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4"/>
  <workbookPr codeName="ThisWorkbook"/>
  <mc:AlternateContent xmlns:mc="http://schemas.openxmlformats.org/markup-compatibility/2006">
    <mc:Choice Requires="x15">
      <x15ac:absPath xmlns:x15ac="http://schemas.microsoft.com/office/spreadsheetml/2010/11/ac" url="D:\Users\cesar.martinez\Documents\IFT\2023\Modelos de Costos\Costos Evitados\2. Actualización\Para publicar\"/>
    </mc:Choice>
  </mc:AlternateContent>
  <xr:revisionPtr revIDLastSave="0" documentId="8_{3E054B50-62FA-4F4A-978C-35B8F4435B56}" xr6:coauthVersionLast="36" xr6:coauthVersionMax="36" xr10:uidLastSave="{00000000-0000-0000-0000-000000000000}"/>
  <bookViews>
    <workbookView xWindow="28680" yWindow="-120" windowWidth="29040" windowHeight="15840" activeTab="4" xr2:uid="{00000000-000D-0000-FFFF-FFFF00000000}"/>
  </bookViews>
  <sheets>
    <sheet name="C" sheetId="50" r:id="rId1"/>
    <sheet name="V" sheetId="48" r:id="rId2"/>
    <sheet name="S" sheetId="47" r:id="rId3"/>
    <sheet name="Listas" sheetId="51" r:id="rId4"/>
    <sheet name="Control" sheetId="58" r:id="rId5"/>
    <sheet name="Mercado" sheetId="52" r:id="rId6"/>
    <sheet name="Cálculos auxiliares" sheetId="59" r:id="rId7"/>
    <sheet name="Cálculos principales" sheetId="60" r:id="rId8"/>
    <sheet name="Calculos Renta de Linea y Voz" sheetId="63" r:id="rId9"/>
    <sheet name="Calculos Banda Ancha" sheetId="64" r:id="rId10"/>
    <sheet name="Tarifas SRL" sheetId="65" r:id="rId11"/>
    <sheet name="Tarifas SRMLT" sheetId="66" r:id="rId12"/>
    <sheet name="Datos AEP--&gt;" sheetId="53" r:id="rId13"/>
    <sheet name="Planes y paquetes" sheetId="77" r:id="rId14"/>
    <sheet name="Precios" sheetId="78" r:id="rId15"/>
  </sheets>
  <externalReferences>
    <externalReference r:id="rId16"/>
    <externalReference r:id="rId17"/>
  </externalReferences>
  <definedNames>
    <definedName name="_xlnm._FilterDatabase" localSheetId="6" hidden="1">'Cálculos auxiliares'!$A$197:$BJ$197</definedName>
    <definedName name="_xlnm._FilterDatabase" localSheetId="8" hidden="1">'Calculos Renta de Linea y Voz'!$Q$50:$Q$53</definedName>
    <definedName name="_xlnm._FilterDatabase" localSheetId="13" hidden="1">'Planes y paquetes'!$B$1267:$N$1388</definedName>
    <definedName name="_xlnm._FilterDatabase" localSheetId="14" hidden="1">Precios!$A$517:$AF$644</definedName>
    <definedName name="_xlnm._FilterDatabase" localSheetId="10" hidden="1">'Tarifas SRL'!$A$136:$BA$136</definedName>
    <definedName name="_GSRATES_1" hidden="1">"H2005092920050930USDMXN1000001"</definedName>
    <definedName name="_GSRATES_10" hidden="1">"CF3000012003033120030101"</definedName>
    <definedName name="_GSRATES_2" hidden="1">"H2005092920050930USDMXN1000001"</definedName>
    <definedName name="_GSRATES_3" hidden="1">"CF300006Invalid 20010630"</definedName>
    <definedName name="_GSRATES_4" hidden="1">"CF3000012002063020010630"</definedName>
    <definedName name="_GSRATES_5" hidden="1">"CF30000920020930        "</definedName>
    <definedName name="_GSRATES_6" hidden="1">"CF30000920010930        "</definedName>
    <definedName name="_GSRATES_7" hidden="1">"CF50000120020930        "</definedName>
    <definedName name="_GSRATES_8" hidden="1">"CT30000120020930        "</definedName>
    <definedName name="_GSRATES_9" hidden="1">"CF5000012003033120020101"</definedName>
    <definedName name="_GSRATES_COUNT" hidden="1">2</definedName>
    <definedName name="_Order2" hidden="1">255</definedName>
    <definedName name="_Regression_Int" hidden="1">1</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dmin.costs">Control!$I$47</definedName>
    <definedName name="Admin.staff.per.customer.care.staff">Control!$I$45</definedName>
    <definedName name="AEP.broadband.distribution.by.plan">Mercado!$C$21:$O$128</definedName>
    <definedName name="AEP.broadband.subs.by.plan">Mercado!$C$149:$O$274</definedName>
    <definedName name="AEP.broadband.subs.non.residential">Mercado!$I$286:$O$286</definedName>
    <definedName name="AEP.broadband.subs.residential">Mercado!$I$280:$O$280</definedName>
    <definedName name="AEP.broadband.subs.residential.with.line.rental">Mercado!$I$282:$O$282</definedName>
    <definedName name="AEP.broadband.subs.residential.without.line.rental">Mercado!$I$284:$O$284</definedName>
    <definedName name="AEP.telephone.lines">Mercado!$I$299:$O$299</definedName>
    <definedName name="AEP.telephone.lines.voice.only">Mercado!$I$320:$O$320</definedName>
    <definedName name="AEP.telephone.lines.voice.only.noresidential">Mercado!$I$324:$O$324</definedName>
    <definedName name="AEP.telephone.lines.voice.only.residential">Mercado!$I$322:$O$322</definedName>
    <definedName name="AEP.telephony.distribution.by.plan">Mercado!$C$444:$O$523</definedName>
    <definedName name="AEP.telephony.subs.by.plan">Mercado!$C$531:$O$610</definedName>
    <definedName name="_xlnm.Print_Area" localSheetId="0">'C'!$A$1:$E$47</definedName>
    <definedName name="_xlnm.Print_Area" localSheetId="1">V!$A$1:$D$59</definedName>
    <definedName name="Area_util_ducto">#REF!</definedName>
    <definedName name="Bad.debt.cost">Control!$I$17</definedName>
    <definedName name="Billing.cost">Control!$I$14</definedName>
    <definedName name="billion">1000000000</definedName>
    <definedName name="bit.conversion">1024</definedName>
    <definedName name="bit.per.byte">8</definedName>
    <definedName name="Broadbad.suscriptions.AEP">Mercado!$I$10:$O$10</definedName>
    <definedName name="Broadbad.suscriptions.market">Mercado!$I$10:$O$10</definedName>
    <definedName name="Broadband.gross.adds.non.residential">'Calculos Banda Ancha'!$J$32</definedName>
    <definedName name="Broadband.gross.adds.residential.with.line.rental">'Calculos Banda Ancha'!$J$23</definedName>
    <definedName name="cell.pi">2.6</definedName>
    <definedName name="clarovideo.rental.without.taxes">Control!$I$63</definedName>
    <definedName name="Customer.care.broadbandsubscriber.per.staff">Control!$I$30</definedName>
    <definedName name="Customer.care.line.rental.per.staff">Control!$I$31</definedName>
    <definedName name="Cwvu.Full_Year." hidden="1">#N/A</definedName>
    <definedName name="days.per.month">30.42</definedName>
    <definedName name="days.per.year">365</definedName>
    <definedName name="epsilon">0.000001</definedName>
    <definedName name="equipo.terminal.parameter">Control!$I$66</definedName>
    <definedName name="error" hidden="1">#N/A</definedName>
    <definedName name="error1" hidden="1">#N/A</definedName>
    <definedName name="factor.Mbps.to.Kbps">Listas!$S$4</definedName>
    <definedName name="Floorspace.per.staff">Control!$I$41</definedName>
    <definedName name="GA.Total">#REF!</definedName>
    <definedName name="hours.per.day">24</definedName>
    <definedName name="HTML" localSheetId="13" hidden="1">{"'System_Table'!$A$1:$AM$58"}</definedName>
    <definedName name="HTML" localSheetId="14" hidden="1">{"'System_Table'!$A$1:$AM$58"}</definedName>
    <definedName name="HTML" hidden="1">{"'System_Table'!$A$1:$AM$58"}</definedName>
    <definedName name="HTML_CodePage" hidden="1">1252</definedName>
    <definedName name="HTML_Control" localSheetId="13" hidden="1">{"'System_Table'!$A$1:$AM$58"}</definedName>
    <definedName name="HTML_Control" localSheetId="14" hidden="1">{"'System_Table'!$A$1:$AM$58"}</definedName>
    <definedName name="HTML_Control" hidden="1">{"'System_Table'!$A$1:$AM$58"}</definedName>
    <definedName name="HTML_Description" hidden="1">"Westpac UNIX Systems"</definedName>
    <definedName name="HTML_Email" hidden="1">""</definedName>
    <definedName name="HTML_Header" hidden="1">"System_Table"</definedName>
    <definedName name="HTML_LastUpdate" hidden="1">"1/28/98"</definedName>
    <definedName name="HTML_LineAfter" hidden="1">FALSE</definedName>
    <definedName name="HTML_LineBefore" hidden="1">FALSE</definedName>
    <definedName name="HTML_Name" hidden="1">"Roger Ottery"</definedName>
    <definedName name="HTML_OBDlg2" hidden="1">TRUE</definedName>
    <definedName name="HTML_OBDlg4" hidden="1">TRUE</definedName>
    <definedName name="HTML_OS" hidden="1">0</definedName>
    <definedName name="HTML_PathFile" hidden="1">"C:\data\HTML\Systems.htm"</definedName>
    <definedName name="HTML_Title" hidden="1">"SYSEXCEL"</definedName>
    <definedName name="index.use.no.residential">'Cálculos auxiliares'!$J$18</definedName>
    <definedName name="index.use.residential">'Cálculos auxiliares'!$H$59</definedName>
    <definedName name="Index_Year">#REF!</definedName>
    <definedName name="Internal" hidden="1">#N/A</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39221.3754976852</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kyd.Dim.01." hidden="1">"currency"</definedName>
    <definedName name="kyd.Dim.02." hidden="1">"currency"</definedName>
    <definedName name="kyd.ElementType.01." hidden="1">3</definedName>
    <definedName name="kyd.ElementType.02." hidden="1">3</definedName>
    <definedName name="kyd.MemoSortHide." hidden="1">FALSE</definedName>
    <definedName name="kyd.NumLevels.01." hidden="1">999</definedName>
    <definedName name="kyd.NumLevels.02." hidden="1">999</definedName>
    <definedName name="kyd.ParentName.01." hidden="1">"AUD"</definedName>
    <definedName name="kyd.ParentName.02." hidden="1">"AUD"</definedName>
    <definedName name="kyd.PreScreenData." hidden="1">FALSE</definedName>
    <definedName name="kyd.PrintMemo." hidden="1">FALSE</definedName>
    <definedName name="kyd.PrintParent.01." hidden="1">TRUE</definedName>
    <definedName name="kyd.PrintParent.02." hidden="1">TRUE</definedName>
    <definedName name="kyd.PrintStdWhen." hidden="1">3</definedName>
    <definedName name="kyd.SaveAsFile." hidden="1">FALSE</definedName>
    <definedName name="kyd.SaveMemo." hidden="1">FALSE</definedName>
    <definedName name="kyd.SelectString.01." hidden="1">"*"</definedName>
    <definedName name="kyd.SelectString.02." hidden="1">"*"</definedName>
    <definedName name="kyd.StdSortHide." hidden="1">FALSE</definedName>
    <definedName name="kyd.StopRow." hidden="1">16384</definedName>
    <definedName name="kyd.WriteMemWhenOptn." hidden="1">3</definedName>
    <definedName name="Line.rental.churn">Control!$I$11</definedName>
    <definedName name="loading.call.durations.to.global.numbers">'Cálculos auxiliares'!$I$34</definedName>
    <definedName name="loading.call.durations.to.local.fixed.numbers">'Cálculos auxiliares'!$I$16</definedName>
    <definedName name="loading.call.durations.to.local.fixed.numbers.cost.minute.residential">'Cálculos auxiliares'!$H$63</definedName>
    <definedName name="loading.call.durations.to.mobile.numbers">'Cálculos auxiliares'!$I$43</definedName>
    <definedName name="loading.call.durations.to.north.america.fixed.numbers">'Cálculos auxiliares'!$I$25</definedName>
    <definedName name="local.loop.cooper">Control!$I$58</definedName>
    <definedName name="local.loop.FTTC">Control!$I$59</definedName>
    <definedName name="local.loop.optical.fiber">Control!$I$60</definedName>
    <definedName name="Marketing.and.sales.minimum.proportion.broadband">Control!$I$26</definedName>
    <definedName name="Marketing.and.sales.minimum.proportion.line.rental">Control!$I$25</definedName>
    <definedName name="Marketing.and.sales.per.gross.add.broadband">Control!$I$22</definedName>
    <definedName name="Marketing.and.sales.per.gross.add.line.rental">Control!$I$21</definedName>
    <definedName name="million">1000000</definedName>
    <definedName name="minutes.per.hour">60</definedName>
    <definedName name="modalidad">'Cálculos principales'!$I$7:$DN$7</definedName>
    <definedName name="Monthly.cost.per.staff">Control!$I$33</definedName>
    <definedName name="months.per.year">12</definedName>
    <definedName name="prueba">'[1]Cálculos principales'!$H$124</definedName>
    <definedName name="Rent.per.sqm">Control!$I$43</definedName>
    <definedName name="Retail.minus.additional.calls">'Calculos Renta de Linea y Voz'!$M$102</definedName>
    <definedName name="Retail.minus.additional.calls.retail.minus.items.only">'Calculos Renta de Linea y Voz'!$M$104</definedName>
    <definedName name="Retail.minus.bitstream.retail.minus.items.only">'Tarifas SRL'!$D$69</definedName>
    <definedName name="Retail.minus.int">'Calculos Banda Ancha'!$J$104</definedName>
    <definedName name="Retail.minus.int.retail.minus.items.only">'Calculos Banda Ancha'!$J$106</definedName>
    <definedName name="Retail.minus.line.rental">'Calculos Renta de Linea y Voz'!$J$102</definedName>
    <definedName name="Retail.minus.line.rental.retail.minus.items.only">'Calculos Renta de Linea y Voz'!$J$104</definedName>
    <definedName name="Retail.profit">Control!$I$50</definedName>
    <definedName name="Rwvu.Full_Year." hidden="1">#N/A</definedName>
    <definedName name="SAPBEXhrIndnt" hidden="1">1</definedName>
    <definedName name="SAPBEXrevision" hidden="1">6</definedName>
    <definedName name="SAPBEXsysID" hidden="1">"BWP"</definedName>
    <definedName name="SAPBEXwbID" hidden="1">"41D4CLBV2R4F1IQN1VK18MLGT"</definedName>
    <definedName name="seconds.per.hour">3600</definedName>
    <definedName name="seconds.per.minute">60</definedName>
    <definedName name="servicio">'Cálculos principales'!$I$5:$DN$5</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2</definedName>
    <definedName name="solver_nwt" hidden="1">1</definedName>
    <definedName name="solver_pre" hidden="1">0.000001</definedName>
    <definedName name="solver_rel1" hidden="1">3</definedName>
    <definedName name="solver_rel2" hidden="1">3</definedName>
    <definedName name="solver_rhs1" hidden="1">0</definedName>
    <definedName name="solver_rhs2" hidden="1">0</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suscriptores2020">Mercado!$L$148</definedName>
    <definedName name="suscriptores2021">Mercado!$M$148</definedName>
    <definedName name="suscriptores2022">Mercado!$N$148</definedName>
    <definedName name="suscriptores2023">Mercado!$O$148</definedName>
    <definedName name="thousand">1000</definedName>
    <definedName name="unit.cost.digital.service.1">'Cálculos auxiliares'!$I$7</definedName>
    <definedName name="unit.cost.digital.service.3">'Cálculos auxiliares'!$I$8</definedName>
    <definedName name="unit.cost.digital.service.4">'Cálculos auxiliares'!$I$9</definedName>
    <definedName name="unit.cost.digital.service.5">'Cálculos auxiliares'!$I$10</definedName>
    <definedName name="vector.broadband.plans.names">Listas!$H$4:$H$156</definedName>
    <definedName name="vector.broadband.plans.singleplay.names">Listas!$N$4:$N$156</definedName>
    <definedName name="vector.distribution.users.broadband">'Cálculos principales'!$K$10:$DN$10</definedName>
    <definedName name="vector.downstream.publicited.speed">'Cálculos principales'!$I$58:$DN$58</definedName>
    <definedName name="vector.implicit.prices.broadband.after.discount">'Cálculos principales'!$I$84:$DN$84</definedName>
    <definedName name="vector.implicit.prices.broadband.before.discount">'Cálculos principales'!$I$66:$DN$66</definedName>
    <definedName name="vector.implicit.prices.digitalservices.after.discount">'Cálculos principales'!$I$51:$DN$51</definedName>
    <definedName name="vector.implicit.prices.digitalservices.before.discount">'Cálculos principales'!$I$34:$DN$34</definedName>
    <definedName name="vector.implicit.prices.line.rental.after.discount">'Cálculos principales'!$I$49:$DN$49</definedName>
    <definedName name="vector.implicit.prices.line.rental.before.discount">'Cálculos principales'!$I$27:$DN$27</definedName>
    <definedName name="vector.implicit.prices.line.rental.inside.wlr">'Cálculos principales'!$I$120:$DN$120</definedName>
    <definedName name="vector.implicit.prices.serviciosasociadosbandaancha.afterdiscount">'Cálculos principales'!$I$88:$DN$88</definedName>
    <definedName name="vector.implicit.prices.voice.after.discount">'Cálculos principales'!$I$50:$DN$50</definedName>
    <definedName name="vector.implicit.prices.voice.before.discount">'Cálculos principales'!$I$30:$DN$30</definedName>
    <definedName name="vector.lines.publicited">'Cálculos principales'!$I$25:$DN$25</definedName>
    <definedName name="vector.num">'Tarifas SRL'!$D$137:$D$185</definedName>
    <definedName name="vector.periodicity">'Cálculos principales'!$I$16:$DN$16</definedName>
    <definedName name="vector.plans.available">'Cálculos principales'!$I$19:$DN$19</definedName>
    <definedName name="vector.plans.names">Listas!$E$4:$E$156</definedName>
    <definedName name="vector.plans.with.line.rental.noresidential">'Cálculos principales'!$I$21:$DN$21</definedName>
    <definedName name="vector.plans.with.line.rental.residential">'Cálculos principales'!$I$20:$DN$20</definedName>
    <definedName name="vector.proportion.of.implicit.prices.line.rental.wlr">'Cálculos principales'!$I$119:$DN$119</definedName>
    <definedName name="vector.telephony.plans.names">Listas!$K$4:$K$156</definedName>
    <definedName name="vector.telephony.plans.singleplay.names">Listas!$Q$4:$Q$156</definedName>
    <definedName name="vector.users.broadband">'Cálculos principales'!$I$9:$DN$9</definedName>
    <definedName name="vector.users.distribution.telephone">'Cálculos principales'!$I$13:$DN$13</definedName>
    <definedName name="vector.users.telephone">'Cálculos principales'!$I$12:$DN$12</definedName>
    <definedName name="weighted.average.local.loop.by.plan">'Cálculos auxiliares'!$D$71:$K$190</definedName>
    <definedName name="weighted.average.local.loop.by.plan.by.tx.media">'Cálculos auxiliares'!$D$346:$J$362</definedName>
    <definedName name="weighted.price.line.rental.no.residential">'Cálculos principales'!$H$124</definedName>
    <definedName name="weighted.price.line.rental.residential">'Cálculos principales'!$H$123</definedName>
    <definedName name="Workbook.Author">'C'!$B$14</definedName>
    <definedName name="Workbook.Authors_Email_Address">'C'!$B$15</definedName>
    <definedName name="Workbook.Objective">'C'!$B$6</definedName>
    <definedName name="Workbook.Status">'C'!$B$9</definedName>
    <definedName name="Workbook.Title">'C'!$B$5</definedName>
    <definedName name="Workbook.Version">'C'!$B$8</definedName>
    <definedName name="Year.selected">Control!$I$6</definedName>
    <definedName name="Years">Listas!$B$4:$B$10</definedName>
    <definedName name="years.client.retention">Control!$I$55</definedName>
  </definedNames>
  <calcPr calcId="191029" calcOnSave="0"/>
</workbook>
</file>

<file path=xl/calcChain.xml><?xml version="1.0" encoding="utf-8"?>
<calcChain xmlns="http://schemas.openxmlformats.org/spreadsheetml/2006/main">
  <c r="J76" i="65" l="1"/>
  <c r="J77" i="65"/>
  <c r="J78" i="65"/>
  <c r="J79" i="65"/>
  <c r="J80" i="65"/>
  <c r="J81" i="65"/>
  <c r="J82" i="65"/>
  <c r="J83" i="65"/>
  <c r="J84" i="65"/>
  <c r="J85" i="65"/>
  <c r="J86" i="65"/>
  <c r="J87" i="65"/>
  <c r="J88" i="65"/>
  <c r="J89" i="65"/>
  <c r="J90" i="65"/>
  <c r="J91" i="65"/>
  <c r="J92" i="65"/>
  <c r="J93" i="65"/>
  <c r="J94" i="65"/>
  <c r="J95" i="65"/>
  <c r="J96" i="65"/>
  <c r="J97" i="65"/>
  <c r="J98" i="65"/>
  <c r="J99" i="65"/>
  <c r="J100" i="65"/>
  <c r="J101" i="65"/>
  <c r="J102" i="65"/>
  <c r="J103" i="65"/>
  <c r="J104" i="65"/>
  <c r="J105" i="65"/>
  <c r="J106" i="65"/>
  <c r="J107" i="65"/>
  <c r="J108" i="65"/>
  <c r="J109" i="65"/>
  <c r="J110" i="65"/>
  <c r="J111" i="65"/>
  <c r="J112" i="65"/>
  <c r="J113" i="65"/>
  <c r="J114" i="65"/>
  <c r="J115" i="65"/>
  <c r="J116" i="65"/>
  <c r="J117" i="65"/>
  <c r="J118" i="65"/>
  <c r="J119" i="65"/>
  <c r="J75" i="65"/>
  <c r="I76" i="65"/>
  <c r="I77" i="65"/>
  <c r="I78" i="65"/>
  <c r="I79" i="65"/>
  <c r="I80" i="65"/>
  <c r="I81" i="65"/>
  <c r="I82" i="65"/>
  <c r="I83" i="65"/>
  <c r="I84" i="65"/>
  <c r="I85" i="65"/>
  <c r="I86" i="65"/>
  <c r="I87" i="65"/>
  <c r="I88" i="65"/>
  <c r="I89" i="65"/>
  <c r="I90" i="65"/>
  <c r="I91" i="65"/>
  <c r="I92" i="65"/>
  <c r="I93" i="65"/>
  <c r="I94" i="65"/>
  <c r="I95" i="65"/>
  <c r="I96" i="65"/>
  <c r="I97" i="65"/>
  <c r="I98" i="65"/>
  <c r="I99" i="65"/>
  <c r="I100" i="65"/>
  <c r="I101" i="65"/>
  <c r="I102" i="65"/>
  <c r="I103" i="65"/>
  <c r="I104" i="65"/>
  <c r="I105" i="65"/>
  <c r="I106" i="65"/>
  <c r="I107" i="65"/>
  <c r="I108" i="65"/>
  <c r="I109" i="65"/>
  <c r="I110" i="65"/>
  <c r="I111" i="65"/>
  <c r="I112" i="65"/>
  <c r="I113" i="65"/>
  <c r="I114" i="65"/>
  <c r="I115" i="65"/>
  <c r="I116" i="65"/>
  <c r="I117" i="65"/>
  <c r="I118" i="65"/>
  <c r="I119" i="65"/>
  <c r="I75" i="65"/>
  <c r="G799" i="59" l="1"/>
  <c r="G800" i="59"/>
  <c r="G801" i="59"/>
  <c r="G802" i="59"/>
  <c r="G798" i="59"/>
  <c r="G797" i="59"/>
  <c r="G56" i="59" l="1"/>
  <c r="F56" i="59"/>
  <c r="G19" i="65" l="1"/>
  <c r="G13" i="65"/>
  <c r="G12" i="65"/>
  <c r="M20" i="52"/>
  <c r="E554" i="59" l="1"/>
  <c r="E553" i="59"/>
  <c r="E552" i="59"/>
  <c r="E789" i="59"/>
  <c r="E790" i="59"/>
  <c r="E791" i="59"/>
  <c r="E792" i="59"/>
  <c r="E793" i="59"/>
  <c r="E788" i="59"/>
  <c r="E798" i="59"/>
  <c r="E799" i="59"/>
  <c r="E800" i="59"/>
  <c r="E801" i="59"/>
  <c r="E802" i="59"/>
  <c r="E797" i="59"/>
  <c r="F798" i="59"/>
  <c r="F799" i="59"/>
  <c r="F800" i="59"/>
  <c r="F801" i="59"/>
  <c r="F802" i="59"/>
  <c r="F797" i="59"/>
  <c r="F789" i="59"/>
  <c r="F790" i="59"/>
  <c r="F791" i="59"/>
  <c r="F792" i="59"/>
  <c r="F793" i="59"/>
  <c r="F788" i="59"/>
  <c r="J644" i="78" l="1"/>
  <c r="G198" i="65" l="1"/>
  <c r="G199" i="65"/>
  <c r="G200" i="65"/>
  <c r="G201" i="65"/>
  <c r="G202" i="65"/>
  <c r="G203" i="65"/>
  <c r="G204" i="65"/>
  <c r="G205" i="65"/>
  <c r="G206" i="65"/>
  <c r="G207" i="65"/>
  <c r="G208" i="65"/>
  <c r="G209" i="65"/>
  <c r="G210" i="65"/>
  <c r="G211" i="65"/>
  <c r="G212" i="65"/>
  <c r="G197" i="65"/>
  <c r="A643" i="78"/>
  <c r="A642" i="78"/>
  <c r="A641" i="78"/>
  <c r="A640" i="78"/>
  <c r="A638" i="78"/>
  <c r="A639" i="78"/>
  <c r="A637" i="78"/>
  <c r="G233" i="65" l="1"/>
  <c r="G26" i="65" l="1"/>
  <c r="G27" i="65"/>
  <c r="G28" i="65"/>
  <c r="G29" i="65"/>
  <c r="G30" i="65"/>
  <c r="G31" i="65"/>
  <c r="G32" i="65"/>
  <c r="G33" i="65"/>
  <c r="G34" i="65"/>
  <c r="G35" i="65"/>
  <c r="G36" i="65"/>
  <c r="G37" i="65"/>
  <c r="G38" i="65"/>
  <c r="G39" i="65"/>
  <c r="G40" i="65"/>
  <c r="G41" i="65"/>
  <c r="G42" i="65"/>
  <c r="G43" i="65"/>
  <c r="G44" i="65"/>
  <c r="G45" i="65"/>
  <c r="G46" i="65"/>
  <c r="G47" i="65"/>
  <c r="G48" i="65"/>
  <c r="G49" i="65"/>
  <c r="G50" i="65"/>
  <c r="G51" i="65"/>
  <c r="G52" i="65"/>
  <c r="G53" i="65"/>
  <c r="G54" i="65"/>
  <c r="G55" i="65"/>
  <c r="G56" i="65"/>
  <c r="G57" i="65"/>
  <c r="G25" i="65"/>
  <c r="G24" i="65"/>
  <c r="G232" i="65"/>
  <c r="G231" i="65"/>
  <c r="F232" i="65"/>
  <c r="F233" i="65"/>
  <c r="F231" i="65"/>
  <c r="G215" i="65"/>
  <c r="G216" i="65"/>
  <c r="G217" i="65"/>
  <c r="G218" i="65"/>
  <c r="G219" i="65"/>
  <c r="G220" i="65"/>
  <c r="G221" i="65"/>
  <c r="G222" i="65"/>
  <c r="G223" i="65"/>
  <c r="G224" i="65"/>
  <c r="G225" i="65"/>
  <c r="G226" i="65"/>
  <c r="G227" i="65"/>
  <c r="G228" i="65"/>
  <c r="G229" i="65"/>
  <c r="G230" i="65"/>
  <c r="G213" i="65"/>
  <c r="G214" i="65"/>
  <c r="F214" i="65"/>
  <c r="F215" i="65"/>
  <c r="F216" i="65"/>
  <c r="F217" i="65"/>
  <c r="F218" i="65"/>
  <c r="F219" i="65"/>
  <c r="F220" i="65"/>
  <c r="F221" i="65"/>
  <c r="F222" i="65"/>
  <c r="F223" i="65"/>
  <c r="F224" i="65"/>
  <c r="F225" i="65"/>
  <c r="F226" i="65"/>
  <c r="F227" i="65"/>
  <c r="F228" i="65"/>
  <c r="F229" i="65"/>
  <c r="F230" i="65"/>
  <c r="F213" i="65"/>
  <c r="F198" i="65"/>
  <c r="F199" i="65"/>
  <c r="F200" i="65"/>
  <c r="F201" i="65"/>
  <c r="F202" i="65"/>
  <c r="F203" i="65"/>
  <c r="F204" i="65"/>
  <c r="F205" i="65"/>
  <c r="F206" i="65"/>
  <c r="F207" i="65"/>
  <c r="F208" i="65"/>
  <c r="F209" i="65"/>
  <c r="F210" i="65"/>
  <c r="F211" i="65"/>
  <c r="F212" i="65"/>
  <c r="F197" i="65"/>
  <c r="G186" i="65"/>
  <c r="G187" i="65"/>
  <c r="F186" i="65"/>
  <c r="F187" i="65"/>
  <c r="G138" i="65"/>
  <c r="G139" i="65"/>
  <c r="G140" i="65"/>
  <c r="G141" i="65"/>
  <c r="G142" i="65"/>
  <c r="G143" i="65"/>
  <c r="G144" i="65"/>
  <c r="G145" i="65"/>
  <c r="G146" i="65"/>
  <c r="G147" i="65"/>
  <c r="G148" i="65"/>
  <c r="G149" i="65"/>
  <c r="G150" i="65"/>
  <c r="G151" i="65"/>
  <c r="G152" i="65"/>
  <c r="G153" i="65"/>
  <c r="G154" i="65"/>
  <c r="G155" i="65"/>
  <c r="G156" i="65"/>
  <c r="G157" i="65"/>
  <c r="G158" i="65"/>
  <c r="G159" i="65"/>
  <c r="G160" i="65"/>
  <c r="G161" i="65"/>
  <c r="G162" i="65"/>
  <c r="G163" i="65"/>
  <c r="G164" i="65"/>
  <c r="G165" i="65"/>
  <c r="G166" i="65"/>
  <c r="G167" i="65"/>
  <c r="G168" i="65"/>
  <c r="G169" i="65"/>
  <c r="G170" i="65"/>
  <c r="G171" i="65"/>
  <c r="G172" i="65"/>
  <c r="G173" i="65"/>
  <c r="G174" i="65"/>
  <c r="G175" i="65"/>
  <c r="G176" i="65"/>
  <c r="G177" i="65"/>
  <c r="G178" i="65"/>
  <c r="G179" i="65"/>
  <c r="G180" i="65"/>
  <c r="G181" i="65"/>
  <c r="G182" i="65"/>
  <c r="G183" i="65"/>
  <c r="G184" i="65"/>
  <c r="G185" i="65"/>
  <c r="G137" i="65"/>
  <c r="F138" i="65"/>
  <c r="F139" i="65"/>
  <c r="F140" i="65"/>
  <c r="F141" i="65"/>
  <c r="F142" i="65"/>
  <c r="F143" i="65"/>
  <c r="F144" i="65"/>
  <c r="F145" i="65"/>
  <c r="F146" i="65"/>
  <c r="F147" i="65"/>
  <c r="F148" i="65"/>
  <c r="F149" i="65"/>
  <c r="F150" i="65"/>
  <c r="F151" i="65"/>
  <c r="F152" i="65"/>
  <c r="F153" i="65"/>
  <c r="F154" i="65"/>
  <c r="F155" i="65"/>
  <c r="F156" i="65"/>
  <c r="F157" i="65"/>
  <c r="F158" i="65"/>
  <c r="F159" i="65"/>
  <c r="F160" i="65"/>
  <c r="F161" i="65"/>
  <c r="F162" i="65"/>
  <c r="F163" i="65"/>
  <c r="F164" i="65"/>
  <c r="F165" i="65"/>
  <c r="F166" i="65"/>
  <c r="F167" i="65"/>
  <c r="F168" i="65"/>
  <c r="F169" i="65"/>
  <c r="F170" i="65"/>
  <c r="F171" i="65"/>
  <c r="F172" i="65"/>
  <c r="F173" i="65"/>
  <c r="F174" i="65"/>
  <c r="F175" i="65"/>
  <c r="F176" i="65"/>
  <c r="F177" i="65"/>
  <c r="F178" i="65"/>
  <c r="F179" i="65"/>
  <c r="F180" i="65"/>
  <c r="F181" i="65"/>
  <c r="F182" i="65"/>
  <c r="F183" i="65"/>
  <c r="F184" i="65"/>
  <c r="F185" i="65"/>
  <c r="F137" i="65"/>
  <c r="F76" i="65"/>
  <c r="F77" i="65"/>
  <c r="F78" i="65"/>
  <c r="F79" i="65"/>
  <c r="F80" i="65"/>
  <c r="F81" i="65"/>
  <c r="F82" i="65"/>
  <c r="F83" i="65"/>
  <c r="F84" i="65"/>
  <c r="F85" i="65"/>
  <c r="F86" i="65"/>
  <c r="F87" i="65"/>
  <c r="F88" i="65"/>
  <c r="F89" i="65"/>
  <c r="F90" i="65"/>
  <c r="F91" i="65"/>
  <c r="F92" i="65"/>
  <c r="F93" i="65"/>
  <c r="F94" i="65"/>
  <c r="F95" i="65"/>
  <c r="F96" i="65"/>
  <c r="F97" i="65"/>
  <c r="F98" i="65"/>
  <c r="F99" i="65"/>
  <c r="F100" i="65"/>
  <c r="F101" i="65"/>
  <c r="F102" i="65"/>
  <c r="F103" i="65"/>
  <c r="F104" i="65"/>
  <c r="F105" i="65"/>
  <c r="F106" i="65"/>
  <c r="F107" i="65"/>
  <c r="F108" i="65"/>
  <c r="F109" i="65"/>
  <c r="F110" i="65"/>
  <c r="F111" i="65"/>
  <c r="F112" i="65"/>
  <c r="F113" i="65"/>
  <c r="F114" i="65"/>
  <c r="F115" i="65"/>
  <c r="F116" i="65"/>
  <c r="F117" i="65"/>
  <c r="F118" i="65"/>
  <c r="F119" i="65"/>
  <c r="F75" i="65"/>
  <c r="G76" i="65"/>
  <c r="G77" i="65"/>
  <c r="G78" i="65"/>
  <c r="G79" i="65"/>
  <c r="G80" i="65"/>
  <c r="G81" i="65"/>
  <c r="G82" i="65"/>
  <c r="G83" i="65"/>
  <c r="G84" i="65"/>
  <c r="G85" i="65"/>
  <c r="G86" i="65"/>
  <c r="G87" i="65"/>
  <c r="G88" i="65"/>
  <c r="G89" i="65"/>
  <c r="G90" i="65"/>
  <c r="G91" i="65"/>
  <c r="G92" i="65"/>
  <c r="G93" i="65"/>
  <c r="G94" i="65"/>
  <c r="G95" i="65"/>
  <c r="G96" i="65"/>
  <c r="G97" i="65"/>
  <c r="G98" i="65"/>
  <c r="G99" i="65"/>
  <c r="G100" i="65"/>
  <c r="G101" i="65"/>
  <c r="G102" i="65"/>
  <c r="G103" i="65"/>
  <c r="G104" i="65"/>
  <c r="G105" i="65"/>
  <c r="G106" i="65"/>
  <c r="G107" i="65"/>
  <c r="G108" i="65"/>
  <c r="G109" i="65"/>
  <c r="G110" i="65"/>
  <c r="G111" i="65"/>
  <c r="G112" i="65"/>
  <c r="G113" i="65"/>
  <c r="G114" i="65"/>
  <c r="G115" i="65"/>
  <c r="G116" i="65"/>
  <c r="G117" i="65"/>
  <c r="G118" i="65"/>
  <c r="G119" i="65"/>
  <c r="G75" i="65"/>
  <c r="F26" i="65"/>
  <c r="F27" i="65"/>
  <c r="F28" i="65"/>
  <c r="F29" i="65"/>
  <c r="F30" i="65"/>
  <c r="F31" i="65"/>
  <c r="F32" i="65"/>
  <c r="F33" i="65"/>
  <c r="F34" i="65"/>
  <c r="F35" i="65"/>
  <c r="F36" i="65"/>
  <c r="F37" i="65"/>
  <c r="F38" i="65"/>
  <c r="F39" i="65"/>
  <c r="F40" i="65"/>
  <c r="F41" i="65"/>
  <c r="F42" i="65"/>
  <c r="F43" i="65"/>
  <c r="F44" i="65"/>
  <c r="F45" i="65"/>
  <c r="F46" i="65"/>
  <c r="F47" i="65"/>
  <c r="F48" i="65"/>
  <c r="F49" i="65"/>
  <c r="F50" i="65"/>
  <c r="F51" i="65"/>
  <c r="F52" i="65"/>
  <c r="F53" i="65"/>
  <c r="F54" i="65"/>
  <c r="F55" i="65"/>
  <c r="F56" i="65"/>
  <c r="F57" i="65"/>
  <c r="F25" i="65"/>
  <c r="F24" i="65"/>
  <c r="F19" i="65"/>
  <c r="AT740" i="78" l="1"/>
  <c r="AT741" i="78"/>
  <c r="AT742" i="78"/>
  <c r="AS740" i="78"/>
  <c r="AS741" i="78"/>
  <c r="AS742" i="78"/>
  <c r="AS743" i="78"/>
  <c r="AS744" i="78"/>
  <c r="AS745" i="78"/>
  <c r="AS746" i="78"/>
  <c r="AS747" i="78"/>
  <c r="AS748" i="78"/>
  <c r="AS749" i="78"/>
  <c r="AS750" i="78"/>
  <c r="AS751" i="78"/>
  <c r="AS752" i="78"/>
  <c r="AS753" i="78"/>
  <c r="AS754" i="78"/>
  <c r="AS755" i="78"/>
  <c r="AS756" i="78"/>
  <c r="AS757" i="78"/>
  <c r="AS758" i="78"/>
  <c r="AS759" i="78"/>
  <c r="AS760" i="78"/>
  <c r="AS761" i="78"/>
  <c r="AS762" i="78"/>
  <c r="AS763" i="78"/>
  <c r="AS764" i="78"/>
  <c r="AS765" i="78"/>
  <c r="AS766" i="78"/>
  <c r="AS767" i="78"/>
  <c r="AS768" i="78"/>
  <c r="AS769" i="78"/>
  <c r="AS770" i="78"/>
  <c r="AS771" i="78"/>
  <c r="AS772" i="78"/>
  <c r="AS773" i="78"/>
  <c r="AS774" i="78"/>
  <c r="AS775" i="78"/>
  <c r="AS776" i="78"/>
  <c r="AS777" i="78"/>
  <c r="AS778" i="78"/>
  <c r="AS779" i="78"/>
  <c r="AS780" i="78"/>
  <c r="AS781" i="78"/>
  <c r="AS782" i="78"/>
  <c r="AS783" i="78"/>
  <c r="AS784" i="78"/>
  <c r="AS785" i="78"/>
  <c r="AS786" i="78"/>
  <c r="AS787" i="78"/>
  <c r="AS788" i="78"/>
  <c r="AS789" i="78"/>
  <c r="AS790" i="78"/>
  <c r="AS791" i="78"/>
  <c r="AS792" i="78"/>
  <c r="AS793" i="78"/>
  <c r="AS794" i="78"/>
  <c r="AS795" i="78"/>
  <c r="AS796" i="78"/>
  <c r="AS797" i="78"/>
  <c r="AS798" i="78"/>
  <c r="AS799" i="78"/>
  <c r="AS800" i="78"/>
  <c r="AS801" i="78"/>
  <c r="AS802" i="78"/>
  <c r="AS803" i="78"/>
  <c r="AS804" i="78"/>
  <c r="AS805" i="78"/>
  <c r="AS806" i="78"/>
  <c r="AS807" i="78"/>
  <c r="AS808" i="78"/>
  <c r="AS809" i="78"/>
  <c r="AS810" i="78"/>
  <c r="AS811" i="78"/>
  <c r="AS812" i="78"/>
  <c r="AS813" i="78"/>
  <c r="AS814" i="78"/>
  <c r="AS815" i="78"/>
  <c r="AS816" i="78"/>
  <c r="AS817" i="78"/>
  <c r="AS818" i="78"/>
  <c r="AT739" i="78"/>
  <c r="AS739" i="78"/>
  <c r="AR740" i="78"/>
  <c r="AR741" i="78"/>
  <c r="AR742" i="78"/>
  <c r="AR739" i="78"/>
  <c r="Z657" i="78"/>
  <c r="Z658" i="78"/>
  <c r="Z659" i="78"/>
  <c r="Z660" i="78"/>
  <c r="Z661" i="78"/>
  <c r="Z662" i="78"/>
  <c r="Z663" i="78"/>
  <c r="Z664" i="78"/>
  <c r="Z665" i="78"/>
  <c r="Z666" i="78"/>
  <c r="Z667" i="78"/>
  <c r="Z668" i="78"/>
  <c r="Z669" i="78"/>
  <c r="Z670" i="78"/>
  <c r="Z671" i="78"/>
  <c r="Z672" i="78"/>
  <c r="Z673" i="78"/>
  <c r="Z674" i="78"/>
  <c r="Z675" i="78"/>
  <c r="Z676" i="78"/>
  <c r="Z677" i="78"/>
  <c r="Z678" i="78"/>
  <c r="Z679" i="78"/>
  <c r="Z680" i="78"/>
  <c r="Z681" i="78"/>
  <c r="Z682" i="78"/>
  <c r="Z683" i="78"/>
  <c r="Z684" i="78"/>
  <c r="Z685" i="78"/>
  <c r="Z686" i="78"/>
  <c r="Z687" i="78"/>
  <c r="Z688" i="78"/>
  <c r="Z689" i="78"/>
  <c r="Z690" i="78"/>
  <c r="Z691" i="78"/>
  <c r="Z692" i="78"/>
  <c r="Z693" i="78"/>
  <c r="Z694" i="78"/>
  <c r="Z695" i="78"/>
  <c r="Z696" i="78"/>
  <c r="Z697" i="78"/>
  <c r="Z698" i="78"/>
  <c r="Z699" i="78"/>
  <c r="Z700" i="78"/>
  <c r="Z701" i="78"/>
  <c r="Z702" i="78"/>
  <c r="Z703" i="78"/>
  <c r="Z704" i="78"/>
  <c r="Z705" i="78"/>
  <c r="Z706" i="78"/>
  <c r="Z707" i="78"/>
  <c r="Z708" i="78"/>
  <c r="Z709" i="78"/>
  <c r="Z710" i="78"/>
  <c r="Z711" i="78"/>
  <c r="Z712" i="78"/>
  <c r="Z713" i="78"/>
  <c r="Z714" i="78"/>
  <c r="Z715" i="78"/>
  <c r="Z716" i="78"/>
  <c r="Z717" i="78"/>
  <c r="Z718" i="78"/>
  <c r="Z719" i="78"/>
  <c r="Z720" i="78"/>
  <c r="Z721" i="78"/>
  <c r="Z722" i="78"/>
  <c r="Z723" i="78"/>
  <c r="Z724" i="78"/>
  <c r="Z725" i="78"/>
  <c r="Z726" i="78"/>
  <c r="Z727" i="78"/>
  <c r="Z728" i="78"/>
  <c r="Z729" i="78"/>
  <c r="Z730" i="78"/>
  <c r="Z731" i="78"/>
  <c r="Y653" i="78"/>
  <c r="Y654" i="78"/>
  <c r="Y655" i="78"/>
  <c r="Y656" i="78"/>
  <c r="Y657" i="78"/>
  <c r="Y658" i="78"/>
  <c r="Y659" i="78"/>
  <c r="Y660" i="78"/>
  <c r="Y661" i="78"/>
  <c r="Y662" i="78"/>
  <c r="Y663" i="78"/>
  <c r="Y664" i="78"/>
  <c r="Y665" i="78"/>
  <c r="Y666" i="78"/>
  <c r="Y667" i="78"/>
  <c r="Y668" i="78"/>
  <c r="Y669" i="78"/>
  <c r="Y670" i="78"/>
  <c r="Y671" i="78"/>
  <c r="Y672" i="78"/>
  <c r="Y673" i="78"/>
  <c r="Y674" i="78"/>
  <c r="Y675" i="78"/>
  <c r="Y676" i="78"/>
  <c r="Y677" i="78"/>
  <c r="Y678" i="78"/>
  <c r="Y679" i="78"/>
  <c r="Y680" i="78"/>
  <c r="Y681" i="78"/>
  <c r="Y682" i="78"/>
  <c r="Y683" i="78"/>
  <c r="Y684" i="78"/>
  <c r="Y685" i="78"/>
  <c r="Y686" i="78"/>
  <c r="Y687" i="78"/>
  <c r="Y688" i="78"/>
  <c r="Y689" i="78"/>
  <c r="Y690" i="78"/>
  <c r="Y691" i="78"/>
  <c r="Y692" i="78"/>
  <c r="Y693" i="78"/>
  <c r="Y694" i="78"/>
  <c r="Y695" i="78"/>
  <c r="Y696" i="78"/>
  <c r="Y697" i="78"/>
  <c r="Y698" i="78"/>
  <c r="Y699" i="78"/>
  <c r="Y700" i="78"/>
  <c r="Y701" i="78"/>
  <c r="Y702" i="78"/>
  <c r="Y703" i="78"/>
  <c r="Y704" i="78"/>
  <c r="Y705" i="78"/>
  <c r="Y706" i="78"/>
  <c r="Y707" i="78"/>
  <c r="Y708" i="78"/>
  <c r="Y709" i="78"/>
  <c r="Y710" i="78"/>
  <c r="Y711" i="78"/>
  <c r="Y712" i="78"/>
  <c r="Y713" i="78"/>
  <c r="Y714" i="78"/>
  <c r="Y715" i="78"/>
  <c r="Y716" i="78"/>
  <c r="Y717" i="78"/>
  <c r="Y718" i="78"/>
  <c r="Y719" i="78"/>
  <c r="Y720" i="78"/>
  <c r="Y721" i="78"/>
  <c r="Y722" i="78"/>
  <c r="Y723" i="78"/>
  <c r="Y724" i="78"/>
  <c r="Y725" i="78"/>
  <c r="Y726" i="78"/>
  <c r="Y727" i="78"/>
  <c r="Y728" i="78"/>
  <c r="Y729" i="78"/>
  <c r="Y730" i="78"/>
  <c r="Y731" i="78"/>
  <c r="X657" i="78"/>
  <c r="X658" i="78"/>
  <c r="X659" i="78"/>
  <c r="X660" i="78"/>
  <c r="X661" i="78"/>
  <c r="X662" i="78"/>
  <c r="X663" i="78"/>
  <c r="X664" i="78"/>
  <c r="X665" i="78"/>
  <c r="X666" i="78"/>
  <c r="X667" i="78"/>
  <c r="X668" i="78"/>
  <c r="X669" i="78"/>
  <c r="X670" i="78"/>
  <c r="X671" i="78"/>
  <c r="X672" i="78"/>
  <c r="X673" i="78"/>
  <c r="X674" i="78"/>
  <c r="X675" i="78"/>
  <c r="X676" i="78"/>
  <c r="X677" i="78"/>
  <c r="X678" i="78"/>
  <c r="X679" i="78"/>
  <c r="X680" i="78"/>
  <c r="X681" i="78"/>
  <c r="X682" i="78"/>
  <c r="X683" i="78"/>
  <c r="X684" i="78"/>
  <c r="X685" i="78"/>
  <c r="X686" i="78"/>
  <c r="X687" i="78"/>
  <c r="X688" i="78"/>
  <c r="X689" i="78"/>
  <c r="X690" i="78"/>
  <c r="X691" i="78"/>
  <c r="X692" i="78"/>
  <c r="X693" i="78"/>
  <c r="X694" i="78"/>
  <c r="X695" i="78"/>
  <c r="X696" i="78"/>
  <c r="X697" i="78"/>
  <c r="X698" i="78"/>
  <c r="X699" i="78"/>
  <c r="X700" i="78"/>
  <c r="X701" i="78"/>
  <c r="X702" i="78"/>
  <c r="X703" i="78"/>
  <c r="X704" i="78"/>
  <c r="X705" i="78"/>
  <c r="X706" i="78"/>
  <c r="X707" i="78"/>
  <c r="X708" i="78"/>
  <c r="X709" i="78"/>
  <c r="X710" i="78"/>
  <c r="X711" i="78"/>
  <c r="X712" i="78"/>
  <c r="X713" i="78"/>
  <c r="X714" i="78"/>
  <c r="X715" i="78"/>
  <c r="X716" i="78"/>
  <c r="X717" i="78"/>
  <c r="X718" i="78"/>
  <c r="X719" i="78"/>
  <c r="X720" i="78"/>
  <c r="X721" i="78"/>
  <c r="X722" i="78"/>
  <c r="X723" i="78"/>
  <c r="X724" i="78"/>
  <c r="X725" i="78"/>
  <c r="X726" i="78"/>
  <c r="X727" i="78"/>
  <c r="X728" i="78"/>
  <c r="X729" i="78"/>
  <c r="X730" i="78"/>
  <c r="X731" i="78"/>
  <c r="Z656" i="78"/>
  <c r="X656" i="78"/>
  <c r="Z655" i="78"/>
  <c r="X655" i="78"/>
  <c r="Z654" i="78"/>
  <c r="X654" i="78"/>
  <c r="Z653" i="78"/>
  <c r="X653" i="78"/>
  <c r="Z652" i="78"/>
  <c r="Y652" i="78"/>
  <c r="X652" i="78"/>
  <c r="Z520" i="78"/>
  <c r="Z521" i="78"/>
  <c r="Z522" i="78"/>
  <c r="Z523" i="78"/>
  <c r="Z524" i="78"/>
  <c r="Z525" i="78"/>
  <c r="Z526" i="78"/>
  <c r="Z527" i="78"/>
  <c r="Z528" i="78"/>
  <c r="Z529" i="78"/>
  <c r="Z530" i="78"/>
  <c r="Z531" i="78"/>
  <c r="Z532" i="78"/>
  <c r="Z533" i="78"/>
  <c r="Z534" i="78"/>
  <c r="Z535" i="78"/>
  <c r="Z536" i="78"/>
  <c r="Z537" i="78"/>
  <c r="Z538" i="78"/>
  <c r="Z539" i="78"/>
  <c r="Z540" i="78"/>
  <c r="Z541" i="78"/>
  <c r="Z542" i="78"/>
  <c r="Z543" i="78"/>
  <c r="Z544" i="78"/>
  <c r="Z545" i="78"/>
  <c r="Z546" i="78"/>
  <c r="Z547" i="78"/>
  <c r="Z548" i="78"/>
  <c r="Z549" i="78"/>
  <c r="Z550" i="78"/>
  <c r="Z551" i="78"/>
  <c r="Z552" i="78"/>
  <c r="Z553" i="78"/>
  <c r="Z554" i="78"/>
  <c r="Z555" i="78"/>
  <c r="Z556" i="78"/>
  <c r="Z557" i="78"/>
  <c r="Z558" i="78"/>
  <c r="Z559" i="78"/>
  <c r="Z560" i="78"/>
  <c r="Z561" i="78"/>
  <c r="Z562" i="78"/>
  <c r="Z563" i="78"/>
  <c r="Z564" i="78"/>
  <c r="Z565" i="78"/>
  <c r="Z566" i="78"/>
  <c r="Z567" i="78"/>
  <c r="Z568" i="78"/>
  <c r="Z569" i="78"/>
  <c r="Z570" i="78"/>
  <c r="Z571" i="78"/>
  <c r="Z572" i="78"/>
  <c r="Z573" i="78"/>
  <c r="Z574" i="78"/>
  <c r="Z575" i="78"/>
  <c r="Z576" i="78"/>
  <c r="Z577" i="78"/>
  <c r="Z578" i="78"/>
  <c r="Z579" i="78"/>
  <c r="Z580" i="78"/>
  <c r="Z581" i="78"/>
  <c r="Z582" i="78"/>
  <c r="Z583" i="78"/>
  <c r="Z584" i="78"/>
  <c r="Z585" i="78"/>
  <c r="Z586" i="78"/>
  <c r="Z587" i="78"/>
  <c r="Z588" i="78"/>
  <c r="Z589" i="78"/>
  <c r="Z590" i="78"/>
  <c r="Z591" i="78"/>
  <c r="Z592" i="78"/>
  <c r="Z593" i="78"/>
  <c r="Z594" i="78"/>
  <c r="Z595" i="78"/>
  <c r="Z596" i="78"/>
  <c r="Z597" i="78"/>
  <c r="Z598" i="78"/>
  <c r="Z599" i="78"/>
  <c r="Z600" i="78"/>
  <c r="Z601" i="78"/>
  <c r="Z602" i="78"/>
  <c r="Z603" i="78"/>
  <c r="Z604" i="78"/>
  <c r="Z605" i="78"/>
  <c r="Z606" i="78"/>
  <c r="Z607" i="78"/>
  <c r="Z608" i="78"/>
  <c r="Z609" i="78"/>
  <c r="Z610" i="78"/>
  <c r="Z611" i="78"/>
  <c r="Z612" i="78"/>
  <c r="Z613" i="78"/>
  <c r="Z614" i="78"/>
  <c r="Z615" i="78"/>
  <c r="Z616" i="78"/>
  <c r="Z617" i="78"/>
  <c r="Z618" i="78"/>
  <c r="Z619" i="78"/>
  <c r="Z620" i="78"/>
  <c r="Z621" i="78"/>
  <c r="Z622" i="78"/>
  <c r="Z623" i="78"/>
  <c r="Z624" i="78"/>
  <c r="Z625" i="78"/>
  <c r="Z626" i="78"/>
  <c r="Z627" i="78"/>
  <c r="Z628" i="78"/>
  <c r="Z629" i="78"/>
  <c r="Z630" i="78"/>
  <c r="Z631" i="78"/>
  <c r="Z632" i="78"/>
  <c r="Z633" i="78"/>
  <c r="Z634" i="78"/>
  <c r="Z635" i="78"/>
  <c r="Z636" i="78"/>
  <c r="Z637" i="78"/>
  <c r="Z638" i="78"/>
  <c r="Z639" i="78"/>
  <c r="Z640" i="78"/>
  <c r="Z641" i="78"/>
  <c r="Z642" i="78"/>
  <c r="Z643" i="78"/>
  <c r="Z644" i="78"/>
  <c r="Z519" i="78"/>
  <c r="Y520" i="78"/>
  <c r="Y521" i="78"/>
  <c r="Y522" i="78"/>
  <c r="Y523" i="78"/>
  <c r="Y524" i="78"/>
  <c r="Y525" i="78"/>
  <c r="Y526" i="78"/>
  <c r="Y527" i="78"/>
  <c r="Y528" i="78"/>
  <c r="Y529" i="78"/>
  <c r="Y530" i="78"/>
  <c r="Y531" i="78"/>
  <c r="Y532" i="78"/>
  <c r="Y533" i="78"/>
  <c r="Y534" i="78"/>
  <c r="Y535" i="78"/>
  <c r="Y536" i="78"/>
  <c r="Y537" i="78"/>
  <c r="Y538" i="78"/>
  <c r="Y539" i="78"/>
  <c r="Y540" i="78"/>
  <c r="Y541" i="78"/>
  <c r="Y542" i="78"/>
  <c r="Y543" i="78"/>
  <c r="Y544" i="78"/>
  <c r="Y545" i="78"/>
  <c r="Y546" i="78"/>
  <c r="Y547" i="78"/>
  <c r="Y548" i="78"/>
  <c r="Y549" i="78"/>
  <c r="Y550" i="78"/>
  <c r="Y551" i="78"/>
  <c r="Y552" i="78"/>
  <c r="Y553" i="78"/>
  <c r="Y554" i="78"/>
  <c r="Y555" i="78"/>
  <c r="Y556" i="78"/>
  <c r="Y557" i="78"/>
  <c r="Y558" i="78"/>
  <c r="Y559" i="78"/>
  <c r="Y560" i="78"/>
  <c r="Y561" i="78"/>
  <c r="Y562" i="78"/>
  <c r="Y563" i="78"/>
  <c r="Y564" i="78"/>
  <c r="Y565" i="78"/>
  <c r="Y566" i="78"/>
  <c r="Y567" i="78"/>
  <c r="Y568" i="78"/>
  <c r="Y569" i="78"/>
  <c r="Y570" i="78"/>
  <c r="Y571" i="78"/>
  <c r="Y572" i="78"/>
  <c r="Y573" i="78"/>
  <c r="Y574" i="78"/>
  <c r="Y575" i="78"/>
  <c r="Y576" i="78"/>
  <c r="Y577" i="78"/>
  <c r="Y578" i="78"/>
  <c r="Y579" i="78"/>
  <c r="Y580" i="78"/>
  <c r="Y581" i="78"/>
  <c r="Y582" i="78"/>
  <c r="Y583" i="78"/>
  <c r="Y584" i="78"/>
  <c r="Y585" i="78"/>
  <c r="Y586" i="78"/>
  <c r="Y587" i="78"/>
  <c r="Y588" i="78"/>
  <c r="Y589" i="78"/>
  <c r="Y590" i="78"/>
  <c r="Y591" i="78"/>
  <c r="Y592" i="78"/>
  <c r="Y593" i="78"/>
  <c r="Y594" i="78"/>
  <c r="Y595" i="78"/>
  <c r="Y596" i="78"/>
  <c r="Y597" i="78"/>
  <c r="Y598" i="78"/>
  <c r="Y599" i="78"/>
  <c r="Y600" i="78"/>
  <c r="Y601" i="78"/>
  <c r="Y602" i="78"/>
  <c r="Y603" i="78"/>
  <c r="Y604" i="78"/>
  <c r="Y605" i="78"/>
  <c r="Y606" i="78"/>
  <c r="Y607" i="78"/>
  <c r="Y608" i="78"/>
  <c r="Y609" i="78"/>
  <c r="Y610" i="78"/>
  <c r="Y611" i="78"/>
  <c r="Y612" i="78"/>
  <c r="Y613" i="78"/>
  <c r="Y614" i="78"/>
  <c r="Y615" i="78"/>
  <c r="Y616" i="78"/>
  <c r="Y617" i="78"/>
  <c r="Y618" i="78"/>
  <c r="Y619" i="78"/>
  <c r="Y620" i="78"/>
  <c r="Y621" i="78"/>
  <c r="Y622" i="78"/>
  <c r="Y623" i="78"/>
  <c r="Y624" i="78"/>
  <c r="Y625" i="78"/>
  <c r="Y626" i="78"/>
  <c r="Y627" i="78"/>
  <c r="Y628" i="78"/>
  <c r="Y629" i="78"/>
  <c r="Y630" i="78"/>
  <c r="Y631" i="78"/>
  <c r="Y632" i="78"/>
  <c r="Y633" i="78"/>
  <c r="Y634" i="78"/>
  <c r="Y635" i="78"/>
  <c r="Y636" i="78"/>
  <c r="Y637" i="78"/>
  <c r="Y638" i="78"/>
  <c r="Y639" i="78"/>
  <c r="Y640" i="78"/>
  <c r="Y641" i="78"/>
  <c r="Y642" i="78"/>
  <c r="Y643" i="78"/>
  <c r="Y644" i="78"/>
  <c r="Y519" i="78"/>
  <c r="X520" i="78"/>
  <c r="X521" i="78"/>
  <c r="X522" i="78"/>
  <c r="X523" i="78"/>
  <c r="X524" i="78"/>
  <c r="X525" i="78"/>
  <c r="X526" i="78"/>
  <c r="X527" i="78"/>
  <c r="X528" i="78"/>
  <c r="X529" i="78"/>
  <c r="X530" i="78"/>
  <c r="X531" i="78"/>
  <c r="X532" i="78"/>
  <c r="X533" i="78"/>
  <c r="X534" i="78"/>
  <c r="X535" i="78"/>
  <c r="X536" i="78"/>
  <c r="X537" i="78"/>
  <c r="X538" i="78"/>
  <c r="X539" i="78"/>
  <c r="X540" i="78"/>
  <c r="X541" i="78"/>
  <c r="X542" i="78"/>
  <c r="X543" i="78"/>
  <c r="X544" i="78"/>
  <c r="X545" i="78"/>
  <c r="X546" i="78"/>
  <c r="X547" i="78"/>
  <c r="X548" i="78"/>
  <c r="X549" i="78"/>
  <c r="X550" i="78"/>
  <c r="X551" i="78"/>
  <c r="X552" i="78"/>
  <c r="X553" i="78"/>
  <c r="X554" i="78"/>
  <c r="X555" i="78"/>
  <c r="X556" i="78"/>
  <c r="X557" i="78"/>
  <c r="X558" i="78"/>
  <c r="X559" i="78"/>
  <c r="X560" i="78"/>
  <c r="X561" i="78"/>
  <c r="X562" i="78"/>
  <c r="X563" i="78"/>
  <c r="X564" i="78"/>
  <c r="X565" i="78"/>
  <c r="X566" i="78"/>
  <c r="X567" i="78"/>
  <c r="X568" i="78"/>
  <c r="X569" i="78"/>
  <c r="X570" i="78"/>
  <c r="X571" i="78"/>
  <c r="X572" i="78"/>
  <c r="X573" i="78"/>
  <c r="X574" i="78"/>
  <c r="X575" i="78"/>
  <c r="X576" i="78"/>
  <c r="X577" i="78"/>
  <c r="X578" i="78"/>
  <c r="X579" i="78"/>
  <c r="X580" i="78"/>
  <c r="X581" i="78"/>
  <c r="X582" i="78"/>
  <c r="X583" i="78"/>
  <c r="X584" i="78"/>
  <c r="X585" i="78"/>
  <c r="X586" i="78"/>
  <c r="X587" i="78"/>
  <c r="X588" i="78"/>
  <c r="X589" i="78"/>
  <c r="X590" i="78"/>
  <c r="X591" i="78"/>
  <c r="X592" i="78"/>
  <c r="X593" i="78"/>
  <c r="X594" i="78"/>
  <c r="X595" i="78"/>
  <c r="X596" i="78"/>
  <c r="X597" i="78"/>
  <c r="X598" i="78"/>
  <c r="X599" i="78"/>
  <c r="X600" i="78"/>
  <c r="X601" i="78"/>
  <c r="X602" i="78"/>
  <c r="X603" i="78"/>
  <c r="X604" i="78"/>
  <c r="X605" i="78"/>
  <c r="X606" i="78"/>
  <c r="X607" i="78"/>
  <c r="X608" i="78"/>
  <c r="X609" i="78"/>
  <c r="X610" i="78"/>
  <c r="X611" i="78"/>
  <c r="X612" i="78"/>
  <c r="X613" i="78"/>
  <c r="X614" i="78"/>
  <c r="X615" i="78"/>
  <c r="X616" i="78"/>
  <c r="X617" i="78"/>
  <c r="X618" i="78"/>
  <c r="X619" i="78"/>
  <c r="X620" i="78"/>
  <c r="X621" i="78"/>
  <c r="X622" i="78"/>
  <c r="X623" i="78"/>
  <c r="X624" i="78"/>
  <c r="X625" i="78"/>
  <c r="X626" i="78"/>
  <c r="X627" i="78"/>
  <c r="X628" i="78"/>
  <c r="X629" i="78"/>
  <c r="X630" i="78"/>
  <c r="X631" i="78"/>
  <c r="X632" i="78"/>
  <c r="X633" i="78"/>
  <c r="X634" i="78"/>
  <c r="X635" i="78"/>
  <c r="X636" i="78"/>
  <c r="X637" i="78"/>
  <c r="X638" i="78"/>
  <c r="X639" i="78"/>
  <c r="X640" i="78"/>
  <c r="X641" i="78"/>
  <c r="X642" i="78"/>
  <c r="X643" i="78"/>
  <c r="X644" i="78"/>
  <c r="X519" i="78"/>
  <c r="A515" i="77"/>
  <c r="A516" i="77"/>
  <c r="A517" i="77"/>
  <c r="A518" i="77"/>
  <c r="A519" i="77"/>
  <c r="A520" i="77"/>
  <c r="A521" i="77"/>
  <c r="A522" i="77"/>
  <c r="A523" i="77"/>
  <c r="A524" i="77"/>
  <c r="A525" i="77"/>
  <c r="A526" i="77"/>
  <c r="A527" i="77"/>
  <c r="A528" i="77"/>
  <c r="A529" i="77"/>
  <c r="A530" i="77"/>
  <c r="A531" i="77"/>
  <c r="A532" i="77"/>
  <c r="A533" i="77"/>
  <c r="A534" i="77"/>
  <c r="A535" i="77"/>
  <c r="A536" i="77"/>
  <c r="A537" i="77"/>
  <c r="A538" i="77"/>
  <c r="A539" i="77"/>
  <c r="A540" i="77"/>
  <c r="A541" i="77"/>
  <c r="A542" i="77"/>
  <c r="A543" i="77"/>
  <c r="A544" i="77"/>
  <c r="A545" i="77"/>
  <c r="A546" i="77"/>
  <c r="A547" i="77"/>
  <c r="A548" i="77"/>
  <c r="A549" i="77"/>
  <c r="A550" i="77"/>
  <c r="A551" i="77"/>
  <c r="A552" i="77"/>
  <c r="A553" i="77"/>
  <c r="A554" i="77"/>
  <c r="A555" i="77"/>
  <c r="A556" i="77"/>
  <c r="A557" i="77"/>
  <c r="A558" i="77"/>
  <c r="A559" i="77"/>
  <c r="A560" i="77"/>
  <c r="A561" i="77"/>
  <c r="A562" i="77"/>
  <c r="A563" i="77"/>
  <c r="A564" i="77"/>
  <c r="A565" i="77"/>
  <c r="A566" i="77"/>
  <c r="A567" i="77"/>
  <c r="A568" i="77"/>
  <c r="A569" i="77"/>
  <c r="A570" i="77"/>
  <c r="A571" i="77"/>
  <c r="A572" i="77"/>
  <c r="A573" i="77"/>
  <c r="A574" i="77"/>
  <c r="A575" i="77"/>
  <c r="A576" i="77"/>
  <c r="A577" i="77"/>
  <c r="A578" i="77"/>
  <c r="A579" i="77"/>
  <c r="A580" i="77"/>
  <c r="A581" i="77"/>
  <c r="A582" i="77"/>
  <c r="A583" i="77"/>
  <c r="A584" i="77"/>
  <c r="A585" i="77"/>
  <c r="A586" i="77"/>
  <c r="A587" i="77"/>
  <c r="A588" i="77"/>
  <c r="A589" i="77"/>
  <c r="A590" i="77"/>
  <c r="A591" i="77"/>
  <c r="A592" i="77"/>
  <c r="A593" i="77"/>
  <c r="A594" i="77"/>
  <c r="A595" i="77"/>
  <c r="A596" i="77"/>
  <c r="A597" i="77"/>
  <c r="A598" i="77"/>
  <c r="A599" i="77"/>
  <c r="A600" i="77"/>
  <c r="A601" i="77"/>
  <c r="A602" i="77"/>
  <c r="A603" i="77"/>
  <c r="A604" i="77"/>
  <c r="A605" i="77"/>
  <c r="A606" i="77"/>
  <c r="A607" i="77"/>
  <c r="A608" i="77"/>
  <c r="A609" i="77"/>
  <c r="A610" i="77"/>
  <c r="A611" i="77"/>
  <c r="A612" i="77"/>
  <c r="A613" i="77"/>
  <c r="A614" i="77"/>
  <c r="A615" i="77"/>
  <c r="A616" i="77"/>
  <c r="A617" i="77"/>
  <c r="A618" i="77"/>
  <c r="A619" i="77"/>
  <c r="A620" i="77"/>
  <c r="A621" i="77"/>
  <c r="A622" i="77"/>
  <c r="A623" i="77"/>
  <c r="A624" i="77"/>
  <c r="A625" i="77"/>
  <c r="A626" i="77"/>
  <c r="A627" i="77"/>
  <c r="A628" i="77"/>
  <c r="A629" i="77"/>
  <c r="A630" i="77"/>
  <c r="A631" i="77"/>
  <c r="A632" i="77"/>
  <c r="A633" i="77"/>
  <c r="A634" i="77"/>
  <c r="A635" i="77"/>
  <c r="A636" i="77"/>
  <c r="A637" i="77"/>
  <c r="A638" i="77"/>
  <c r="A639" i="77"/>
  <c r="A514" i="77"/>
  <c r="DB19" i="60"/>
  <c r="DC19" i="60"/>
  <c r="DD19" i="60"/>
  <c r="DE19" i="60"/>
  <c r="M331" i="52"/>
  <c r="A850" i="77" l="1"/>
  <c r="A851" i="77"/>
  <c r="A852" i="77"/>
  <c r="A853" i="77"/>
  <c r="A854" i="77"/>
  <c r="A855" i="77"/>
  <c r="A856" i="77"/>
  <c r="A857" i="77"/>
  <c r="A858" i="77"/>
  <c r="A859" i="77"/>
  <c r="A860" i="77"/>
  <c r="A861" i="77"/>
  <c r="A862" i="77"/>
  <c r="A863" i="77"/>
  <c r="A864" i="77"/>
  <c r="A865" i="77"/>
  <c r="A866" i="77"/>
  <c r="A867" i="77"/>
  <c r="A868" i="77"/>
  <c r="A869" i="77"/>
  <c r="A870" i="77"/>
  <c r="A871" i="77"/>
  <c r="A872" i="77"/>
  <c r="A873" i="77"/>
  <c r="A874" i="77"/>
  <c r="A875" i="77"/>
  <c r="A876" i="77"/>
  <c r="A877" i="77"/>
  <c r="A878" i="77"/>
  <c r="A879" i="77"/>
  <c r="A880" i="77"/>
  <c r="A881" i="77"/>
  <c r="A882" i="77"/>
  <c r="A883" i="77"/>
  <c r="A884" i="77"/>
  <c r="A885" i="77"/>
  <c r="A886" i="77"/>
  <c r="A887" i="77"/>
  <c r="A888" i="77"/>
  <c r="A889" i="77"/>
  <c r="A890" i="77"/>
  <c r="A891" i="77"/>
  <c r="A892" i="77"/>
  <c r="A893" i="77"/>
  <c r="A894" i="77"/>
  <c r="A895" i="77"/>
  <c r="A896" i="77"/>
  <c r="A897" i="77"/>
  <c r="A898" i="77"/>
  <c r="A899" i="77"/>
  <c r="A900" i="77"/>
  <c r="A901" i="77"/>
  <c r="A902" i="77"/>
  <c r="A903" i="77"/>
  <c r="A904" i="77"/>
  <c r="A905" i="77"/>
  <c r="A906" i="77"/>
  <c r="A907" i="77"/>
  <c r="A908" i="77"/>
  <c r="A909" i="77"/>
  <c r="A910" i="77"/>
  <c r="A911" i="77"/>
  <c r="A912" i="77"/>
  <c r="A913" i="77"/>
  <c r="A914" i="77"/>
  <c r="A915" i="77"/>
  <c r="A916" i="77"/>
  <c r="A917" i="77"/>
  <c r="A918" i="77"/>
  <c r="A919" i="77"/>
  <c r="A920" i="77"/>
  <c r="A921" i="77"/>
  <c r="A922" i="77"/>
  <c r="A923" i="77"/>
  <c r="A924" i="77"/>
  <c r="A925" i="77"/>
  <c r="A926" i="77"/>
  <c r="A927" i="77"/>
  <c r="A928" i="77"/>
  <c r="A929" i="77"/>
  <c r="A930" i="77"/>
  <c r="A931" i="77"/>
  <c r="A932" i="77"/>
  <c r="A933" i="77"/>
  <c r="A934" i="77"/>
  <c r="A935" i="77"/>
  <c r="A936" i="77"/>
  <c r="A937" i="77"/>
  <c r="A938" i="77"/>
  <c r="A939" i="77"/>
  <c r="A940" i="77"/>
  <c r="A941" i="77"/>
  <c r="A942" i="77"/>
  <c r="A943" i="77"/>
  <c r="A944" i="77"/>
  <c r="A945" i="77"/>
  <c r="A946" i="77"/>
  <c r="A947" i="77"/>
  <c r="A948" i="77"/>
  <c r="A949" i="77"/>
  <c r="A950" i="77"/>
  <c r="A951" i="77"/>
  <c r="A952" i="77"/>
  <c r="A953" i="77"/>
  <c r="A954" i="77"/>
  <c r="A955" i="77"/>
  <c r="A956" i="77"/>
  <c r="A957" i="77"/>
  <c r="A958" i="77"/>
  <c r="A959" i="77"/>
  <c r="A960" i="77"/>
  <c r="A961" i="77"/>
  <c r="A962" i="77"/>
  <c r="A963" i="77"/>
  <c r="A964" i="77"/>
  <c r="A965" i="77"/>
  <c r="A966" i="77"/>
  <c r="A967" i="77"/>
  <c r="A968" i="77"/>
  <c r="A969" i="77"/>
  <c r="A970" i="77"/>
  <c r="A971" i="77"/>
  <c r="A972" i="77"/>
  <c r="A973" i="77"/>
  <c r="A974" i="77"/>
  <c r="A975" i="77"/>
  <c r="A976" i="77"/>
  <c r="A977" i="77"/>
  <c r="A978" i="77"/>
  <c r="A979" i="77"/>
  <c r="A980" i="77"/>
  <c r="A981" i="77"/>
  <c r="A982" i="77"/>
  <c r="A983" i="77"/>
  <c r="A984" i="77"/>
  <c r="A849" i="77"/>
  <c r="D587" i="59" a="1"/>
  <c r="D587" i="59" s="1"/>
  <c r="C518" i="59"/>
  <c r="C519" i="59" s="1"/>
  <c r="C520" i="59" s="1"/>
  <c r="C521" i="59" s="1"/>
  <c r="C522" i="59" s="1"/>
  <c r="C523" i="59" s="1"/>
  <c r="C524" i="59" s="1"/>
  <c r="C525" i="59" s="1"/>
  <c r="C526" i="59" s="1"/>
  <c r="C527" i="59" s="1"/>
  <c r="C528" i="59" s="1"/>
  <c r="C529" i="59" s="1"/>
  <c r="C530" i="59" s="1"/>
  <c r="C531" i="59" s="1"/>
  <c r="C532" i="59" s="1"/>
  <c r="C533" i="59" s="1"/>
  <c r="Q492" i="59"/>
  <c r="R492" i="59"/>
  <c r="S492" i="59"/>
  <c r="T492" i="59"/>
  <c r="U492" i="59"/>
  <c r="V492" i="59"/>
  <c r="W492" i="59"/>
  <c r="X492" i="59"/>
  <c r="Y492" i="59"/>
  <c r="Z492" i="59"/>
  <c r="AA492" i="59"/>
  <c r="AB492" i="59"/>
  <c r="AC492" i="59"/>
  <c r="AD492" i="59"/>
  <c r="AE492" i="59"/>
  <c r="AF492" i="59"/>
  <c r="AG492" i="59"/>
  <c r="AH492" i="59"/>
  <c r="AH465" i="59"/>
  <c r="AH466" i="59"/>
  <c r="AH467" i="59"/>
  <c r="AH468" i="59"/>
  <c r="AH469" i="59"/>
  <c r="AH470" i="59"/>
  <c r="AH471" i="59"/>
  <c r="AH472" i="59"/>
  <c r="AH473" i="59"/>
  <c r="AH474" i="59"/>
  <c r="AH475" i="59"/>
  <c r="AH476" i="59"/>
  <c r="AH477" i="59"/>
  <c r="AH478" i="59"/>
  <c r="AH479" i="59"/>
  <c r="AH480" i="59"/>
  <c r="AH481" i="59"/>
  <c r="AH482" i="59"/>
  <c r="AH483" i="59"/>
  <c r="AH484" i="59"/>
  <c r="AH485" i="59"/>
  <c r="AH486" i="59"/>
  <c r="AH487" i="59"/>
  <c r="AH488" i="59"/>
  <c r="AH489" i="59"/>
  <c r="AA465" i="59"/>
  <c r="AA466" i="59"/>
  <c r="AA467" i="59"/>
  <c r="AA468" i="59"/>
  <c r="AA469" i="59"/>
  <c r="AA470" i="59"/>
  <c r="AA471" i="59"/>
  <c r="AA472" i="59"/>
  <c r="AA473" i="59"/>
  <c r="AA474" i="59"/>
  <c r="AA475" i="59"/>
  <c r="AA476" i="59"/>
  <c r="AA477" i="59"/>
  <c r="AA478" i="59"/>
  <c r="AA479" i="59"/>
  <c r="AA480" i="59"/>
  <c r="AA481" i="59"/>
  <c r="AA482" i="59"/>
  <c r="AA483" i="59"/>
  <c r="AA484" i="59"/>
  <c r="AA485" i="59"/>
  <c r="AA486" i="59"/>
  <c r="AA487" i="59"/>
  <c r="AA488" i="59"/>
  <c r="AA489" i="59"/>
  <c r="T465" i="59"/>
  <c r="T466" i="59"/>
  <c r="T467" i="59"/>
  <c r="T468" i="59"/>
  <c r="T469" i="59"/>
  <c r="T470" i="59"/>
  <c r="T471" i="59"/>
  <c r="T472" i="59"/>
  <c r="T473" i="59"/>
  <c r="T474" i="59"/>
  <c r="T475" i="59"/>
  <c r="T476" i="59"/>
  <c r="T477" i="59"/>
  <c r="T478" i="59"/>
  <c r="T479" i="59"/>
  <c r="T480" i="59"/>
  <c r="T481" i="59"/>
  <c r="T482" i="59"/>
  <c r="T483" i="59"/>
  <c r="T484" i="59"/>
  <c r="T485" i="59"/>
  <c r="T486" i="59"/>
  <c r="T487" i="59"/>
  <c r="T488" i="59"/>
  <c r="T489" i="59"/>
  <c r="C496" i="59"/>
  <c r="C497" i="59" s="1"/>
  <c r="C498" i="59" s="1"/>
  <c r="C499" i="59" s="1"/>
  <c r="C500" i="59" s="1"/>
  <c r="C501" i="59" s="1"/>
  <c r="C502" i="59" s="1"/>
  <c r="C503" i="59" s="1"/>
  <c r="C504" i="59" s="1"/>
  <c r="C505" i="59" s="1"/>
  <c r="C506" i="59" s="1"/>
  <c r="C507" i="59" s="1"/>
  <c r="C508" i="59" s="1"/>
  <c r="C509" i="59" s="1"/>
  <c r="C510" i="59" s="1"/>
  <c r="C511" i="59" s="1"/>
  <c r="H346" i="59"/>
  <c r="C347" i="59"/>
  <c r="C348" i="59" s="1"/>
  <c r="C349" i="59" s="1"/>
  <c r="C350" i="59" s="1"/>
  <c r="C351" i="59" s="1"/>
  <c r="C352" i="59" s="1"/>
  <c r="C353" i="59" s="1"/>
  <c r="C354" i="59" s="1"/>
  <c r="C355" i="59" s="1"/>
  <c r="C356" i="59" s="1"/>
  <c r="C357" i="59" s="1"/>
  <c r="C358" i="59" s="1"/>
  <c r="C359" i="59" s="1"/>
  <c r="C360" i="59" s="1"/>
  <c r="C361" i="59" s="1"/>
  <c r="C362" i="59" s="1"/>
  <c r="D361" i="59"/>
  <c r="D354" i="59"/>
  <c r="D347" i="59"/>
  <c r="C324" i="59"/>
  <c r="C325" i="59" s="1"/>
  <c r="C326" i="59" s="1"/>
  <c r="C327" i="59" s="1"/>
  <c r="C328" i="59" s="1"/>
  <c r="C329" i="59" s="1"/>
  <c r="C330" i="59" s="1"/>
  <c r="C331" i="59" s="1"/>
  <c r="C332" i="59" s="1"/>
  <c r="C333" i="59" s="1"/>
  <c r="C334" i="59" s="1"/>
  <c r="C335" i="59" s="1"/>
  <c r="C336" i="59" s="1"/>
  <c r="C337" i="59" s="1"/>
  <c r="C338" i="59" s="1"/>
  <c r="C339" i="59" s="1"/>
  <c r="BV515" i="77"/>
  <c r="BV516" i="77"/>
  <c r="BV518" i="77"/>
  <c r="BV522" i="77"/>
  <c r="BV526" i="77"/>
  <c r="BV527" i="77"/>
  <c r="BV530" i="77"/>
  <c r="BV533" i="77"/>
  <c r="BV534" i="77"/>
  <c r="BV535" i="77"/>
  <c r="BV540" i="77"/>
  <c r="BV541" i="77"/>
  <c r="BV558" i="77"/>
  <c r="BV559" i="77"/>
  <c r="BV601" i="77"/>
  <c r="BV602" i="77"/>
  <c r="BV603" i="77"/>
  <c r="BV608" i="77"/>
  <c r="BV609" i="77"/>
  <c r="BV612" i="77"/>
  <c r="BV613" i="77"/>
  <c r="BV614" i="77"/>
  <c r="BV514" i="77"/>
  <c r="BU515" i="77"/>
  <c r="BU516" i="77"/>
  <c r="BU518" i="77"/>
  <c r="BU522" i="77"/>
  <c r="BU526" i="77"/>
  <c r="BU527" i="77"/>
  <c r="BU530" i="77"/>
  <c r="BU533" i="77"/>
  <c r="BU534" i="77"/>
  <c r="BU535" i="77"/>
  <c r="BU540" i="77"/>
  <c r="BU541" i="77"/>
  <c r="BU558" i="77"/>
  <c r="BU559" i="77"/>
  <c r="BU601" i="77"/>
  <c r="BU602" i="77"/>
  <c r="BU603" i="77"/>
  <c r="BU608" i="77"/>
  <c r="BU609" i="77"/>
  <c r="BU612" i="77"/>
  <c r="BU613" i="77"/>
  <c r="BU614" i="77"/>
  <c r="BU514" i="77"/>
  <c r="BT515" i="77"/>
  <c r="BT516" i="77"/>
  <c r="BT518" i="77"/>
  <c r="BT522" i="77"/>
  <c r="BT526" i="77"/>
  <c r="BT527" i="77"/>
  <c r="BT530" i="77"/>
  <c r="BT533" i="77"/>
  <c r="BT534" i="77"/>
  <c r="BT535" i="77"/>
  <c r="BT540" i="77"/>
  <c r="BT541" i="77"/>
  <c r="BT558" i="77"/>
  <c r="BT559" i="77"/>
  <c r="BT601" i="77"/>
  <c r="BT602" i="77"/>
  <c r="BT603" i="77"/>
  <c r="BT608" i="77"/>
  <c r="BT609" i="77"/>
  <c r="BT612" i="77"/>
  <c r="BT613" i="77"/>
  <c r="BT614" i="77"/>
  <c r="BT514" i="77"/>
  <c r="BR515" i="77"/>
  <c r="BR516" i="77"/>
  <c r="BR517" i="77"/>
  <c r="BR518" i="77"/>
  <c r="BR519" i="77"/>
  <c r="BR520" i="77"/>
  <c r="BR521" i="77"/>
  <c r="BR522" i="77"/>
  <c r="BR523" i="77"/>
  <c r="BR524" i="77"/>
  <c r="BR525" i="77"/>
  <c r="BR526" i="77"/>
  <c r="BR527" i="77"/>
  <c r="BR528" i="77"/>
  <c r="BR529" i="77"/>
  <c r="BR530" i="77"/>
  <c r="BR531" i="77"/>
  <c r="BR532" i="77"/>
  <c r="BR533" i="77"/>
  <c r="BR534" i="77"/>
  <c r="BR535" i="77"/>
  <c r="BR536" i="77"/>
  <c r="BR537" i="77"/>
  <c r="BR538" i="77"/>
  <c r="BR539" i="77"/>
  <c r="BR540" i="77"/>
  <c r="BR541" i="77"/>
  <c r="BR542" i="77"/>
  <c r="BR543" i="77"/>
  <c r="BR544" i="77"/>
  <c r="BR545" i="77"/>
  <c r="BR546" i="77"/>
  <c r="BR547" i="77"/>
  <c r="BR548" i="77"/>
  <c r="BR549" i="77"/>
  <c r="BR550" i="77"/>
  <c r="BR551" i="77"/>
  <c r="BR552" i="77"/>
  <c r="BR553" i="77"/>
  <c r="BR554" i="77"/>
  <c r="BR555" i="77"/>
  <c r="BR556" i="77"/>
  <c r="BR557" i="77"/>
  <c r="BR558" i="77"/>
  <c r="BR559" i="77"/>
  <c r="BR560" i="77"/>
  <c r="BR561" i="77"/>
  <c r="BR562" i="77"/>
  <c r="BR563" i="77"/>
  <c r="BR564" i="77"/>
  <c r="BR565" i="77"/>
  <c r="BR566" i="77"/>
  <c r="BR567" i="77"/>
  <c r="BR568" i="77"/>
  <c r="BR569" i="77"/>
  <c r="BR570" i="77"/>
  <c r="BR571" i="77"/>
  <c r="BR572" i="77"/>
  <c r="BR573" i="77"/>
  <c r="BR574" i="77"/>
  <c r="BR575" i="77"/>
  <c r="BR576" i="77"/>
  <c r="BR577" i="77"/>
  <c r="BR578" i="77"/>
  <c r="BR579" i="77"/>
  <c r="BR580" i="77"/>
  <c r="BR581" i="77"/>
  <c r="BR582" i="77"/>
  <c r="BR583" i="77"/>
  <c r="BR584" i="77"/>
  <c r="BR585" i="77"/>
  <c r="BR586" i="77"/>
  <c r="BR587" i="77"/>
  <c r="BR588" i="77"/>
  <c r="BR589" i="77"/>
  <c r="BR590" i="77"/>
  <c r="BR591" i="77"/>
  <c r="BR592" i="77"/>
  <c r="BR593" i="77"/>
  <c r="BR594" i="77"/>
  <c r="BR595" i="77"/>
  <c r="BR596" i="77"/>
  <c r="BR597" i="77"/>
  <c r="BR598" i="77"/>
  <c r="BR599" i="77"/>
  <c r="BR600" i="77"/>
  <c r="BR601" i="77"/>
  <c r="BR602" i="77"/>
  <c r="BR603" i="77"/>
  <c r="BR604" i="77"/>
  <c r="BR605" i="77"/>
  <c r="BR606" i="77"/>
  <c r="BR607" i="77"/>
  <c r="BR608" i="77"/>
  <c r="BR609" i="77"/>
  <c r="BR610" i="77"/>
  <c r="BR611" i="77"/>
  <c r="BR612" i="77"/>
  <c r="BR613" i="77"/>
  <c r="BR614" i="77"/>
  <c r="BR615" i="77"/>
  <c r="BR616" i="77"/>
  <c r="BR617" i="77"/>
  <c r="BR618" i="77"/>
  <c r="BR619" i="77"/>
  <c r="BR620" i="77"/>
  <c r="BR621" i="77"/>
  <c r="BR622" i="77"/>
  <c r="BR623" i="77"/>
  <c r="BR624" i="77"/>
  <c r="BR625" i="77"/>
  <c r="BR626" i="77"/>
  <c r="BR627" i="77"/>
  <c r="BR628" i="77"/>
  <c r="BR629" i="77"/>
  <c r="BR630" i="77"/>
  <c r="BR631" i="77"/>
  <c r="BR632" i="77"/>
  <c r="BR633" i="77"/>
  <c r="BR634" i="77"/>
  <c r="BR635" i="77"/>
  <c r="BR636" i="77"/>
  <c r="BR637" i="77"/>
  <c r="BR638" i="77"/>
  <c r="BS515" i="77"/>
  <c r="BS516" i="77"/>
  <c r="BS517" i="77"/>
  <c r="BS518" i="77"/>
  <c r="BS519" i="77"/>
  <c r="BS520" i="77"/>
  <c r="BS521" i="77"/>
  <c r="BS522" i="77"/>
  <c r="BS523" i="77"/>
  <c r="BS524" i="77"/>
  <c r="BS525" i="77"/>
  <c r="BS526" i="77"/>
  <c r="BS527" i="77"/>
  <c r="BS528" i="77"/>
  <c r="BS529" i="77"/>
  <c r="BS530" i="77"/>
  <c r="BS531" i="77"/>
  <c r="BS532" i="77"/>
  <c r="BS533" i="77"/>
  <c r="BS534" i="77"/>
  <c r="BS535" i="77"/>
  <c r="BS536" i="77"/>
  <c r="BS537" i="77"/>
  <c r="BS538" i="77"/>
  <c r="BS539" i="77"/>
  <c r="BS540" i="77"/>
  <c r="BS541" i="77"/>
  <c r="BS542" i="77"/>
  <c r="BS543" i="77"/>
  <c r="BS544" i="77"/>
  <c r="BS545" i="77"/>
  <c r="BS546" i="77"/>
  <c r="BS547" i="77"/>
  <c r="BS548" i="77"/>
  <c r="BS549" i="77"/>
  <c r="BS550" i="77"/>
  <c r="BS551" i="77"/>
  <c r="BS552" i="77"/>
  <c r="BS553" i="77"/>
  <c r="BS554" i="77"/>
  <c r="BS555" i="77"/>
  <c r="BS556" i="77"/>
  <c r="BS557" i="77"/>
  <c r="BS558" i="77"/>
  <c r="BS559" i="77"/>
  <c r="BS560" i="77"/>
  <c r="BS561" i="77"/>
  <c r="BS562" i="77"/>
  <c r="BS563" i="77"/>
  <c r="BS564" i="77"/>
  <c r="BS565" i="77"/>
  <c r="BS566" i="77"/>
  <c r="BS567" i="77"/>
  <c r="BS568" i="77"/>
  <c r="BS569" i="77"/>
  <c r="BS570" i="77"/>
  <c r="BS571" i="77"/>
  <c r="BS572" i="77"/>
  <c r="BS573" i="77"/>
  <c r="BS574" i="77"/>
  <c r="BS575" i="77"/>
  <c r="BS576" i="77"/>
  <c r="BS577" i="77"/>
  <c r="BS578" i="77"/>
  <c r="BS579" i="77"/>
  <c r="BS580" i="77"/>
  <c r="BS581" i="77"/>
  <c r="BS582" i="77"/>
  <c r="BS583" i="77"/>
  <c r="BS584" i="77"/>
  <c r="BS585" i="77"/>
  <c r="BS586" i="77"/>
  <c r="BS587" i="77"/>
  <c r="BS588" i="77"/>
  <c r="BS589" i="77"/>
  <c r="BS590" i="77"/>
  <c r="BS591" i="77"/>
  <c r="BS592" i="77"/>
  <c r="BS593" i="77"/>
  <c r="BS594" i="77"/>
  <c r="BS595" i="77"/>
  <c r="BS596" i="77"/>
  <c r="BS597" i="77"/>
  <c r="BS598" i="77"/>
  <c r="BS599" i="77"/>
  <c r="BS600" i="77"/>
  <c r="BS601" i="77"/>
  <c r="BS602" i="77"/>
  <c r="BS603" i="77"/>
  <c r="BS604" i="77"/>
  <c r="BS605" i="77"/>
  <c r="BS606" i="77"/>
  <c r="BS607" i="77"/>
  <c r="BS608" i="77"/>
  <c r="BS609" i="77"/>
  <c r="BS610" i="77"/>
  <c r="BS611" i="77"/>
  <c r="BS612" i="77"/>
  <c r="BS613" i="77"/>
  <c r="BS614" i="77"/>
  <c r="BS615" i="77"/>
  <c r="BS616" i="77"/>
  <c r="BS617" i="77"/>
  <c r="BS618" i="77"/>
  <c r="BS619" i="77"/>
  <c r="BS620" i="77"/>
  <c r="BS621" i="77"/>
  <c r="BS622" i="77"/>
  <c r="BS623" i="77"/>
  <c r="BS624" i="77"/>
  <c r="BS625" i="77"/>
  <c r="BS626" i="77"/>
  <c r="BS627" i="77"/>
  <c r="BS628" i="77"/>
  <c r="BS629" i="77"/>
  <c r="BS630" i="77"/>
  <c r="BS631" i="77"/>
  <c r="BS632" i="77"/>
  <c r="BS633" i="77"/>
  <c r="BS634" i="77"/>
  <c r="BS635" i="77"/>
  <c r="BS636" i="77"/>
  <c r="BS637" i="77"/>
  <c r="BS638" i="77"/>
  <c r="BS514" i="77"/>
  <c r="BR514" i="77"/>
  <c r="D510" i="77"/>
  <c r="E510" i="77" s="1"/>
  <c r="F510" i="77" s="1"/>
  <c r="G510" i="77" s="1"/>
  <c r="H510" i="77" s="1"/>
  <c r="I510" i="77" s="1"/>
  <c r="J510" i="77" s="1"/>
  <c r="K510" i="77" s="1"/>
  <c r="L510" i="77" s="1"/>
  <c r="M510" i="77" s="1"/>
  <c r="N510" i="77" s="1"/>
  <c r="O510" i="77" s="1"/>
  <c r="P510" i="77" s="1"/>
  <c r="Q510" i="77" s="1"/>
  <c r="R510" i="77" s="1"/>
  <c r="S510" i="77" s="1"/>
  <c r="T510" i="77" s="1"/>
  <c r="U510" i="77" s="1"/>
  <c r="V510" i="77" s="1"/>
  <c r="W510" i="77" s="1"/>
  <c r="X510" i="77" s="1"/>
  <c r="Y510" i="77" s="1"/>
  <c r="Z510" i="77" s="1"/>
  <c r="AA510" i="77" s="1"/>
  <c r="AB510" i="77" s="1"/>
  <c r="AC510" i="77" s="1"/>
  <c r="AD510" i="77" s="1"/>
  <c r="AE510" i="77" s="1"/>
  <c r="AF510" i="77" s="1"/>
  <c r="AG510" i="77" s="1"/>
  <c r="AH510" i="77" s="1"/>
  <c r="AI510" i="77" s="1"/>
  <c r="AJ510" i="77" s="1"/>
  <c r="AK510" i="77" s="1"/>
  <c r="AL510" i="77" s="1"/>
  <c r="AM510" i="77" s="1"/>
  <c r="AN510" i="77" s="1"/>
  <c r="AO510" i="77" s="1"/>
  <c r="AP510" i="77" s="1"/>
  <c r="AQ510" i="77" s="1"/>
  <c r="AR510" i="77" s="1"/>
  <c r="AS510" i="77" s="1"/>
  <c r="AT510" i="77" s="1"/>
  <c r="AU510" i="77" s="1"/>
  <c r="AV510" i="77" s="1"/>
  <c r="AW510" i="77" s="1"/>
  <c r="AX510" i="77" s="1"/>
  <c r="AY510" i="77" s="1"/>
  <c r="AZ510" i="77" s="1"/>
  <c r="BA510" i="77" s="1"/>
  <c r="BB510" i="77" s="1"/>
  <c r="BC510" i="77" s="1"/>
  <c r="BD510" i="77" s="1"/>
  <c r="BE510" i="77" s="1"/>
  <c r="BF510" i="77" s="1"/>
  <c r="BG510" i="77" s="1"/>
  <c r="BH510" i="77" s="1"/>
  <c r="BI510" i="77" s="1"/>
  <c r="BJ510" i="77" s="1"/>
  <c r="BK510" i="77" s="1"/>
  <c r="BL510" i="77" s="1"/>
  <c r="BM510" i="77" s="1"/>
  <c r="BN510" i="77" s="1"/>
  <c r="BO510" i="77" s="1"/>
  <c r="BP510" i="77" s="1"/>
  <c r="BQ510" i="77" s="1"/>
  <c r="BR510" i="77" s="1"/>
  <c r="BS510" i="77" s="1"/>
  <c r="BT510" i="77" s="1"/>
  <c r="BU510" i="77" s="1"/>
  <c r="BV510" i="77" s="1"/>
  <c r="E170" i="59"/>
  <c r="D843" i="77"/>
  <c r="E843" i="77" s="1"/>
  <c r="F843" i="77" s="1"/>
  <c r="G843" i="77" s="1"/>
  <c r="H843" i="77" s="1"/>
  <c r="I843" i="77" s="1"/>
  <c r="J843" i="77" s="1"/>
  <c r="K843" i="77" s="1"/>
  <c r="L843" i="77" s="1"/>
  <c r="M843" i="77" s="1"/>
  <c r="D198" i="59" a="1"/>
  <c r="D199" i="59" s="1"/>
  <c r="D71" i="59" a="1"/>
  <c r="D71" i="59" s="1"/>
  <c r="C799" i="77"/>
  <c r="D799" i="77" s="1"/>
  <c r="E799" i="77" s="1"/>
  <c r="F799" i="77" s="1"/>
  <c r="G799" i="77" s="1"/>
  <c r="H799" i="77" s="1"/>
  <c r="A804" i="77"/>
  <c r="A805" i="77"/>
  <c r="A806" i="77"/>
  <c r="A807" i="77"/>
  <c r="A808" i="77"/>
  <c r="A809" i="77"/>
  <c r="A810" i="77"/>
  <c r="A811" i="77"/>
  <c r="A812" i="77"/>
  <c r="A813" i="77"/>
  <c r="A814" i="77"/>
  <c r="A815" i="77"/>
  <c r="A816" i="77"/>
  <c r="A817" i="77"/>
  <c r="A818" i="77"/>
  <c r="A819" i="77"/>
  <c r="A820" i="77"/>
  <c r="A821" i="77"/>
  <c r="A822" i="77"/>
  <c r="A823" i="77"/>
  <c r="A824" i="77"/>
  <c r="A825" i="77"/>
  <c r="A826" i="77"/>
  <c r="A827" i="77"/>
  <c r="A828" i="77"/>
  <c r="A829" i="77"/>
  <c r="A830" i="77"/>
  <c r="A831" i="77"/>
  <c r="A832" i="77"/>
  <c r="A833" i="77"/>
  <c r="A834" i="77"/>
  <c r="A835" i="77"/>
  <c r="A836" i="77"/>
  <c r="A837" i="77"/>
  <c r="A838" i="77"/>
  <c r="A839" i="77"/>
  <c r="A840" i="77"/>
  <c r="A841" i="77"/>
  <c r="A802" i="77"/>
  <c r="A803" i="77"/>
  <c r="A801" i="77"/>
  <c r="C647" i="77"/>
  <c r="D647" i="77" s="1"/>
  <c r="E647" i="77" s="1"/>
  <c r="F647" i="77" s="1"/>
  <c r="G647" i="77" s="1"/>
  <c r="H647" i="77" s="1"/>
  <c r="I647" i="77" s="1"/>
  <c r="J647" i="77" s="1"/>
  <c r="K647" i="77" s="1"/>
  <c r="L647" i="77" s="1"/>
  <c r="M647" i="77" s="1"/>
  <c r="A655" i="77"/>
  <c r="A656" i="77"/>
  <c r="A657" i="77"/>
  <c r="A658" i="77"/>
  <c r="A659" i="77"/>
  <c r="A660" i="77"/>
  <c r="A661" i="77"/>
  <c r="A662" i="77"/>
  <c r="A663" i="77"/>
  <c r="A664" i="77"/>
  <c r="A665" i="77"/>
  <c r="A666" i="77"/>
  <c r="A667" i="77"/>
  <c r="A668" i="77"/>
  <c r="A669" i="77"/>
  <c r="A670" i="77"/>
  <c r="A671" i="77"/>
  <c r="A672" i="77"/>
  <c r="A673" i="77"/>
  <c r="A674" i="77"/>
  <c r="A675" i="77"/>
  <c r="A676" i="77"/>
  <c r="A677" i="77"/>
  <c r="A678" i="77"/>
  <c r="A679" i="77"/>
  <c r="A680" i="77"/>
  <c r="A681" i="77"/>
  <c r="A682" i="77"/>
  <c r="A683" i="77"/>
  <c r="A684" i="77"/>
  <c r="A685" i="77"/>
  <c r="A686" i="77"/>
  <c r="A687" i="77"/>
  <c r="A688" i="77"/>
  <c r="A689" i="77"/>
  <c r="A690" i="77"/>
  <c r="A691" i="77"/>
  <c r="A692" i="77"/>
  <c r="A693" i="77"/>
  <c r="A694" i="77"/>
  <c r="A695" i="77"/>
  <c r="A696" i="77"/>
  <c r="A697" i="77"/>
  <c r="A698" i="77"/>
  <c r="A699" i="77"/>
  <c r="A700" i="77"/>
  <c r="A701" i="77"/>
  <c r="A702" i="77"/>
  <c r="A703" i="77"/>
  <c r="A704" i="77"/>
  <c r="A705" i="77"/>
  <c r="A706" i="77"/>
  <c r="A707" i="77"/>
  <c r="A708" i="77"/>
  <c r="A709" i="77"/>
  <c r="A710" i="77"/>
  <c r="A711" i="77"/>
  <c r="A712" i="77"/>
  <c r="A713" i="77"/>
  <c r="A714" i="77"/>
  <c r="A715" i="77"/>
  <c r="A716" i="77"/>
  <c r="A717" i="77"/>
  <c r="A718" i="77"/>
  <c r="A719" i="77"/>
  <c r="A720" i="77"/>
  <c r="A721" i="77"/>
  <c r="A722" i="77"/>
  <c r="A723" i="77"/>
  <c r="A724" i="77"/>
  <c r="A725" i="77"/>
  <c r="A726" i="77"/>
  <c r="A727" i="77"/>
  <c r="A728" i="77"/>
  <c r="A729" i="77"/>
  <c r="A730" i="77"/>
  <c r="A731" i="77"/>
  <c r="A732" i="77"/>
  <c r="A733" i="77"/>
  <c r="A734" i="77"/>
  <c r="A735" i="77"/>
  <c r="A736" i="77"/>
  <c r="A737" i="77"/>
  <c r="A738" i="77"/>
  <c r="A739" i="77"/>
  <c r="A740" i="77"/>
  <c r="A741" i="77"/>
  <c r="A742" i="77"/>
  <c r="A743" i="77"/>
  <c r="A744" i="77"/>
  <c r="A745" i="77"/>
  <c r="A746" i="77"/>
  <c r="A747" i="77"/>
  <c r="A748" i="77"/>
  <c r="A749" i="77"/>
  <c r="A750" i="77"/>
  <c r="A751" i="77"/>
  <c r="A752" i="77"/>
  <c r="A753" i="77"/>
  <c r="A754" i="77"/>
  <c r="A755" i="77"/>
  <c r="A756" i="77"/>
  <c r="A757" i="77"/>
  <c r="A758" i="77"/>
  <c r="A759" i="77"/>
  <c r="A760" i="77"/>
  <c r="A761" i="77"/>
  <c r="A762" i="77"/>
  <c r="A763" i="77"/>
  <c r="A764" i="77"/>
  <c r="A765" i="77"/>
  <c r="A766" i="77"/>
  <c r="A767" i="77"/>
  <c r="A768" i="77"/>
  <c r="A769" i="77"/>
  <c r="A770" i="77"/>
  <c r="A771" i="77"/>
  <c r="A772" i="77"/>
  <c r="A773" i="77"/>
  <c r="A774" i="77"/>
  <c r="A775" i="77"/>
  <c r="A776" i="77"/>
  <c r="A777" i="77"/>
  <c r="A778" i="77"/>
  <c r="A779" i="77"/>
  <c r="A780" i="77"/>
  <c r="A781" i="77"/>
  <c r="A782" i="77"/>
  <c r="A783" i="77"/>
  <c r="A784" i="77"/>
  <c r="A785" i="77"/>
  <c r="A786" i="77"/>
  <c r="A787" i="77"/>
  <c r="A788" i="77"/>
  <c r="A789" i="77"/>
  <c r="A790" i="77"/>
  <c r="A791" i="77"/>
  <c r="A654" i="77"/>
  <c r="G199" i="59" l="1"/>
  <c r="F199" i="59"/>
  <c r="E587" i="59"/>
  <c r="I587" i="59"/>
  <c r="L587" i="59"/>
  <c r="H587" i="59"/>
  <c r="F587" i="59"/>
  <c r="D682" i="59"/>
  <c r="D650" i="59"/>
  <c r="D618" i="59"/>
  <c r="D593" i="59"/>
  <c r="D680" i="59"/>
  <c r="D672" i="59"/>
  <c r="D664" i="59"/>
  <c r="D656" i="59"/>
  <c r="D648" i="59"/>
  <c r="D640" i="59"/>
  <c r="D632" i="59"/>
  <c r="D624" i="59"/>
  <c r="D616" i="59"/>
  <c r="D608" i="59"/>
  <c r="D600" i="59"/>
  <c r="D592" i="59"/>
  <c r="D674" i="59"/>
  <c r="D658" i="59"/>
  <c r="D642" i="59"/>
  <c r="D626" i="59"/>
  <c r="D649" i="59"/>
  <c r="D625" i="59"/>
  <c r="D679" i="59"/>
  <c r="D671" i="59"/>
  <c r="D663" i="59"/>
  <c r="D655" i="59"/>
  <c r="D647" i="59"/>
  <c r="D639" i="59"/>
  <c r="D631" i="59"/>
  <c r="D623" i="59"/>
  <c r="D615" i="59"/>
  <c r="D607" i="59"/>
  <c r="D599" i="59"/>
  <c r="D591" i="59"/>
  <c r="D634" i="59"/>
  <c r="D601" i="59"/>
  <c r="D678" i="59"/>
  <c r="D670" i="59"/>
  <c r="D662" i="59"/>
  <c r="D654" i="59"/>
  <c r="D646" i="59"/>
  <c r="D638" i="59"/>
  <c r="D630" i="59"/>
  <c r="D622" i="59"/>
  <c r="D614" i="59"/>
  <c r="D606" i="59"/>
  <c r="D598" i="59"/>
  <c r="D590" i="59"/>
  <c r="D602" i="59"/>
  <c r="D681" i="59"/>
  <c r="D609" i="59"/>
  <c r="D685" i="59"/>
  <c r="D677" i="59"/>
  <c r="D669" i="59"/>
  <c r="D661" i="59"/>
  <c r="D653" i="59"/>
  <c r="D645" i="59"/>
  <c r="D637" i="59"/>
  <c r="D629" i="59"/>
  <c r="D621" i="59"/>
  <c r="D613" i="59"/>
  <c r="D605" i="59"/>
  <c r="D597" i="59"/>
  <c r="D589" i="59"/>
  <c r="D666" i="59"/>
  <c r="D610" i="59"/>
  <c r="D665" i="59"/>
  <c r="D617" i="59"/>
  <c r="D684" i="59"/>
  <c r="D676" i="59"/>
  <c r="D668" i="59"/>
  <c r="D660" i="59"/>
  <c r="D652" i="59"/>
  <c r="D644" i="59"/>
  <c r="D636" i="59"/>
  <c r="D628" i="59"/>
  <c r="D620" i="59"/>
  <c r="D612" i="59"/>
  <c r="D604" i="59"/>
  <c r="D596" i="59"/>
  <c r="D588" i="59"/>
  <c r="D594" i="59"/>
  <c r="D673" i="59"/>
  <c r="D657" i="59"/>
  <c r="D641" i="59"/>
  <c r="D633" i="59"/>
  <c r="D683" i="59"/>
  <c r="D675" i="59"/>
  <c r="D667" i="59"/>
  <c r="D659" i="59"/>
  <c r="D651" i="59"/>
  <c r="D643" i="59"/>
  <c r="D635" i="59"/>
  <c r="D627" i="59"/>
  <c r="D619" i="59"/>
  <c r="D611" i="59"/>
  <c r="D603" i="59"/>
  <c r="D595" i="59"/>
  <c r="G71" i="59"/>
  <c r="F71" i="59"/>
  <c r="I199" i="59"/>
  <c r="K199" i="59"/>
  <c r="H199" i="59"/>
  <c r="J199" i="59"/>
  <c r="D292" i="59"/>
  <c r="D284" i="59"/>
  <c r="D276" i="59"/>
  <c r="D268" i="59"/>
  <c r="D260" i="59"/>
  <c r="D252" i="59"/>
  <c r="D244" i="59"/>
  <c r="D236" i="59"/>
  <c r="D228" i="59"/>
  <c r="D220" i="59"/>
  <c r="D212" i="59"/>
  <c r="D204" i="59"/>
  <c r="D278" i="59"/>
  <c r="D254" i="59"/>
  <c r="D238" i="59"/>
  <c r="D206" i="59"/>
  <c r="D269" i="59"/>
  <c r="D245" i="59"/>
  <c r="D221" i="59"/>
  <c r="D291" i="59"/>
  <c r="D283" i="59"/>
  <c r="D275" i="59"/>
  <c r="D267" i="59"/>
  <c r="D259" i="59"/>
  <c r="D251" i="59"/>
  <c r="D243" i="59"/>
  <c r="D235" i="59"/>
  <c r="D227" i="59"/>
  <c r="D219" i="59"/>
  <c r="D211" i="59"/>
  <c r="D203" i="59"/>
  <c r="D290" i="59"/>
  <c r="D282" i="59"/>
  <c r="D274" i="59"/>
  <c r="D266" i="59"/>
  <c r="D258" i="59"/>
  <c r="D250" i="59"/>
  <c r="D242" i="59"/>
  <c r="D234" i="59"/>
  <c r="D226" i="59"/>
  <c r="D218" i="59"/>
  <c r="D210" i="59"/>
  <c r="D202" i="59"/>
  <c r="D265" i="59"/>
  <c r="D257" i="59"/>
  <c r="D249" i="59"/>
  <c r="D241" i="59"/>
  <c r="D233" i="59"/>
  <c r="D225" i="59"/>
  <c r="D217" i="59"/>
  <c r="D209" i="59"/>
  <c r="D201" i="59"/>
  <c r="D294" i="59"/>
  <c r="D270" i="59"/>
  <c r="D246" i="59"/>
  <c r="D222" i="59"/>
  <c r="D198" i="59"/>
  <c r="D285" i="59"/>
  <c r="D261" i="59"/>
  <c r="D237" i="59"/>
  <c r="D205" i="59"/>
  <c r="D289" i="59"/>
  <c r="D273" i="59"/>
  <c r="D296" i="59"/>
  <c r="D288" i="59"/>
  <c r="D280" i="59"/>
  <c r="D272" i="59"/>
  <c r="D264" i="59"/>
  <c r="D256" i="59"/>
  <c r="D248" i="59"/>
  <c r="D240" i="59"/>
  <c r="D232" i="59"/>
  <c r="D224" i="59"/>
  <c r="D216" i="59"/>
  <c r="D208" i="59"/>
  <c r="D200" i="59"/>
  <c r="D286" i="59"/>
  <c r="D262" i="59"/>
  <c r="D230" i="59"/>
  <c r="D214" i="59"/>
  <c r="D293" i="59"/>
  <c r="D277" i="59"/>
  <c r="D253" i="59"/>
  <c r="D229" i="59"/>
  <c r="D213" i="59"/>
  <c r="D281" i="59"/>
  <c r="D295" i="59"/>
  <c r="D287" i="59"/>
  <c r="D279" i="59"/>
  <c r="D271" i="59"/>
  <c r="D263" i="59"/>
  <c r="D255" i="59"/>
  <c r="D247" i="59"/>
  <c r="D239" i="59"/>
  <c r="D231" i="59"/>
  <c r="D223" i="59"/>
  <c r="D215" i="59"/>
  <c r="D207" i="59"/>
  <c r="D75" i="59"/>
  <c r="D74" i="59"/>
  <c r="D142" i="59"/>
  <c r="D118" i="59"/>
  <c r="D94" i="59"/>
  <c r="D165" i="59"/>
  <c r="D141" i="59"/>
  <c r="D117" i="59"/>
  <c r="D93" i="59"/>
  <c r="D164" i="59"/>
  <c r="D140" i="59"/>
  <c r="D116" i="59"/>
  <c r="D92" i="59"/>
  <c r="D155" i="59"/>
  <c r="D131" i="59"/>
  <c r="D99" i="59"/>
  <c r="D146" i="59"/>
  <c r="D114" i="59"/>
  <c r="D82" i="59"/>
  <c r="D169" i="59"/>
  <c r="D161" i="59"/>
  <c r="D153" i="59"/>
  <c r="D145" i="59"/>
  <c r="D137" i="59"/>
  <c r="D129" i="59"/>
  <c r="D121" i="59"/>
  <c r="D113" i="59"/>
  <c r="D105" i="59"/>
  <c r="D97" i="59"/>
  <c r="D89" i="59"/>
  <c r="D81" i="59"/>
  <c r="D73" i="59"/>
  <c r="D158" i="59"/>
  <c r="D134" i="59"/>
  <c r="D110" i="59"/>
  <c r="D78" i="59"/>
  <c r="D157" i="59"/>
  <c r="D133" i="59"/>
  <c r="D109" i="59"/>
  <c r="D85" i="59"/>
  <c r="D148" i="59"/>
  <c r="D124" i="59"/>
  <c r="D100" i="59"/>
  <c r="D76" i="59"/>
  <c r="D147" i="59"/>
  <c r="D115" i="59"/>
  <c r="D91" i="59"/>
  <c r="D162" i="59"/>
  <c r="D122" i="59"/>
  <c r="D90" i="59"/>
  <c r="D168" i="59"/>
  <c r="D160" i="59"/>
  <c r="D152" i="59"/>
  <c r="D144" i="59"/>
  <c r="D136" i="59"/>
  <c r="D128" i="59"/>
  <c r="D120" i="59"/>
  <c r="D112" i="59"/>
  <c r="D104" i="59"/>
  <c r="D96" i="59"/>
  <c r="D88" i="59"/>
  <c r="D80" i="59"/>
  <c r="D72" i="59"/>
  <c r="D166" i="59"/>
  <c r="D150" i="59"/>
  <c r="D126" i="59"/>
  <c r="D102" i="59"/>
  <c r="D86" i="59"/>
  <c r="D149" i="59"/>
  <c r="D125" i="59"/>
  <c r="D101" i="59"/>
  <c r="D77" i="59"/>
  <c r="D156" i="59"/>
  <c r="D132" i="59"/>
  <c r="D108" i="59"/>
  <c r="D84" i="59"/>
  <c r="D163" i="59"/>
  <c r="D139" i="59"/>
  <c r="D123" i="59"/>
  <c r="D107" i="59"/>
  <c r="D83" i="59"/>
  <c r="D154" i="59"/>
  <c r="D138" i="59"/>
  <c r="D130" i="59"/>
  <c r="D106" i="59"/>
  <c r="D98" i="59"/>
  <c r="D167" i="59"/>
  <c r="D159" i="59"/>
  <c r="D151" i="59"/>
  <c r="D143" i="59"/>
  <c r="D135" i="59"/>
  <c r="D127" i="59"/>
  <c r="D119" i="59"/>
  <c r="D111" i="59"/>
  <c r="D103" i="59"/>
  <c r="D95" i="59"/>
  <c r="D87" i="59"/>
  <c r="D79" i="59"/>
  <c r="G223" i="59" l="1"/>
  <c r="F223" i="59"/>
  <c r="G287" i="59"/>
  <c r="F287" i="59"/>
  <c r="G214" i="59"/>
  <c r="F214" i="59"/>
  <c r="G232" i="59"/>
  <c r="F232" i="59"/>
  <c r="G296" i="59"/>
  <c r="F296" i="59"/>
  <c r="G222" i="59"/>
  <c r="F222" i="59"/>
  <c r="G233" i="59"/>
  <c r="F233" i="59"/>
  <c r="G226" i="59"/>
  <c r="F226" i="59"/>
  <c r="G290" i="59"/>
  <c r="F290" i="59"/>
  <c r="G259" i="59"/>
  <c r="F259" i="59"/>
  <c r="G206" i="59"/>
  <c r="F206" i="59"/>
  <c r="F236" i="59"/>
  <c r="G236" i="59"/>
  <c r="F611" i="59"/>
  <c r="I611" i="59"/>
  <c r="E611" i="59"/>
  <c r="L611" i="59"/>
  <c r="H611" i="59"/>
  <c r="F675" i="59"/>
  <c r="I675" i="59"/>
  <c r="E675" i="59"/>
  <c r="L675" i="59"/>
  <c r="H675" i="59"/>
  <c r="L596" i="59"/>
  <c r="F596" i="59"/>
  <c r="I596" i="59"/>
  <c r="E596" i="59"/>
  <c r="H596" i="59"/>
  <c r="L660" i="59"/>
  <c r="F660" i="59"/>
  <c r="I660" i="59"/>
  <c r="E660" i="59"/>
  <c r="H660" i="59"/>
  <c r="H589" i="59"/>
  <c r="L589" i="59"/>
  <c r="F589" i="59"/>
  <c r="E589" i="59"/>
  <c r="I589" i="59"/>
  <c r="H653" i="59"/>
  <c r="L653" i="59"/>
  <c r="F653" i="59"/>
  <c r="E653" i="59"/>
  <c r="I653" i="59"/>
  <c r="H590" i="59"/>
  <c r="L590" i="59"/>
  <c r="F590" i="59"/>
  <c r="I590" i="59"/>
  <c r="E590" i="59"/>
  <c r="H654" i="59"/>
  <c r="L654" i="59"/>
  <c r="F654" i="59"/>
  <c r="I654" i="59"/>
  <c r="E654" i="59"/>
  <c r="I607" i="59"/>
  <c r="E607" i="59"/>
  <c r="H607" i="59"/>
  <c r="L607" i="59"/>
  <c r="F607" i="59"/>
  <c r="I671" i="59"/>
  <c r="E671" i="59"/>
  <c r="H671" i="59"/>
  <c r="L671" i="59"/>
  <c r="F671" i="59"/>
  <c r="I592" i="59"/>
  <c r="E592" i="59"/>
  <c r="H592" i="59"/>
  <c r="L592" i="59"/>
  <c r="F592" i="59"/>
  <c r="I656" i="59"/>
  <c r="E656" i="59"/>
  <c r="H656" i="59"/>
  <c r="L656" i="59"/>
  <c r="F656" i="59"/>
  <c r="G239" i="59"/>
  <c r="F239" i="59"/>
  <c r="G281" i="59"/>
  <c r="F281" i="59"/>
  <c r="G262" i="59"/>
  <c r="F262" i="59"/>
  <c r="G248" i="59"/>
  <c r="F248" i="59"/>
  <c r="G289" i="59"/>
  <c r="F289" i="59"/>
  <c r="G270" i="59"/>
  <c r="F270" i="59"/>
  <c r="G249" i="59"/>
  <c r="F249" i="59"/>
  <c r="G242" i="59"/>
  <c r="F242" i="59"/>
  <c r="G211" i="59"/>
  <c r="F211" i="59"/>
  <c r="G275" i="59"/>
  <c r="F275" i="59"/>
  <c r="G254" i="59"/>
  <c r="F254" i="59"/>
  <c r="F252" i="59"/>
  <c r="G252" i="59"/>
  <c r="F627" i="59"/>
  <c r="I627" i="59"/>
  <c r="E627" i="59"/>
  <c r="L627" i="59"/>
  <c r="H627" i="59"/>
  <c r="F633" i="59"/>
  <c r="I633" i="59"/>
  <c r="E633" i="59"/>
  <c r="H633" i="59"/>
  <c r="L633" i="59"/>
  <c r="L612" i="59"/>
  <c r="F612" i="59"/>
  <c r="I612" i="59"/>
  <c r="E612" i="59"/>
  <c r="H612" i="59"/>
  <c r="L676" i="59"/>
  <c r="F676" i="59"/>
  <c r="I676" i="59"/>
  <c r="E676" i="59"/>
  <c r="H676" i="59"/>
  <c r="H605" i="59"/>
  <c r="L605" i="59"/>
  <c r="F605" i="59"/>
  <c r="E605" i="59"/>
  <c r="I605" i="59"/>
  <c r="H669" i="59"/>
  <c r="L669" i="59"/>
  <c r="F669" i="59"/>
  <c r="E669" i="59"/>
  <c r="I669" i="59"/>
  <c r="H606" i="59"/>
  <c r="L606" i="59"/>
  <c r="F606" i="59"/>
  <c r="I606" i="59"/>
  <c r="E606" i="59"/>
  <c r="H670" i="59"/>
  <c r="L670" i="59"/>
  <c r="F670" i="59"/>
  <c r="I670" i="59"/>
  <c r="E670" i="59"/>
  <c r="I623" i="59"/>
  <c r="E623" i="59"/>
  <c r="H623" i="59"/>
  <c r="L623" i="59"/>
  <c r="F623" i="59"/>
  <c r="F625" i="59"/>
  <c r="I625" i="59"/>
  <c r="E625" i="59"/>
  <c r="H625" i="59"/>
  <c r="L625" i="59"/>
  <c r="I608" i="59"/>
  <c r="E608" i="59"/>
  <c r="H608" i="59"/>
  <c r="L608" i="59"/>
  <c r="F608" i="59"/>
  <c r="I672" i="59"/>
  <c r="E672" i="59"/>
  <c r="H672" i="59"/>
  <c r="L672" i="59"/>
  <c r="F672" i="59"/>
  <c r="G273" i="59"/>
  <c r="F273" i="59"/>
  <c r="G267" i="59"/>
  <c r="F267" i="59"/>
  <c r="L604" i="59"/>
  <c r="F604" i="59"/>
  <c r="I604" i="59"/>
  <c r="E604" i="59"/>
  <c r="H604" i="59"/>
  <c r="H598" i="59"/>
  <c r="L598" i="59"/>
  <c r="F598" i="59"/>
  <c r="I598" i="59"/>
  <c r="E598" i="59"/>
  <c r="I679" i="59"/>
  <c r="E679" i="59"/>
  <c r="H679" i="59"/>
  <c r="L679" i="59"/>
  <c r="F679" i="59"/>
  <c r="F213" i="59"/>
  <c r="G213" i="59"/>
  <c r="F205" i="59"/>
  <c r="G205" i="59"/>
  <c r="G250" i="59"/>
  <c r="F250" i="59"/>
  <c r="G219" i="59"/>
  <c r="F219" i="59"/>
  <c r="G283" i="59"/>
  <c r="F283" i="59"/>
  <c r="G278" i="59"/>
  <c r="F278" i="59"/>
  <c r="F260" i="59"/>
  <c r="G260" i="59"/>
  <c r="F635" i="59"/>
  <c r="I635" i="59"/>
  <c r="E635" i="59"/>
  <c r="L635" i="59"/>
  <c r="H635" i="59"/>
  <c r="F641" i="59"/>
  <c r="I641" i="59"/>
  <c r="E641" i="59"/>
  <c r="H641" i="59"/>
  <c r="L641" i="59"/>
  <c r="L620" i="59"/>
  <c r="F620" i="59"/>
  <c r="I620" i="59"/>
  <c r="E620" i="59"/>
  <c r="H620" i="59"/>
  <c r="L684" i="59"/>
  <c r="F684" i="59"/>
  <c r="I684" i="59"/>
  <c r="E684" i="59"/>
  <c r="H684" i="59"/>
  <c r="H613" i="59"/>
  <c r="L613" i="59"/>
  <c r="F613" i="59"/>
  <c r="I613" i="59"/>
  <c r="E613" i="59"/>
  <c r="H677" i="59"/>
  <c r="L677" i="59"/>
  <c r="F677" i="59"/>
  <c r="I677" i="59"/>
  <c r="E677" i="59"/>
  <c r="H614" i="59"/>
  <c r="L614" i="59"/>
  <c r="F614" i="59"/>
  <c r="I614" i="59"/>
  <c r="E614" i="59"/>
  <c r="H678" i="59"/>
  <c r="L678" i="59"/>
  <c r="F678" i="59"/>
  <c r="I678" i="59"/>
  <c r="E678" i="59"/>
  <c r="I631" i="59"/>
  <c r="E631" i="59"/>
  <c r="H631" i="59"/>
  <c r="L631" i="59"/>
  <c r="F631" i="59"/>
  <c r="F649" i="59"/>
  <c r="I649" i="59"/>
  <c r="E649" i="59"/>
  <c r="H649" i="59"/>
  <c r="L649" i="59"/>
  <c r="I616" i="59"/>
  <c r="E616" i="59"/>
  <c r="H616" i="59"/>
  <c r="L616" i="59"/>
  <c r="F616" i="59"/>
  <c r="I680" i="59"/>
  <c r="E680" i="59"/>
  <c r="H680" i="59"/>
  <c r="L680" i="59"/>
  <c r="F680" i="59"/>
  <c r="G240" i="59"/>
  <c r="F240" i="59"/>
  <c r="G234" i="59"/>
  <c r="F234" i="59"/>
  <c r="F619" i="59"/>
  <c r="I619" i="59"/>
  <c r="E619" i="59"/>
  <c r="L619" i="59"/>
  <c r="H619" i="59"/>
  <c r="H661" i="59"/>
  <c r="L661" i="59"/>
  <c r="F661" i="59"/>
  <c r="I661" i="59"/>
  <c r="E661" i="59"/>
  <c r="H662" i="59"/>
  <c r="L662" i="59"/>
  <c r="F662" i="59"/>
  <c r="I662" i="59"/>
  <c r="E662" i="59"/>
  <c r="G294" i="59"/>
  <c r="F294" i="59"/>
  <c r="G255" i="59"/>
  <c r="F255" i="59"/>
  <c r="F229" i="59"/>
  <c r="G229" i="59"/>
  <c r="G200" i="59"/>
  <c r="F200" i="59"/>
  <c r="G264" i="59"/>
  <c r="F264" i="59"/>
  <c r="F237" i="59"/>
  <c r="G237" i="59"/>
  <c r="G201" i="59"/>
  <c r="F201" i="59"/>
  <c r="G265" i="59"/>
  <c r="F265" i="59"/>
  <c r="G258" i="59"/>
  <c r="F258" i="59"/>
  <c r="G227" i="59"/>
  <c r="F227" i="59"/>
  <c r="G291" i="59"/>
  <c r="F291" i="59"/>
  <c r="F204" i="59"/>
  <c r="G204" i="59"/>
  <c r="F268" i="59"/>
  <c r="G268" i="59"/>
  <c r="F643" i="59"/>
  <c r="I643" i="59"/>
  <c r="E643" i="59"/>
  <c r="L643" i="59"/>
  <c r="H643" i="59"/>
  <c r="F657" i="59"/>
  <c r="I657" i="59"/>
  <c r="E657" i="59"/>
  <c r="H657" i="59"/>
  <c r="L657" i="59"/>
  <c r="L628" i="59"/>
  <c r="F628" i="59"/>
  <c r="I628" i="59"/>
  <c r="E628" i="59"/>
  <c r="H628" i="59"/>
  <c r="F617" i="59"/>
  <c r="I617" i="59"/>
  <c r="E617" i="59"/>
  <c r="H617" i="59"/>
  <c r="L617" i="59"/>
  <c r="H621" i="59"/>
  <c r="L621" i="59"/>
  <c r="F621" i="59"/>
  <c r="I621" i="59"/>
  <c r="E621" i="59"/>
  <c r="H685" i="59"/>
  <c r="L685" i="59"/>
  <c r="F685" i="59"/>
  <c r="I685" i="59"/>
  <c r="E685" i="59"/>
  <c r="H622" i="59"/>
  <c r="L622" i="59"/>
  <c r="F622" i="59"/>
  <c r="I622" i="59"/>
  <c r="E622" i="59"/>
  <c r="F601" i="59"/>
  <c r="I601" i="59"/>
  <c r="E601" i="59"/>
  <c r="H601" i="59"/>
  <c r="L601" i="59"/>
  <c r="I639" i="59"/>
  <c r="E639" i="59"/>
  <c r="H639" i="59"/>
  <c r="L639" i="59"/>
  <c r="F639" i="59"/>
  <c r="F626" i="59"/>
  <c r="I626" i="59"/>
  <c r="E626" i="59"/>
  <c r="H626" i="59"/>
  <c r="L626" i="59"/>
  <c r="I624" i="59"/>
  <c r="E624" i="59"/>
  <c r="H624" i="59"/>
  <c r="L624" i="59"/>
  <c r="F624" i="59"/>
  <c r="F593" i="59"/>
  <c r="I593" i="59"/>
  <c r="E593" i="59"/>
  <c r="H593" i="59"/>
  <c r="L593" i="59"/>
  <c r="G231" i="59"/>
  <c r="F231" i="59"/>
  <c r="G246" i="59"/>
  <c r="F246" i="59"/>
  <c r="G238" i="59"/>
  <c r="F238" i="59"/>
  <c r="L668" i="59"/>
  <c r="F668" i="59"/>
  <c r="I668" i="59"/>
  <c r="E668" i="59"/>
  <c r="H668" i="59"/>
  <c r="I600" i="59"/>
  <c r="E600" i="59"/>
  <c r="H600" i="59"/>
  <c r="L600" i="59"/>
  <c r="F600" i="59"/>
  <c r="G247" i="59"/>
  <c r="F247" i="59"/>
  <c r="G256" i="59"/>
  <c r="F256" i="59"/>
  <c r="G263" i="59"/>
  <c r="F263" i="59"/>
  <c r="F253" i="59"/>
  <c r="G253" i="59"/>
  <c r="G208" i="59"/>
  <c r="F208" i="59"/>
  <c r="G272" i="59"/>
  <c r="F272" i="59"/>
  <c r="F261" i="59"/>
  <c r="G261" i="59"/>
  <c r="G209" i="59"/>
  <c r="F209" i="59"/>
  <c r="G202" i="59"/>
  <c r="F202" i="59"/>
  <c r="G266" i="59"/>
  <c r="F266" i="59"/>
  <c r="G235" i="59"/>
  <c r="F235" i="59"/>
  <c r="F221" i="59"/>
  <c r="G221" i="59"/>
  <c r="F212" i="59"/>
  <c r="G212" i="59"/>
  <c r="G276" i="59"/>
  <c r="F276" i="59"/>
  <c r="F651" i="59"/>
  <c r="I651" i="59"/>
  <c r="E651" i="59"/>
  <c r="L651" i="59"/>
  <c r="H651" i="59"/>
  <c r="F673" i="59"/>
  <c r="I673" i="59"/>
  <c r="E673" i="59"/>
  <c r="H673" i="59"/>
  <c r="L673" i="59"/>
  <c r="L636" i="59"/>
  <c r="F636" i="59"/>
  <c r="I636" i="59"/>
  <c r="E636" i="59"/>
  <c r="H636" i="59"/>
  <c r="F665" i="59"/>
  <c r="I665" i="59"/>
  <c r="E665" i="59"/>
  <c r="H665" i="59"/>
  <c r="L665" i="59"/>
  <c r="H629" i="59"/>
  <c r="L629" i="59"/>
  <c r="F629" i="59"/>
  <c r="I629" i="59"/>
  <c r="E629" i="59"/>
  <c r="F609" i="59"/>
  <c r="I609" i="59"/>
  <c r="E609" i="59"/>
  <c r="H609" i="59"/>
  <c r="L609" i="59"/>
  <c r="H630" i="59"/>
  <c r="L630" i="59"/>
  <c r="F630" i="59"/>
  <c r="I630" i="59"/>
  <c r="E630" i="59"/>
  <c r="F634" i="59"/>
  <c r="I634" i="59"/>
  <c r="E634" i="59"/>
  <c r="H634" i="59"/>
  <c r="L634" i="59"/>
  <c r="I647" i="59"/>
  <c r="E647" i="59"/>
  <c r="H647" i="59"/>
  <c r="L647" i="59"/>
  <c r="F647" i="59"/>
  <c r="F642" i="59"/>
  <c r="I642" i="59"/>
  <c r="E642" i="59"/>
  <c r="H642" i="59"/>
  <c r="L642" i="59"/>
  <c r="I632" i="59"/>
  <c r="E632" i="59"/>
  <c r="H632" i="59"/>
  <c r="L632" i="59"/>
  <c r="F632" i="59"/>
  <c r="F618" i="59"/>
  <c r="I618" i="59"/>
  <c r="E618" i="59"/>
  <c r="H618" i="59"/>
  <c r="L618" i="59"/>
  <c r="G230" i="59"/>
  <c r="F230" i="59"/>
  <c r="G203" i="59"/>
  <c r="F203" i="59"/>
  <c r="F683" i="59"/>
  <c r="I683" i="59"/>
  <c r="E683" i="59"/>
  <c r="L683" i="59"/>
  <c r="H683" i="59"/>
  <c r="I664" i="59"/>
  <c r="E664" i="59"/>
  <c r="H664" i="59"/>
  <c r="L664" i="59"/>
  <c r="F664" i="59"/>
  <c r="G286" i="59"/>
  <c r="F286" i="59"/>
  <c r="G207" i="59"/>
  <c r="F207" i="59"/>
  <c r="G271" i="59"/>
  <c r="F271" i="59"/>
  <c r="G277" i="59"/>
  <c r="F277" i="59"/>
  <c r="G216" i="59"/>
  <c r="F216" i="59"/>
  <c r="G280" i="59"/>
  <c r="F280" i="59"/>
  <c r="G285" i="59"/>
  <c r="F285" i="59"/>
  <c r="G217" i="59"/>
  <c r="F217" i="59"/>
  <c r="G210" i="59"/>
  <c r="F210" i="59"/>
  <c r="G274" i="59"/>
  <c r="F274" i="59"/>
  <c r="G243" i="59"/>
  <c r="F243" i="59"/>
  <c r="F245" i="59"/>
  <c r="G245" i="59"/>
  <c r="F220" i="59"/>
  <c r="G220" i="59"/>
  <c r="G284" i="59"/>
  <c r="F284" i="59"/>
  <c r="F595" i="59"/>
  <c r="I595" i="59"/>
  <c r="E595" i="59"/>
  <c r="L595" i="59"/>
  <c r="H595" i="59"/>
  <c r="F659" i="59"/>
  <c r="I659" i="59"/>
  <c r="E659" i="59"/>
  <c r="L659" i="59"/>
  <c r="H659" i="59"/>
  <c r="F594" i="59"/>
  <c r="I594" i="59"/>
  <c r="E594" i="59"/>
  <c r="H594" i="59"/>
  <c r="L594" i="59"/>
  <c r="L644" i="59"/>
  <c r="F644" i="59"/>
  <c r="I644" i="59"/>
  <c r="E644" i="59"/>
  <c r="H644" i="59"/>
  <c r="F610" i="59"/>
  <c r="I610" i="59"/>
  <c r="E610" i="59"/>
  <c r="H610" i="59"/>
  <c r="L610" i="59"/>
  <c r="H637" i="59"/>
  <c r="L637" i="59"/>
  <c r="F637" i="59"/>
  <c r="E637" i="59"/>
  <c r="I637" i="59"/>
  <c r="F681" i="59"/>
  <c r="I681" i="59"/>
  <c r="E681" i="59"/>
  <c r="H681" i="59"/>
  <c r="L681" i="59"/>
  <c r="H638" i="59"/>
  <c r="L638" i="59"/>
  <c r="F638" i="59"/>
  <c r="I638" i="59"/>
  <c r="E638" i="59"/>
  <c r="I591" i="59"/>
  <c r="E591" i="59"/>
  <c r="H591" i="59"/>
  <c r="L591" i="59"/>
  <c r="F591" i="59"/>
  <c r="I655" i="59"/>
  <c r="E655" i="59"/>
  <c r="H655" i="59"/>
  <c r="L655" i="59"/>
  <c r="F655" i="59"/>
  <c r="F658" i="59"/>
  <c r="I658" i="59"/>
  <c r="E658" i="59"/>
  <c r="H658" i="59"/>
  <c r="L658" i="59"/>
  <c r="I640" i="59"/>
  <c r="E640" i="59"/>
  <c r="H640" i="59"/>
  <c r="L640" i="59"/>
  <c r="F640" i="59"/>
  <c r="F650" i="59"/>
  <c r="I650" i="59"/>
  <c r="E650" i="59"/>
  <c r="H650" i="59"/>
  <c r="L650" i="59"/>
  <c r="G295" i="59"/>
  <c r="F295" i="59"/>
  <c r="G241" i="59"/>
  <c r="F241" i="59"/>
  <c r="F244" i="59"/>
  <c r="G244" i="59"/>
  <c r="H597" i="59"/>
  <c r="L597" i="59"/>
  <c r="F597" i="59"/>
  <c r="E597" i="59"/>
  <c r="I597" i="59"/>
  <c r="I615" i="59"/>
  <c r="E615" i="59"/>
  <c r="H615" i="59"/>
  <c r="L615" i="59"/>
  <c r="F615" i="59"/>
  <c r="G257" i="59"/>
  <c r="F257" i="59"/>
  <c r="G215" i="59"/>
  <c r="F215" i="59"/>
  <c r="G279" i="59"/>
  <c r="F279" i="59"/>
  <c r="G293" i="59"/>
  <c r="F293" i="59"/>
  <c r="G224" i="59"/>
  <c r="F224" i="59"/>
  <c r="G288" i="59"/>
  <c r="F288" i="59"/>
  <c r="G198" i="59"/>
  <c r="F198" i="59"/>
  <c r="G225" i="59"/>
  <c r="F225" i="59"/>
  <c r="G218" i="59"/>
  <c r="F218" i="59"/>
  <c r="G282" i="59"/>
  <c r="F282" i="59"/>
  <c r="G251" i="59"/>
  <c r="F251" i="59"/>
  <c r="F269" i="59"/>
  <c r="G269" i="59"/>
  <c r="F228" i="59"/>
  <c r="G228" i="59"/>
  <c r="G292" i="59"/>
  <c r="F292" i="59"/>
  <c r="F603" i="59"/>
  <c r="I603" i="59"/>
  <c r="E603" i="59"/>
  <c r="L603" i="59"/>
  <c r="H603" i="59"/>
  <c r="F667" i="59"/>
  <c r="I667" i="59"/>
  <c r="E667" i="59"/>
  <c r="L667" i="59"/>
  <c r="H667" i="59"/>
  <c r="L588" i="59"/>
  <c r="F588" i="59"/>
  <c r="I588" i="59"/>
  <c r="E588" i="59"/>
  <c r="H588" i="59"/>
  <c r="L652" i="59"/>
  <c r="F652" i="59"/>
  <c r="I652" i="59"/>
  <c r="E652" i="59"/>
  <c r="H652" i="59"/>
  <c r="F666" i="59"/>
  <c r="I666" i="59"/>
  <c r="E666" i="59"/>
  <c r="H666" i="59"/>
  <c r="L666" i="59"/>
  <c r="H645" i="59"/>
  <c r="L645" i="59"/>
  <c r="F645" i="59"/>
  <c r="E645" i="59"/>
  <c r="I645" i="59"/>
  <c r="F602" i="59"/>
  <c r="I602" i="59"/>
  <c r="E602" i="59"/>
  <c r="H602" i="59"/>
  <c r="L602" i="59"/>
  <c r="H646" i="59"/>
  <c r="L646" i="59"/>
  <c r="F646" i="59"/>
  <c r="I646" i="59"/>
  <c r="E646" i="59"/>
  <c r="I599" i="59"/>
  <c r="E599" i="59"/>
  <c r="H599" i="59"/>
  <c r="L599" i="59"/>
  <c r="F599" i="59"/>
  <c r="I663" i="59"/>
  <c r="E663" i="59"/>
  <c r="H663" i="59"/>
  <c r="L663" i="59"/>
  <c r="F663" i="59"/>
  <c r="F674" i="59"/>
  <c r="I674" i="59"/>
  <c r="E674" i="59"/>
  <c r="H674" i="59"/>
  <c r="L674" i="59"/>
  <c r="I648" i="59"/>
  <c r="E648" i="59"/>
  <c r="H648" i="59"/>
  <c r="L648" i="59"/>
  <c r="F648" i="59"/>
  <c r="F682" i="59"/>
  <c r="I682" i="59"/>
  <c r="E682" i="59"/>
  <c r="H682" i="59"/>
  <c r="L682" i="59"/>
  <c r="G138" i="59"/>
  <c r="F138" i="59"/>
  <c r="G104" i="59"/>
  <c r="F104" i="59"/>
  <c r="G113" i="59"/>
  <c r="F113" i="59"/>
  <c r="F142" i="59"/>
  <c r="G142" i="59"/>
  <c r="K213" i="59"/>
  <c r="H213" i="59"/>
  <c r="J213" i="59"/>
  <c r="I213" i="59"/>
  <c r="I256" i="59"/>
  <c r="K256" i="59"/>
  <c r="H256" i="59"/>
  <c r="J256" i="59"/>
  <c r="K294" i="59"/>
  <c r="H294" i="59"/>
  <c r="E167" i="59" s="1"/>
  <c r="J294" i="59"/>
  <c r="I294" i="59"/>
  <c r="J283" i="59"/>
  <c r="I283" i="59"/>
  <c r="K283" i="59"/>
  <c r="H283" i="59"/>
  <c r="F79" i="59"/>
  <c r="G79" i="59"/>
  <c r="G132" i="59"/>
  <c r="F132" i="59"/>
  <c r="F126" i="59"/>
  <c r="G126" i="59"/>
  <c r="G90" i="59"/>
  <c r="F90" i="59"/>
  <c r="F134" i="59"/>
  <c r="G134" i="59"/>
  <c r="G121" i="59"/>
  <c r="F121" i="59"/>
  <c r="G164" i="59"/>
  <c r="F164" i="59"/>
  <c r="G74" i="59"/>
  <c r="F74" i="59"/>
  <c r="K229" i="59"/>
  <c r="H229" i="59"/>
  <c r="J229" i="59"/>
  <c r="I229" i="59"/>
  <c r="I264" i="59"/>
  <c r="K264" i="59"/>
  <c r="H264" i="59"/>
  <c r="J264" i="59"/>
  <c r="I201" i="59"/>
  <c r="K201" i="59"/>
  <c r="J201" i="59"/>
  <c r="H201" i="59"/>
  <c r="I265" i="59"/>
  <c r="K265" i="59"/>
  <c r="H265" i="59"/>
  <c r="J265" i="59"/>
  <c r="J258" i="59"/>
  <c r="I258" i="59"/>
  <c r="K258" i="59"/>
  <c r="H258" i="59"/>
  <c r="J227" i="59"/>
  <c r="I227" i="59"/>
  <c r="K227" i="59"/>
  <c r="H227" i="59"/>
  <c r="H204" i="59"/>
  <c r="J204" i="59"/>
  <c r="K204" i="59"/>
  <c r="I204" i="59"/>
  <c r="F95" i="59"/>
  <c r="G95" i="59"/>
  <c r="F159" i="59"/>
  <c r="G159" i="59"/>
  <c r="F77" i="59"/>
  <c r="G77" i="59"/>
  <c r="F166" i="59"/>
  <c r="G166" i="59"/>
  <c r="G128" i="59"/>
  <c r="F128" i="59"/>
  <c r="G162" i="59"/>
  <c r="F162" i="59"/>
  <c r="F85" i="59"/>
  <c r="G85" i="59"/>
  <c r="G73" i="59"/>
  <c r="F73" i="59"/>
  <c r="G137" i="59"/>
  <c r="F137" i="59"/>
  <c r="F117" i="59"/>
  <c r="G117" i="59"/>
  <c r="I207" i="59"/>
  <c r="K207" i="59"/>
  <c r="H207" i="59"/>
  <c r="J207" i="59"/>
  <c r="I271" i="59"/>
  <c r="K271" i="59"/>
  <c r="H271" i="59"/>
  <c r="J271" i="59"/>
  <c r="K277" i="59"/>
  <c r="H277" i="59"/>
  <c r="J277" i="59"/>
  <c r="I277" i="59"/>
  <c r="I216" i="59"/>
  <c r="K216" i="59"/>
  <c r="H216" i="59"/>
  <c r="J216" i="59"/>
  <c r="I280" i="59"/>
  <c r="K280" i="59"/>
  <c r="H280" i="59"/>
  <c r="J280" i="59"/>
  <c r="K285" i="59"/>
  <c r="H285" i="59"/>
  <c r="J285" i="59"/>
  <c r="I285" i="59"/>
  <c r="I217" i="59"/>
  <c r="K217" i="59"/>
  <c r="J217" i="59"/>
  <c r="H217" i="59"/>
  <c r="J210" i="59"/>
  <c r="I210" i="59"/>
  <c r="K210" i="59"/>
  <c r="H210" i="59"/>
  <c r="J274" i="59"/>
  <c r="I274" i="59"/>
  <c r="K274" i="59"/>
  <c r="H274" i="59"/>
  <c r="J243" i="59"/>
  <c r="I243" i="59"/>
  <c r="K243" i="59"/>
  <c r="H243" i="59"/>
  <c r="K245" i="59"/>
  <c r="H245" i="59"/>
  <c r="J245" i="59"/>
  <c r="I245" i="59"/>
  <c r="H220" i="59"/>
  <c r="J220" i="59"/>
  <c r="I220" i="59"/>
  <c r="K220" i="59"/>
  <c r="H284" i="59"/>
  <c r="J284" i="59"/>
  <c r="I284" i="59"/>
  <c r="K284" i="59"/>
  <c r="F103" i="59"/>
  <c r="G103" i="59"/>
  <c r="F167" i="59"/>
  <c r="G167" i="59"/>
  <c r="G123" i="59"/>
  <c r="F123" i="59"/>
  <c r="F101" i="59"/>
  <c r="G101" i="59"/>
  <c r="G136" i="59"/>
  <c r="F136" i="59"/>
  <c r="G91" i="59"/>
  <c r="F91" i="59"/>
  <c r="G81" i="59"/>
  <c r="F81" i="59"/>
  <c r="G131" i="59"/>
  <c r="F131" i="59"/>
  <c r="J282" i="59"/>
  <c r="I282" i="59"/>
  <c r="K282" i="59"/>
  <c r="H282" i="59"/>
  <c r="F111" i="59"/>
  <c r="G111" i="59"/>
  <c r="G98" i="59"/>
  <c r="F98" i="59"/>
  <c r="G139" i="59"/>
  <c r="F139" i="59"/>
  <c r="F125" i="59"/>
  <c r="G125" i="59"/>
  <c r="G80" i="59"/>
  <c r="F80" i="59"/>
  <c r="G144" i="59"/>
  <c r="F144" i="59"/>
  <c r="G115" i="59"/>
  <c r="F115" i="59"/>
  <c r="F133" i="59"/>
  <c r="G133" i="59"/>
  <c r="G89" i="59"/>
  <c r="F89" i="59"/>
  <c r="G153" i="59"/>
  <c r="F153" i="59"/>
  <c r="G155" i="59"/>
  <c r="F155" i="59"/>
  <c r="F165" i="59"/>
  <c r="G165" i="59"/>
  <c r="I223" i="59"/>
  <c r="K223" i="59"/>
  <c r="H223" i="59"/>
  <c r="J223" i="59"/>
  <c r="I287" i="59"/>
  <c r="K287" i="59"/>
  <c r="H287" i="59"/>
  <c r="J287" i="59"/>
  <c r="K214" i="59"/>
  <c r="H214" i="59"/>
  <c r="J214" i="59"/>
  <c r="I214" i="59"/>
  <c r="I232" i="59"/>
  <c r="K232" i="59"/>
  <c r="H232" i="59"/>
  <c r="J232" i="59"/>
  <c r="I296" i="59"/>
  <c r="K296" i="59"/>
  <c r="H296" i="59"/>
  <c r="E169" i="59" s="1"/>
  <c r="J296" i="59"/>
  <c r="K222" i="59"/>
  <c r="H222" i="59"/>
  <c r="J222" i="59"/>
  <c r="I222" i="59"/>
  <c r="I233" i="59"/>
  <c r="K233" i="59"/>
  <c r="H233" i="59"/>
  <c r="J233" i="59"/>
  <c r="J226" i="59"/>
  <c r="I226" i="59"/>
  <c r="K226" i="59"/>
  <c r="H226" i="59"/>
  <c r="J290" i="59"/>
  <c r="I290" i="59"/>
  <c r="K290" i="59"/>
  <c r="H290" i="59"/>
  <c r="J259" i="59"/>
  <c r="I259" i="59"/>
  <c r="K259" i="59"/>
  <c r="H259" i="59"/>
  <c r="K206" i="59"/>
  <c r="H206" i="59"/>
  <c r="J206" i="59"/>
  <c r="I206" i="59"/>
  <c r="H236" i="59"/>
  <c r="J236" i="59"/>
  <c r="I236" i="59"/>
  <c r="K236" i="59"/>
  <c r="F119" i="59"/>
  <c r="G119" i="59"/>
  <c r="G106" i="59"/>
  <c r="F106" i="59"/>
  <c r="G163" i="59"/>
  <c r="F163" i="59"/>
  <c r="F149" i="59"/>
  <c r="G149" i="59"/>
  <c r="G88" i="59"/>
  <c r="F88" i="59"/>
  <c r="G152" i="59"/>
  <c r="F152" i="59"/>
  <c r="G147" i="59"/>
  <c r="F147" i="59"/>
  <c r="F157" i="59"/>
  <c r="G157" i="59"/>
  <c r="G97" i="59"/>
  <c r="F97" i="59"/>
  <c r="G161" i="59"/>
  <c r="F161" i="59"/>
  <c r="G92" i="59"/>
  <c r="F92" i="59"/>
  <c r="F94" i="59"/>
  <c r="G94" i="59"/>
  <c r="I231" i="59"/>
  <c r="K231" i="59"/>
  <c r="H231" i="59"/>
  <c r="J231" i="59"/>
  <c r="I295" i="59"/>
  <c r="K295" i="59"/>
  <c r="H295" i="59"/>
  <c r="E168" i="59" s="1"/>
  <c r="J295" i="59"/>
  <c r="K230" i="59"/>
  <c r="H230" i="59"/>
  <c r="J230" i="59"/>
  <c r="I230" i="59"/>
  <c r="I240" i="59"/>
  <c r="K240" i="59"/>
  <c r="H240" i="59"/>
  <c r="J240" i="59"/>
  <c r="I273" i="59"/>
  <c r="K273" i="59"/>
  <c r="H273" i="59"/>
  <c r="J273" i="59"/>
  <c r="K246" i="59"/>
  <c r="H246" i="59"/>
  <c r="J246" i="59"/>
  <c r="I246" i="59"/>
  <c r="I241" i="59"/>
  <c r="K241" i="59"/>
  <c r="H241" i="59"/>
  <c r="J241" i="59"/>
  <c r="J234" i="59"/>
  <c r="I234" i="59"/>
  <c r="K234" i="59"/>
  <c r="H234" i="59"/>
  <c r="J203" i="59"/>
  <c r="I203" i="59"/>
  <c r="K203" i="59"/>
  <c r="H203" i="59"/>
  <c r="J267" i="59"/>
  <c r="I267" i="59"/>
  <c r="K267" i="59"/>
  <c r="H267" i="59"/>
  <c r="K238" i="59"/>
  <c r="H238" i="59"/>
  <c r="J238" i="59"/>
  <c r="I238" i="59"/>
  <c r="H244" i="59"/>
  <c r="J244" i="59"/>
  <c r="I244" i="59"/>
  <c r="K244" i="59"/>
  <c r="F127" i="59"/>
  <c r="G127" i="59"/>
  <c r="G130" i="59"/>
  <c r="F130" i="59"/>
  <c r="G84" i="59"/>
  <c r="F84" i="59"/>
  <c r="F86" i="59"/>
  <c r="G86" i="59"/>
  <c r="G96" i="59"/>
  <c r="F96" i="59"/>
  <c r="G160" i="59"/>
  <c r="F160" i="59"/>
  <c r="G76" i="59"/>
  <c r="F76" i="59"/>
  <c r="F78" i="59"/>
  <c r="G78" i="59"/>
  <c r="G105" i="59"/>
  <c r="F105" i="59"/>
  <c r="G169" i="59"/>
  <c r="F169" i="59"/>
  <c r="G116" i="59"/>
  <c r="F116" i="59"/>
  <c r="F118" i="59"/>
  <c r="G118" i="59"/>
  <c r="I239" i="59"/>
  <c r="K239" i="59"/>
  <c r="H239" i="59"/>
  <c r="J239" i="59"/>
  <c r="I281" i="59"/>
  <c r="K281" i="59"/>
  <c r="H281" i="59"/>
  <c r="J281" i="59"/>
  <c r="K262" i="59"/>
  <c r="H262" i="59"/>
  <c r="J262" i="59"/>
  <c r="I262" i="59"/>
  <c r="I248" i="59"/>
  <c r="K248" i="59"/>
  <c r="H248" i="59"/>
  <c r="J248" i="59"/>
  <c r="I289" i="59"/>
  <c r="K289" i="59"/>
  <c r="H289" i="59"/>
  <c r="J289" i="59"/>
  <c r="K270" i="59"/>
  <c r="H270" i="59"/>
  <c r="J270" i="59"/>
  <c r="I270" i="59"/>
  <c r="I249" i="59"/>
  <c r="K249" i="59"/>
  <c r="H249" i="59"/>
  <c r="J249" i="59"/>
  <c r="J242" i="59"/>
  <c r="I242" i="59"/>
  <c r="K242" i="59"/>
  <c r="H242" i="59"/>
  <c r="J211" i="59"/>
  <c r="I211" i="59"/>
  <c r="K211" i="59"/>
  <c r="H211" i="59"/>
  <c r="J275" i="59"/>
  <c r="I275" i="59"/>
  <c r="K275" i="59"/>
  <c r="H275" i="59"/>
  <c r="K254" i="59"/>
  <c r="H254" i="59"/>
  <c r="J254" i="59"/>
  <c r="I254" i="59"/>
  <c r="H252" i="59"/>
  <c r="J252" i="59"/>
  <c r="I252" i="59"/>
  <c r="K252" i="59"/>
  <c r="G82" i="59"/>
  <c r="F82" i="59"/>
  <c r="G100" i="59"/>
  <c r="F100" i="59"/>
  <c r="F143" i="59"/>
  <c r="G143" i="59"/>
  <c r="K237" i="59"/>
  <c r="H237" i="59"/>
  <c r="J237" i="59"/>
  <c r="I237" i="59"/>
  <c r="F102" i="59"/>
  <c r="G102" i="59"/>
  <c r="F110" i="59"/>
  <c r="G110" i="59"/>
  <c r="I247" i="59"/>
  <c r="K247" i="59"/>
  <c r="H247" i="59"/>
  <c r="J247" i="59"/>
  <c r="K205" i="59"/>
  <c r="H205" i="59"/>
  <c r="J205" i="59"/>
  <c r="I205" i="59"/>
  <c r="J250" i="59"/>
  <c r="I250" i="59"/>
  <c r="K250" i="59"/>
  <c r="H250" i="59"/>
  <c r="K278" i="59"/>
  <c r="H278" i="59"/>
  <c r="J278" i="59"/>
  <c r="I278" i="59"/>
  <c r="G112" i="59"/>
  <c r="F112" i="59"/>
  <c r="G114" i="59"/>
  <c r="F114" i="59"/>
  <c r="I200" i="59"/>
  <c r="K200" i="59"/>
  <c r="H200" i="59"/>
  <c r="J200" i="59"/>
  <c r="J291" i="59"/>
  <c r="I291" i="59"/>
  <c r="K291" i="59"/>
  <c r="H291" i="59"/>
  <c r="F87" i="59"/>
  <c r="G87" i="59"/>
  <c r="F151" i="59"/>
  <c r="G151" i="59"/>
  <c r="G83" i="59"/>
  <c r="F83" i="59"/>
  <c r="G156" i="59"/>
  <c r="F156" i="59"/>
  <c r="F150" i="59"/>
  <c r="G150" i="59"/>
  <c r="G120" i="59"/>
  <c r="F120" i="59"/>
  <c r="G122" i="59"/>
  <c r="F122" i="59"/>
  <c r="G148" i="59"/>
  <c r="F148" i="59"/>
  <c r="F158" i="59"/>
  <c r="G158" i="59"/>
  <c r="G129" i="59"/>
  <c r="F129" i="59"/>
  <c r="G146" i="59"/>
  <c r="F146" i="59"/>
  <c r="F93" i="59"/>
  <c r="G93" i="59"/>
  <c r="G75" i="59"/>
  <c r="F75" i="59"/>
  <c r="I263" i="59"/>
  <c r="K263" i="59"/>
  <c r="H263" i="59"/>
  <c r="J263" i="59"/>
  <c r="K253" i="59"/>
  <c r="H253" i="59"/>
  <c r="J253" i="59"/>
  <c r="I253" i="59"/>
  <c r="I208" i="59"/>
  <c r="K208" i="59"/>
  <c r="H208" i="59"/>
  <c r="J208" i="59"/>
  <c r="I272" i="59"/>
  <c r="K272" i="59"/>
  <c r="H272" i="59"/>
  <c r="J272" i="59"/>
  <c r="K261" i="59"/>
  <c r="H261" i="59"/>
  <c r="J261" i="59"/>
  <c r="I261" i="59"/>
  <c r="I209" i="59"/>
  <c r="K209" i="59"/>
  <c r="H209" i="59"/>
  <c r="J209" i="59"/>
  <c r="J202" i="59"/>
  <c r="I202" i="59"/>
  <c r="K202" i="59"/>
  <c r="H202" i="59"/>
  <c r="J266" i="59"/>
  <c r="I266" i="59"/>
  <c r="K266" i="59"/>
  <c r="H266" i="59"/>
  <c r="J235" i="59"/>
  <c r="I235" i="59"/>
  <c r="K235" i="59"/>
  <c r="H235" i="59"/>
  <c r="K221" i="59"/>
  <c r="H221" i="59"/>
  <c r="J221" i="59"/>
  <c r="I221" i="59"/>
  <c r="H212" i="59"/>
  <c r="J212" i="59"/>
  <c r="I212" i="59"/>
  <c r="K212" i="59"/>
  <c r="H276" i="59"/>
  <c r="J276" i="59"/>
  <c r="K276" i="59"/>
  <c r="I276" i="59"/>
  <c r="F135" i="59"/>
  <c r="G135" i="59"/>
  <c r="G108" i="59"/>
  <c r="F108" i="59"/>
  <c r="G168" i="59"/>
  <c r="F168" i="59"/>
  <c r="G140" i="59"/>
  <c r="F140" i="59"/>
  <c r="K286" i="59"/>
  <c r="H286" i="59"/>
  <c r="J286" i="59"/>
  <c r="I286" i="59"/>
  <c r="I257" i="59"/>
  <c r="K257" i="59"/>
  <c r="H257" i="59"/>
  <c r="J257" i="59"/>
  <c r="J219" i="59"/>
  <c r="I219" i="59"/>
  <c r="K219" i="59"/>
  <c r="H219" i="59"/>
  <c r="H260" i="59"/>
  <c r="J260" i="59"/>
  <c r="K260" i="59"/>
  <c r="I260" i="59"/>
  <c r="G154" i="59"/>
  <c r="F154" i="59"/>
  <c r="G124" i="59"/>
  <c r="F124" i="59"/>
  <c r="I255" i="59"/>
  <c r="K255" i="59"/>
  <c r="H255" i="59"/>
  <c r="J255" i="59"/>
  <c r="H268" i="59"/>
  <c r="J268" i="59"/>
  <c r="I268" i="59"/>
  <c r="K268" i="59"/>
  <c r="G107" i="59"/>
  <c r="F107" i="59"/>
  <c r="G99" i="59"/>
  <c r="F99" i="59"/>
  <c r="G72" i="59"/>
  <c r="F72" i="59"/>
  <c r="F109" i="59"/>
  <c r="G109" i="59"/>
  <c r="G145" i="59"/>
  <c r="F145" i="59"/>
  <c r="F141" i="59"/>
  <c r="G141" i="59"/>
  <c r="I215" i="59"/>
  <c r="K215" i="59"/>
  <c r="H215" i="59"/>
  <c r="J215" i="59"/>
  <c r="I279" i="59"/>
  <c r="K279" i="59"/>
  <c r="H279" i="59"/>
  <c r="J279" i="59"/>
  <c r="K293" i="59"/>
  <c r="H293" i="59"/>
  <c r="E166" i="59" s="1"/>
  <c r="J293" i="59"/>
  <c r="I293" i="59"/>
  <c r="I224" i="59"/>
  <c r="K224" i="59"/>
  <c r="H224" i="59"/>
  <c r="J224" i="59"/>
  <c r="I288" i="59"/>
  <c r="K288" i="59"/>
  <c r="H288" i="59"/>
  <c r="J288" i="59"/>
  <c r="I198" i="59"/>
  <c r="K198" i="59"/>
  <c r="H198" i="59"/>
  <c r="J198" i="59"/>
  <c r="I225" i="59"/>
  <c r="K225" i="59"/>
  <c r="J225" i="59"/>
  <c r="H225" i="59"/>
  <c r="J218" i="59"/>
  <c r="I218" i="59"/>
  <c r="K218" i="59"/>
  <c r="H218" i="59"/>
  <c r="J251" i="59"/>
  <c r="I251" i="59"/>
  <c r="K251" i="59"/>
  <c r="H251" i="59"/>
  <c r="K269" i="59"/>
  <c r="H269" i="59"/>
  <c r="J269" i="59"/>
  <c r="I269" i="59"/>
  <c r="H228" i="59"/>
  <c r="J228" i="59"/>
  <c r="I228" i="59"/>
  <c r="K228" i="59"/>
  <c r="H292" i="59"/>
  <c r="E165" i="59" s="1"/>
  <c r="J292" i="59"/>
  <c r="K292" i="59"/>
  <c r="I292" i="59"/>
  <c r="I168" i="59" l="1"/>
  <c r="I165" i="59"/>
  <c r="I167" i="59"/>
  <c r="H167" i="59"/>
  <c r="I166" i="59"/>
  <c r="H168" i="59"/>
  <c r="H166" i="59"/>
  <c r="H169" i="59"/>
  <c r="H165" i="59"/>
  <c r="I169" i="59"/>
  <c r="J168" i="59" l="1"/>
  <c r="J167" i="59"/>
  <c r="J165" i="59"/>
  <c r="J166" i="59"/>
  <c r="J169" i="59"/>
  <c r="O312" i="52" l="1"/>
  <c r="O310" i="52"/>
  <c r="O303" i="52"/>
  <c r="B740" i="78" l="1"/>
  <c r="B741" i="78" s="1"/>
  <c r="B742" i="78" s="1"/>
  <c r="B743" i="78" s="1"/>
  <c r="B744" i="78" s="1"/>
  <c r="B745" i="78" s="1"/>
  <c r="B746" i="78" s="1"/>
  <c r="B747" i="78" s="1"/>
  <c r="B748" i="78" s="1"/>
  <c r="B749" i="78" s="1"/>
  <c r="B750" i="78" s="1"/>
  <c r="B751" i="78" s="1"/>
  <c r="B752" i="78" s="1"/>
  <c r="B753" i="78" s="1"/>
  <c r="B754" i="78" s="1"/>
  <c r="B755" i="78" s="1"/>
  <c r="B756" i="78" s="1"/>
  <c r="B757" i="78" s="1"/>
  <c r="B758" i="78" s="1"/>
  <c r="B759" i="78" s="1"/>
  <c r="B760" i="78" s="1"/>
  <c r="B761" i="78" s="1"/>
  <c r="B762" i="78" s="1"/>
  <c r="B763" i="78" s="1"/>
  <c r="B764" i="78" s="1"/>
  <c r="B765" i="78" s="1"/>
  <c r="B766" i="78" s="1"/>
  <c r="B767" i="78" s="1"/>
  <c r="B768" i="78" s="1"/>
  <c r="B769" i="78" s="1"/>
  <c r="B770" i="78" s="1"/>
  <c r="B771" i="78" s="1"/>
  <c r="B772" i="78" s="1"/>
  <c r="B773" i="78" s="1"/>
  <c r="B774" i="78" s="1"/>
  <c r="B775" i="78" s="1"/>
  <c r="B776" i="78" s="1"/>
  <c r="B777" i="78" s="1"/>
  <c r="B778" i="78" s="1"/>
  <c r="B779" i="78" s="1"/>
  <c r="B780" i="78" s="1"/>
  <c r="B781" i="78" s="1"/>
  <c r="B782" i="78" s="1"/>
  <c r="B783" i="78" s="1"/>
  <c r="B784" i="78" s="1"/>
  <c r="B785" i="78" s="1"/>
  <c r="B786" i="78" s="1"/>
  <c r="B787" i="78" s="1"/>
  <c r="B788" i="78" s="1"/>
  <c r="B789" i="78" s="1"/>
  <c r="B790" i="78" s="1"/>
  <c r="B791" i="78" s="1"/>
  <c r="B792" i="78" s="1"/>
  <c r="B793" i="78" s="1"/>
  <c r="B794" i="78" s="1"/>
  <c r="B795" i="78" s="1"/>
  <c r="B796" i="78" s="1"/>
  <c r="B797" i="78" s="1"/>
  <c r="B798" i="78" s="1"/>
  <c r="B799" i="78" s="1"/>
  <c r="B800" i="78" s="1"/>
  <c r="B801" i="78" s="1"/>
  <c r="B802" i="78" s="1"/>
  <c r="B803" i="78" s="1"/>
  <c r="B804" i="78" s="1"/>
  <c r="B805" i="78" s="1"/>
  <c r="B806" i="78" s="1"/>
  <c r="B807" i="78" s="1"/>
  <c r="B808" i="78" s="1"/>
  <c r="B809" i="78" s="1"/>
  <c r="B810" i="78" s="1"/>
  <c r="B811" i="78" s="1"/>
  <c r="B812" i="78" s="1"/>
  <c r="B813" i="78" s="1"/>
  <c r="B814" i="78" s="1"/>
  <c r="B815" i="78" s="1"/>
  <c r="B816" i="78" s="1"/>
  <c r="B817" i="78" s="1"/>
  <c r="B818" i="78" s="1"/>
  <c r="B653" i="78"/>
  <c r="B654" i="78" s="1"/>
  <c r="B655" i="78" s="1"/>
  <c r="B656" i="78" s="1"/>
  <c r="B657" i="78" s="1"/>
  <c r="B658" i="78" s="1"/>
  <c r="B659" i="78" s="1"/>
  <c r="B660" i="78" s="1"/>
  <c r="B661" i="78" s="1"/>
  <c r="B662" i="78" s="1"/>
  <c r="B663" i="78" s="1"/>
  <c r="B664" i="78" s="1"/>
  <c r="B665" i="78" s="1"/>
  <c r="B666" i="78" s="1"/>
  <c r="B667" i="78" s="1"/>
  <c r="B668" i="78" s="1"/>
  <c r="B669" i="78" s="1"/>
  <c r="B670" i="78" s="1"/>
  <c r="B671" i="78" s="1"/>
  <c r="B672" i="78" s="1"/>
  <c r="B673" i="78" s="1"/>
  <c r="B674" i="78" s="1"/>
  <c r="B675" i="78" s="1"/>
  <c r="B676" i="78" s="1"/>
  <c r="B677" i="78" s="1"/>
  <c r="B678" i="78" s="1"/>
  <c r="B679" i="78" s="1"/>
  <c r="B680" i="78" s="1"/>
  <c r="B681" i="78" s="1"/>
  <c r="B682" i="78" s="1"/>
  <c r="B683" i="78" s="1"/>
  <c r="B684" i="78" s="1"/>
  <c r="B685" i="78" s="1"/>
  <c r="B686" i="78" s="1"/>
  <c r="B687" i="78" s="1"/>
  <c r="B688" i="78" s="1"/>
  <c r="B689" i="78" s="1"/>
  <c r="B690" i="78" s="1"/>
  <c r="B691" i="78" s="1"/>
  <c r="B692" i="78" s="1"/>
  <c r="B693" i="78" s="1"/>
  <c r="B694" i="78" s="1"/>
  <c r="B695" i="78" s="1"/>
  <c r="B696" i="78" s="1"/>
  <c r="B697" i="78" s="1"/>
  <c r="B698" i="78" s="1"/>
  <c r="B699" i="78" s="1"/>
  <c r="B700" i="78" s="1"/>
  <c r="B701" i="78" s="1"/>
  <c r="B702" i="78" s="1"/>
  <c r="B703" i="78" s="1"/>
  <c r="B704" i="78" s="1"/>
  <c r="B705" i="78" s="1"/>
  <c r="B706" i="78" s="1"/>
  <c r="B707" i="78" s="1"/>
  <c r="B708" i="78" s="1"/>
  <c r="B709" i="78" s="1"/>
  <c r="B710" i="78" s="1"/>
  <c r="B711" i="78" s="1"/>
  <c r="B712" i="78" s="1"/>
  <c r="B713" i="78" s="1"/>
  <c r="B714" i="78" s="1"/>
  <c r="B715" i="78" s="1"/>
  <c r="B716" i="78" s="1"/>
  <c r="B717" i="78" s="1"/>
  <c r="B718" i="78" s="1"/>
  <c r="B719" i="78" s="1"/>
  <c r="B720" i="78" s="1"/>
  <c r="B721" i="78" s="1"/>
  <c r="B722" i="78" s="1"/>
  <c r="B723" i="78" s="1"/>
  <c r="B724" i="78" s="1"/>
  <c r="B725" i="78" s="1"/>
  <c r="B726" i="78" s="1"/>
  <c r="B727" i="78" s="1"/>
  <c r="B728" i="78" s="1"/>
  <c r="B729" i="78" s="1"/>
  <c r="B730" i="78" s="1"/>
  <c r="B731" i="78" s="1"/>
  <c r="B520" i="78"/>
  <c r="B521" i="78" s="1"/>
  <c r="B522" i="78" s="1"/>
  <c r="B523" i="78" s="1"/>
  <c r="B524" i="78" s="1"/>
  <c r="B525" i="78" s="1"/>
  <c r="B526" i="78" s="1"/>
  <c r="B527" i="78" s="1"/>
  <c r="B528" i="78" s="1"/>
  <c r="B529" i="78" s="1"/>
  <c r="B530" i="78" s="1"/>
  <c r="B531" i="78" s="1"/>
  <c r="B532" i="78" s="1"/>
  <c r="B533" i="78" s="1"/>
  <c r="B534" i="78" s="1"/>
  <c r="B535" i="78" s="1"/>
  <c r="B536" i="78" s="1"/>
  <c r="B537" i="78" s="1"/>
  <c r="B538" i="78" s="1"/>
  <c r="B539" i="78" s="1"/>
  <c r="B540" i="78" s="1"/>
  <c r="B541" i="78" s="1"/>
  <c r="B542" i="78" s="1"/>
  <c r="B543" i="78" s="1"/>
  <c r="B544" i="78" s="1"/>
  <c r="B545" i="78" s="1"/>
  <c r="B546" i="78" s="1"/>
  <c r="B547" i="78" s="1"/>
  <c r="B548" i="78" s="1"/>
  <c r="B549" i="78" s="1"/>
  <c r="B550" i="78" s="1"/>
  <c r="B551" i="78" s="1"/>
  <c r="B552" i="78" s="1"/>
  <c r="B553" i="78" s="1"/>
  <c r="B554" i="78" s="1"/>
  <c r="B555" i="78" s="1"/>
  <c r="B556" i="78" s="1"/>
  <c r="B557" i="78" s="1"/>
  <c r="B558" i="78" s="1"/>
  <c r="B559" i="78" s="1"/>
  <c r="B560" i="78" s="1"/>
  <c r="B561" i="78" s="1"/>
  <c r="B562" i="78" s="1"/>
  <c r="B563" i="78" s="1"/>
  <c r="B564" i="78" s="1"/>
  <c r="B565" i="78" s="1"/>
  <c r="B566" i="78" s="1"/>
  <c r="B567" i="78" s="1"/>
  <c r="B568" i="78" s="1"/>
  <c r="B569" i="78" s="1"/>
  <c r="B570" i="78" s="1"/>
  <c r="B571" i="78" s="1"/>
  <c r="B572" i="78" s="1"/>
  <c r="B573" i="78" s="1"/>
  <c r="B574" i="78" s="1"/>
  <c r="B575" i="78" s="1"/>
  <c r="B576" i="78" s="1"/>
  <c r="B577" i="78" s="1"/>
  <c r="B578" i="78" s="1"/>
  <c r="B579" i="78" s="1"/>
  <c r="B580" i="78" s="1"/>
  <c r="B581" i="78" s="1"/>
  <c r="B582" i="78" s="1"/>
  <c r="B583" i="78" s="1"/>
  <c r="B584" i="78" s="1"/>
  <c r="B585" i="78" s="1"/>
  <c r="B586" i="78" s="1"/>
  <c r="B587" i="78" s="1"/>
  <c r="B588" i="78" s="1"/>
  <c r="B589" i="78" s="1"/>
  <c r="B590" i="78" s="1"/>
  <c r="B591" i="78" s="1"/>
  <c r="B592" i="78" s="1"/>
  <c r="B593" i="78" s="1"/>
  <c r="B594" i="78" s="1"/>
  <c r="B595" i="78" s="1"/>
  <c r="B596" i="78" s="1"/>
  <c r="B597" i="78" s="1"/>
  <c r="B598" i="78" s="1"/>
  <c r="B599" i="78" s="1"/>
  <c r="B600" i="78" s="1"/>
  <c r="B601" i="78" s="1"/>
  <c r="B602" i="78" s="1"/>
  <c r="B603" i="78" s="1"/>
  <c r="B604" i="78" s="1"/>
  <c r="B605" i="78" s="1"/>
  <c r="B606" i="78" s="1"/>
  <c r="B607" i="78" s="1"/>
  <c r="B608" i="78" s="1"/>
  <c r="B609" i="78" s="1"/>
  <c r="B610" i="78" s="1"/>
  <c r="B611" i="78" s="1"/>
  <c r="B612" i="78" s="1"/>
  <c r="B613" i="78" s="1"/>
  <c r="B614" i="78" s="1"/>
  <c r="B615" i="78" s="1"/>
  <c r="B616" i="78" s="1"/>
  <c r="B617" i="78" s="1"/>
  <c r="B618" i="78" s="1"/>
  <c r="B619" i="78" s="1"/>
  <c r="B620" i="78" s="1"/>
  <c r="B621" i="78" s="1"/>
  <c r="B622" i="78" s="1"/>
  <c r="B623" i="78" s="1"/>
  <c r="B624" i="78" s="1"/>
  <c r="B625" i="78" s="1"/>
  <c r="B626" i="78" s="1"/>
  <c r="B627" i="78" s="1"/>
  <c r="B628" i="78" s="1"/>
  <c r="B629" i="78" s="1"/>
  <c r="B630" i="78" s="1"/>
  <c r="B631" i="78" s="1"/>
  <c r="B632" i="78" s="1"/>
  <c r="B633" i="78" s="1"/>
  <c r="B634" i="78" s="1"/>
  <c r="B635" i="78" s="1"/>
  <c r="B636" i="78" s="1"/>
  <c r="B637" i="78" s="1"/>
  <c r="B638" i="78" s="1"/>
  <c r="B639" i="78" s="1"/>
  <c r="B640" i="78" s="1"/>
  <c r="B641" i="78" s="1"/>
  <c r="B642" i="78" s="1"/>
  <c r="B643" i="78" s="1"/>
  <c r="B644" i="78" s="1"/>
  <c r="B428" i="78"/>
  <c r="B429" i="78" s="1"/>
  <c r="B430" i="78" s="1"/>
  <c r="B431" i="78" s="1"/>
  <c r="B432" i="78" s="1"/>
  <c r="B433" i="78" s="1"/>
  <c r="B434" i="78" s="1"/>
  <c r="B435" i="78" s="1"/>
  <c r="B436" i="78" s="1"/>
  <c r="B437" i="78" s="1"/>
  <c r="B438" i="78" s="1"/>
  <c r="B439" i="78" s="1"/>
  <c r="B440" i="78" s="1"/>
  <c r="B441" i="78" s="1"/>
  <c r="B442" i="78" s="1"/>
  <c r="B443" i="78" s="1"/>
  <c r="B444" i="78" s="1"/>
  <c r="B445" i="78" s="1"/>
  <c r="B446" i="78" s="1"/>
  <c r="B447" i="78" s="1"/>
  <c r="B448" i="78" s="1"/>
  <c r="B449" i="78" s="1"/>
  <c r="B450" i="78" s="1"/>
  <c r="B451" i="78" s="1"/>
  <c r="B452" i="78" s="1"/>
  <c r="B453" i="78" s="1"/>
  <c r="B454" i="78" s="1"/>
  <c r="B455" i="78" s="1"/>
  <c r="B456" i="78" s="1"/>
  <c r="B457" i="78" s="1"/>
  <c r="B458" i="78" s="1"/>
  <c r="B459" i="78" s="1"/>
  <c r="B460" i="78" s="1"/>
  <c r="B461" i="78" s="1"/>
  <c r="B462" i="78" s="1"/>
  <c r="B463" i="78" s="1"/>
  <c r="B464" i="78" s="1"/>
  <c r="B465" i="78" s="1"/>
  <c r="B466" i="78" s="1"/>
  <c r="B467" i="78" s="1"/>
  <c r="B468" i="78" s="1"/>
  <c r="B469" i="78" s="1"/>
  <c r="B470" i="78" s="1"/>
  <c r="B471" i="78" s="1"/>
  <c r="B472" i="78" s="1"/>
  <c r="B473" i="78" s="1"/>
  <c r="B474" i="78" s="1"/>
  <c r="B475" i="78" s="1"/>
  <c r="B476" i="78" s="1"/>
  <c r="B477" i="78" s="1"/>
  <c r="B478" i="78" s="1"/>
  <c r="B479" i="78" s="1"/>
  <c r="B480" i="78" s="1"/>
  <c r="B481" i="78" s="1"/>
  <c r="B482" i="78" s="1"/>
  <c r="B483" i="78" s="1"/>
  <c r="B484" i="78" s="1"/>
  <c r="B485" i="78" s="1"/>
  <c r="B486" i="78" s="1"/>
  <c r="B487" i="78" s="1"/>
  <c r="B488" i="78" s="1"/>
  <c r="B489" i="78" s="1"/>
  <c r="B490" i="78" s="1"/>
  <c r="B491" i="78" s="1"/>
  <c r="B492" i="78" s="1"/>
  <c r="B493" i="78" s="1"/>
  <c r="B494" i="78" s="1"/>
  <c r="B495" i="78" s="1"/>
  <c r="B496" i="78" s="1"/>
  <c r="B497" i="78" s="1"/>
  <c r="B498" i="78" s="1"/>
  <c r="B499" i="78" s="1"/>
  <c r="B500" i="78" s="1"/>
  <c r="B501" i="78" s="1"/>
  <c r="B502" i="78" s="1"/>
  <c r="B503" i="78" s="1"/>
  <c r="B504" i="78" s="1"/>
  <c r="B505" i="78" s="1"/>
  <c r="B506" i="78" s="1"/>
  <c r="B341" i="78"/>
  <c r="B342" i="78" s="1"/>
  <c r="B343" i="78" s="1"/>
  <c r="B344" i="78" s="1"/>
  <c r="B345" i="78" s="1"/>
  <c r="B346" i="78" s="1"/>
  <c r="B347" i="78" s="1"/>
  <c r="B348" i="78" s="1"/>
  <c r="B349" i="78" s="1"/>
  <c r="B350" i="78" s="1"/>
  <c r="B351" i="78" s="1"/>
  <c r="B352" i="78" s="1"/>
  <c r="B353" i="78" s="1"/>
  <c r="B354" i="78" s="1"/>
  <c r="B355" i="78" s="1"/>
  <c r="B356" i="78" s="1"/>
  <c r="B357" i="78" s="1"/>
  <c r="B358" i="78" s="1"/>
  <c r="B359" i="78" s="1"/>
  <c r="B360" i="78" s="1"/>
  <c r="B361" i="78" s="1"/>
  <c r="B362" i="78" s="1"/>
  <c r="B363" i="78" s="1"/>
  <c r="B364" i="78" s="1"/>
  <c r="B365" i="78" s="1"/>
  <c r="B366" i="78" s="1"/>
  <c r="B367" i="78" s="1"/>
  <c r="B368" i="78" s="1"/>
  <c r="B369" i="78" s="1"/>
  <c r="B370" i="78" s="1"/>
  <c r="B371" i="78" s="1"/>
  <c r="B372" i="78" s="1"/>
  <c r="B373" i="78" s="1"/>
  <c r="B374" i="78" s="1"/>
  <c r="B375" i="78" s="1"/>
  <c r="B376" i="78" s="1"/>
  <c r="B377" i="78" s="1"/>
  <c r="B378" i="78" s="1"/>
  <c r="B379" i="78" s="1"/>
  <c r="B380" i="78" s="1"/>
  <c r="B381" i="78" s="1"/>
  <c r="B382" i="78" s="1"/>
  <c r="B383" i="78" s="1"/>
  <c r="B384" i="78" s="1"/>
  <c r="B385" i="78" s="1"/>
  <c r="B386" i="78" s="1"/>
  <c r="B387" i="78" s="1"/>
  <c r="B388" i="78" s="1"/>
  <c r="B389" i="78" s="1"/>
  <c r="B390" i="78" s="1"/>
  <c r="B391" i="78" s="1"/>
  <c r="B392" i="78" s="1"/>
  <c r="B393" i="78" s="1"/>
  <c r="B394" i="78" s="1"/>
  <c r="B395" i="78" s="1"/>
  <c r="B396" i="78" s="1"/>
  <c r="B397" i="78" s="1"/>
  <c r="B398" i="78" s="1"/>
  <c r="B399" i="78" s="1"/>
  <c r="B400" i="78" s="1"/>
  <c r="B401" i="78" s="1"/>
  <c r="B402" i="78" s="1"/>
  <c r="B403" i="78" s="1"/>
  <c r="B404" i="78" s="1"/>
  <c r="B405" i="78" s="1"/>
  <c r="B406" i="78" s="1"/>
  <c r="B407" i="78" s="1"/>
  <c r="B408" i="78" s="1"/>
  <c r="B409" i="78" s="1"/>
  <c r="B410" i="78" s="1"/>
  <c r="B411" i="78" s="1"/>
  <c r="B412" i="78" s="1"/>
  <c r="B413" i="78" s="1"/>
  <c r="B414" i="78" s="1"/>
  <c r="B415" i="78" s="1"/>
  <c r="B416" i="78" s="1"/>
  <c r="B417" i="78" s="1"/>
  <c r="B418" i="78" s="1"/>
  <c r="B419" i="78" s="1"/>
  <c r="B211" i="78"/>
  <c r="B212" i="78" s="1"/>
  <c r="B213" i="78" s="1"/>
  <c r="B214" i="78" s="1"/>
  <c r="B215" i="78" s="1"/>
  <c r="B216" i="78" s="1"/>
  <c r="B217" i="78" s="1"/>
  <c r="B218" i="78" s="1"/>
  <c r="B219" i="78" s="1"/>
  <c r="B220" i="78" s="1"/>
  <c r="B221" i="78" s="1"/>
  <c r="B222" i="78" s="1"/>
  <c r="B223" i="78" s="1"/>
  <c r="B224" i="78" s="1"/>
  <c r="B225" i="78" s="1"/>
  <c r="B226" i="78" s="1"/>
  <c r="B227" i="78" s="1"/>
  <c r="B228" i="78" s="1"/>
  <c r="B229" i="78" s="1"/>
  <c r="B230" i="78" s="1"/>
  <c r="B231" i="78" s="1"/>
  <c r="B232" i="78" s="1"/>
  <c r="B233" i="78" s="1"/>
  <c r="B234" i="78" s="1"/>
  <c r="B235" i="78" s="1"/>
  <c r="B236" i="78" s="1"/>
  <c r="B237" i="78" s="1"/>
  <c r="B238" i="78" s="1"/>
  <c r="B239" i="78" s="1"/>
  <c r="B240" i="78" s="1"/>
  <c r="B241" i="78" s="1"/>
  <c r="B242" i="78" s="1"/>
  <c r="B243" i="78" s="1"/>
  <c r="B244" i="78" s="1"/>
  <c r="B245" i="78" s="1"/>
  <c r="B246" i="78" s="1"/>
  <c r="B247" i="78" s="1"/>
  <c r="B248" i="78" s="1"/>
  <c r="B249" i="78" s="1"/>
  <c r="B250" i="78" s="1"/>
  <c r="B251" i="78" s="1"/>
  <c r="B252" i="78" s="1"/>
  <c r="B253" i="78" s="1"/>
  <c r="B254" i="78" s="1"/>
  <c r="B255" i="78" s="1"/>
  <c r="B256" i="78" s="1"/>
  <c r="B257" i="78" s="1"/>
  <c r="B258" i="78" s="1"/>
  <c r="B259" i="78" s="1"/>
  <c r="B260" i="78" s="1"/>
  <c r="B261" i="78" s="1"/>
  <c r="B262" i="78" s="1"/>
  <c r="B263" i="78" s="1"/>
  <c r="B264" i="78" s="1"/>
  <c r="B265" i="78" s="1"/>
  <c r="B266" i="78" s="1"/>
  <c r="B267" i="78" s="1"/>
  <c r="B268" i="78" s="1"/>
  <c r="B269" i="78" s="1"/>
  <c r="B270" i="78" s="1"/>
  <c r="B271" i="78" s="1"/>
  <c r="B272" i="78" s="1"/>
  <c r="B273" i="78" s="1"/>
  <c r="B274" i="78" s="1"/>
  <c r="B275" i="78" s="1"/>
  <c r="B276" i="78" s="1"/>
  <c r="B277" i="78" s="1"/>
  <c r="B278" i="78" s="1"/>
  <c r="B279" i="78" s="1"/>
  <c r="B280" i="78" s="1"/>
  <c r="B281" i="78" s="1"/>
  <c r="B282" i="78" s="1"/>
  <c r="B283" i="78" s="1"/>
  <c r="B284" i="78" s="1"/>
  <c r="B285" i="78" s="1"/>
  <c r="B286" i="78" s="1"/>
  <c r="B287" i="78" s="1"/>
  <c r="B288" i="78" s="1"/>
  <c r="B289" i="78" s="1"/>
  <c r="B290" i="78" s="1"/>
  <c r="B291" i="78" s="1"/>
  <c r="B292" i="78" s="1"/>
  <c r="B293" i="78" s="1"/>
  <c r="B294" i="78" s="1"/>
  <c r="B295" i="78" s="1"/>
  <c r="B296" i="78" s="1"/>
  <c r="B297" i="78" s="1"/>
  <c r="B298" i="78" s="1"/>
  <c r="B299" i="78" s="1"/>
  <c r="B300" i="78" s="1"/>
  <c r="B301" i="78" s="1"/>
  <c r="B302" i="78" s="1"/>
  <c r="B303" i="78" s="1"/>
  <c r="B304" i="78" s="1"/>
  <c r="B305" i="78" s="1"/>
  <c r="B306" i="78" s="1"/>
  <c r="B307" i="78" s="1"/>
  <c r="B308" i="78" s="1"/>
  <c r="B309" i="78" s="1"/>
  <c r="B310" i="78" s="1"/>
  <c r="B311" i="78" s="1"/>
  <c r="B312" i="78" s="1"/>
  <c r="B313" i="78" s="1"/>
  <c r="B314" i="78" s="1"/>
  <c r="B315" i="78" s="1"/>
  <c r="B316" i="78" s="1"/>
  <c r="B317" i="78" s="1"/>
  <c r="B318" i="78" s="1"/>
  <c r="B319" i="78" s="1"/>
  <c r="B320" i="78" s="1"/>
  <c r="B321" i="78" s="1"/>
  <c r="B322" i="78" s="1"/>
  <c r="B323" i="78" s="1"/>
  <c r="B324" i="78" s="1"/>
  <c r="B325" i="78" s="1"/>
  <c r="B326" i="78" s="1"/>
  <c r="B327" i="78" s="1"/>
  <c r="B328" i="78" s="1"/>
  <c r="B329" i="78" s="1"/>
  <c r="B330" i="78" s="1"/>
  <c r="B331" i="78" s="1"/>
  <c r="B332" i="78" s="1"/>
  <c r="B184" i="78"/>
  <c r="B185" i="78" s="1"/>
  <c r="B146" i="78"/>
  <c r="B147" i="78" s="1"/>
  <c r="B148" i="78" s="1"/>
  <c r="B149" i="78" s="1"/>
  <c r="B150" i="78" s="1"/>
  <c r="B151" i="78" s="1"/>
  <c r="B152" i="78" s="1"/>
  <c r="B153" i="78" s="1"/>
  <c r="B154" i="78" s="1"/>
  <c r="B155" i="78" s="1"/>
  <c r="B156" i="78" s="1"/>
  <c r="B157" i="78" s="1"/>
  <c r="B158" i="78" s="1"/>
  <c r="B159" i="78" s="1"/>
  <c r="B160" i="78" s="1"/>
  <c r="B161" i="78" s="1"/>
  <c r="B162" i="78" s="1"/>
  <c r="B163" i="78" s="1"/>
  <c r="B164" i="78" s="1"/>
  <c r="B165" i="78" s="1"/>
  <c r="B166" i="78" s="1"/>
  <c r="B167" i="78" s="1"/>
  <c r="B168" i="78" s="1"/>
  <c r="B169" i="78" s="1"/>
  <c r="B170" i="78" s="1"/>
  <c r="B171" i="78" s="1"/>
  <c r="B172" i="78" s="1"/>
  <c r="B173" i="78" s="1"/>
  <c r="B174" i="78" s="1"/>
  <c r="B175" i="78" s="1"/>
  <c r="B176" i="78" s="1"/>
  <c r="B19" i="78"/>
  <c r="B20" i="78" s="1"/>
  <c r="B21" i="78" s="1"/>
  <c r="B22" i="78" s="1"/>
  <c r="B23" i="78" s="1"/>
  <c r="B24" i="78" s="1"/>
  <c r="B25" i="78" s="1"/>
  <c r="B26" i="78" s="1"/>
  <c r="B27" i="78" s="1"/>
  <c r="B28" i="78" s="1"/>
  <c r="B29" i="78" s="1"/>
  <c r="B30" i="78" s="1"/>
  <c r="B31" i="78" s="1"/>
  <c r="B32" i="78" s="1"/>
  <c r="B33" i="78" s="1"/>
  <c r="B34" i="78" s="1"/>
  <c r="B35" i="78" s="1"/>
  <c r="B36" i="78" s="1"/>
  <c r="B37" i="78" s="1"/>
  <c r="B38" i="78" s="1"/>
  <c r="B39" i="78" s="1"/>
  <c r="B40" i="78" s="1"/>
  <c r="B41" i="78" s="1"/>
  <c r="B42" i="78" s="1"/>
  <c r="B43" i="78" s="1"/>
  <c r="B44" i="78" s="1"/>
  <c r="B45" i="78" s="1"/>
  <c r="B46" i="78" s="1"/>
  <c r="B47" i="78" s="1"/>
  <c r="B48" i="78" s="1"/>
  <c r="B49" i="78" s="1"/>
  <c r="B50" i="78" s="1"/>
  <c r="B51" i="78" s="1"/>
  <c r="B52" i="78" s="1"/>
  <c r="B53" i="78" s="1"/>
  <c r="B54" i="78" s="1"/>
  <c r="B55" i="78" s="1"/>
  <c r="B56" i="78" s="1"/>
  <c r="B57" i="78" s="1"/>
  <c r="B58" i="78" s="1"/>
  <c r="B59" i="78" s="1"/>
  <c r="B60" i="78" s="1"/>
  <c r="B61" i="78" s="1"/>
  <c r="B62" i="78" s="1"/>
  <c r="B63" i="78" s="1"/>
  <c r="B64" i="78" s="1"/>
  <c r="B65" i="78" s="1"/>
  <c r="B66" i="78" s="1"/>
  <c r="B67" i="78" s="1"/>
  <c r="B68" i="78" s="1"/>
  <c r="B69" i="78" s="1"/>
  <c r="B70" i="78" s="1"/>
  <c r="B71" i="78" s="1"/>
  <c r="B72" i="78" s="1"/>
  <c r="B73" i="78" s="1"/>
  <c r="B74" i="78" s="1"/>
  <c r="B75" i="78" s="1"/>
  <c r="B76" i="78" s="1"/>
  <c r="B77" i="78" s="1"/>
  <c r="B78" i="78" s="1"/>
  <c r="B79" i="78" s="1"/>
  <c r="B80" i="78" s="1"/>
  <c r="B81" i="78" s="1"/>
  <c r="B82" i="78" s="1"/>
  <c r="B83" i="78" s="1"/>
  <c r="B84" i="78" s="1"/>
  <c r="B85" i="78" s="1"/>
  <c r="B86" i="78" s="1"/>
  <c r="B87" i="78" s="1"/>
  <c r="B88" i="78" s="1"/>
  <c r="B89" i="78" s="1"/>
  <c r="B90" i="78" s="1"/>
  <c r="B91" i="78" s="1"/>
  <c r="B92" i="78" s="1"/>
  <c r="B93" i="78" s="1"/>
  <c r="B94" i="78" s="1"/>
  <c r="B95" i="78" s="1"/>
  <c r="B96" i="78" s="1"/>
  <c r="B97" i="78" s="1"/>
  <c r="B98" i="78" s="1"/>
  <c r="B99" i="78" s="1"/>
  <c r="B100" i="78" s="1"/>
  <c r="B101" i="78" s="1"/>
  <c r="B102" i="78" s="1"/>
  <c r="B103" i="78" s="1"/>
  <c r="B104" i="78" s="1"/>
  <c r="B105" i="78" s="1"/>
  <c r="B106" i="78" s="1"/>
  <c r="B107" i="78" s="1"/>
  <c r="B108" i="78" s="1"/>
  <c r="B109" i="78" s="1"/>
  <c r="B110" i="78" s="1"/>
  <c r="B111" i="78" s="1"/>
  <c r="B112" i="78" s="1"/>
  <c r="B113" i="78" s="1"/>
  <c r="B114" i="78" s="1"/>
  <c r="B115" i="78" s="1"/>
  <c r="B116" i="78" s="1"/>
  <c r="B117" i="78" s="1"/>
  <c r="B118" i="78" s="1"/>
  <c r="B119" i="78" s="1"/>
  <c r="B120" i="78" s="1"/>
  <c r="B121" i="78" s="1"/>
  <c r="B122" i="78" s="1"/>
  <c r="B123" i="78" s="1"/>
  <c r="B124" i="78" s="1"/>
  <c r="B125" i="78" s="1"/>
  <c r="B126" i="78" s="1"/>
  <c r="B127" i="78" s="1"/>
  <c r="B128" i="78" s="1"/>
  <c r="B129" i="78" s="1"/>
  <c r="B130" i="78" s="1"/>
  <c r="B131" i="78" s="1"/>
  <c r="B132" i="78" s="1"/>
  <c r="B133" i="78" s="1"/>
  <c r="B134" i="78" s="1"/>
  <c r="B135" i="78" s="1"/>
  <c r="B136" i="78" s="1"/>
  <c r="B137" i="78" s="1"/>
  <c r="B138" i="78" s="1"/>
  <c r="B1410" i="77"/>
  <c r="B1411" i="77" s="1"/>
  <c r="B1412" i="77" s="1"/>
  <c r="B1413" i="77" s="1"/>
  <c r="B1414" i="77" s="1"/>
  <c r="B1415" i="77" s="1"/>
  <c r="B1416" i="77" s="1"/>
  <c r="B1417" i="77" s="1"/>
  <c r="B1418" i="77" s="1"/>
  <c r="B1419" i="77" s="1"/>
  <c r="B1420" i="77" s="1"/>
  <c r="B1421" i="77" s="1"/>
  <c r="B1422" i="77" s="1"/>
  <c r="B1423" i="77" s="1"/>
  <c r="B1424" i="77" s="1"/>
  <c r="B1425" i="77" s="1"/>
  <c r="B1426" i="77" s="1"/>
  <c r="B1427" i="77" s="1"/>
  <c r="B1428" i="77" s="1"/>
  <c r="B1429" i="77" s="1"/>
  <c r="B1430" i="77" s="1"/>
  <c r="B1431" i="77" s="1"/>
  <c r="B1432" i="77" s="1"/>
  <c r="B1433" i="77" s="1"/>
  <c r="B1434" i="77" s="1"/>
  <c r="B1435" i="77" s="1"/>
  <c r="B1436" i="77" s="1"/>
  <c r="B1437" i="77" s="1"/>
  <c r="B1438" i="77" s="1"/>
  <c r="B1439" i="77" s="1"/>
  <c r="B1440" i="77" s="1"/>
  <c r="B1441" i="77" s="1"/>
  <c r="B1442" i="77" s="1"/>
  <c r="B1443" i="77" s="1"/>
  <c r="B1444" i="77" s="1"/>
  <c r="B1445" i="77" s="1"/>
  <c r="B1446" i="77" s="1"/>
  <c r="B1447" i="77" s="1"/>
  <c r="B1448" i="77" s="1"/>
  <c r="B1449" i="77" s="1"/>
  <c r="B1450" i="77" s="1"/>
  <c r="B1451" i="77" s="1"/>
  <c r="B1452" i="77" s="1"/>
  <c r="B1453" i="77" s="1"/>
  <c r="B1454" i="77" s="1"/>
  <c r="B1455" i="77" s="1"/>
  <c r="B1456" i="77" s="1"/>
  <c r="B1457" i="77" s="1"/>
  <c r="B1458" i="77" s="1"/>
  <c r="B1459" i="77" s="1"/>
  <c r="B1460" i="77" s="1"/>
  <c r="B1461" i="77" s="1"/>
  <c r="B1462" i="77" s="1"/>
  <c r="B1463" i="77" s="1"/>
  <c r="B1464" i="77" s="1"/>
  <c r="B1465" i="77" s="1"/>
  <c r="B1466" i="77" s="1"/>
  <c r="B1467" i="77" s="1"/>
  <c r="B1468" i="77" s="1"/>
  <c r="B1469" i="77" s="1"/>
  <c r="B1470" i="77" s="1"/>
  <c r="B1471" i="77" s="1"/>
  <c r="B1472" i="77" s="1"/>
  <c r="B1473" i="77" s="1"/>
  <c r="B1474" i="77" s="1"/>
  <c r="B1475" i="77" s="1"/>
  <c r="B1476" i="77" s="1"/>
  <c r="B1477" i="77" s="1"/>
  <c r="B1478" i="77" s="1"/>
  <c r="B1479" i="77" s="1"/>
  <c r="B1480" i="77" s="1"/>
  <c r="B1481" i="77" s="1"/>
  <c r="B1482" i="77" s="1"/>
  <c r="B1483" i="77" s="1"/>
  <c r="B1484" i="77" s="1"/>
  <c r="B1485" i="77" s="1"/>
  <c r="B1486" i="77" s="1"/>
  <c r="B1487" i="77" s="1"/>
  <c r="B1488" i="77" s="1"/>
  <c r="B1489" i="77" s="1"/>
  <c r="B1490" i="77" s="1"/>
  <c r="B1491" i="77" s="1"/>
  <c r="B1492" i="77" s="1"/>
  <c r="B1493" i="77" s="1"/>
  <c r="B1494" i="77" s="1"/>
  <c r="B1495" i="77" s="1"/>
  <c r="B1496" i="77" s="1"/>
  <c r="B1497" i="77" s="1"/>
  <c r="B1498" i="77" s="1"/>
  <c r="B1499" i="77" s="1"/>
  <c r="B1500" i="77" s="1"/>
  <c r="B1501" i="77" s="1"/>
  <c r="B1502" i="77" s="1"/>
  <c r="B1503" i="77" s="1"/>
  <c r="B1504" i="77" s="1"/>
  <c r="B1505" i="77" s="1"/>
  <c r="B1506" i="77" s="1"/>
  <c r="B1507" i="77" s="1"/>
  <c r="B1508" i="77" s="1"/>
  <c r="B1509" i="77" s="1"/>
  <c r="B1510" i="77" s="1"/>
  <c r="B1511" i="77" s="1"/>
  <c r="B1512" i="77" s="1"/>
  <c r="B1513" i="77" s="1"/>
  <c r="B1514" i="77" s="1"/>
  <c r="B1515" i="77" s="1"/>
  <c r="B1516" i="77" s="1"/>
  <c r="B1517" i="77" s="1"/>
  <c r="B1518" i="77" s="1"/>
  <c r="B1519" i="77" s="1"/>
  <c r="B1520" i="77" s="1"/>
  <c r="B1521" i="77" s="1"/>
  <c r="B1522" i="77" s="1"/>
  <c r="B1523" i="77" s="1"/>
  <c r="B1524" i="77" s="1"/>
  <c r="B1525" i="77" s="1"/>
  <c r="B1526" i="77" s="1"/>
  <c r="B1527" i="77" s="1"/>
  <c r="B1528" i="77" s="1"/>
  <c r="B1529" i="77" s="1"/>
  <c r="B1530" i="77" s="1"/>
  <c r="B1531" i="77" s="1"/>
  <c r="B1532" i="77" s="1"/>
  <c r="B1533" i="77" s="1"/>
  <c r="B1534" i="77" s="1"/>
  <c r="B1535" i="77" s="1"/>
  <c r="B1536" i="77" s="1"/>
  <c r="B1269" i="77"/>
  <c r="B1270" i="77" s="1"/>
  <c r="B1271" i="77" s="1"/>
  <c r="B1272" i="77" s="1"/>
  <c r="B1273" i="77" s="1"/>
  <c r="B1274" i="77" s="1"/>
  <c r="B1275" i="77" s="1"/>
  <c r="B1276" i="77" s="1"/>
  <c r="B1277" i="77" s="1"/>
  <c r="B1278" i="77" s="1"/>
  <c r="B1279" i="77" s="1"/>
  <c r="B1280" i="77" s="1"/>
  <c r="B1281" i="77" s="1"/>
  <c r="B1282" i="77" s="1"/>
  <c r="B1283" i="77" s="1"/>
  <c r="B1284" i="77" s="1"/>
  <c r="B1285" i="77" s="1"/>
  <c r="B1286" i="77" s="1"/>
  <c r="B1287" i="77" s="1"/>
  <c r="B1288" i="77" s="1"/>
  <c r="B1289" i="77" s="1"/>
  <c r="B1290" i="77" s="1"/>
  <c r="B1291" i="77" s="1"/>
  <c r="B1292" i="77" s="1"/>
  <c r="B1293" i="77" s="1"/>
  <c r="B1294" i="77" s="1"/>
  <c r="B1295" i="77" s="1"/>
  <c r="B1296" i="77" s="1"/>
  <c r="B1297" i="77" s="1"/>
  <c r="B1298" i="77" s="1"/>
  <c r="B1299" i="77" s="1"/>
  <c r="B1300" i="77" s="1"/>
  <c r="B1301" i="77" s="1"/>
  <c r="B1302" i="77" s="1"/>
  <c r="B1303" i="77" s="1"/>
  <c r="B1304" i="77" s="1"/>
  <c r="B1305" i="77" s="1"/>
  <c r="B1306" i="77" s="1"/>
  <c r="B1307" i="77" s="1"/>
  <c r="B1308" i="77" s="1"/>
  <c r="B1309" i="77" s="1"/>
  <c r="B1310" i="77" s="1"/>
  <c r="B1311" i="77" s="1"/>
  <c r="B1312" i="77" s="1"/>
  <c r="B1313" i="77" s="1"/>
  <c r="B1314" i="77" s="1"/>
  <c r="B1315" i="77" s="1"/>
  <c r="B1316" i="77" s="1"/>
  <c r="B1317" i="77" s="1"/>
  <c r="B1318" i="77" s="1"/>
  <c r="B1319" i="77" s="1"/>
  <c r="B1320" i="77" s="1"/>
  <c r="B1321" i="77" s="1"/>
  <c r="B1322" i="77" s="1"/>
  <c r="B1323" i="77" s="1"/>
  <c r="B1324" i="77" s="1"/>
  <c r="B1325" i="77" s="1"/>
  <c r="B1326" i="77" s="1"/>
  <c r="B1327" i="77" s="1"/>
  <c r="B1328" i="77" s="1"/>
  <c r="B1329" i="77" s="1"/>
  <c r="B1330" i="77" s="1"/>
  <c r="B1331" i="77" s="1"/>
  <c r="B1332" i="77" s="1"/>
  <c r="B1333" i="77" s="1"/>
  <c r="B1334" i="77" s="1"/>
  <c r="B1335" i="77" s="1"/>
  <c r="B1336" i="77" s="1"/>
  <c r="B1337" i="77" s="1"/>
  <c r="B1338" i="77" s="1"/>
  <c r="B1339" i="77" s="1"/>
  <c r="B1340" i="77" s="1"/>
  <c r="B1341" i="77" s="1"/>
  <c r="B1342" i="77" s="1"/>
  <c r="B1343" i="77" s="1"/>
  <c r="B1344" i="77" s="1"/>
  <c r="B1345" i="77" s="1"/>
  <c r="B1346" i="77" s="1"/>
  <c r="B1347" i="77" s="1"/>
  <c r="B1348" i="77" s="1"/>
  <c r="B1349" i="77" s="1"/>
  <c r="B1350" i="77" s="1"/>
  <c r="B1351" i="77" s="1"/>
  <c r="B1352" i="77" s="1"/>
  <c r="B1353" i="77" s="1"/>
  <c r="B1354" i="77" s="1"/>
  <c r="B1355" i="77" s="1"/>
  <c r="B1356" i="77" s="1"/>
  <c r="B1357" i="77" s="1"/>
  <c r="B1358" i="77" s="1"/>
  <c r="B1359" i="77" s="1"/>
  <c r="B1360" i="77" s="1"/>
  <c r="B1361" i="77" s="1"/>
  <c r="B1362" i="77" s="1"/>
  <c r="B1363" i="77" s="1"/>
  <c r="B1364" i="77" s="1"/>
  <c r="B1365" i="77" s="1"/>
  <c r="B1366" i="77" s="1"/>
  <c r="B1367" i="77" s="1"/>
  <c r="B1368" i="77" s="1"/>
  <c r="B1369" i="77" s="1"/>
  <c r="B1370" i="77" s="1"/>
  <c r="B1371" i="77" s="1"/>
  <c r="B1372" i="77" s="1"/>
  <c r="B1373" i="77" s="1"/>
  <c r="B1374" i="77" s="1"/>
  <c r="B1375" i="77" s="1"/>
  <c r="B1376" i="77" s="1"/>
  <c r="B1377" i="77" s="1"/>
  <c r="B1378" i="77" s="1"/>
  <c r="B1379" i="77" s="1"/>
  <c r="B1380" i="77" s="1"/>
  <c r="B1381" i="77" s="1"/>
  <c r="B1382" i="77" s="1"/>
  <c r="B1383" i="77" s="1"/>
  <c r="B1384" i="77" s="1"/>
  <c r="B1385" i="77" s="1"/>
  <c r="B1386" i="77" s="1"/>
  <c r="B1387" i="77" s="1"/>
  <c r="B1388" i="77" s="1"/>
  <c r="B1129" i="77"/>
  <c r="B1130" i="77" s="1"/>
  <c r="B1131" i="77" s="1"/>
  <c r="B1132" i="77" s="1"/>
  <c r="B1133" i="77" s="1"/>
  <c r="B1134" i="77" s="1"/>
  <c r="B1135" i="77" s="1"/>
  <c r="B1136" i="77" s="1"/>
  <c r="B1137" i="77" s="1"/>
  <c r="B1138" i="77" s="1"/>
  <c r="B1139" i="77" s="1"/>
  <c r="B1140" i="77" s="1"/>
  <c r="B1141" i="77" s="1"/>
  <c r="B1142" i="77" s="1"/>
  <c r="B1143" i="77" s="1"/>
  <c r="B1144" i="77" s="1"/>
  <c r="B1145" i="77" s="1"/>
  <c r="B1146" i="77" s="1"/>
  <c r="B1147" i="77" s="1"/>
  <c r="B1148" i="77" s="1"/>
  <c r="B1149" i="77" s="1"/>
  <c r="B1150" i="77" s="1"/>
  <c r="B1151" i="77" s="1"/>
  <c r="B1152" i="77" s="1"/>
  <c r="B1153" i="77" s="1"/>
  <c r="B1154" i="77" s="1"/>
  <c r="B1155" i="77" s="1"/>
  <c r="B1156" i="77" s="1"/>
  <c r="B1157" i="77" s="1"/>
  <c r="B1158" i="77" s="1"/>
  <c r="B1159" i="77" s="1"/>
  <c r="B1160" i="77" s="1"/>
  <c r="B1161" i="77" s="1"/>
  <c r="B1162" i="77" s="1"/>
  <c r="B1163" i="77" s="1"/>
  <c r="B1164" i="77" s="1"/>
  <c r="B1165" i="77" s="1"/>
  <c r="B1166" i="77" s="1"/>
  <c r="B1167" i="77" s="1"/>
  <c r="B1168" i="77" s="1"/>
  <c r="B1169" i="77" s="1"/>
  <c r="B1170" i="77" s="1"/>
  <c r="B1171" i="77" s="1"/>
  <c r="B1172" i="77" s="1"/>
  <c r="B1173" i="77" s="1"/>
  <c r="B1174" i="77" s="1"/>
  <c r="B1175" i="77" s="1"/>
  <c r="B1176" i="77" s="1"/>
  <c r="B1177" i="77" s="1"/>
  <c r="B1178" i="77" s="1"/>
  <c r="B1179" i="77" s="1"/>
  <c r="B1180" i="77" s="1"/>
  <c r="B1181" i="77" s="1"/>
  <c r="B1182" i="77" s="1"/>
  <c r="B1183" i="77" s="1"/>
  <c r="B1184" i="77" s="1"/>
  <c r="B1185" i="77" s="1"/>
  <c r="B1186" i="77" s="1"/>
  <c r="B1187" i="77" s="1"/>
  <c r="B1188" i="77" s="1"/>
  <c r="B1189" i="77" s="1"/>
  <c r="B1190" i="77" s="1"/>
  <c r="B1191" i="77" s="1"/>
  <c r="B1192" i="77" s="1"/>
  <c r="B1193" i="77" s="1"/>
  <c r="B1194" i="77" s="1"/>
  <c r="B1195" i="77" s="1"/>
  <c r="B1196" i="77" s="1"/>
  <c r="B1197" i="77" s="1"/>
  <c r="B1198" i="77" s="1"/>
  <c r="B1199" i="77" s="1"/>
  <c r="B1200" i="77" s="1"/>
  <c r="B1201" i="77" s="1"/>
  <c r="B1202" i="77" s="1"/>
  <c r="B1203" i="77" s="1"/>
  <c r="B1204" i="77" s="1"/>
  <c r="B1205" i="77" s="1"/>
  <c r="B1206" i="77" s="1"/>
  <c r="B1207" i="77" s="1"/>
  <c r="B1208" i="77" s="1"/>
  <c r="B1209" i="77" s="1"/>
  <c r="B1210" i="77" s="1"/>
  <c r="B1211" i="77" s="1"/>
  <c r="B1212" i="77" s="1"/>
  <c r="B1213" i="77" s="1"/>
  <c r="B1214" i="77" s="1"/>
  <c r="B1215" i="77" s="1"/>
  <c r="B1216" i="77" s="1"/>
  <c r="B1217" i="77" s="1"/>
  <c r="B1218" i="77" s="1"/>
  <c r="B1219" i="77" s="1"/>
  <c r="B1220" i="77" s="1"/>
  <c r="B1221" i="77" s="1"/>
  <c r="B1222" i="77" s="1"/>
  <c r="B1223" i="77" s="1"/>
  <c r="B1224" i="77" s="1"/>
  <c r="B1225" i="77" s="1"/>
  <c r="B1226" i="77" s="1"/>
  <c r="B1227" i="77" s="1"/>
  <c r="B1228" i="77" s="1"/>
  <c r="B1229" i="77" s="1"/>
  <c r="B1230" i="77" s="1"/>
  <c r="B1231" i="77" s="1"/>
  <c r="B1232" i="77" s="1"/>
  <c r="B1233" i="77" s="1"/>
  <c r="B1234" i="77" s="1"/>
  <c r="B1235" i="77" s="1"/>
  <c r="B1236" i="77" s="1"/>
  <c r="B1237" i="77" s="1"/>
  <c r="B1238" i="77" s="1"/>
  <c r="B1239" i="77" s="1"/>
  <c r="B1240" i="77" s="1"/>
  <c r="B1241" i="77" s="1"/>
  <c r="B1242" i="77" s="1"/>
  <c r="B1243" i="77" s="1"/>
  <c r="B1244" i="77" s="1"/>
  <c r="B1245" i="77" s="1"/>
  <c r="B1246" i="77" s="1"/>
  <c r="B1247" i="77" s="1"/>
  <c r="B1248" i="77" s="1"/>
  <c r="B1249" i="77" s="1"/>
  <c r="B1250" i="77" s="1"/>
  <c r="B1251" i="77" s="1"/>
  <c r="B1252" i="77" s="1"/>
  <c r="B1253" i="77" s="1"/>
  <c r="B1254" i="77" s="1"/>
  <c r="B1255" i="77" s="1"/>
  <c r="B999" i="77"/>
  <c r="B1000" i="77" s="1"/>
  <c r="B1001" i="77" s="1"/>
  <c r="B1002" i="77" s="1"/>
  <c r="B1003" i="77" s="1"/>
  <c r="B1004" i="77" s="1"/>
  <c r="B1005" i="77" s="1"/>
  <c r="B1006" i="77" s="1"/>
  <c r="B1007" i="77" s="1"/>
  <c r="B1008" i="77" s="1"/>
  <c r="B1009" i="77" s="1"/>
  <c r="B1010" i="77" s="1"/>
  <c r="B1011" i="77" s="1"/>
  <c r="B1012" i="77" s="1"/>
  <c r="B1013" i="77" s="1"/>
  <c r="B1014" i="77" s="1"/>
  <c r="B1015" i="77" s="1"/>
  <c r="B1016" i="77" s="1"/>
  <c r="B1017" i="77" s="1"/>
  <c r="B1018" i="77" s="1"/>
  <c r="B1019" i="77" s="1"/>
  <c r="B1020" i="77" s="1"/>
  <c r="B1021" i="77" s="1"/>
  <c r="B1022" i="77" s="1"/>
  <c r="B1023" i="77" s="1"/>
  <c r="B1024" i="77" s="1"/>
  <c r="B1025" i="77" s="1"/>
  <c r="B1026" i="77" s="1"/>
  <c r="B1027" i="77" s="1"/>
  <c r="B1028" i="77" s="1"/>
  <c r="B1029" i="77" s="1"/>
  <c r="B1030" i="77" s="1"/>
  <c r="B1031" i="77" s="1"/>
  <c r="B1032" i="77" s="1"/>
  <c r="B1033" i="77" s="1"/>
  <c r="B1034" i="77" s="1"/>
  <c r="B1035" i="77" s="1"/>
  <c r="B1036" i="77" s="1"/>
  <c r="B1037" i="77" s="1"/>
  <c r="B1038" i="77" s="1"/>
  <c r="B1039" i="77" s="1"/>
  <c r="B1040" i="77" s="1"/>
  <c r="B1041" i="77" s="1"/>
  <c r="B1042" i="77" s="1"/>
  <c r="B1043" i="77" s="1"/>
  <c r="B1044" i="77" s="1"/>
  <c r="B1045" i="77" s="1"/>
  <c r="B1046" i="77" s="1"/>
  <c r="B1047" i="77" s="1"/>
  <c r="B1048" i="77" s="1"/>
  <c r="B1049" i="77" s="1"/>
  <c r="B1050" i="77" s="1"/>
  <c r="B1051" i="77" s="1"/>
  <c r="B1052" i="77" s="1"/>
  <c r="B1053" i="77" s="1"/>
  <c r="B1054" i="77" s="1"/>
  <c r="B1055" i="77" s="1"/>
  <c r="B1056" i="77" s="1"/>
  <c r="B1057" i="77" s="1"/>
  <c r="B1058" i="77" s="1"/>
  <c r="B1059" i="77" s="1"/>
  <c r="B1060" i="77" s="1"/>
  <c r="B1061" i="77" s="1"/>
  <c r="B1062" i="77" s="1"/>
  <c r="B1063" i="77" s="1"/>
  <c r="B1064" i="77" s="1"/>
  <c r="B1065" i="77" s="1"/>
  <c r="B1066" i="77" s="1"/>
  <c r="B1067" i="77" s="1"/>
  <c r="B1068" i="77" s="1"/>
  <c r="B1069" i="77" s="1"/>
  <c r="B1070" i="77" s="1"/>
  <c r="B1071" i="77" s="1"/>
  <c r="B1072" i="77" s="1"/>
  <c r="B1073" i="77" s="1"/>
  <c r="B1074" i="77" s="1"/>
  <c r="B1075" i="77" s="1"/>
  <c r="B1076" i="77" s="1"/>
  <c r="B1077" i="77" s="1"/>
  <c r="B1078" i="77" s="1"/>
  <c r="B1079" i="77" s="1"/>
  <c r="B1080" i="77" s="1"/>
  <c r="B1081" i="77" s="1"/>
  <c r="B1082" i="77" s="1"/>
  <c r="B1083" i="77" s="1"/>
  <c r="B1084" i="77" s="1"/>
  <c r="B1085" i="77" s="1"/>
  <c r="B1086" i="77" s="1"/>
  <c r="B1087" i="77" s="1"/>
  <c r="B1088" i="77" s="1"/>
  <c r="B1089" i="77" s="1"/>
  <c r="B1090" i="77" s="1"/>
  <c r="B1091" i="77" s="1"/>
  <c r="B1092" i="77" s="1"/>
  <c r="B1093" i="77" s="1"/>
  <c r="B1094" i="77" s="1"/>
  <c r="B1095" i="77" s="1"/>
  <c r="B1096" i="77" s="1"/>
  <c r="B1097" i="77" s="1"/>
  <c r="B1098" i="77" s="1"/>
  <c r="B1099" i="77" s="1"/>
  <c r="B1100" i="77" s="1"/>
  <c r="B1101" i="77" s="1"/>
  <c r="B1102" i="77" s="1"/>
  <c r="B1103" i="77" s="1"/>
  <c r="B1104" i="77" s="1"/>
  <c r="B1105" i="77" s="1"/>
  <c r="B1106" i="77" s="1"/>
  <c r="B1107" i="77" s="1"/>
  <c r="B1108" i="77" s="1"/>
  <c r="B1109" i="77" s="1"/>
  <c r="B1110" i="77" s="1"/>
  <c r="B1111" i="77" s="1"/>
  <c r="B1112" i="77" s="1"/>
  <c r="B1113" i="77" s="1"/>
  <c r="B1114" i="77" s="1"/>
  <c r="B1115" i="77" s="1"/>
  <c r="B1116" i="77" s="1"/>
  <c r="B1117" i="77" s="1"/>
  <c r="B1118" i="77" s="1"/>
  <c r="B850" i="77"/>
  <c r="B851" i="77" s="1"/>
  <c r="B852" i="77" s="1"/>
  <c r="B853" i="77" s="1"/>
  <c r="B854" i="77" s="1"/>
  <c r="B855" i="77" s="1"/>
  <c r="B856" i="77" s="1"/>
  <c r="B857" i="77" s="1"/>
  <c r="B858" i="77" s="1"/>
  <c r="B859" i="77" s="1"/>
  <c r="B860" i="77" s="1"/>
  <c r="B861" i="77" s="1"/>
  <c r="B862" i="77" s="1"/>
  <c r="B863" i="77" s="1"/>
  <c r="B864" i="77" s="1"/>
  <c r="B865" i="77" s="1"/>
  <c r="B866" i="77" s="1"/>
  <c r="B867" i="77" s="1"/>
  <c r="B868" i="77" s="1"/>
  <c r="B869" i="77" s="1"/>
  <c r="B870" i="77" s="1"/>
  <c r="B871" i="77" s="1"/>
  <c r="B872" i="77" s="1"/>
  <c r="B873" i="77" s="1"/>
  <c r="B874" i="77" s="1"/>
  <c r="B875" i="77" s="1"/>
  <c r="B876" i="77" s="1"/>
  <c r="B877" i="77" s="1"/>
  <c r="B878" i="77" s="1"/>
  <c r="B879" i="77" s="1"/>
  <c r="B880" i="77" s="1"/>
  <c r="B881" i="77" s="1"/>
  <c r="B882" i="77" s="1"/>
  <c r="B883" i="77" s="1"/>
  <c r="B884" i="77" s="1"/>
  <c r="B885" i="77" s="1"/>
  <c r="B886" i="77" s="1"/>
  <c r="B887" i="77" s="1"/>
  <c r="B888" i="77" s="1"/>
  <c r="B889" i="77" s="1"/>
  <c r="B890" i="77" s="1"/>
  <c r="B891" i="77" s="1"/>
  <c r="B892" i="77" s="1"/>
  <c r="B893" i="77" s="1"/>
  <c r="B894" i="77" s="1"/>
  <c r="B895" i="77" s="1"/>
  <c r="B896" i="77" s="1"/>
  <c r="B897" i="77" s="1"/>
  <c r="B898" i="77" s="1"/>
  <c r="B899" i="77" s="1"/>
  <c r="B900" i="77" s="1"/>
  <c r="B901" i="77" s="1"/>
  <c r="B902" i="77" s="1"/>
  <c r="B903" i="77" s="1"/>
  <c r="B904" i="77" s="1"/>
  <c r="B905" i="77" s="1"/>
  <c r="B906" i="77" s="1"/>
  <c r="B907" i="77" s="1"/>
  <c r="B908" i="77" s="1"/>
  <c r="B909" i="77" s="1"/>
  <c r="B910" i="77" s="1"/>
  <c r="B911" i="77" s="1"/>
  <c r="B912" i="77" s="1"/>
  <c r="B913" i="77" s="1"/>
  <c r="B914" i="77" s="1"/>
  <c r="B915" i="77" s="1"/>
  <c r="B916" i="77" s="1"/>
  <c r="B917" i="77" s="1"/>
  <c r="B918" i="77" s="1"/>
  <c r="B919" i="77" s="1"/>
  <c r="B920" i="77" s="1"/>
  <c r="B921" i="77" s="1"/>
  <c r="B922" i="77" s="1"/>
  <c r="B923" i="77" s="1"/>
  <c r="B924" i="77" s="1"/>
  <c r="B925" i="77" s="1"/>
  <c r="B926" i="77" s="1"/>
  <c r="B927" i="77" s="1"/>
  <c r="B928" i="77" s="1"/>
  <c r="B929" i="77" s="1"/>
  <c r="B930" i="77" s="1"/>
  <c r="B931" i="77" s="1"/>
  <c r="B932" i="77" s="1"/>
  <c r="B933" i="77" s="1"/>
  <c r="B934" i="77" s="1"/>
  <c r="B935" i="77" s="1"/>
  <c r="B936" i="77" s="1"/>
  <c r="B937" i="77" s="1"/>
  <c r="B938" i="77" s="1"/>
  <c r="B939" i="77" s="1"/>
  <c r="B940" i="77" s="1"/>
  <c r="B941" i="77" s="1"/>
  <c r="B942" i="77" s="1"/>
  <c r="B943" i="77" s="1"/>
  <c r="B944" i="77" s="1"/>
  <c r="B945" i="77" s="1"/>
  <c r="B946" i="77" s="1"/>
  <c r="B947" i="77" s="1"/>
  <c r="B948" i="77" s="1"/>
  <c r="B949" i="77" s="1"/>
  <c r="B950" i="77" s="1"/>
  <c r="B951" i="77" s="1"/>
  <c r="B952" i="77" s="1"/>
  <c r="B953" i="77" s="1"/>
  <c r="B954" i="77" s="1"/>
  <c r="B955" i="77" s="1"/>
  <c r="B956" i="77" s="1"/>
  <c r="B957" i="77" s="1"/>
  <c r="B958" i="77" s="1"/>
  <c r="B959" i="77" s="1"/>
  <c r="B960" i="77" s="1"/>
  <c r="B961" i="77" s="1"/>
  <c r="B962" i="77" s="1"/>
  <c r="B963" i="77" s="1"/>
  <c r="B964" i="77" s="1"/>
  <c r="B965" i="77" s="1"/>
  <c r="B966" i="77" s="1"/>
  <c r="B967" i="77" s="1"/>
  <c r="B968" i="77" s="1"/>
  <c r="B969" i="77" s="1"/>
  <c r="B970" i="77" s="1"/>
  <c r="B971" i="77" s="1"/>
  <c r="B972" i="77" s="1"/>
  <c r="B973" i="77" s="1"/>
  <c r="B974" i="77" s="1"/>
  <c r="B975" i="77" s="1"/>
  <c r="B976" i="77" s="1"/>
  <c r="B977" i="77" s="1"/>
  <c r="B978" i="77" s="1"/>
  <c r="B979" i="77" s="1"/>
  <c r="B980" i="77" s="1"/>
  <c r="B981" i="77" s="1"/>
  <c r="B982" i="77" s="1"/>
  <c r="B983" i="77" s="1"/>
  <c r="B984" i="77" s="1"/>
  <c r="B985" i="77" s="1"/>
  <c r="J847" i="77"/>
  <c r="C842" i="77"/>
  <c r="B802" i="77"/>
  <c r="B803" i="77" s="1"/>
  <c r="B804" i="77" s="1"/>
  <c r="B805" i="77" s="1"/>
  <c r="B806" i="77" s="1"/>
  <c r="B807" i="77" s="1"/>
  <c r="B808" i="77" s="1"/>
  <c r="B809" i="77" s="1"/>
  <c r="B810" i="77" s="1"/>
  <c r="B811" i="77" s="1"/>
  <c r="B812" i="77" s="1"/>
  <c r="B813" i="77" s="1"/>
  <c r="B814" i="77" s="1"/>
  <c r="B815" i="77" s="1"/>
  <c r="B816" i="77" s="1"/>
  <c r="B817" i="77" s="1"/>
  <c r="B818" i="77" s="1"/>
  <c r="B819" i="77" s="1"/>
  <c r="B820" i="77" s="1"/>
  <c r="B821" i="77" s="1"/>
  <c r="B822" i="77" s="1"/>
  <c r="B823" i="77" s="1"/>
  <c r="B824" i="77" s="1"/>
  <c r="B825" i="77" s="1"/>
  <c r="B826" i="77" s="1"/>
  <c r="B827" i="77" s="1"/>
  <c r="B828" i="77" s="1"/>
  <c r="B829" i="77" s="1"/>
  <c r="B830" i="77" s="1"/>
  <c r="B831" i="77" s="1"/>
  <c r="B832" i="77" s="1"/>
  <c r="B833" i="77" s="1"/>
  <c r="B834" i="77" s="1"/>
  <c r="B835" i="77" s="1"/>
  <c r="B836" i="77" s="1"/>
  <c r="B837" i="77" s="1"/>
  <c r="B838" i="77" s="1"/>
  <c r="B839" i="77" s="1"/>
  <c r="B840" i="77" s="1"/>
  <c r="B841" i="77" s="1"/>
  <c r="C794" i="77"/>
  <c r="N129" i="52"/>
  <c r="N257" i="52" s="1"/>
  <c r="B655" i="77"/>
  <c r="B656" i="77" s="1"/>
  <c r="B657" i="77" s="1"/>
  <c r="B658" i="77" s="1"/>
  <c r="B659" i="77" s="1"/>
  <c r="B660" i="77" s="1"/>
  <c r="B661" i="77" s="1"/>
  <c r="B662" i="77" s="1"/>
  <c r="B663" i="77" s="1"/>
  <c r="B664" i="77" s="1"/>
  <c r="B665" i="77" s="1"/>
  <c r="B666" i="77" s="1"/>
  <c r="B667" i="77" s="1"/>
  <c r="B668" i="77" s="1"/>
  <c r="B669" i="77" s="1"/>
  <c r="B670" i="77" s="1"/>
  <c r="B671" i="77" s="1"/>
  <c r="B672" i="77" s="1"/>
  <c r="B673" i="77" s="1"/>
  <c r="B674" i="77" s="1"/>
  <c r="B675" i="77" s="1"/>
  <c r="B676" i="77" s="1"/>
  <c r="B677" i="77" s="1"/>
  <c r="B678" i="77" s="1"/>
  <c r="B679" i="77" s="1"/>
  <c r="B680" i="77" s="1"/>
  <c r="B681" i="77" s="1"/>
  <c r="B682" i="77" s="1"/>
  <c r="B683" i="77" s="1"/>
  <c r="B684" i="77" s="1"/>
  <c r="B685" i="77" s="1"/>
  <c r="B686" i="77" s="1"/>
  <c r="B687" i="77" s="1"/>
  <c r="B688" i="77" s="1"/>
  <c r="B689" i="77" s="1"/>
  <c r="B690" i="77" s="1"/>
  <c r="B691" i="77" s="1"/>
  <c r="B692" i="77" s="1"/>
  <c r="B693" i="77" s="1"/>
  <c r="B694" i="77" s="1"/>
  <c r="B695" i="77" s="1"/>
  <c r="B696" i="77" s="1"/>
  <c r="B697" i="77" s="1"/>
  <c r="B698" i="77" s="1"/>
  <c r="B699" i="77" s="1"/>
  <c r="B700" i="77" s="1"/>
  <c r="B701" i="77" s="1"/>
  <c r="B702" i="77" s="1"/>
  <c r="B703" i="77" s="1"/>
  <c r="B704" i="77" s="1"/>
  <c r="B705" i="77" s="1"/>
  <c r="B706" i="77" s="1"/>
  <c r="B707" i="77" s="1"/>
  <c r="B708" i="77" s="1"/>
  <c r="B709" i="77" s="1"/>
  <c r="B710" i="77" s="1"/>
  <c r="B711" i="77" s="1"/>
  <c r="B712" i="77" s="1"/>
  <c r="B713" i="77" s="1"/>
  <c r="B714" i="77" s="1"/>
  <c r="B715" i="77" s="1"/>
  <c r="B716" i="77" s="1"/>
  <c r="B717" i="77" s="1"/>
  <c r="B718" i="77" s="1"/>
  <c r="B719" i="77" s="1"/>
  <c r="B720" i="77" s="1"/>
  <c r="B721" i="77" s="1"/>
  <c r="B722" i="77" s="1"/>
  <c r="B723" i="77" s="1"/>
  <c r="B724" i="77" s="1"/>
  <c r="B725" i="77" s="1"/>
  <c r="B726" i="77" s="1"/>
  <c r="B727" i="77" s="1"/>
  <c r="B728" i="77" s="1"/>
  <c r="B729" i="77" s="1"/>
  <c r="B730" i="77" s="1"/>
  <c r="B731" i="77" s="1"/>
  <c r="B732" i="77" s="1"/>
  <c r="B733" i="77" s="1"/>
  <c r="B734" i="77" s="1"/>
  <c r="B735" i="77" s="1"/>
  <c r="B736" i="77" s="1"/>
  <c r="B737" i="77" s="1"/>
  <c r="B738" i="77" s="1"/>
  <c r="B739" i="77" s="1"/>
  <c r="B740" i="77" s="1"/>
  <c r="B741" i="77" s="1"/>
  <c r="B742" i="77" s="1"/>
  <c r="B743" i="77" s="1"/>
  <c r="B744" i="77" s="1"/>
  <c r="B745" i="77" s="1"/>
  <c r="B746" i="77" s="1"/>
  <c r="B747" i="77" s="1"/>
  <c r="B748" i="77" s="1"/>
  <c r="B749" i="77" s="1"/>
  <c r="B751" i="77" s="1"/>
  <c r="B752" i="77" s="1"/>
  <c r="B753" i="77" s="1"/>
  <c r="B754" i="77" s="1"/>
  <c r="B755" i="77" s="1"/>
  <c r="B756" i="77" s="1"/>
  <c r="B757" i="77" s="1"/>
  <c r="B758" i="77" s="1"/>
  <c r="B759" i="77" s="1"/>
  <c r="B760" i="77" s="1"/>
  <c r="B761" i="77" s="1"/>
  <c r="B762" i="77" s="1"/>
  <c r="B763" i="77" s="1"/>
  <c r="B764" i="77" s="1"/>
  <c r="B765" i="77" s="1"/>
  <c r="B766" i="77" s="1"/>
  <c r="B767" i="77" s="1"/>
  <c r="B768" i="77" s="1"/>
  <c r="B769" i="77" s="1"/>
  <c r="B770" i="77" s="1"/>
  <c r="B771" i="77" s="1"/>
  <c r="B772" i="77" s="1"/>
  <c r="B773" i="77" s="1"/>
  <c r="B774" i="77" s="1"/>
  <c r="B775" i="77" s="1"/>
  <c r="B776" i="77" s="1"/>
  <c r="B777" i="77" s="1"/>
  <c r="B778" i="77" s="1"/>
  <c r="B779" i="77" s="1"/>
  <c r="B780" i="77" s="1"/>
  <c r="B781" i="77" s="1"/>
  <c r="B782" i="77" s="1"/>
  <c r="B783" i="77" s="1"/>
  <c r="B784" i="77" s="1"/>
  <c r="B785" i="77" s="1"/>
  <c r="B786" i="77" s="1"/>
  <c r="B787" i="77" s="1"/>
  <c r="B788" i="77" s="1"/>
  <c r="B789" i="77" s="1"/>
  <c r="B790" i="77" s="1"/>
  <c r="B791" i="77" s="1"/>
  <c r="B515" i="77"/>
  <c r="B516" i="77" s="1"/>
  <c r="B517" i="77" s="1"/>
  <c r="B518" i="77" s="1"/>
  <c r="B519" i="77" s="1"/>
  <c r="B520" i="77" s="1"/>
  <c r="B521" i="77" s="1"/>
  <c r="B522" i="77" s="1"/>
  <c r="B523" i="77" s="1"/>
  <c r="B524" i="77" s="1"/>
  <c r="B525" i="77" s="1"/>
  <c r="B526" i="77" s="1"/>
  <c r="B527" i="77" s="1"/>
  <c r="B528" i="77" s="1"/>
  <c r="B529" i="77" s="1"/>
  <c r="B530" i="77" s="1"/>
  <c r="B531" i="77" s="1"/>
  <c r="B532" i="77" s="1"/>
  <c r="B533" i="77" s="1"/>
  <c r="B534" i="77" s="1"/>
  <c r="B535" i="77" s="1"/>
  <c r="B536" i="77" s="1"/>
  <c r="B537" i="77" s="1"/>
  <c r="B538" i="77" s="1"/>
  <c r="B539" i="77" s="1"/>
  <c r="B540" i="77" s="1"/>
  <c r="B541" i="77" s="1"/>
  <c r="B542" i="77" s="1"/>
  <c r="B543" i="77" s="1"/>
  <c r="B544" i="77" s="1"/>
  <c r="B545" i="77" s="1"/>
  <c r="B546" i="77" s="1"/>
  <c r="B547" i="77" s="1"/>
  <c r="B548" i="77" s="1"/>
  <c r="B549" i="77" s="1"/>
  <c r="B550" i="77" s="1"/>
  <c r="B551" i="77" s="1"/>
  <c r="B552" i="77" s="1"/>
  <c r="B553" i="77" s="1"/>
  <c r="B554" i="77" s="1"/>
  <c r="B555" i="77" s="1"/>
  <c r="B556" i="77" s="1"/>
  <c r="B557" i="77" s="1"/>
  <c r="B558" i="77" s="1"/>
  <c r="B559" i="77" s="1"/>
  <c r="B560" i="77" s="1"/>
  <c r="B561" i="77" s="1"/>
  <c r="B562" i="77" s="1"/>
  <c r="B563" i="77" s="1"/>
  <c r="B564" i="77" s="1"/>
  <c r="B565" i="77" s="1"/>
  <c r="B566" i="77" s="1"/>
  <c r="B567" i="77" s="1"/>
  <c r="B568" i="77" s="1"/>
  <c r="B569" i="77" s="1"/>
  <c r="B570" i="77" s="1"/>
  <c r="B571" i="77" s="1"/>
  <c r="B572" i="77" s="1"/>
  <c r="B573" i="77" s="1"/>
  <c r="B574" i="77" s="1"/>
  <c r="B575" i="77" s="1"/>
  <c r="B576" i="77" s="1"/>
  <c r="B577" i="77" s="1"/>
  <c r="B578" i="77" s="1"/>
  <c r="B579" i="77" s="1"/>
  <c r="B580" i="77" s="1"/>
  <c r="B581" i="77" s="1"/>
  <c r="B582" i="77" s="1"/>
  <c r="B583" i="77" s="1"/>
  <c r="B584" i="77" s="1"/>
  <c r="B585" i="77" s="1"/>
  <c r="B586" i="77" s="1"/>
  <c r="B587" i="77" s="1"/>
  <c r="B588" i="77" s="1"/>
  <c r="B589" i="77" s="1"/>
  <c r="B590" i="77" s="1"/>
  <c r="B591" i="77" s="1"/>
  <c r="B592" i="77" s="1"/>
  <c r="B593" i="77" s="1"/>
  <c r="B594" i="77" s="1"/>
  <c r="B595" i="77" s="1"/>
  <c r="B596" i="77" s="1"/>
  <c r="B597" i="77" s="1"/>
  <c r="B598" i="77" s="1"/>
  <c r="B599" i="77" s="1"/>
  <c r="B600" i="77" s="1"/>
  <c r="B601" i="77" s="1"/>
  <c r="B602" i="77" s="1"/>
  <c r="B603" i="77" s="1"/>
  <c r="B604" i="77" s="1"/>
  <c r="B605" i="77" s="1"/>
  <c r="B606" i="77" s="1"/>
  <c r="B607" i="77" s="1"/>
  <c r="B608" i="77" s="1"/>
  <c r="B609" i="77" s="1"/>
  <c r="B610" i="77" s="1"/>
  <c r="B611" i="77" s="1"/>
  <c r="B612" i="77" s="1"/>
  <c r="B613" i="77" s="1"/>
  <c r="B614" i="77" s="1"/>
  <c r="B615" i="77" s="1"/>
  <c r="B616" i="77" s="1"/>
  <c r="B617" i="77" s="1"/>
  <c r="B618" i="77" s="1"/>
  <c r="B619" i="77" s="1"/>
  <c r="B620" i="77" s="1"/>
  <c r="B621" i="77" s="1"/>
  <c r="B622" i="77" s="1"/>
  <c r="B623" i="77" s="1"/>
  <c r="B624" i="77" s="1"/>
  <c r="B625" i="77" s="1"/>
  <c r="B626" i="77" s="1"/>
  <c r="B627" i="77" s="1"/>
  <c r="B628" i="77" s="1"/>
  <c r="B629" i="77" s="1"/>
  <c r="B630" i="77" s="1"/>
  <c r="B631" i="77" s="1"/>
  <c r="B632" i="77" s="1"/>
  <c r="B633" i="77" s="1"/>
  <c r="B634" i="77" s="1"/>
  <c r="B635" i="77" s="1"/>
  <c r="B636" i="77" s="1"/>
  <c r="B637" i="77" s="1"/>
  <c r="B638" i="77" s="1"/>
  <c r="B639" i="77" s="1"/>
  <c r="B380" i="77"/>
  <c r="B381" i="77" s="1"/>
  <c r="B382" i="77" s="1"/>
  <c r="B383" i="77" s="1"/>
  <c r="B384" i="77" s="1"/>
  <c r="B385" i="77" s="1"/>
  <c r="B386" i="77" s="1"/>
  <c r="B387" i="77" s="1"/>
  <c r="B388" i="77" s="1"/>
  <c r="B389" i="77" s="1"/>
  <c r="B390" i="77" s="1"/>
  <c r="B391" i="77" s="1"/>
  <c r="B392" i="77" s="1"/>
  <c r="B393" i="77" s="1"/>
  <c r="B394" i="77" s="1"/>
  <c r="B395" i="77" s="1"/>
  <c r="B396" i="77" s="1"/>
  <c r="B397" i="77" s="1"/>
  <c r="B398" i="77" s="1"/>
  <c r="B399" i="77" s="1"/>
  <c r="B400" i="77" s="1"/>
  <c r="B401" i="77" s="1"/>
  <c r="B402" i="77" s="1"/>
  <c r="B403" i="77" s="1"/>
  <c r="B404" i="77" s="1"/>
  <c r="B405" i="77" s="1"/>
  <c r="B406" i="77" s="1"/>
  <c r="B407" i="77" s="1"/>
  <c r="B408" i="77" s="1"/>
  <c r="B409" i="77" s="1"/>
  <c r="B410" i="77" s="1"/>
  <c r="B411" i="77" s="1"/>
  <c r="B412" i="77" s="1"/>
  <c r="B413" i="77" s="1"/>
  <c r="B414" i="77" s="1"/>
  <c r="B415" i="77" s="1"/>
  <c r="B416" i="77" s="1"/>
  <c r="B417" i="77" s="1"/>
  <c r="B418" i="77" s="1"/>
  <c r="B419" i="77" s="1"/>
  <c r="B420" i="77" s="1"/>
  <c r="B421" i="77" s="1"/>
  <c r="B422" i="77" s="1"/>
  <c r="B423" i="77" s="1"/>
  <c r="B424" i="77" s="1"/>
  <c r="B425" i="77" s="1"/>
  <c r="B426" i="77" s="1"/>
  <c r="B427" i="77" s="1"/>
  <c r="B428" i="77" s="1"/>
  <c r="B429" i="77" s="1"/>
  <c r="B430" i="77" s="1"/>
  <c r="B431" i="77" s="1"/>
  <c r="B432" i="77" s="1"/>
  <c r="B433" i="77" s="1"/>
  <c r="B434" i="77" s="1"/>
  <c r="B435" i="77" s="1"/>
  <c r="B436" i="77" s="1"/>
  <c r="B437" i="77" s="1"/>
  <c r="B438" i="77" s="1"/>
  <c r="B439" i="77" s="1"/>
  <c r="B440" i="77" s="1"/>
  <c r="B441" i="77" s="1"/>
  <c r="B442" i="77" s="1"/>
  <c r="B443" i="77" s="1"/>
  <c r="B444" i="77" s="1"/>
  <c r="B445" i="77" s="1"/>
  <c r="B446" i="77" s="1"/>
  <c r="B447" i="77" s="1"/>
  <c r="B448" i="77" s="1"/>
  <c r="B449" i="77" s="1"/>
  <c r="B450" i="77" s="1"/>
  <c r="B451" i="77" s="1"/>
  <c r="B452" i="77" s="1"/>
  <c r="B453" i="77" s="1"/>
  <c r="B454" i="77" s="1"/>
  <c r="B455" i="77" s="1"/>
  <c r="B456" i="77" s="1"/>
  <c r="B457" i="77" s="1"/>
  <c r="B458" i="77" s="1"/>
  <c r="B459" i="77" s="1"/>
  <c r="B460" i="77" s="1"/>
  <c r="B461" i="77" s="1"/>
  <c r="B462" i="77" s="1"/>
  <c r="B463" i="77" s="1"/>
  <c r="B464" i="77" s="1"/>
  <c r="B465" i="77" s="1"/>
  <c r="B466" i="77" s="1"/>
  <c r="B467" i="77" s="1"/>
  <c r="B468" i="77" s="1"/>
  <c r="B469" i="77" s="1"/>
  <c r="B470" i="77" s="1"/>
  <c r="B471" i="77" s="1"/>
  <c r="B472" i="77" s="1"/>
  <c r="B473" i="77" s="1"/>
  <c r="B474" i="77" s="1"/>
  <c r="B475" i="77" s="1"/>
  <c r="B476" i="77" s="1"/>
  <c r="B477" i="77" s="1"/>
  <c r="B478" i="77" s="1"/>
  <c r="B479" i="77" s="1"/>
  <c r="B480" i="77" s="1"/>
  <c r="B481" i="77" s="1"/>
  <c r="B482" i="77" s="1"/>
  <c r="B483" i="77" s="1"/>
  <c r="B484" i="77" s="1"/>
  <c r="B485" i="77" s="1"/>
  <c r="B486" i="77" s="1"/>
  <c r="B487" i="77" s="1"/>
  <c r="B488" i="77" s="1"/>
  <c r="B489" i="77" s="1"/>
  <c r="B490" i="77" s="1"/>
  <c r="B491" i="77" s="1"/>
  <c r="B492" i="77" s="1"/>
  <c r="B493" i="77" s="1"/>
  <c r="B494" i="77" s="1"/>
  <c r="B495" i="77" s="1"/>
  <c r="B496" i="77" s="1"/>
  <c r="B497" i="77" s="1"/>
  <c r="A364" i="77"/>
  <c r="A646" i="77" s="1"/>
  <c r="A989" i="77" s="1"/>
  <c r="A1259" i="77" s="1"/>
  <c r="D1" i="77" s="1"/>
  <c r="B277" i="77"/>
  <c r="B278" i="77" s="1"/>
  <c r="B279" i="77" s="1"/>
  <c r="B280" i="77" s="1"/>
  <c r="B281" i="77" s="1"/>
  <c r="B282" i="77" s="1"/>
  <c r="B283" i="77" s="1"/>
  <c r="B284" i="77" s="1"/>
  <c r="B285" i="77" s="1"/>
  <c r="B286" i="77" s="1"/>
  <c r="B287" i="77" s="1"/>
  <c r="B288" i="77" s="1"/>
  <c r="B289" i="77" s="1"/>
  <c r="B290" i="77" s="1"/>
  <c r="B291" i="77" s="1"/>
  <c r="B292" i="77" s="1"/>
  <c r="B293" i="77" s="1"/>
  <c r="B294" i="77" s="1"/>
  <c r="B295" i="77" s="1"/>
  <c r="B296" i="77" s="1"/>
  <c r="B297" i="77" s="1"/>
  <c r="B298" i="77" s="1"/>
  <c r="B299" i="77" s="1"/>
  <c r="B300" i="77" s="1"/>
  <c r="B301" i="77" s="1"/>
  <c r="B302" i="77" s="1"/>
  <c r="B303" i="77" s="1"/>
  <c r="B304" i="77" s="1"/>
  <c r="B305" i="77" s="1"/>
  <c r="B306" i="77" s="1"/>
  <c r="B307" i="77" s="1"/>
  <c r="B308" i="77" s="1"/>
  <c r="B309" i="77" s="1"/>
  <c r="B310" i="77" s="1"/>
  <c r="B311" i="77" s="1"/>
  <c r="B312" i="77" s="1"/>
  <c r="B313" i="77" s="1"/>
  <c r="B314" i="77" s="1"/>
  <c r="B315" i="77" s="1"/>
  <c r="B316" i="77" s="1"/>
  <c r="B317" i="77" s="1"/>
  <c r="B318" i="77" s="1"/>
  <c r="B319" i="77" s="1"/>
  <c r="B320" i="77" s="1"/>
  <c r="B321" i="77" s="1"/>
  <c r="B322" i="77" s="1"/>
  <c r="B323" i="77" s="1"/>
  <c r="B324" i="77" s="1"/>
  <c r="B325" i="77" s="1"/>
  <c r="B326" i="77" s="1"/>
  <c r="B327" i="77" s="1"/>
  <c r="B328" i="77" s="1"/>
  <c r="B329" i="77" s="1"/>
  <c r="B330" i="77" s="1"/>
  <c r="B331" i="77" s="1"/>
  <c r="B332" i="77" s="1"/>
  <c r="B333" i="77" s="1"/>
  <c r="B334" i="77" s="1"/>
  <c r="B335" i="77" s="1"/>
  <c r="B336" i="77" s="1"/>
  <c r="B337" i="77" s="1"/>
  <c r="B338" i="77" s="1"/>
  <c r="B339" i="77" s="1"/>
  <c r="B340" i="77" s="1"/>
  <c r="B341" i="77" s="1"/>
  <c r="B342" i="77" s="1"/>
  <c r="B343" i="77" s="1"/>
  <c r="B344" i="77" s="1"/>
  <c r="B345" i="77" s="1"/>
  <c r="B346" i="77" s="1"/>
  <c r="B347" i="77" s="1"/>
  <c r="B348" i="77" s="1"/>
  <c r="B349" i="77" s="1"/>
  <c r="B350" i="77" s="1"/>
  <c r="B351" i="77" s="1"/>
  <c r="B352" i="77" s="1"/>
  <c r="B353" i="77" s="1"/>
  <c r="B354" i="77" s="1"/>
  <c r="B355" i="77" s="1"/>
  <c r="B356" i="77" s="1"/>
  <c r="B357" i="77" s="1"/>
  <c r="B358" i="77" s="1"/>
  <c r="B359" i="77" s="1"/>
  <c r="B139" i="77"/>
  <c r="B140" i="77" s="1"/>
  <c r="B141" i="77" s="1"/>
  <c r="B142" i="77" s="1"/>
  <c r="B143" i="77" s="1"/>
  <c r="B144" i="77" s="1"/>
  <c r="B145" i="77" s="1"/>
  <c r="B146" i="77" s="1"/>
  <c r="B147" i="77" s="1"/>
  <c r="B148" i="77" s="1"/>
  <c r="B149" i="77" s="1"/>
  <c r="B150" i="77" s="1"/>
  <c r="B151" i="77" s="1"/>
  <c r="B152" i="77" s="1"/>
  <c r="B153" i="77" s="1"/>
  <c r="B154" i="77" s="1"/>
  <c r="B155" i="77" s="1"/>
  <c r="B156" i="77" s="1"/>
  <c r="B157" i="77" s="1"/>
  <c r="B158" i="77" s="1"/>
  <c r="B159" i="77" s="1"/>
  <c r="B160" i="77" s="1"/>
  <c r="B161" i="77" s="1"/>
  <c r="B162" i="77" s="1"/>
  <c r="B163" i="77" s="1"/>
  <c r="B164" i="77" s="1"/>
  <c r="B165" i="77" s="1"/>
  <c r="B166" i="77" s="1"/>
  <c r="B167" i="77" s="1"/>
  <c r="B168" i="77" s="1"/>
  <c r="B169" i="77" s="1"/>
  <c r="B170" i="77" s="1"/>
  <c r="B171" i="77" s="1"/>
  <c r="B172" i="77" s="1"/>
  <c r="B173" i="77" s="1"/>
  <c r="B174" i="77" s="1"/>
  <c r="B175" i="77" s="1"/>
  <c r="B176" i="77" s="1"/>
  <c r="B177" i="77" s="1"/>
  <c r="B178" i="77" s="1"/>
  <c r="B179" i="77" s="1"/>
  <c r="B180" i="77" s="1"/>
  <c r="B181" i="77" s="1"/>
  <c r="B182" i="77" s="1"/>
  <c r="B183" i="77" s="1"/>
  <c r="B184" i="77" s="1"/>
  <c r="B185" i="77" s="1"/>
  <c r="B186" i="77" s="1"/>
  <c r="B187" i="77" s="1"/>
  <c r="B188" i="77" s="1"/>
  <c r="B189" i="77" s="1"/>
  <c r="B190" i="77" s="1"/>
  <c r="B191" i="77" s="1"/>
  <c r="B192" i="77" s="1"/>
  <c r="B193" i="77" s="1"/>
  <c r="B194" i="77" s="1"/>
  <c r="B195" i="77" s="1"/>
  <c r="B196" i="77" s="1"/>
  <c r="B197" i="77" s="1"/>
  <c r="B198" i="77" s="1"/>
  <c r="B199" i="77" s="1"/>
  <c r="B200" i="77" s="1"/>
  <c r="B201" i="77" s="1"/>
  <c r="B202" i="77" s="1"/>
  <c r="B203" i="77" s="1"/>
  <c r="B204" i="77" s="1"/>
  <c r="B205" i="77" s="1"/>
  <c r="B206" i="77" s="1"/>
  <c r="B207" i="77" s="1"/>
  <c r="B208" i="77" s="1"/>
  <c r="B209" i="77" s="1"/>
  <c r="B210" i="77" s="1"/>
  <c r="B211" i="77" s="1"/>
  <c r="B212" i="77" s="1"/>
  <c r="B213" i="77" s="1"/>
  <c r="B214" i="77" s="1"/>
  <c r="B215" i="77" s="1"/>
  <c r="B216" i="77" s="1"/>
  <c r="B217" i="77" s="1"/>
  <c r="B218" i="77" s="1"/>
  <c r="B219" i="77" s="1"/>
  <c r="B220" i="77" s="1"/>
  <c r="B221" i="77" s="1"/>
  <c r="B222" i="77" s="1"/>
  <c r="B223" i="77" s="1"/>
  <c r="B224" i="77" s="1"/>
  <c r="B225" i="77" s="1"/>
  <c r="B226" i="77" s="1"/>
  <c r="B227" i="77" s="1"/>
  <c r="B228" i="77" s="1"/>
  <c r="B229" i="77" s="1"/>
  <c r="B230" i="77" s="1"/>
  <c r="B231" i="77" s="1"/>
  <c r="B232" i="77" s="1"/>
  <c r="B233" i="77" s="1"/>
  <c r="B234" i="77" s="1"/>
  <c r="B235" i="77" s="1"/>
  <c r="B236" i="77" s="1"/>
  <c r="B237" i="77" s="1"/>
  <c r="B238" i="77" s="1"/>
  <c r="B239" i="77" s="1"/>
  <c r="B240" i="77" s="1"/>
  <c r="B241" i="77" s="1"/>
  <c r="B242" i="77" s="1"/>
  <c r="B243" i="77" s="1"/>
  <c r="B244" i="77" s="1"/>
  <c r="B245" i="77" s="1"/>
  <c r="B246" i="77" s="1"/>
  <c r="B247" i="77" s="1"/>
  <c r="B248" i="77" s="1"/>
  <c r="B249" i="77" s="1"/>
  <c r="B250" i="77" s="1"/>
  <c r="B251" i="77" s="1"/>
  <c r="B252" i="77" s="1"/>
  <c r="B253" i="77" s="1"/>
  <c r="B254" i="77" s="1"/>
  <c r="B255" i="77" s="1"/>
  <c r="B256" i="77" s="1"/>
  <c r="B257" i="77" s="1"/>
  <c r="B258" i="77" s="1"/>
  <c r="B259" i="77" s="1"/>
  <c r="B260" i="77" s="1"/>
  <c r="B261" i="77" s="1"/>
  <c r="B262" i="77" s="1"/>
  <c r="B263" i="77" s="1"/>
  <c r="B9" i="77"/>
  <c r="B10" i="77" s="1"/>
  <c r="B11" i="77" s="1"/>
  <c r="B12" i="77" s="1"/>
  <c r="B13" i="77" s="1"/>
  <c r="B14" i="77" s="1"/>
  <c r="B15" i="77" s="1"/>
  <c r="B16" i="77" s="1"/>
  <c r="B17" i="77" s="1"/>
  <c r="B18" i="77" s="1"/>
  <c r="B19" i="77" s="1"/>
  <c r="B20" i="77" s="1"/>
  <c r="B21" i="77" s="1"/>
  <c r="B22" i="77" s="1"/>
  <c r="B23" i="77" s="1"/>
  <c r="B24" i="77" s="1"/>
  <c r="B25" i="77" s="1"/>
  <c r="B26" i="77" s="1"/>
  <c r="B27" i="77" s="1"/>
  <c r="B28" i="77" s="1"/>
  <c r="B29" i="77" s="1"/>
  <c r="B30" i="77" s="1"/>
  <c r="B31" i="77" s="1"/>
  <c r="B32" i="77" s="1"/>
  <c r="B33" i="77" s="1"/>
  <c r="B34" i="77" s="1"/>
  <c r="B35" i="77" s="1"/>
  <c r="B36" i="77" s="1"/>
  <c r="B37" i="77" s="1"/>
  <c r="B38" i="77" s="1"/>
  <c r="B39" i="77" s="1"/>
  <c r="B40" i="77" s="1"/>
  <c r="B41" i="77" s="1"/>
  <c r="B42" i="77" s="1"/>
  <c r="B43" i="77" s="1"/>
  <c r="B44" i="77" s="1"/>
  <c r="B45" i="77" s="1"/>
  <c r="B46" i="77" s="1"/>
  <c r="B47" i="77" s="1"/>
  <c r="B48" i="77" s="1"/>
  <c r="B49" i="77" s="1"/>
  <c r="B50" i="77" s="1"/>
  <c r="B51" i="77" s="1"/>
  <c r="B52" i="77" s="1"/>
  <c r="B53" i="77" s="1"/>
  <c r="B54" i="77" s="1"/>
  <c r="B55" i="77" s="1"/>
  <c r="B56" i="77" s="1"/>
  <c r="B57" i="77" s="1"/>
  <c r="B58" i="77" s="1"/>
  <c r="B59" i="77" s="1"/>
  <c r="B60" i="77" s="1"/>
  <c r="B61" i="77" s="1"/>
  <c r="B62" i="77" s="1"/>
  <c r="B63" i="77" s="1"/>
  <c r="B64" i="77" s="1"/>
  <c r="B65" i="77" s="1"/>
  <c r="B66" i="77" s="1"/>
  <c r="B67" i="77" s="1"/>
  <c r="B68" i="77" s="1"/>
  <c r="B69" i="77" s="1"/>
  <c r="B70" i="77" s="1"/>
  <c r="B71" i="77" s="1"/>
  <c r="B72" i="77" s="1"/>
  <c r="B73" i="77" s="1"/>
  <c r="B74" i="77" s="1"/>
  <c r="B75" i="77" s="1"/>
  <c r="B76" i="77" s="1"/>
  <c r="B77" i="77" s="1"/>
  <c r="B78" i="77" s="1"/>
  <c r="B79" i="77" s="1"/>
  <c r="B80" i="77" s="1"/>
  <c r="B81" i="77" s="1"/>
  <c r="B82" i="77" s="1"/>
  <c r="B83" i="77" s="1"/>
  <c r="B84" i="77" s="1"/>
  <c r="B85" i="77" s="1"/>
  <c r="B86" i="77" s="1"/>
  <c r="B87" i="77" s="1"/>
  <c r="B88" i="77" s="1"/>
  <c r="B89" i="77" s="1"/>
  <c r="B90" i="77" s="1"/>
  <c r="B91" i="77" s="1"/>
  <c r="B92" i="77" s="1"/>
  <c r="B93" i="77" s="1"/>
  <c r="B94" i="77" s="1"/>
  <c r="B95" i="77" s="1"/>
  <c r="B96" i="77" s="1"/>
  <c r="B97" i="77" s="1"/>
  <c r="B98" i="77" s="1"/>
  <c r="B99" i="77" s="1"/>
  <c r="B100" i="77" s="1"/>
  <c r="B101" i="77" s="1"/>
  <c r="B102" i="77" s="1"/>
  <c r="B103" i="77" s="1"/>
  <c r="B104" i="77" s="1"/>
  <c r="B105" i="77" s="1"/>
  <c r="B106" i="77" s="1"/>
  <c r="B107" i="77" s="1"/>
  <c r="B108" i="77" s="1"/>
  <c r="B109" i="77" s="1"/>
  <c r="B110" i="77" s="1"/>
  <c r="B111" i="77" s="1"/>
  <c r="B112" i="77" s="1"/>
  <c r="B113" i="77" s="1"/>
  <c r="B114" i="77" s="1"/>
  <c r="B115" i="77" s="1"/>
  <c r="B116" i="77" s="1"/>
  <c r="B117" i="77" s="1"/>
  <c r="B118" i="77" s="1"/>
  <c r="B119" i="77" s="1"/>
  <c r="B120" i="77" s="1"/>
  <c r="B121" i="77" s="1"/>
  <c r="B122" i="77" s="1"/>
  <c r="B123" i="77" s="1"/>
  <c r="B124" i="77" s="1"/>
  <c r="B125" i="77" s="1"/>
  <c r="B126" i="77" s="1"/>
  <c r="O129" i="52" l="1"/>
  <c r="O257" i="52" s="1"/>
  <c r="D18" i="65" l="1"/>
  <c r="D19" i="65" s="1"/>
  <c r="D20" i="65" s="1"/>
  <c r="D21" i="65" s="1"/>
  <c r="D22" i="65" s="1"/>
  <c r="D23" i="65" s="1"/>
  <c r="D24" i="65" s="1"/>
  <c r="D25" i="65" s="1"/>
  <c r="D26" i="65" s="1"/>
  <c r="D27" i="65" s="1"/>
  <c r="D28" i="65" s="1"/>
  <c r="D29" i="65" s="1"/>
  <c r="D30" i="65" s="1"/>
  <c r="D31" i="65" s="1"/>
  <c r="D32" i="65" s="1"/>
  <c r="D33" i="65" s="1"/>
  <c r="D34" i="65" s="1"/>
  <c r="D35" i="65" s="1"/>
  <c r="D36" i="65" s="1"/>
  <c r="D37" i="65" s="1"/>
  <c r="D38" i="65" s="1"/>
  <c r="D39" i="65" s="1"/>
  <c r="D40" i="65" s="1"/>
  <c r="D41" i="65" s="1"/>
  <c r="D42" i="65" s="1"/>
  <c r="D43" i="65" s="1"/>
  <c r="D44" i="65" s="1"/>
  <c r="D45" i="65" s="1"/>
  <c r="D46" i="65" s="1"/>
  <c r="D47" i="65" s="1"/>
  <c r="D48" i="65" s="1"/>
  <c r="D49" i="65" s="1"/>
  <c r="D50" i="65" s="1"/>
  <c r="D51" i="65" s="1"/>
  <c r="D52" i="65" s="1"/>
  <c r="D53" i="65" s="1"/>
  <c r="D54" i="65" s="1"/>
  <c r="D55" i="65" s="1"/>
  <c r="D56" i="65" s="1"/>
  <c r="D57" i="65" s="1"/>
  <c r="D58" i="65" s="1"/>
  <c r="D59" i="65" s="1"/>
  <c r="D60" i="65" s="1"/>
  <c r="D61" i="65" s="1"/>
  <c r="D62" i="65" s="1"/>
  <c r="M66" i="63" l="1"/>
  <c r="J66" i="63"/>
  <c r="M67" i="63"/>
  <c r="J67" i="63"/>
  <c r="I114" i="60" l="1"/>
  <c r="D201" i="65" l="1"/>
  <c r="D204" i="65" s="1"/>
  <c r="D207" i="65" s="1"/>
  <c r="D208" i="65" s="1"/>
  <c r="D209" i="65" s="1"/>
  <c r="D198" i="65" s="1"/>
  <c r="D199" i="65" s="1"/>
  <c r="D200" i="65" s="1"/>
  <c r="D202" i="65" s="1"/>
  <c r="D203" i="65" s="1"/>
  <c r="D205" i="65" s="1"/>
  <c r="D206" i="65" s="1"/>
  <c r="D210" i="65" s="1"/>
  <c r="D211" i="65" s="1"/>
  <c r="D212" i="65" s="1"/>
  <c r="D213" i="65" s="1"/>
  <c r="D214" i="65" s="1"/>
  <c r="D215" i="65" s="1"/>
  <c r="D216" i="65" s="1"/>
  <c r="D217" i="65" s="1"/>
  <c r="D218" i="65" s="1"/>
  <c r="D219" i="65" s="1"/>
  <c r="D220" i="65" s="1"/>
  <c r="D221" i="65" s="1"/>
  <c r="D222" i="65" s="1"/>
  <c r="D223" i="65" s="1"/>
  <c r="D224" i="65" l="1"/>
  <c r="D225" i="65" s="1"/>
  <c r="D226" i="65" s="1"/>
  <c r="D227" i="65" s="1"/>
  <c r="D228" i="65" s="1"/>
  <c r="D229" i="65" s="1"/>
  <c r="D230" i="65" s="1"/>
  <c r="D231" i="65" s="1"/>
  <c r="D232" i="65" s="1"/>
  <c r="D233" i="65" s="1"/>
  <c r="J13" i="65"/>
  <c r="J12" i="65"/>
  <c r="H347" i="59" l="1"/>
  <c r="H349" i="59" l="1"/>
  <c r="J349" i="59" s="1"/>
  <c r="J347" i="59"/>
  <c r="H348" i="59"/>
  <c r="J348" i="59" s="1"/>
  <c r="H350" i="59" l="1"/>
  <c r="J350" i="59" s="1"/>
  <c r="H351" i="59" l="1"/>
  <c r="J351" i="59" s="1"/>
  <c r="H352" i="59" l="1"/>
  <c r="J352" i="59" s="1"/>
  <c r="H353" i="59" l="1"/>
  <c r="J353" i="59" s="1"/>
  <c r="H354" i="59" l="1"/>
  <c r="H355" i="59"/>
  <c r="J354" i="59"/>
  <c r="E575" i="59"/>
  <c r="C59" i="59"/>
  <c r="H356" i="59" l="1"/>
  <c r="J355" i="59"/>
  <c r="H357" i="59" l="1"/>
  <c r="J356" i="59"/>
  <c r="H358" i="59" l="1"/>
  <c r="J357" i="59"/>
  <c r="H359" i="59" l="1"/>
  <c r="J358" i="59"/>
  <c r="H360" i="59" l="1"/>
  <c r="J359" i="59"/>
  <c r="B684" i="59"/>
  <c r="B685" i="59"/>
  <c r="B687" i="59"/>
  <c r="B692" i="59"/>
  <c r="B693" i="59"/>
  <c r="B697" i="59"/>
  <c r="B698" i="59"/>
  <c r="B699" i="59"/>
  <c r="B700" i="59"/>
  <c r="B701" i="59"/>
  <c r="B702" i="59"/>
  <c r="B703" i="59"/>
  <c r="B704" i="59"/>
  <c r="B705" i="59"/>
  <c r="B706" i="59"/>
  <c r="B707" i="59"/>
  <c r="C588" i="59"/>
  <c r="C589" i="59" s="1"/>
  <c r="C590" i="59" s="1"/>
  <c r="C591" i="59" s="1"/>
  <c r="C592" i="59" s="1"/>
  <c r="C593" i="59" s="1"/>
  <c r="C594" i="59" s="1"/>
  <c r="C595" i="59" s="1"/>
  <c r="C596" i="59" s="1"/>
  <c r="C597" i="59" s="1"/>
  <c r="C598" i="59" s="1"/>
  <c r="C599" i="59" s="1"/>
  <c r="C600" i="59" s="1"/>
  <c r="C601" i="59" s="1"/>
  <c r="C602" i="59" s="1"/>
  <c r="C603" i="59" s="1"/>
  <c r="C604" i="59" s="1"/>
  <c r="C605" i="59" s="1"/>
  <c r="C606" i="59" s="1"/>
  <c r="C607" i="59" s="1"/>
  <c r="C608" i="59" s="1"/>
  <c r="C609" i="59" s="1"/>
  <c r="C610" i="59" s="1"/>
  <c r="C611" i="59" s="1"/>
  <c r="C612" i="59" s="1"/>
  <c r="C613" i="59" s="1"/>
  <c r="C614" i="59" s="1"/>
  <c r="C615" i="59" s="1"/>
  <c r="C616" i="59" s="1"/>
  <c r="C617" i="59" s="1"/>
  <c r="C618" i="59" s="1"/>
  <c r="C619" i="59" s="1"/>
  <c r="C620" i="59" s="1"/>
  <c r="C621" i="59" s="1"/>
  <c r="C622" i="59" s="1"/>
  <c r="C623" i="59" s="1"/>
  <c r="C624" i="59" s="1"/>
  <c r="C625" i="59" s="1"/>
  <c r="C626" i="59" s="1"/>
  <c r="C627" i="59" s="1"/>
  <c r="C628" i="59" s="1"/>
  <c r="C629" i="59" s="1"/>
  <c r="C630" i="59" s="1"/>
  <c r="C631" i="59" s="1"/>
  <c r="C632" i="59" s="1"/>
  <c r="C633" i="59" s="1"/>
  <c r="C634" i="59" s="1"/>
  <c r="C635" i="59" s="1"/>
  <c r="C636" i="59" s="1"/>
  <c r="C637" i="59" s="1"/>
  <c r="C638" i="59" s="1"/>
  <c r="C639" i="59" s="1"/>
  <c r="C640" i="59" s="1"/>
  <c r="C641" i="59" s="1"/>
  <c r="C642" i="59" s="1"/>
  <c r="C643" i="59" s="1"/>
  <c r="C644" i="59" s="1"/>
  <c r="C645" i="59" s="1"/>
  <c r="C646" i="59" s="1"/>
  <c r="C647" i="59" s="1"/>
  <c r="C648" i="59" s="1"/>
  <c r="C649" i="59" s="1"/>
  <c r="C650" i="59" s="1"/>
  <c r="C651" i="59" s="1"/>
  <c r="C652" i="59" s="1"/>
  <c r="C653" i="59" s="1"/>
  <c r="C654" i="59" s="1"/>
  <c r="C655" i="59" s="1"/>
  <c r="C656" i="59" s="1"/>
  <c r="C657" i="59" s="1"/>
  <c r="C658" i="59" s="1"/>
  <c r="C659" i="59" s="1"/>
  <c r="C660" i="59" s="1"/>
  <c r="C661" i="59" s="1"/>
  <c r="C662" i="59" s="1"/>
  <c r="C663" i="59" s="1"/>
  <c r="C664" i="59" s="1"/>
  <c r="C665" i="59" s="1"/>
  <c r="C666" i="59" s="1"/>
  <c r="C667" i="59" s="1"/>
  <c r="C668" i="59" s="1"/>
  <c r="C669" i="59" s="1"/>
  <c r="C670" i="59" s="1"/>
  <c r="C671" i="59" s="1"/>
  <c r="C672" i="59" s="1"/>
  <c r="C673" i="59" s="1"/>
  <c r="C674" i="59" s="1"/>
  <c r="C675" i="59" s="1"/>
  <c r="C676" i="59" s="1"/>
  <c r="C677" i="59" s="1"/>
  <c r="C678" i="59" s="1"/>
  <c r="C679" i="59" s="1"/>
  <c r="C680" i="59" s="1"/>
  <c r="C681" i="59" s="1"/>
  <c r="C682" i="59" s="1"/>
  <c r="C683" i="59" s="1"/>
  <c r="C684" i="59" s="1"/>
  <c r="C685" i="59" s="1"/>
  <c r="C686" i="59" s="1"/>
  <c r="C687" i="59" s="1"/>
  <c r="C688" i="59" s="1"/>
  <c r="C689" i="59" s="1"/>
  <c r="C690" i="59" s="1"/>
  <c r="C691" i="59" s="1"/>
  <c r="C692" i="59" s="1"/>
  <c r="C693" i="59" s="1"/>
  <c r="B612" i="59" l="1"/>
  <c r="B611" i="59"/>
  <c r="B676" i="59"/>
  <c r="B668" i="59"/>
  <c r="B660" i="59"/>
  <c r="B652" i="59"/>
  <c r="B644" i="59"/>
  <c r="B636" i="59"/>
  <c r="B628" i="59"/>
  <c r="B620" i="59"/>
  <c r="B604" i="59"/>
  <c r="B596" i="59"/>
  <c r="B588" i="59"/>
  <c r="H361" i="59"/>
  <c r="J361" i="59" s="1"/>
  <c r="J360" i="59"/>
  <c r="H362" i="59"/>
  <c r="J362" i="59" s="1"/>
  <c r="B589" i="59"/>
  <c r="B677" i="59"/>
  <c r="B669" i="59"/>
  <c r="B661" i="59"/>
  <c r="B653" i="59"/>
  <c r="B637" i="59"/>
  <c r="B621" i="59"/>
  <c r="B613" i="59"/>
  <c r="B605" i="59"/>
  <c r="B679" i="59"/>
  <c r="B671" i="59"/>
  <c r="B663" i="59"/>
  <c r="B655" i="59"/>
  <c r="B647" i="59"/>
  <c r="B639" i="59"/>
  <c r="B631" i="59"/>
  <c r="B623" i="59"/>
  <c r="B615" i="59"/>
  <c r="B607" i="59"/>
  <c r="B599" i="59"/>
  <c r="B591" i="59"/>
  <c r="B651" i="59"/>
  <c r="B595" i="59"/>
  <c r="B597" i="59"/>
  <c r="I694" i="59"/>
  <c r="B617" i="59"/>
  <c r="B681" i="59"/>
  <c r="B657" i="59"/>
  <c r="B649" i="59"/>
  <c r="B641" i="59"/>
  <c r="B593" i="59"/>
  <c r="B688" i="59"/>
  <c r="B680" i="59"/>
  <c r="B672" i="59"/>
  <c r="B664" i="59"/>
  <c r="B656" i="59"/>
  <c r="B648" i="59"/>
  <c r="B640" i="59"/>
  <c r="B632" i="59"/>
  <c r="B624" i="59"/>
  <c r="B616" i="59"/>
  <c r="B608" i="59"/>
  <c r="B600" i="59"/>
  <c r="B592" i="59"/>
  <c r="B690" i="59"/>
  <c r="B682" i="59"/>
  <c r="B674" i="59"/>
  <c r="B666" i="59"/>
  <c r="B658" i="59"/>
  <c r="B650" i="59"/>
  <c r="B642" i="59"/>
  <c r="B634" i="59"/>
  <c r="B626" i="59"/>
  <c r="B618" i="59"/>
  <c r="B610" i="59"/>
  <c r="B602" i="59"/>
  <c r="B594" i="59"/>
  <c r="B645" i="59"/>
  <c r="B629" i="59"/>
  <c r="B587" i="59"/>
  <c r="B691" i="59"/>
  <c r="B683" i="59"/>
  <c r="B675" i="59"/>
  <c r="B667" i="59"/>
  <c r="B659" i="59"/>
  <c r="B643" i="59"/>
  <c r="B635" i="59"/>
  <c r="B627" i="59"/>
  <c r="B619" i="59"/>
  <c r="B603" i="59"/>
  <c r="B689" i="59"/>
  <c r="B633" i="59"/>
  <c r="B686" i="59"/>
  <c r="B678" i="59"/>
  <c r="B670" i="59"/>
  <c r="B662" i="59"/>
  <c r="B654" i="59"/>
  <c r="B646" i="59"/>
  <c r="B638" i="59"/>
  <c r="B630" i="59"/>
  <c r="B622" i="59"/>
  <c r="B614" i="59"/>
  <c r="B606" i="59"/>
  <c r="B598" i="59"/>
  <c r="B590" i="59"/>
  <c r="B673" i="59"/>
  <c r="B665" i="59"/>
  <c r="B625" i="59"/>
  <c r="B609" i="59"/>
  <c r="B601" i="59"/>
  <c r="H694" i="59"/>
  <c r="I707" i="59" l="1"/>
  <c r="H707" i="59"/>
  <c r="J683" i="59" l="1"/>
  <c r="J682" i="59"/>
  <c r="J685" i="59"/>
  <c r="J684" i="59"/>
  <c r="J681" i="59"/>
  <c r="K684" i="59"/>
  <c r="K682" i="59"/>
  <c r="K685" i="59"/>
  <c r="K681" i="59"/>
  <c r="K683" i="59"/>
  <c r="CG19" i="60" l="1"/>
  <c r="CH19" i="60"/>
  <c r="CI19" i="60"/>
  <c r="CJ19" i="60"/>
  <c r="CK19" i="60"/>
  <c r="CL19" i="60"/>
  <c r="CM19" i="60"/>
  <c r="CN19" i="60"/>
  <c r="CO19" i="60"/>
  <c r="CP19" i="60"/>
  <c r="CQ19" i="60"/>
  <c r="CR19" i="60"/>
  <c r="CS19" i="60"/>
  <c r="CT19" i="60"/>
  <c r="CU19" i="60"/>
  <c r="CV19" i="60"/>
  <c r="CW19" i="60"/>
  <c r="CX19" i="60"/>
  <c r="CY19" i="60"/>
  <c r="CZ19" i="60"/>
  <c r="DA19" i="60"/>
  <c r="I3" i="60" a="1"/>
  <c r="I3" i="60" s="1"/>
  <c r="I7" i="60" l="1"/>
  <c r="I8" i="60" s="1"/>
  <c r="I5" i="60"/>
  <c r="I66" i="60"/>
  <c r="I70" i="60"/>
  <c r="I72" i="60"/>
  <c r="DV78" i="60"/>
  <c r="ED78" i="60"/>
  <c r="DS78" i="60"/>
  <c r="EA78" i="60"/>
  <c r="EI78" i="60"/>
  <c r="EQ78" i="60"/>
  <c r="EY78" i="60"/>
  <c r="DT78" i="60"/>
  <c r="EB78" i="60"/>
  <c r="EJ78" i="60"/>
  <c r="ER78" i="60"/>
  <c r="DX78" i="60"/>
  <c r="EK78" i="60"/>
  <c r="EU78" i="60"/>
  <c r="FD78" i="60"/>
  <c r="FL78" i="60"/>
  <c r="FT78" i="60"/>
  <c r="GB78" i="60"/>
  <c r="GJ78" i="60"/>
  <c r="GR78" i="60"/>
  <c r="GZ78" i="60"/>
  <c r="HH78" i="60"/>
  <c r="DO78" i="60"/>
  <c r="DZ78" i="60"/>
  <c r="EM78" i="60"/>
  <c r="EW78" i="60"/>
  <c r="FF78" i="60"/>
  <c r="FN78" i="60"/>
  <c r="FV78" i="60"/>
  <c r="GD78" i="60"/>
  <c r="GL78" i="60"/>
  <c r="GT78" i="60"/>
  <c r="HB78" i="60"/>
  <c r="HJ78" i="60"/>
  <c r="DQ78" i="60"/>
  <c r="EE78" i="60"/>
  <c r="EO78" i="60"/>
  <c r="EZ78" i="60"/>
  <c r="FH78" i="60"/>
  <c r="FP78" i="60"/>
  <c r="FX78" i="60"/>
  <c r="GF78" i="60"/>
  <c r="GN78" i="60"/>
  <c r="GV78" i="60"/>
  <c r="HD78" i="60"/>
  <c r="HL78" i="60"/>
  <c r="DR78" i="60"/>
  <c r="EF78" i="60"/>
  <c r="EP78" i="60"/>
  <c r="FA78" i="60"/>
  <c r="FI78" i="60"/>
  <c r="FQ78" i="60"/>
  <c r="FY78" i="60"/>
  <c r="GG78" i="60"/>
  <c r="GO78" i="60"/>
  <c r="GW78" i="60"/>
  <c r="HE78" i="60"/>
  <c r="DU78" i="60"/>
  <c r="EG78" i="60"/>
  <c r="ES78" i="60"/>
  <c r="FB78" i="60"/>
  <c r="FJ78" i="60"/>
  <c r="FR78" i="60"/>
  <c r="FZ78" i="60"/>
  <c r="GH78" i="60"/>
  <c r="GP78" i="60"/>
  <c r="GX78" i="60"/>
  <c r="HF78" i="60"/>
  <c r="EL78" i="60"/>
  <c r="FK78" i="60"/>
  <c r="GE78" i="60"/>
  <c r="HA78" i="60"/>
  <c r="GI78" i="60"/>
  <c r="EV78" i="60"/>
  <c r="ET78" i="60"/>
  <c r="FO78" i="60"/>
  <c r="GK78" i="60"/>
  <c r="HG78" i="60"/>
  <c r="FS78" i="60"/>
  <c r="DW78" i="60"/>
  <c r="EX78" i="60"/>
  <c r="FU78" i="60"/>
  <c r="GQ78" i="60"/>
  <c r="HK78" i="60"/>
  <c r="FG78" i="60"/>
  <c r="EN78" i="60"/>
  <c r="GM78" i="60"/>
  <c r="DY78" i="60"/>
  <c r="FC78" i="60"/>
  <c r="FW78" i="60"/>
  <c r="GS78" i="60"/>
  <c r="EH78" i="60"/>
  <c r="GY78" i="60"/>
  <c r="FM78" i="60"/>
  <c r="DP78" i="60"/>
  <c r="EC78" i="60"/>
  <c r="FE78" i="60"/>
  <c r="GA78" i="60"/>
  <c r="GU78" i="60"/>
  <c r="GC78" i="60"/>
  <c r="HC78" i="60"/>
  <c r="HI78" i="60"/>
  <c r="HH3" i="60"/>
  <c r="HH7" i="60" s="1"/>
  <c r="FL3" i="60"/>
  <c r="FL7" i="60" s="1"/>
  <c r="EF3" i="60"/>
  <c r="EF7" i="60" s="1"/>
  <c r="CB3" i="60"/>
  <c r="AF3" i="60"/>
  <c r="FS3" i="60"/>
  <c r="FS7" i="60" s="1"/>
  <c r="EE3" i="60"/>
  <c r="EE7" i="60" s="1"/>
  <c r="CI3" i="60"/>
  <c r="CA3" i="60"/>
  <c r="BS3" i="60"/>
  <c r="AE3" i="60"/>
  <c r="W3" i="60"/>
  <c r="O3" i="60"/>
  <c r="HF3" i="60"/>
  <c r="HF7" i="60" s="1"/>
  <c r="GX3" i="60"/>
  <c r="GX7" i="60" s="1"/>
  <c r="GP3" i="60"/>
  <c r="GP7" i="60" s="1"/>
  <c r="GH3" i="60"/>
  <c r="GH7" i="60" s="1"/>
  <c r="FZ3" i="60"/>
  <c r="FZ7" i="60" s="1"/>
  <c r="FR3" i="60"/>
  <c r="FR7" i="60" s="1"/>
  <c r="FJ3" i="60"/>
  <c r="FJ7" i="60" s="1"/>
  <c r="FB3" i="60"/>
  <c r="FB7" i="60" s="1"/>
  <c r="ET3" i="60"/>
  <c r="ET7" i="60" s="1"/>
  <c r="EL3" i="60"/>
  <c r="EL7" i="60" s="1"/>
  <c r="ED3" i="60"/>
  <c r="ED7" i="60" s="1"/>
  <c r="DV3" i="60"/>
  <c r="DV7" i="60" s="1"/>
  <c r="DN3" i="60"/>
  <c r="DF3" i="60"/>
  <c r="CX3" i="60"/>
  <c r="CP3" i="60"/>
  <c r="CH3" i="60"/>
  <c r="BZ3" i="60"/>
  <c r="BR3" i="60"/>
  <c r="BJ3" i="60"/>
  <c r="BB3" i="60"/>
  <c r="AT3" i="60"/>
  <c r="AL3" i="60"/>
  <c r="AD3" i="60"/>
  <c r="V3" i="60"/>
  <c r="N3" i="60"/>
  <c r="GJ3" i="60"/>
  <c r="GJ7" i="60" s="1"/>
  <c r="EV3" i="60"/>
  <c r="EV7" i="60" s="1"/>
  <c r="CZ3" i="60"/>
  <c r="BL3" i="60"/>
  <c r="AV3" i="60"/>
  <c r="EM3" i="60"/>
  <c r="EM7" i="60" s="1"/>
  <c r="FY3" i="60"/>
  <c r="FY7" i="60" s="1"/>
  <c r="CW3" i="60"/>
  <c r="BI3" i="60"/>
  <c r="AK3" i="60"/>
  <c r="M3" i="60"/>
  <c r="GR3" i="60"/>
  <c r="GR7" i="60" s="1"/>
  <c r="FD3" i="60"/>
  <c r="FD7" i="60" s="1"/>
  <c r="DP3" i="60"/>
  <c r="DP7" i="60" s="1"/>
  <c r="BT3" i="60"/>
  <c r="X3" i="60"/>
  <c r="GY3" i="60"/>
  <c r="GY7" i="60" s="1"/>
  <c r="FK3" i="60"/>
  <c r="FK7" i="60" s="1"/>
  <c r="DW3" i="60"/>
  <c r="DW7" i="60" s="1"/>
  <c r="CQ3" i="60"/>
  <c r="BK3" i="60"/>
  <c r="HE3" i="60"/>
  <c r="HE7" i="60" s="1"/>
  <c r="FQ3" i="60"/>
  <c r="FQ7" i="60" s="1"/>
  <c r="EK3" i="60"/>
  <c r="EK7" i="60" s="1"/>
  <c r="DE3" i="60"/>
  <c r="BQ3" i="60"/>
  <c r="U3" i="60"/>
  <c r="HL3" i="60"/>
  <c r="HL7" i="60" s="1"/>
  <c r="HD3" i="60"/>
  <c r="HD7" i="60" s="1"/>
  <c r="GV3" i="60"/>
  <c r="GV7" i="60" s="1"/>
  <c r="GN3" i="60"/>
  <c r="GN7" i="60" s="1"/>
  <c r="GF3" i="60"/>
  <c r="GF7" i="60" s="1"/>
  <c r="FX3" i="60"/>
  <c r="FX7" i="60" s="1"/>
  <c r="FP3" i="60"/>
  <c r="FP7" i="60" s="1"/>
  <c r="FH3" i="60"/>
  <c r="FH7" i="60" s="1"/>
  <c r="EZ3" i="60"/>
  <c r="EZ7" i="60" s="1"/>
  <c r="ER3" i="60"/>
  <c r="ER7" i="60" s="1"/>
  <c r="EJ3" i="60"/>
  <c r="EJ7" i="60" s="1"/>
  <c r="EB3" i="60"/>
  <c r="EB7" i="60" s="1"/>
  <c r="DT3" i="60"/>
  <c r="DT7" i="60" s="1"/>
  <c r="DL3" i="60"/>
  <c r="DD3" i="60"/>
  <c r="CV3" i="60"/>
  <c r="CN3" i="60"/>
  <c r="CF3" i="60"/>
  <c r="BX3" i="60"/>
  <c r="BP3" i="60"/>
  <c r="BH3" i="60"/>
  <c r="AZ3" i="60"/>
  <c r="AR3" i="60"/>
  <c r="AJ3" i="60"/>
  <c r="AB3" i="60"/>
  <c r="T3" i="60"/>
  <c r="L3" i="60"/>
  <c r="GZ3" i="60"/>
  <c r="GZ7" i="60" s="1"/>
  <c r="EN3" i="60"/>
  <c r="EN7" i="60" s="1"/>
  <c r="CR3" i="60"/>
  <c r="BD3" i="60"/>
  <c r="GI3" i="60"/>
  <c r="GI7" i="60" s="1"/>
  <c r="EU3" i="60"/>
  <c r="EU7" i="60" s="1"/>
  <c r="DO3" i="60"/>
  <c r="DO7" i="60" s="1"/>
  <c r="BC3" i="60"/>
  <c r="GW3" i="60"/>
  <c r="GW7" i="60" s="1"/>
  <c r="FI3" i="60"/>
  <c r="FI7" i="60" s="1"/>
  <c r="DM3" i="60"/>
  <c r="BY3" i="60"/>
  <c r="AC3" i="60"/>
  <c r="HK3" i="60"/>
  <c r="HK7" i="60" s="1"/>
  <c r="HC3" i="60"/>
  <c r="HC7" i="60" s="1"/>
  <c r="GU3" i="60"/>
  <c r="GU7" i="60" s="1"/>
  <c r="GM3" i="60"/>
  <c r="GM7" i="60" s="1"/>
  <c r="GE3" i="60"/>
  <c r="GE7" i="60" s="1"/>
  <c r="FW3" i="60"/>
  <c r="FW7" i="60" s="1"/>
  <c r="FO3" i="60"/>
  <c r="FO7" i="60" s="1"/>
  <c r="FG3" i="60"/>
  <c r="FG7" i="60" s="1"/>
  <c r="EY3" i="60"/>
  <c r="EY7" i="60" s="1"/>
  <c r="EQ3" i="60"/>
  <c r="EQ7" i="60" s="1"/>
  <c r="EI3" i="60"/>
  <c r="EI7" i="60" s="1"/>
  <c r="EA3" i="60"/>
  <c r="EA7" i="60" s="1"/>
  <c r="DS3" i="60"/>
  <c r="DS7" i="60" s="1"/>
  <c r="DK3" i="60"/>
  <c r="DC3" i="60"/>
  <c r="CU3" i="60"/>
  <c r="CM3" i="60"/>
  <c r="CE3" i="60"/>
  <c r="BW3" i="60"/>
  <c r="BO3" i="60"/>
  <c r="BG3" i="60"/>
  <c r="AY3" i="60"/>
  <c r="AQ3" i="60"/>
  <c r="AI3" i="60"/>
  <c r="AA3" i="60"/>
  <c r="S3" i="60"/>
  <c r="K3" i="60"/>
  <c r="FT3" i="60"/>
  <c r="FT7" i="60" s="1"/>
  <c r="DX3" i="60"/>
  <c r="DX7" i="60" s="1"/>
  <c r="CJ3" i="60"/>
  <c r="AN3" i="60"/>
  <c r="HG3" i="60"/>
  <c r="HG7" i="60" s="1"/>
  <c r="GA3" i="60"/>
  <c r="GA7" i="60" s="1"/>
  <c r="DG3" i="60"/>
  <c r="AM3" i="60"/>
  <c r="GO3" i="60"/>
  <c r="GO7" i="60" s="1"/>
  <c r="FA3" i="60"/>
  <c r="FA7" i="60" s="1"/>
  <c r="EC3" i="60"/>
  <c r="EC7" i="60" s="1"/>
  <c r="CO3" i="60"/>
  <c r="AS3" i="60"/>
  <c r="HJ3" i="60"/>
  <c r="HJ7" i="60" s="1"/>
  <c r="HB3" i="60"/>
  <c r="HB7" i="60" s="1"/>
  <c r="GT3" i="60"/>
  <c r="GT7" i="60" s="1"/>
  <c r="GL3" i="60"/>
  <c r="GL7" i="60" s="1"/>
  <c r="GD3" i="60"/>
  <c r="GD7" i="60" s="1"/>
  <c r="FV3" i="60"/>
  <c r="FV7" i="60" s="1"/>
  <c r="FN3" i="60"/>
  <c r="FN7" i="60" s="1"/>
  <c r="FF3" i="60"/>
  <c r="FF7" i="60" s="1"/>
  <c r="EX3" i="60"/>
  <c r="EX7" i="60" s="1"/>
  <c r="EP3" i="60"/>
  <c r="EP7" i="60" s="1"/>
  <c r="EH3" i="60"/>
  <c r="EH7" i="60" s="1"/>
  <c r="DZ3" i="60"/>
  <c r="DZ7" i="60" s="1"/>
  <c r="DR3" i="60"/>
  <c r="DR7" i="60" s="1"/>
  <c r="DJ3" i="60"/>
  <c r="DB3" i="60"/>
  <c r="CT3" i="60"/>
  <c r="CL3" i="60"/>
  <c r="CD3" i="60"/>
  <c r="BV3" i="60"/>
  <c r="BN3" i="60"/>
  <c r="BF3" i="60"/>
  <c r="AX3" i="60"/>
  <c r="AP3" i="60"/>
  <c r="AH3" i="60"/>
  <c r="Z3" i="60"/>
  <c r="R3" i="60"/>
  <c r="J3" i="60"/>
  <c r="GB3" i="60"/>
  <c r="GB7" i="60" s="1"/>
  <c r="DH3" i="60"/>
  <c r="P3" i="60"/>
  <c r="GQ3" i="60"/>
  <c r="GQ7" i="60" s="1"/>
  <c r="FC3" i="60"/>
  <c r="FC7" i="60" s="1"/>
  <c r="CY3" i="60"/>
  <c r="AU3" i="60"/>
  <c r="GG3" i="60"/>
  <c r="GG7" i="60" s="1"/>
  <c r="ES3" i="60"/>
  <c r="ES7" i="60" s="1"/>
  <c r="DU3" i="60"/>
  <c r="DU7" i="60" s="1"/>
  <c r="CG3" i="60"/>
  <c r="BA3" i="60"/>
  <c r="HI3" i="60"/>
  <c r="HI7" i="60" s="1"/>
  <c r="HA3" i="60"/>
  <c r="HA7" i="60" s="1"/>
  <c r="GS3" i="60"/>
  <c r="GS7" i="60" s="1"/>
  <c r="GK3" i="60"/>
  <c r="GK7" i="60" s="1"/>
  <c r="GC3" i="60"/>
  <c r="GC7" i="60" s="1"/>
  <c r="FU3" i="60"/>
  <c r="FU7" i="60" s="1"/>
  <c r="FM3" i="60"/>
  <c r="FM7" i="60" s="1"/>
  <c r="FE3" i="60"/>
  <c r="FE7" i="60" s="1"/>
  <c r="EW3" i="60"/>
  <c r="EW7" i="60" s="1"/>
  <c r="EO3" i="60"/>
  <c r="EO7" i="60" s="1"/>
  <c r="EG3" i="60"/>
  <c r="EG7" i="60" s="1"/>
  <c r="DY3" i="60"/>
  <c r="DY7" i="60" s="1"/>
  <c r="DQ3" i="60"/>
  <c r="DQ7" i="60" s="1"/>
  <c r="DI3" i="60"/>
  <c r="DA3" i="60"/>
  <c r="CS3" i="60"/>
  <c r="CK3" i="60"/>
  <c r="CC3" i="60"/>
  <c r="BU3" i="60"/>
  <c r="BM3" i="60"/>
  <c r="BE3" i="60"/>
  <c r="AW3" i="60"/>
  <c r="AO3" i="60"/>
  <c r="AG3" i="60"/>
  <c r="Y3" i="60"/>
  <c r="Q3" i="60"/>
  <c r="CF72" i="60" l="1"/>
  <c r="CF70" i="60"/>
  <c r="CF66" i="60"/>
  <c r="CF30" i="60"/>
  <c r="BE72" i="60"/>
  <c r="BE70" i="60"/>
  <c r="BE30" i="60"/>
  <c r="BE66" i="60"/>
  <c r="BM72" i="60"/>
  <c r="BM70" i="60"/>
  <c r="BM30" i="60"/>
  <c r="BM66" i="60"/>
  <c r="BV72" i="60"/>
  <c r="BV70" i="60"/>
  <c r="BV30" i="60"/>
  <c r="BV66" i="60"/>
  <c r="AM72" i="60"/>
  <c r="AM70" i="60"/>
  <c r="AM66" i="60"/>
  <c r="AM30" i="60"/>
  <c r="K72" i="60"/>
  <c r="K70" i="60"/>
  <c r="K30" i="60"/>
  <c r="K66" i="60"/>
  <c r="BW72" i="60"/>
  <c r="BW70" i="60"/>
  <c r="BW66" i="60"/>
  <c r="BW30" i="60"/>
  <c r="BC72" i="60"/>
  <c r="BC70" i="60"/>
  <c r="BC30" i="60"/>
  <c r="BC66" i="60"/>
  <c r="L70" i="60"/>
  <c r="L72" i="60"/>
  <c r="L30" i="60"/>
  <c r="L66" i="60"/>
  <c r="BX72" i="60"/>
  <c r="BX70" i="60"/>
  <c r="BX66" i="60"/>
  <c r="BX30" i="60"/>
  <c r="AD72" i="60"/>
  <c r="AD70" i="60"/>
  <c r="AD66" i="60"/>
  <c r="AD30" i="60"/>
  <c r="CP70" i="60"/>
  <c r="CP72" i="60"/>
  <c r="CP30" i="60"/>
  <c r="CP66" i="60"/>
  <c r="O70" i="60"/>
  <c r="O72" i="60"/>
  <c r="O66" i="60"/>
  <c r="O30" i="60"/>
  <c r="AF72" i="60"/>
  <c r="AF70" i="60"/>
  <c r="AF30" i="60"/>
  <c r="AF66" i="60"/>
  <c r="AB72" i="60"/>
  <c r="AB70" i="60"/>
  <c r="AB30" i="60"/>
  <c r="AB66" i="60"/>
  <c r="CN72" i="60"/>
  <c r="CN70" i="60"/>
  <c r="CN66" i="60"/>
  <c r="CN30" i="60"/>
  <c r="CQ70" i="60"/>
  <c r="CQ72" i="60"/>
  <c r="CQ30" i="60"/>
  <c r="CQ66" i="60"/>
  <c r="BL72" i="60"/>
  <c r="BL70" i="60"/>
  <c r="BL30" i="60"/>
  <c r="BL66" i="60"/>
  <c r="AT72" i="60"/>
  <c r="AT70" i="60"/>
  <c r="AT66" i="60"/>
  <c r="AT30" i="60"/>
  <c r="AE72" i="60"/>
  <c r="AE70" i="60"/>
  <c r="AE30" i="60"/>
  <c r="AE66" i="60"/>
  <c r="CD70" i="60"/>
  <c r="CD72" i="60"/>
  <c r="CD30" i="60"/>
  <c r="CD66" i="60"/>
  <c r="AL72" i="60"/>
  <c r="AL70" i="60"/>
  <c r="AL66" i="60"/>
  <c r="AL30" i="60"/>
  <c r="W70" i="60"/>
  <c r="W72" i="60"/>
  <c r="W66" i="60"/>
  <c r="W30" i="60"/>
  <c r="Q70" i="60"/>
  <c r="Q72" i="60"/>
  <c r="Q30" i="60"/>
  <c r="Q66" i="60"/>
  <c r="CC70" i="60"/>
  <c r="CC72" i="60"/>
  <c r="CC30" i="60"/>
  <c r="CC66" i="60"/>
  <c r="Z72" i="60"/>
  <c r="Z70" i="60"/>
  <c r="Z30" i="60"/>
  <c r="Z66" i="60"/>
  <c r="AH72" i="60"/>
  <c r="AH70" i="60"/>
  <c r="AH30" i="60"/>
  <c r="AH66" i="60"/>
  <c r="CT70" i="60"/>
  <c r="CT72" i="60"/>
  <c r="CT30" i="60"/>
  <c r="CT66" i="60"/>
  <c r="AS72" i="60"/>
  <c r="AS70" i="60"/>
  <c r="AS66" i="60"/>
  <c r="AS30" i="60"/>
  <c r="AI72" i="60"/>
  <c r="AI70" i="60"/>
  <c r="AI66" i="60"/>
  <c r="AI30" i="60"/>
  <c r="CU70" i="60"/>
  <c r="CU72" i="60"/>
  <c r="CU30" i="60"/>
  <c r="CU66" i="60"/>
  <c r="AC72" i="60"/>
  <c r="AC70" i="60"/>
  <c r="AC30" i="60"/>
  <c r="AC66" i="60"/>
  <c r="AJ72" i="60"/>
  <c r="AJ70" i="60"/>
  <c r="AJ30" i="60"/>
  <c r="AJ66" i="60"/>
  <c r="CV72" i="60"/>
  <c r="CV70" i="60"/>
  <c r="CV30" i="60"/>
  <c r="CV66" i="60"/>
  <c r="U70" i="60"/>
  <c r="U72" i="60"/>
  <c r="U66" i="60"/>
  <c r="U30" i="60"/>
  <c r="M70" i="60"/>
  <c r="M72" i="60"/>
  <c r="M66" i="60"/>
  <c r="M30" i="60"/>
  <c r="CZ70" i="60"/>
  <c r="CZ72" i="60"/>
  <c r="CZ66" i="60"/>
  <c r="CZ30" i="60"/>
  <c r="BB72" i="60"/>
  <c r="BB70" i="60"/>
  <c r="BB66" i="60"/>
  <c r="BB30" i="60"/>
  <c r="BS72" i="60"/>
  <c r="BS70" i="60"/>
  <c r="BS30" i="60"/>
  <c r="BS66" i="60"/>
  <c r="BU72" i="60"/>
  <c r="BU70" i="60"/>
  <c r="BU66" i="60"/>
  <c r="BU30" i="60"/>
  <c r="R72" i="60"/>
  <c r="R70" i="60"/>
  <c r="R30" i="60"/>
  <c r="R66" i="60"/>
  <c r="CY70" i="60"/>
  <c r="CY72" i="60"/>
  <c r="CY66" i="60"/>
  <c r="CY30" i="60"/>
  <c r="CL70" i="60"/>
  <c r="CL72" i="60"/>
  <c r="CL30" i="60"/>
  <c r="CL66" i="60"/>
  <c r="AA72" i="60"/>
  <c r="AA70" i="60"/>
  <c r="AA30" i="60"/>
  <c r="AA66" i="60"/>
  <c r="CM70" i="60"/>
  <c r="CM72" i="60"/>
  <c r="CM30" i="60"/>
  <c r="CM66" i="60"/>
  <c r="Y70" i="60"/>
  <c r="Y72" i="60"/>
  <c r="Y30" i="60"/>
  <c r="Y66" i="60"/>
  <c r="CK70" i="60"/>
  <c r="CK72" i="60"/>
  <c r="CK30" i="60"/>
  <c r="CK66" i="60"/>
  <c r="AG72" i="60"/>
  <c r="AG70" i="60"/>
  <c r="AG30" i="60"/>
  <c r="AG66" i="60"/>
  <c r="CS70" i="60"/>
  <c r="CS72" i="60"/>
  <c r="CS66" i="60"/>
  <c r="CS30" i="60"/>
  <c r="BA72" i="60"/>
  <c r="BA70" i="60"/>
  <c r="BA30" i="60"/>
  <c r="BA66" i="60"/>
  <c r="AP72" i="60"/>
  <c r="AP70" i="60"/>
  <c r="AP30" i="60"/>
  <c r="AP66" i="60"/>
  <c r="DB70" i="60"/>
  <c r="DB72" i="60"/>
  <c r="DB30" i="60"/>
  <c r="DB66" i="60"/>
  <c r="CO72" i="60"/>
  <c r="CO70" i="60"/>
  <c r="CO30" i="60"/>
  <c r="CO66" i="60"/>
  <c r="AN72" i="60"/>
  <c r="AN70" i="60"/>
  <c r="AN66" i="60"/>
  <c r="AN30" i="60"/>
  <c r="AQ72" i="60"/>
  <c r="AQ70" i="60"/>
  <c r="AQ66" i="60"/>
  <c r="AQ30" i="60"/>
  <c r="DC70" i="60"/>
  <c r="DC72" i="60"/>
  <c r="DC66" i="60"/>
  <c r="DC30" i="60"/>
  <c r="BY72" i="60"/>
  <c r="BY70" i="60"/>
  <c r="BY66" i="60"/>
  <c r="BY30" i="60"/>
  <c r="BD72" i="60"/>
  <c r="BD70" i="60"/>
  <c r="BD30" i="60"/>
  <c r="BD66" i="60"/>
  <c r="AR72" i="60"/>
  <c r="AR70" i="60"/>
  <c r="AR66" i="60"/>
  <c r="AR30" i="60"/>
  <c r="DD72" i="60"/>
  <c r="DD70" i="60"/>
  <c r="DD30" i="60"/>
  <c r="DD66" i="60"/>
  <c r="BQ72" i="60"/>
  <c r="BQ70" i="60"/>
  <c r="BQ30" i="60"/>
  <c r="BQ66" i="60"/>
  <c r="AK72" i="60"/>
  <c r="AK70" i="60"/>
  <c r="AK66" i="60"/>
  <c r="AK30" i="60"/>
  <c r="BJ72" i="60"/>
  <c r="BJ70" i="60"/>
  <c r="BJ30" i="60"/>
  <c r="BJ66" i="60"/>
  <c r="CA72" i="60"/>
  <c r="CA70" i="60"/>
  <c r="CA30" i="60"/>
  <c r="CA66" i="60"/>
  <c r="BK72" i="60"/>
  <c r="BK70" i="60"/>
  <c r="BK30" i="60"/>
  <c r="BK66" i="60"/>
  <c r="AV72" i="60"/>
  <c r="AV70" i="60"/>
  <c r="AV66" i="60"/>
  <c r="AV30" i="60"/>
  <c r="CX70" i="60"/>
  <c r="CX72" i="60"/>
  <c r="CX30" i="60"/>
  <c r="CX66" i="60"/>
  <c r="CB72" i="60"/>
  <c r="CB70" i="60"/>
  <c r="CB30" i="60"/>
  <c r="CB66" i="60"/>
  <c r="AO72" i="60"/>
  <c r="AO70" i="60"/>
  <c r="AO66" i="60"/>
  <c r="AO30" i="60"/>
  <c r="DA70" i="60"/>
  <c r="DA72" i="60"/>
  <c r="DA30" i="60"/>
  <c r="DA66" i="60"/>
  <c r="CG72" i="60"/>
  <c r="CG70" i="60"/>
  <c r="CG30" i="60"/>
  <c r="CG66" i="60"/>
  <c r="P70" i="60"/>
  <c r="P72" i="60"/>
  <c r="P66" i="60"/>
  <c r="P30" i="60"/>
  <c r="AX72" i="60"/>
  <c r="AX70" i="60"/>
  <c r="AX30" i="60"/>
  <c r="AX66" i="60"/>
  <c r="CJ70" i="60"/>
  <c r="CJ72" i="60"/>
  <c r="CJ66" i="60"/>
  <c r="CJ30" i="60"/>
  <c r="AY72" i="60"/>
  <c r="AY70" i="60"/>
  <c r="AY30" i="60"/>
  <c r="AY66" i="60"/>
  <c r="CR70" i="60"/>
  <c r="CR72" i="60"/>
  <c r="CR30" i="60"/>
  <c r="CR66" i="60"/>
  <c r="AZ72" i="60"/>
  <c r="AZ70" i="60"/>
  <c r="AZ66" i="60"/>
  <c r="AZ30" i="60"/>
  <c r="DE72" i="60"/>
  <c r="DE70" i="60"/>
  <c r="DE66" i="60"/>
  <c r="DE30" i="60"/>
  <c r="BI72" i="60"/>
  <c r="BI70" i="60"/>
  <c r="BI30" i="60"/>
  <c r="BI66" i="60"/>
  <c r="BR72" i="60"/>
  <c r="BR70" i="60"/>
  <c r="BR30" i="60"/>
  <c r="BR66" i="60"/>
  <c r="CI70" i="60"/>
  <c r="CI72" i="60"/>
  <c r="CI66" i="60"/>
  <c r="CI30" i="60"/>
  <c r="AU72" i="60"/>
  <c r="AU70" i="60"/>
  <c r="AU66" i="60"/>
  <c r="AU30" i="60"/>
  <c r="S72" i="60"/>
  <c r="S70" i="60"/>
  <c r="S30" i="60"/>
  <c r="S66" i="60"/>
  <c r="CE70" i="60"/>
  <c r="CE72" i="60"/>
  <c r="CE66" i="60"/>
  <c r="CE30" i="60"/>
  <c r="T70" i="60"/>
  <c r="T72" i="60"/>
  <c r="T66" i="60"/>
  <c r="T30" i="60"/>
  <c r="BF72" i="60"/>
  <c r="BF70" i="60"/>
  <c r="BF30" i="60"/>
  <c r="BF66" i="60"/>
  <c r="BG72" i="60"/>
  <c r="BG70" i="60"/>
  <c r="BG66" i="60"/>
  <c r="BG30" i="60"/>
  <c r="BH72" i="60"/>
  <c r="BH70" i="60"/>
  <c r="BH66" i="60"/>
  <c r="BH30" i="60"/>
  <c r="X70" i="60"/>
  <c r="X72" i="60"/>
  <c r="X30" i="60"/>
  <c r="X66" i="60"/>
  <c r="CW72" i="60"/>
  <c r="CW70" i="60"/>
  <c r="CW30" i="60"/>
  <c r="CW66" i="60"/>
  <c r="N70" i="60"/>
  <c r="N72" i="60"/>
  <c r="N66" i="60"/>
  <c r="N30" i="60"/>
  <c r="BZ72" i="60"/>
  <c r="BZ70" i="60"/>
  <c r="BZ30" i="60"/>
  <c r="BZ66" i="60"/>
  <c r="AW72" i="60"/>
  <c r="AW70" i="60"/>
  <c r="AW30" i="60"/>
  <c r="AW66" i="60"/>
  <c r="BN72" i="60"/>
  <c r="BN70" i="60"/>
  <c r="BN66" i="60"/>
  <c r="BN30" i="60"/>
  <c r="BO72" i="60"/>
  <c r="BO70" i="60"/>
  <c r="BO30" i="60"/>
  <c r="BO66" i="60"/>
  <c r="BP72" i="60"/>
  <c r="BP70" i="60"/>
  <c r="BP30" i="60"/>
  <c r="BP66" i="60"/>
  <c r="BT72" i="60"/>
  <c r="BT70" i="60"/>
  <c r="BT66" i="60"/>
  <c r="BT30" i="60"/>
  <c r="V70" i="60"/>
  <c r="V72" i="60"/>
  <c r="V66" i="60"/>
  <c r="V30" i="60"/>
  <c r="CH70" i="60"/>
  <c r="CH72" i="60"/>
  <c r="CH30" i="60"/>
  <c r="CH66" i="60"/>
  <c r="I78" i="60"/>
  <c r="I107" i="60"/>
  <c r="I73" i="60"/>
  <c r="CG5" i="60"/>
  <c r="CG7" i="60"/>
  <c r="AX5" i="60"/>
  <c r="AX7" i="60"/>
  <c r="BF5" i="60"/>
  <c r="BF7" i="60"/>
  <c r="BG5" i="60"/>
  <c r="BG7" i="60"/>
  <c r="BH7" i="60"/>
  <c r="BH5" i="60"/>
  <c r="BE5" i="60"/>
  <c r="BE7" i="60"/>
  <c r="BM7" i="60"/>
  <c r="BM5" i="60"/>
  <c r="BU7" i="60"/>
  <c r="BU5" i="60"/>
  <c r="AU7" i="60"/>
  <c r="AU5" i="60"/>
  <c r="R7" i="60"/>
  <c r="R8" i="60" s="1"/>
  <c r="R5" i="60"/>
  <c r="R28" i="60" s="1"/>
  <c r="CD7" i="60"/>
  <c r="CD5" i="60"/>
  <c r="S5" i="60"/>
  <c r="S7" i="60"/>
  <c r="CE7" i="60"/>
  <c r="CE5" i="60"/>
  <c r="T7" i="60"/>
  <c r="T5" i="60"/>
  <c r="CF5" i="60"/>
  <c r="CF7" i="60"/>
  <c r="BK7" i="60"/>
  <c r="BK5" i="60"/>
  <c r="AV7" i="60"/>
  <c r="AV5" i="60"/>
  <c r="AL7" i="60"/>
  <c r="AL5" i="60"/>
  <c r="CX7" i="60"/>
  <c r="CX5" i="60"/>
  <c r="W5" i="60"/>
  <c r="W7" i="60"/>
  <c r="CB7" i="60"/>
  <c r="CB5" i="60"/>
  <c r="AW5" i="60"/>
  <c r="AW7" i="60"/>
  <c r="CY7" i="60"/>
  <c r="CY5" i="60"/>
  <c r="Z5" i="60"/>
  <c r="Z7" i="60"/>
  <c r="CL7" i="60"/>
  <c r="CL5" i="60"/>
  <c r="AA5" i="60"/>
  <c r="AA7" i="60"/>
  <c r="CM7" i="60"/>
  <c r="CM5" i="60"/>
  <c r="Y5" i="60"/>
  <c r="Y7" i="60"/>
  <c r="CK7" i="60"/>
  <c r="CK5" i="60"/>
  <c r="AH5" i="60"/>
  <c r="AH7" i="60"/>
  <c r="CT5" i="60"/>
  <c r="CT7" i="60"/>
  <c r="AS7" i="60"/>
  <c r="AS5" i="60"/>
  <c r="AI5" i="60"/>
  <c r="AI7" i="60"/>
  <c r="CU7" i="60"/>
  <c r="CU5" i="60"/>
  <c r="AC7" i="60"/>
  <c r="AC5" i="60"/>
  <c r="AJ7" i="60"/>
  <c r="AJ5" i="60"/>
  <c r="CV5" i="60"/>
  <c r="CV7" i="60"/>
  <c r="U7" i="60"/>
  <c r="U5" i="60"/>
  <c r="M7" i="60"/>
  <c r="M5" i="60"/>
  <c r="CZ7" i="60"/>
  <c r="CZ5" i="60"/>
  <c r="BB7" i="60"/>
  <c r="BB5" i="60"/>
  <c r="BS7" i="60"/>
  <c r="BS5" i="60"/>
  <c r="CJ7" i="60"/>
  <c r="CJ5" i="60"/>
  <c r="CR7" i="60"/>
  <c r="CR5" i="60"/>
  <c r="CI7" i="60"/>
  <c r="CI5" i="60"/>
  <c r="Q5" i="60"/>
  <c r="Q7" i="60"/>
  <c r="CC7" i="60"/>
  <c r="CC5" i="60"/>
  <c r="AB7" i="60"/>
  <c r="AB5" i="60"/>
  <c r="CN5" i="60"/>
  <c r="CN7" i="60"/>
  <c r="CQ7" i="60"/>
  <c r="CQ5" i="60"/>
  <c r="BL7" i="60"/>
  <c r="BL5" i="60"/>
  <c r="AT7" i="60"/>
  <c r="AT5" i="60"/>
  <c r="AE7" i="60"/>
  <c r="AE5" i="60"/>
  <c r="AG5" i="60"/>
  <c r="AG7" i="60"/>
  <c r="CS7" i="60"/>
  <c r="CS5" i="60"/>
  <c r="BA7" i="60"/>
  <c r="BA5" i="60"/>
  <c r="AP5" i="60"/>
  <c r="AP7" i="60"/>
  <c r="DB5" i="60"/>
  <c r="DB7" i="60"/>
  <c r="DB8" i="60" s="1"/>
  <c r="CO5" i="60"/>
  <c r="CO7" i="60"/>
  <c r="AN7" i="60"/>
  <c r="AN5" i="60"/>
  <c r="AQ5" i="60"/>
  <c r="AQ7" i="60"/>
  <c r="DC7" i="60"/>
  <c r="DC8" i="60" s="1"/>
  <c r="DC106" i="60" s="1"/>
  <c r="DC5" i="60"/>
  <c r="BY5" i="60"/>
  <c r="BY7" i="60"/>
  <c r="BD7" i="60"/>
  <c r="BD5" i="60"/>
  <c r="AR7" i="60"/>
  <c r="AR5" i="60"/>
  <c r="DD5" i="60"/>
  <c r="DD7" i="60"/>
  <c r="DD8" i="60" s="1"/>
  <c r="DD106" i="60" s="1"/>
  <c r="BQ5" i="60"/>
  <c r="BQ7" i="60"/>
  <c r="AK7" i="60"/>
  <c r="AK5" i="60"/>
  <c r="BJ7" i="60"/>
  <c r="BJ5" i="60"/>
  <c r="CA7" i="60"/>
  <c r="CA5" i="60"/>
  <c r="X7" i="60"/>
  <c r="X5" i="60"/>
  <c r="CW5" i="60"/>
  <c r="CW7" i="60"/>
  <c r="N7" i="60"/>
  <c r="N5" i="60"/>
  <c r="BZ7" i="60"/>
  <c r="BZ5" i="60"/>
  <c r="AO5" i="60"/>
  <c r="AO7" i="60"/>
  <c r="DA7" i="60"/>
  <c r="DA5" i="60"/>
  <c r="P7" i="60"/>
  <c r="P5" i="60"/>
  <c r="AY5" i="60"/>
  <c r="AY7" i="60"/>
  <c r="AZ7" i="60"/>
  <c r="AZ5" i="60"/>
  <c r="DE5" i="60"/>
  <c r="DE7" i="60"/>
  <c r="DE8" i="60" s="1"/>
  <c r="DE106" i="60" s="1"/>
  <c r="BN7" i="60"/>
  <c r="BN5" i="60"/>
  <c r="BO5" i="60"/>
  <c r="BO7" i="60"/>
  <c r="BP5" i="60"/>
  <c r="BP7" i="60"/>
  <c r="BT7" i="60"/>
  <c r="BT5" i="60"/>
  <c r="V7" i="60"/>
  <c r="V5" i="60"/>
  <c r="CH7" i="60"/>
  <c r="CH5" i="60"/>
  <c r="BI7" i="60"/>
  <c r="BI5" i="60"/>
  <c r="BR7" i="60"/>
  <c r="BR5" i="60"/>
  <c r="J7" i="60"/>
  <c r="J104" i="60" s="1"/>
  <c r="J5" i="60"/>
  <c r="BV5" i="60"/>
  <c r="BV7" i="60"/>
  <c r="AM5" i="60"/>
  <c r="AM7" i="60"/>
  <c r="K7" i="60"/>
  <c r="K5" i="60"/>
  <c r="BW7" i="60"/>
  <c r="BW5" i="60"/>
  <c r="BC7" i="60"/>
  <c r="BC5" i="60"/>
  <c r="L7" i="60"/>
  <c r="L5" i="60"/>
  <c r="BX5" i="60"/>
  <c r="BX7" i="60"/>
  <c r="AD7" i="60"/>
  <c r="AD5" i="60"/>
  <c r="CP7" i="60"/>
  <c r="CP5" i="60"/>
  <c r="O5" i="60"/>
  <c r="O7" i="60"/>
  <c r="AF7" i="60"/>
  <c r="AF5" i="60"/>
  <c r="J66" i="60"/>
  <c r="I62" i="60"/>
  <c r="I63" i="60" s="1"/>
  <c r="I59" i="60"/>
  <c r="I60" i="60" s="1"/>
  <c r="J70" i="60"/>
  <c r="J72" i="60"/>
  <c r="EX28" i="60"/>
  <c r="EY28" i="60"/>
  <c r="EZ28" i="60"/>
  <c r="EF28" i="60"/>
  <c r="EW28" i="60"/>
  <c r="HI28" i="60"/>
  <c r="FC28" i="60"/>
  <c r="FF28" i="60"/>
  <c r="HG28" i="60"/>
  <c r="FG28" i="60"/>
  <c r="GI28" i="60"/>
  <c r="FH28" i="60"/>
  <c r="DW28" i="60"/>
  <c r="FZ28" i="60"/>
  <c r="FL28" i="60"/>
  <c r="DU28" i="60"/>
  <c r="HA28" i="60"/>
  <c r="GA28" i="60"/>
  <c r="HK28" i="60"/>
  <c r="HL28" i="60"/>
  <c r="FR28" i="60"/>
  <c r="FE28" i="60"/>
  <c r="GQ28" i="60"/>
  <c r="FN28" i="60"/>
  <c r="FO28" i="60"/>
  <c r="FP28" i="60"/>
  <c r="FK28" i="60"/>
  <c r="EV28" i="60"/>
  <c r="DV28" i="60"/>
  <c r="GH28" i="60"/>
  <c r="HH28" i="60"/>
  <c r="EO28" i="60"/>
  <c r="HJ28" i="60"/>
  <c r="EU28" i="60"/>
  <c r="GR28" i="60"/>
  <c r="FM28" i="60"/>
  <c r="FV28" i="60"/>
  <c r="EC28" i="60"/>
  <c r="FW28" i="60"/>
  <c r="FX28" i="60"/>
  <c r="GY28" i="60"/>
  <c r="GJ28" i="60"/>
  <c r="ED28" i="60"/>
  <c r="GP28" i="60"/>
  <c r="FU28" i="60"/>
  <c r="DX28" i="60"/>
  <c r="FI28" i="60"/>
  <c r="EN28" i="60"/>
  <c r="DT28" i="60"/>
  <c r="GF28" i="60"/>
  <c r="EK28" i="60"/>
  <c r="EL28" i="60"/>
  <c r="GX28" i="60"/>
  <c r="EE28" i="60"/>
  <c r="GD28" i="60"/>
  <c r="GE28" i="60"/>
  <c r="GC28" i="60"/>
  <c r="ES28" i="60"/>
  <c r="GB28" i="60"/>
  <c r="DZ28" i="60"/>
  <c r="GL28" i="60"/>
  <c r="GO28" i="60"/>
  <c r="FT28" i="60"/>
  <c r="EA28" i="60"/>
  <c r="GM28" i="60"/>
  <c r="GW28" i="60"/>
  <c r="GZ28" i="60"/>
  <c r="EB28" i="60"/>
  <c r="GN28" i="60"/>
  <c r="FQ28" i="60"/>
  <c r="FY28" i="60"/>
  <c r="ET28" i="60"/>
  <c r="HF28" i="60"/>
  <c r="FS28" i="60"/>
  <c r="FA28" i="60"/>
  <c r="DQ28" i="60"/>
  <c r="GK28" i="60"/>
  <c r="GG28" i="60"/>
  <c r="GT28" i="60"/>
  <c r="EJ28" i="60"/>
  <c r="HE28" i="60"/>
  <c r="DP28" i="60"/>
  <c r="EM28" i="60"/>
  <c r="FB28" i="60"/>
  <c r="DR28" i="60"/>
  <c r="DS28" i="60"/>
  <c r="DY28" i="60"/>
  <c r="EH28" i="60"/>
  <c r="EI28" i="60"/>
  <c r="GU28" i="60"/>
  <c r="GV28" i="60"/>
  <c r="EG28" i="60"/>
  <c r="GS28" i="60"/>
  <c r="EP28" i="60"/>
  <c r="HB28" i="60"/>
  <c r="EQ28" i="60"/>
  <c r="HC28" i="60"/>
  <c r="DO28" i="60"/>
  <c r="ER28" i="60"/>
  <c r="HD28" i="60"/>
  <c r="FD28" i="60"/>
  <c r="FJ28" i="60"/>
  <c r="Q28" i="60"/>
  <c r="D362" i="59"/>
  <c r="D348" i="59"/>
  <c r="D349" i="59"/>
  <c r="D350" i="59"/>
  <c r="D351" i="59"/>
  <c r="D352" i="59"/>
  <c r="D353" i="59"/>
  <c r="D355" i="59"/>
  <c r="D356" i="59"/>
  <c r="D357" i="59"/>
  <c r="D358" i="59"/>
  <c r="D359" i="59"/>
  <c r="D360" i="59"/>
  <c r="D346" i="59"/>
  <c r="AI479" i="59"/>
  <c r="AI480" i="59"/>
  <c r="AI481" i="59"/>
  <c r="AI482" i="59"/>
  <c r="AI483" i="59"/>
  <c r="AI484" i="59"/>
  <c r="AI485" i="59"/>
  <c r="AI486" i="59"/>
  <c r="AI487" i="59"/>
  <c r="AI488" i="59"/>
  <c r="AI489" i="59"/>
  <c r="AG479" i="59"/>
  <c r="AG480" i="59"/>
  <c r="AG481" i="59"/>
  <c r="AG482" i="59"/>
  <c r="AG483" i="59"/>
  <c r="AG484" i="59"/>
  <c r="AG485" i="59"/>
  <c r="AG486" i="59"/>
  <c r="AG487" i="59"/>
  <c r="AG488" i="59"/>
  <c r="AG489" i="59"/>
  <c r="AF479" i="59"/>
  <c r="AF480" i="59"/>
  <c r="AF481" i="59"/>
  <c r="AF482" i="59"/>
  <c r="AF483" i="59"/>
  <c r="AF484" i="59"/>
  <c r="AF485" i="59"/>
  <c r="AF486" i="59"/>
  <c r="AF487" i="59"/>
  <c r="AF488" i="59"/>
  <c r="AF489" i="59"/>
  <c r="AE479" i="59"/>
  <c r="AE480" i="59"/>
  <c r="AE481" i="59"/>
  <c r="AE482" i="59"/>
  <c r="AE483" i="59"/>
  <c r="AE484" i="59"/>
  <c r="AE485" i="59"/>
  <c r="AE486" i="59"/>
  <c r="AE487" i="59"/>
  <c r="AE488" i="59"/>
  <c r="AE489" i="59"/>
  <c r="AD479" i="59"/>
  <c r="AD480" i="59"/>
  <c r="AD481" i="59"/>
  <c r="AD482" i="59"/>
  <c r="AD483" i="59"/>
  <c r="AD484" i="59"/>
  <c r="AD485" i="59"/>
  <c r="AD486" i="59"/>
  <c r="AD487" i="59"/>
  <c r="AD488" i="59"/>
  <c r="AD489" i="59"/>
  <c r="AC479" i="59"/>
  <c r="AC480" i="59"/>
  <c r="AC481" i="59"/>
  <c r="AC482" i="59"/>
  <c r="AC483" i="59"/>
  <c r="AC484" i="59"/>
  <c r="AC485" i="59"/>
  <c r="AC486" i="59"/>
  <c r="AC487" i="59"/>
  <c r="AC488" i="59"/>
  <c r="AC489" i="59"/>
  <c r="AB479" i="59"/>
  <c r="AB480" i="59"/>
  <c r="AB481" i="59"/>
  <c r="AB482" i="59"/>
  <c r="AB483" i="59"/>
  <c r="AB484" i="59"/>
  <c r="AB485" i="59"/>
  <c r="AB486" i="59"/>
  <c r="AB487" i="59"/>
  <c r="AB488" i="59"/>
  <c r="AB489" i="59"/>
  <c r="Z479" i="59"/>
  <c r="Z480" i="59"/>
  <c r="Z481" i="59"/>
  <c r="Z482" i="59"/>
  <c r="Z483" i="59"/>
  <c r="Z484" i="59"/>
  <c r="Z485" i="59"/>
  <c r="Z486" i="59"/>
  <c r="Z487" i="59"/>
  <c r="Z488" i="59"/>
  <c r="Z489" i="59"/>
  <c r="Y479" i="59"/>
  <c r="Y480" i="59"/>
  <c r="Y481" i="59"/>
  <c r="Y482" i="59"/>
  <c r="Y483" i="59"/>
  <c r="Y484" i="59"/>
  <c r="Y485" i="59"/>
  <c r="Y486" i="59"/>
  <c r="Y487" i="59"/>
  <c r="Y488" i="59"/>
  <c r="Y489" i="59"/>
  <c r="X479" i="59"/>
  <c r="X480" i="59"/>
  <c r="X481" i="59"/>
  <c r="X482" i="59"/>
  <c r="X483" i="59"/>
  <c r="X484" i="59"/>
  <c r="X485" i="59"/>
  <c r="X486" i="59"/>
  <c r="X487" i="59"/>
  <c r="X488" i="59"/>
  <c r="X489" i="59"/>
  <c r="W479" i="59"/>
  <c r="W480" i="59"/>
  <c r="W481" i="59"/>
  <c r="W482" i="59"/>
  <c r="W483" i="59"/>
  <c r="W484" i="59"/>
  <c r="W485" i="59"/>
  <c r="W486" i="59"/>
  <c r="W487" i="59"/>
  <c r="W488" i="59"/>
  <c r="W489" i="59"/>
  <c r="V479" i="59"/>
  <c r="V480" i="59"/>
  <c r="V481" i="59"/>
  <c r="V482" i="59"/>
  <c r="V483" i="59"/>
  <c r="V484" i="59"/>
  <c r="V485" i="59"/>
  <c r="V486" i="59"/>
  <c r="V487" i="59"/>
  <c r="V488" i="59"/>
  <c r="V489" i="59"/>
  <c r="U479" i="59"/>
  <c r="U480" i="59"/>
  <c r="U481" i="59"/>
  <c r="U482" i="59"/>
  <c r="U483" i="59"/>
  <c r="U484" i="59"/>
  <c r="U485" i="59"/>
  <c r="U486" i="59"/>
  <c r="U487" i="59"/>
  <c r="U488" i="59"/>
  <c r="U489" i="59"/>
  <c r="S479" i="59"/>
  <c r="S480" i="59"/>
  <c r="S481" i="59"/>
  <c r="S482" i="59"/>
  <c r="S483" i="59"/>
  <c r="S484" i="59"/>
  <c r="S485" i="59"/>
  <c r="S486" i="59"/>
  <c r="S487" i="59"/>
  <c r="S488" i="59"/>
  <c r="S489" i="59"/>
  <c r="R479" i="59"/>
  <c r="R480" i="59"/>
  <c r="R481" i="59"/>
  <c r="R482" i="59"/>
  <c r="R483" i="59"/>
  <c r="R484" i="59"/>
  <c r="R485" i="59"/>
  <c r="R486" i="59"/>
  <c r="R487" i="59"/>
  <c r="R488" i="59"/>
  <c r="R489" i="59"/>
  <c r="Q479" i="59"/>
  <c r="Q480" i="59"/>
  <c r="Q481" i="59"/>
  <c r="Q482" i="59"/>
  <c r="Q483" i="59"/>
  <c r="Q484" i="59"/>
  <c r="Q485" i="59"/>
  <c r="Q486" i="59"/>
  <c r="Q487" i="59"/>
  <c r="Q488" i="59"/>
  <c r="Q489" i="59"/>
  <c r="D370" i="59" a="1"/>
  <c r="D370" i="59" s="1"/>
  <c r="Y71" i="60" l="1"/>
  <c r="DE81" i="60"/>
  <c r="X71" i="60"/>
  <c r="AO71" i="60"/>
  <c r="AQ71" i="60"/>
  <c r="W71" i="60"/>
  <c r="CE71" i="60"/>
  <c r="AK71" i="60"/>
  <c r="AP71" i="60"/>
  <c r="AJ71" i="60"/>
  <c r="AH71" i="60"/>
  <c r="AG71" i="60"/>
  <c r="AE71" i="60"/>
  <c r="AF71" i="60"/>
  <c r="AD71" i="60"/>
  <c r="R107" i="60"/>
  <c r="R78" i="60"/>
  <c r="R73" i="60"/>
  <c r="DC107" i="60"/>
  <c r="DC73" i="60"/>
  <c r="DC78" i="60"/>
  <c r="DC77" i="60" s="1"/>
  <c r="DC67" i="60" s="1"/>
  <c r="DC81" i="60" s="1"/>
  <c r="DD107" i="60"/>
  <c r="DD78" i="60"/>
  <c r="DD77" i="60" s="1"/>
  <c r="DD67" i="60" s="1"/>
  <c r="DD81" i="60" s="1"/>
  <c r="DD73" i="60"/>
  <c r="DE107" i="60"/>
  <c r="DE78" i="60"/>
  <c r="DE77" i="60" s="1"/>
  <c r="DE67" i="60" s="1"/>
  <c r="DE73" i="60"/>
  <c r="DB107" i="60"/>
  <c r="DB78" i="60"/>
  <c r="DB77" i="60" s="1"/>
  <c r="DB67" i="60" s="1"/>
  <c r="DB81" i="60" s="1"/>
  <c r="DB73" i="60"/>
  <c r="R62" i="60"/>
  <c r="R63" i="60" s="1"/>
  <c r="R25" i="60"/>
  <c r="R59" i="60"/>
  <c r="R61" i="60"/>
  <c r="R36" i="60"/>
  <c r="R114" i="60" s="1"/>
  <c r="R57" i="60"/>
  <c r="DD57" i="60"/>
  <c r="DD58" i="60" s="1"/>
  <c r="DD59" i="60"/>
  <c r="DD60" i="60" s="1"/>
  <c r="DD36" i="60"/>
  <c r="DD62" i="60"/>
  <c r="DD63" i="60" s="1"/>
  <c r="DD61" i="60"/>
  <c r="DD25" i="60"/>
  <c r="DC20" i="60"/>
  <c r="DC28" i="60"/>
  <c r="DC27" i="60" s="1"/>
  <c r="DC21" i="60"/>
  <c r="DB59" i="60"/>
  <c r="DB60" i="60" s="1"/>
  <c r="DB61" i="60"/>
  <c r="DB57" i="60"/>
  <c r="DB58" i="60" s="1"/>
  <c r="DB36" i="60"/>
  <c r="DB25" i="60"/>
  <c r="DB62" i="60"/>
  <c r="DB63" i="60" s="1"/>
  <c r="DD28" i="60"/>
  <c r="DD27" i="60" s="1"/>
  <c r="DD20" i="60"/>
  <c r="DD21" i="60"/>
  <c r="DC57" i="60"/>
  <c r="DC58" i="60" s="1"/>
  <c r="DC59" i="60"/>
  <c r="DC60" i="60" s="1"/>
  <c r="DC61" i="60"/>
  <c r="DC62" i="60"/>
  <c r="DC63" i="60" s="1"/>
  <c r="DC36" i="60"/>
  <c r="DC25" i="60"/>
  <c r="DB20" i="60"/>
  <c r="DB28" i="60"/>
  <c r="DB27" i="60" s="1"/>
  <c r="DB21" i="60"/>
  <c r="DE62" i="60"/>
  <c r="DE63" i="60" s="1"/>
  <c r="DE57" i="60"/>
  <c r="DE58" i="60" s="1"/>
  <c r="DE61" i="60"/>
  <c r="DE36" i="60"/>
  <c r="DE25" i="60"/>
  <c r="DE59" i="60"/>
  <c r="DE60" i="60" s="1"/>
  <c r="DE21" i="60"/>
  <c r="DE20" i="60"/>
  <c r="DE28" i="60"/>
  <c r="DE27" i="60" s="1"/>
  <c r="F370" i="59"/>
  <c r="B370" i="59" s="1"/>
  <c r="H370" i="59"/>
  <c r="G587" i="59" s="1"/>
  <c r="G370" i="59"/>
  <c r="CS28" i="60"/>
  <c r="CT28" i="60"/>
  <c r="CG28" i="60"/>
  <c r="CY28" i="60"/>
  <c r="CU28" i="60"/>
  <c r="CX28" i="60"/>
  <c r="CV28" i="60"/>
  <c r="DA28" i="60"/>
  <c r="CZ28" i="60"/>
  <c r="CW28" i="60"/>
  <c r="AD28" i="60"/>
  <c r="AR28" i="60"/>
  <c r="BR28" i="60"/>
  <c r="BA28" i="60"/>
  <c r="BU28" i="60"/>
  <c r="BF28" i="60"/>
  <c r="BX28" i="60"/>
  <c r="K28" i="60"/>
  <c r="V28" i="60"/>
  <c r="AZ28" i="60"/>
  <c r="BD28" i="60"/>
  <c r="AK28" i="60"/>
  <c r="AJ28" i="60"/>
  <c r="CN28" i="60"/>
  <c r="BT28" i="60"/>
  <c r="BZ28" i="60"/>
  <c r="CR28" i="60"/>
  <c r="CJ28" i="60"/>
  <c r="AG28" i="60"/>
  <c r="BY28" i="60"/>
  <c r="AA28" i="60"/>
  <c r="O28" i="60"/>
  <c r="BS28" i="60"/>
  <c r="M28" i="60"/>
  <c r="BW28" i="60"/>
  <c r="AT28" i="60"/>
  <c r="AF28" i="60"/>
  <c r="AM28" i="60"/>
  <c r="AL28" i="60"/>
  <c r="T28" i="60"/>
  <c r="CD28" i="60"/>
  <c r="X28" i="60"/>
  <c r="AY28" i="60"/>
  <c r="P28" i="60"/>
  <c r="L28" i="60"/>
  <c r="BH28" i="60"/>
  <c r="BI28" i="60"/>
  <c r="BQ28" i="60"/>
  <c r="CO28" i="60"/>
  <c r="AC28" i="60"/>
  <c r="AB28" i="60"/>
  <c r="N28" i="60"/>
  <c r="BG28" i="60"/>
  <c r="CK28" i="60"/>
  <c r="CA28" i="60"/>
  <c r="CL28" i="60"/>
  <c r="CP28" i="60"/>
  <c r="U28" i="60"/>
  <c r="AH28" i="60"/>
  <c r="BV28" i="60"/>
  <c r="BL28" i="60"/>
  <c r="CC28" i="60"/>
  <c r="BM28" i="60"/>
  <c r="CB28" i="60"/>
  <c r="AV28" i="60"/>
  <c r="CE28" i="60"/>
  <c r="BN28" i="60"/>
  <c r="AN28" i="60"/>
  <c r="AW28" i="60"/>
  <c r="AS28" i="60"/>
  <c r="CF28" i="60"/>
  <c r="BP28" i="60"/>
  <c r="CH28" i="60"/>
  <c r="BO28" i="60"/>
  <c r="CI28" i="60"/>
  <c r="AX28" i="60"/>
  <c r="AO28" i="60"/>
  <c r="Y28" i="60"/>
  <c r="BJ28" i="60"/>
  <c r="AQ28" i="60"/>
  <c r="AP28" i="60"/>
  <c r="Z28" i="60"/>
  <c r="BB28" i="60"/>
  <c r="AI28" i="60"/>
  <c r="CM28" i="60"/>
  <c r="AE28" i="60"/>
  <c r="CQ28" i="60"/>
  <c r="BC28" i="60"/>
  <c r="BE28" i="60"/>
  <c r="W28" i="60"/>
  <c r="BK28" i="60"/>
  <c r="S28" i="60"/>
  <c r="AU28" i="60"/>
  <c r="BG8" i="60"/>
  <c r="CH8" i="60"/>
  <c r="CW98" i="60"/>
  <c r="AX8" i="60"/>
  <c r="AO8" i="60"/>
  <c r="Y8" i="60"/>
  <c r="AQ8" i="60"/>
  <c r="AP8" i="60"/>
  <c r="Z8" i="60"/>
  <c r="BB8" i="60"/>
  <c r="CV98" i="60"/>
  <c r="AI8" i="60"/>
  <c r="AE8" i="60"/>
  <c r="Q8" i="60"/>
  <c r="BC8" i="60"/>
  <c r="BE8" i="60"/>
  <c r="W8" i="60"/>
  <c r="AU8" i="60"/>
  <c r="CS98" i="60"/>
  <c r="CY98" i="60"/>
  <c r="CZ98" i="60"/>
  <c r="AJ8" i="60"/>
  <c r="K8" i="60"/>
  <c r="CX98" i="60"/>
  <c r="X8" i="60"/>
  <c r="AZ8" i="60"/>
  <c r="AY8" i="60"/>
  <c r="P8" i="60"/>
  <c r="BD8" i="60"/>
  <c r="BA8" i="60"/>
  <c r="AW8" i="60"/>
  <c r="CZ8" i="60"/>
  <c r="AS8" i="60"/>
  <c r="L8" i="60"/>
  <c r="BF8" i="60"/>
  <c r="CF8" i="60"/>
  <c r="BH8" i="60"/>
  <c r="CG98" i="60"/>
  <c r="CT98" i="60"/>
  <c r="AB8" i="60"/>
  <c r="BZ8" i="60"/>
  <c r="BY8" i="60"/>
  <c r="AA8" i="60"/>
  <c r="O8" i="60"/>
  <c r="M8" i="60"/>
  <c r="AT8" i="60"/>
  <c r="CD8" i="60"/>
  <c r="CU98" i="60"/>
  <c r="DA98" i="60"/>
  <c r="N8" i="60"/>
  <c r="CA8" i="60"/>
  <c r="AH8" i="60"/>
  <c r="CC8" i="60"/>
  <c r="AD8" i="60"/>
  <c r="CB8" i="60"/>
  <c r="AV8" i="60"/>
  <c r="CE8" i="60"/>
  <c r="AR8" i="60"/>
  <c r="R60" i="60"/>
  <c r="CJ98" i="60"/>
  <c r="CN98" i="60"/>
  <c r="CP98" i="60"/>
  <c r="CH98" i="60"/>
  <c r="R106" i="60"/>
  <c r="CK98" i="60"/>
  <c r="CV8" i="60"/>
  <c r="CK8" i="60"/>
  <c r="DD108" i="60"/>
  <c r="CO98" i="60"/>
  <c r="CY8" i="60"/>
  <c r="BV8" i="60"/>
  <c r="AF8" i="60"/>
  <c r="BT8" i="60"/>
  <c r="BN8" i="60"/>
  <c r="BR8" i="60"/>
  <c r="DD98" i="60"/>
  <c r="DC98" i="60"/>
  <c r="DB98" i="60"/>
  <c r="CM98" i="60"/>
  <c r="BL8" i="60"/>
  <c r="BP8" i="60"/>
  <c r="BI8" i="60"/>
  <c r="CR98" i="60"/>
  <c r="DC108" i="60"/>
  <c r="DB108" i="60"/>
  <c r="CL98" i="60"/>
  <c r="CM8" i="60"/>
  <c r="CQ98" i="60"/>
  <c r="BK8" i="60"/>
  <c r="S8" i="60"/>
  <c r="CO8" i="60"/>
  <c r="BJ8" i="60"/>
  <c r="CL8" i="60"/>
  <c r="BS8" i="60"/>
  <c r="CQ8" i="60"/>
  <c r="AM8" i="60"/>
  <c r="CI8" i="60"/>
  <c r="CR8" i="60"/>
  <c r="DE98" i="60"/>
  <c r="CJ8" i="60"/>
  <c r="CG8" i="60"/>
  <c r="CS8" i="60"/>
  <c r="AK8" i="60"/>
  <c r="CP8" i="60"/>
  <c r="AC8" i="60"/>
  <c r="CX8" i="60"/>
  <c r="CU8" i="60"/>
  <c r="DE101" i="60"/>
  <c r="DE108" i="60"/>
  <c r="BX8" i="60"/>
  <c r="V8" i="60"/>
  <c r="BO8" i="60"/>
  <c r="CW8" i="60"/>
  <c r="CI98" i="60"/>
  <c r="DA8" i="60"/>
  <c r="AG8" i="60"/>
  <c r="BQ8" i="60"/>
  <c r="AN8" i="60"/>
  <c r="U8" i="60"/>
  <c r="CT8" i="60"/>
  <c r="BW8" i="60"/>
  <c r="CN8" i="60"/>
  <c r="BU8" i="60"/>
  <c r="BM8" i="60"/>
  <c r="AL8" i="60"/>
  <c r="T8" i="60"/>
  <c r="J8" i="60"/>
  <c r="CM20" i="60"/>
  <c r="CM21" i="60"/>
  <c r="CQ21" i="60"/>
  <c r="CQ20" i="60"/>
  <c r="CL20" i="60"/>
  <c r="CL21" i="60"/>
  <c r="CV20" i="60"/>
  <c r="CV21" i="60"/>
  <c r="CU20" i="60"/>
  <c r="CU21" i="60"/>
  <c r="CH20" i="60"/>
  <c r="CH21" i="60"/>
  <c r="DA20" i="60"/>
  <c r="DA21" i="60"/>
  <c r="CT20" i="60"/>
  <c r="CT21" i="60"/>
  <c r="CJ21" i="60"/>
  <c r="CJ20" i="60"/>
  <c r="CO20" i="60"/>
  <c r="CO21" i="60"/>
  <c r="CX20" i="60"/>
  <c r="CX21" i="60"/>
  <c r="CW20" i="60"/>
  <c r="CW21" i="60"/>
  <c r="CN20" i="60"/>
  <c r="CN21" i="60"/>
  <c r="CR21" i="60"/>
  <c r="CR20" i="60"/>
  <c r="CI21" i="60"/>
  <c r="CI20" i="60"/>
  <c r="CK20" i="60"/>
  <c r="CK21" i="60"/>
  <c r="CP20" i="60"/>
  <c r="CP21" i="60"/>
  <c r="CG20" i="60"/>
  <c r="CG21" i="60"/>
  <c r="CS20" i="60"/>
  <c r="CS21" i="60"/>
  <c r="CY21" i="60"/>
  <c r="CY20" i="60"/>
  <c r="CZ21" i="60"/>
  <c r="CZ20" i="60"/>
  <c r="AD478" i="59"/>
  <c r="AF478" i="59"/>
  <c r="AE478" i="59"/>
  <c r="AG478" i="59"/>
  <c r="AI478" i="59"/>
  <c r="W478" i="59"/>
  <c r="Z478" i="59"/>
  <c r="Y478" i="59"/>
  <c r="AB478" i="59"/>
  <c r="U478" i="59"/>
  <c r="V478" i="59"/>
  <c r="Q478" i="59"/>
  <c r="X478" i="59"/>
  <c r="AC478" i="59"/>
  <c r="R478" i="59"/>
  <c r="S478" i="59"/>
  <c r="D457" i="59"/>
  <c r="D433" i="59"/>
  <c r="D409" i="59"/>
  <c r="D393" i="59"/>
  <c r="D448" i="59"/>
  <c r="D432" i="59"/>
  <c r="D416" i="59"/>
  <c r="D400" i="59"/>
  <c r="D376" i="59"/>
  <c r="D479" i="59"/>
  <c r="D471" i="59"/>
  <c r="D463" i="59"/>
  <c r="D455" i="59"/>
  <c r="D447" i="59"/>
  <c r="D439" i="59"/>
  <c r="D431" i="59"/>
  <c r="D423" i="59"/>
  <c r="D415" i="59"/>
  <c r="D407" i="59"/>
  <c r="D399" i="59"/>
  <c r="D391" i="59"/>
  <c r="D383" i="59"/>
  <c r="D375" i="59"/>
  <c r="D456" i="59"/>
  <c r="D440" i="59"/>
  <c r="D424" i="59"/>
  <c r="D408" i="59"/>
  <c r="D392" i="59"/>
  <c r="D384" i="59"/>
  <c r="D478" i="59"/>
  <c r="D470" i="59"/>
  <c r="D462" i="59"/>
  <c r="D454" i="59"/>
  <c r="D446" i="59"/>
  <c r="D438" i="59"/>
  <c r="D430" i="59"/>
  <c r="D422" i="59"/>
  <c r="D414" i="59"/>
  <c r="D406" i="59"/>
  <c r="D398" i="59"/>
  <c r="D390" i="59"/>
  <c r="D382" i="59"/>
  <c r="D374" i="59"/>
  <c r="D465" i="59"/>
  <c r="D441" i="59"/>
  <c r="D417" i="59"/>
  <c r="D377" i="59"/>
  <c r="D461" i="59"/>
  <c r="D437" i="59"/>
  <c r="D405" i="59"/>
  <c r="D468" i="59"/>
  <c r="D452" i="59"/>
  <c r="D444" i="59"/>
  <c r="D436" i="59"/>
  <c r="D428" i="59"/>
  <c r="D420" i="59"/>
  <c r="D412" i="59"/>
  <c r="D404" i="59"/>
  <c r="D396" i="59"/>
  <c r="D388" i="59"/>
  <c r="D380" i="59"/>
  <c r="D372" i="59"/>
  <c r="D473" i="59"/>
  <c r="D449" i="59"/>
  <c r="D425" i="59"/>
  <c r="D401" i="59"/>
  <c r="D385" i="59"/>
  <c r="D472" i="59"/>
  <c r="D477" i="59"/>
  <c r="D453" i="59"/>
  <c r="D429" i="59"/>
  <c r="D413" i="59"/>
  <c r="D389" i="59"/>
  <c r="D373" i="59"/>
  <c r="D476" i="59"/>
  <c r="D475" i="59"/>
  <c r="D467" i="59"/>
  <c r="D459" i="59"/>
  <c r="D451" i="59"/>
  <c r="D443" i="59"/>
  <c r="D435" i="59"/>
  <c r="D427" i="59"/>
  <c r="D419" i="59"/>
  <c r="D411" i="59"/>
  <c r="D403" i="59"/>
  <c r="D395" i="59"/>
  <c r="D387" i="59"/>
  <c r="D379" i="59"/>
  <c r="D371" i="59"/>
  <c r="D464" i="59"/>
  <c r="D469" i="59"/>
  <c r="D445" i="59"/>
  <c r="D421" i="59"/>
  <c r="D397" i="59"/>
  <c r="D381" i="59"/>
  <c r="D460" i="59"/>
  <c r="D474" i="59"/>
  <c r="D466" i="59"/>
  <c r="D458" i="59"/>
  <c r="D450" i="59"/>
  <c r="D442" i="59"/>
  <c r="D434" i="59"/>
  <c r="D426" i="59"/>
  <c r="D418" i="59"/>
  <c r="D410" i="59"/>
  <c r="D402" i="59"/>
  <c r="D394" i="59"/>
  <c r="D386" i="59"/>
  <c r="D378" i="59"/>
  <c r="H306" i="59"/>
  <c r="E179" i="59" s="1"/>
  <c r="E72" i="59"/>
  <c r="U107" i="60" l="1"/>
  <c r="U73" i="60"/>
  <c r="U78" i="60"/>
  <c r="CP107" i="60"/>
  <c r="CP73" i="60"/>
  <c r="CP78" i="60"/>
  <c r="CP77" i="60" s="1"/>
  <c r="BL107" i="60"/>
  <c r="BL73" i="60"/>
  <c r="BL74" i="60" s="1"/>
  <c r="BL78" i="60"/>
  <c r="BZ107" i="60"/>
  <c r="BZ73" i="60"/>
  <c r="BZ78" i="60"/>
  <c r="W107" i="60"/>
  <c r="W78" i="60"/>
  <c r="W73" i="60"/>
  <c r="AN107" i="60"/>
  <c r="AN73" i="60"/>
  <c r="AN78" i="60"/>
  <c r="BX107" i="60"/>
  <c r="BX78" i="60"/>
  <c r="BX73" i="60"/>
  <c r="CQ107" i="60"/>
  <c r="CQ78" i="60"/>
  <c r="CQ77" i="60" s="1"/>
  <c r="CQ73" i="60"/>
  <c r="BV107" i="60"/>
  <c r="BV78" i="60"/>
  <c r="BV73" i="60"/>
  <c r="AV107" i="60"/>
  <c r="AV73" i="60"/>
  <c r="AV78" i="60"/>
  <c r="AB107" i="60"/>
  <c r="AB78" i="60"/>
  <c r="AB73" i="60"/>
  <c r="CZ107" i="60"/>
  <c r="CZ73" i="60"/>
  <c r="CZ78" i="60"/>
  <c r="CZ77" i="60" s="1"/>
  <c r="BE73" i="60"/>
  <c r="BE78" i="60"/>
  <c r="AP107" i="60"/>
  <c r="AP73" i="60"/>
  <c r="AP78" i="60"/>
  <c r="AL107" i="60"/>
  <c r="AL78" i="60"/>
  <c r="AL73" i="60"/>
  <c r="BQ107" i="60"/>
  <c r="BQ78" i="60"/>
  <c r="BQ73" i="60"/>
  <c r="CS107" i="60"/>
  <c r="CS73" i="60"/>
  <c r="CS78" i="60"/>
  <c r="BS107" i="60"/>
  <c r="BS78" i="60"/>
  <c r="BS73" i="60"/>
  <c r="CY107" i="60"/>
  <c r="CY78" i="60"/>
  <c r="CY77" i="60" s="1"/>
  <c r="CY73" i="60"/>
  <c r="CB107" i="60"/>
  <c r="CB73" i="60"/>
  <c r="CB78" i="60"/>
  <c r="CD107" i="60"/>
  <c r="CD73" i="60"/>
  <c r="CD78" i="60"/>
  <c r="AW107" i="60"/>
  <c r="AW78" i="60"/>
  <c r="AW73" i="60"/>
  <c r="K107" i="60"/>
  <c r="K78" i="60"/>
  <c r="K73" i="60"/>
  <c r="BC107" i="60"/>
  <c r="BC78" i="60"/>
  <c r="BC73" i="60"/>
  <c r="AQ107" i="60"/>
  <c r="AQ73" i="60"/>
  <c r="AQ78" i="60"/>
  <c r="DB65" i="60"/>
  <c r="DB89" i="60"/>
  <c r="DC65" i="60"/>
  <c r="J78" i="60"/>
  <c r="J73" i="60"/>
  <c r="V107" i="60"/>
  <c r="V73" i="60"/>
  <c r="V78" i="60"/>
  <c r="CE107" i="60"/>
  <c r="CE73" i="60"/>
  <c r="CE78" i="60"/>
  <c r="AS107" i="60"/>
  <c r="AS78" i="60"/>
  <c r="AS73" i="60"/>
  <c r="Z107" i="60"/>
  <c r="Z73" i="60"/>
  <c r="Z78" i="60"/>
  <c r="T107" i="60"/>
  <c r="T73" i="60"/>
  <c r="T78" i="60"/>
  <c r="CM107" i="60"/>
  <c r="CM108" i="60" s="1"/>
  <c r="CM78" i="60"/>
  <c r="CM73" i="60"/>
  <c r="CG107" i="60"/>
  <c r="CG108" i="60" s="1"/>
  <c r="CG78" i="60"/>
  <c r="CG73" i="60"/>
  <c r="AD107" i="60"/>
  <c r="AD78" i="60"/>
  <c r="AD73" i="60"/>
  <c r="AT107" i="60"/>
  <c r="AT78" i="60"/>
  <c r="AT73" i="60"/>
  <c r="Q107" i="60"/>
  <c r="Q78" i="60"/>
  <c r="Q73" i="60"/>
  <c r="BU107" i="60"/>
  <c r="BU73" i="60"/>
  <c r="BU74" i="60" s="1"/>
  <c r="BU78" i="60"/>
  <c r="DA107" i="60"/>
  <c r="DA73" i="60"/>
  <c r="DA78" i="60"/>
  <c r="CU107" i="60"/>
  <c r="CU78" i="60"/>
  <c r="CU73" i="60"/>
  <c r="CJ107" i="60"/>
  <c r="CJ108" i="60" s="1"/>
  <c r="CJ73" i="60"/>
  <c r="CJ78" i="60"/>
  <c r="BJ107" i="60"/>
  <c r="BJ78" i="60"/>
  <c r="BJ73" i="60"/>
  <c r="CC107" i="60"/>
  <c r="CC73" i="60"/>
  <c r="CC78" i="60"/>
  <c r="M107" i="60"/>
  <c r="M73" i="60"/>
  <c r="M78" i="60"/>
  <c r="BH107" i="60"/>
  <c r="BH78" i="60"/>
  <c r="BH73" i="60"/>
  <c r="BD78" i="60"/>
  <c r="BD73" i="60"/>
  <c r="AE107" i="60"/>
  <c r="AE78" i="60"/>
  <c r="AE73" i="60"/>
  <c r="AO107" i="60"/>
  <c r="AO73" i="60"/>
  <c r="AO78" i="60"/>
  <c r="CN107" i="60"/>
  <c r="CN108" i="60" s="1"/>
  <c r="CN78" i="60"/>
  <c r="CN77" i="60" s="1"/>
  <c r="CN73" i="60"/>
  <c r="CX107" i="60"/>
  <c r="CX73" i="60"/>
  <c r="CX78" i="60"/>
  <c r="CO107" i="60"/>
  <c r="CO78" i="60"/>
  <c r="CO73" i="60"/>
  <c r="BR107" i="60"/>
  <c r="BR78" i="60"/>
  <c r="BR73" i="60"/>
  <c r="CK107" i="60"/>
  <c r="CK73" i="60"/>
  <c r="CK78" i="60"/>
  <c r="AH107" i="60"/>
  <c r="AH73" i="60"/>
  <c r="AH78" i="60"/>
  <c r="O107" i="60"/>
  <c r="O78" i="60"/>
  <c r="O73" i="60"/>
  <c r="CF107" i="60"/>
  <c r="CF78" i="60"/>
  <c r="CF73" i="60"/>
  <c r="P107" i="60"/>
  <c r="P78" i="60"/>
  <c r="P73" i="60"/>
  <c r="AI107" i="60"/>
  <c r="AI73" i="60"/>
  <c r="AI78" i="60"/>
  <c r="AX107" i="60"/>
  <c r="AX73" i="60"/>
  <c r="AX78" i="60"/>
  <c r="DE89" i="60"/>
  <c r="DE65" i="60"/>
  <c r="AM107" i="60"/>
  <c r="AM78" i="60"/>
  <c r="AM73" i="60"/>
  <c r="AF107" i="60"/>
  <c r="AF78" i="60"/>
  <c r="AF73" i="60"/>
  <c r="X107" i="60"/>
  <c r="X78" i="60"/>
  <c r="X73" i="60"/>
  <c r="BG107" i="60"/>
  <c r="BG73" i="60"/>
  <c r="BG78" i="60"/>
  <c r="AK107" i="60"/>
  <c r="AK78" i="60"/>
  <c r="AK73" i="60"/>
  <c r="BM107" i="60"/>
  <c r="BM73" i="60"/>
  <c r="BM78" i="60"/>
  <c r="AG107" i="60"/>
  <c r="AG73" i="60"/>
  <c r="AG78" i="60"/>
  <c r="CL107" i="60"/>
  <c r="CL108" i="60" s="1"/>
  <c r="CL73" i="60"/>
  <c r="CL78" i="60"/>
  <c r="BA107" i="60"/>
  <c r="BA78" i="60"/>
  <c r="BA73" i="60"/>
  <c r="AJ107" i="60"/>
  <c r="AJ78" i="60"/>
  <c r="AJ73" i="60"/>
  <c r="Y107" i="60"/>
  <c r="Y78" i="60"/>
  <c r="Y73" i="60"/>
  <c r="BW107" i="60"/>
  <c r="BW73" i="60"/>
  <c r="BW78" i="60"/>
  <c r="CW107" i="60"/>
  <c r="CW78" i="60"/>
  <c r="CW73" i="60"/>
  <c r="CR107" i="60"/>
  <c r="CR73" i="60"/>
  <c r="CR78" i="60"/>
  <c r="S107" i="60"/>
  <c r="S73" i="60"/>
  <c r="S78" i="60"/>
  <c r="BI107" i="60"/>
  <c r="BI78" i="60"/>
  <c r="BI73" i="60"/>
  <c r="BN107" i="60"/>
  <c r="BN78" i="60"/>
  <c r="BN73" i="60"/>
  <c r="CV107" i="60"/>
  <c r="CV78" i="60"/>
  <c r="CV73" i="60"/>
  <c r="CA107" i="60"/>
  <c r="CA73" i="60"/>
  <c r="CA78" i="60"/>
  <c r="AA107" i="60"/>
  <c r="AA73" i="60"/>
  <c r="AA78" i="60"/>
  <c r="BF73" i="60"/>
  <c r="BF78" i="60"/>
  <c r="AY107" i="60"/>
  <c r="AY78" i="60"/>
  <c r="AY73" i="60"/>
  <c r="CT107" i="60"/>
  <c r="CT73" i="60"/>
  <c r="CT78" i="60"/>
  <c r="BO107" i="60"/>
  <c r="BO73" i="60"/>
  <c r="BO78" i="60"/>
  <c r="AC107" i="60"/>
  <c r="AC78" i="60"/>
  <c r="AC73" i="60"/>
  <c r="CI107" i="60"/>
  <c r="CI108" i="60" s="1"/>
  <c r="CI78" i="60"/>
  <c r="CI73" i="60"/>
  <c r="BK107" i="60"/>
  <c r="BK78" i="60"/>
  <c r="BK73" i="60"/>
  <c r="BK74" i="60" s="1"/>
  <c r="BP107" i="60"/>
  <c r="BP78" i="60"/>
  <c r="BP73" i="60"/>
  <c r="BT107" i="60"/>
  <c r="BT78" i="60"/>
  <c r="BT73" i="60"/>
  <c r="AR107" i="60"/>
  <c r="AR78" i="60"/>
  <c r="AR73" i="60"/>
  <c r="N107" i="60"/>
  <c r="N73" i="60"/>
  <c r="N78" i="60"/>
  <c r="BY107" i="60"/>
  <c r="BY78" i="60"/>
  <c r="BY73" i="60"/>
  <c r="L107" i="60"/>
  <c r="L73" i="60"/>
  <c r="L78" i="60"/>
  <c r="AZ107" i="60"/>
  <c r="AZ78" i="60"/>
  <c r="AZ73" i="60"/>
  <c r="AU107" i="60"/>
  <c r="AU78" i="60"/>
  <c r="AU73" i="60"/>
  <c r="BB107" i="60"/>
  <c r="BB78" i="60"/>
  <c r="BB73" i="60"/>
  <c r="CH107" i="60"/>
  <c r="CH108" i="60" s="1"/>
  <c r="CH78" i="60"/>
  <c r="CH73" i="60"/>
  <c r="DD89" i="60"/>
  <c r="DD65" i="60"/>
  <c r="BQ57" i="60"/>
  <c r="BQ62" i="60"/>
  <c r="BQ63" i="60" s="1"/>
  <c r="BQ36" i="60"/>
  <c r="BQ59" i="60"/>
  <c r="BQ25" i="60"/>
  <c r="BQ61" i="60"/>
  <c r="BS36" i="60"/>
  <c r="BS61" i="60"/>
  <c r="BS59" i="60"/>
  <c r="BS62" i="60"/>
  <c r="BS63" i="60" s="1"/>
  <c r="BS25" i="60"/>
  <c r="BS57" i="60"/>
  <c r="AS57" i="60"/>
  <c r="AS62" i="60"/>
  <c r="AS63" i="60" s="1"/>
  <c r="AS25" i="60"/>
  <c r="AS36" i="60"/>
  <c r="AS61" i="60"/>
  <c r="AS59" i="60"/>
  <c r="X61" i="60"/>
  <c r="X62" i="60"/>
  <c r="X63" i="60" s="1"/>
  <c r="X36" i="60"/>
  <c r="X114" i="60" s="1"/>
  <c r="X59" i="60"/>
  <c r="X60" i="60" s="1"/>
  <c r="X57" i="60"/>
  <c r="X25" i="60"/>
  <c r="BM59" i="60"/>
  <c r="BM60" i="60" s="1"/>
  <c r="BM61" i="60"/>
  <c r="BM25" i="60"/>
  <c r="BM57" i="60"/>
  <c r="BM62" i="60"/>
  <c r="BM63" i="60" s="1"/>
  <c r="BM36" i="60"/>
  <c r="AG59" i="60"/>
  <c r="AG60" i="60" s="1"/>
  <c r="AG61" i="60"/>
  <c r="AG57" i="60"/>
  <c r="AG36" i="60"/>
  <c r="AG62" i="60"/>
  <c r="AG63" i="60" s="1"/>
  <c r="AG25" i="60"/>
  <c r="CG57" i="60"/>
  <c r="CG62" i="60"/>
  <c r="CG63" i="60" s="1"/>
  <c r="CG59" i="60"/>
  <c r="CG60" i="60" s="1"/>
  <c r="CG36" i="60"/>
  <c r="CG25" i="60"/>
  <c r="CG61" i="60"/>
  <c r="CL59" i="60"/>
  <c r="CL61" i="60"/>
  <c r="CL57" i="60"/>
  <c r="CL25" i="60"/>
  <c r="CL36" i="60"/>
  <c r="CL62" i="60"/>
  <c r="CL63" i="60" s="1"/>
  <c r="AV61" i="60"/>
  <c r="AV25" i="60"/>
  <c r="AV59" i="60"/>
  <c r="AV60" i="60" s="1"/>
  <c r="AV36" i="60"/>
  <c r="AV62" i="60"/>
  <c r="AV63" i="60" s="1"/>
  <c r="AV57" i="60"/>
  <c r="AB106" i="60"/>
  <c r="AB36" i="60"/>
  <c r="AB57" i="60"/>
  <c r="AB62" i="60"/>
  <c r="AB63" i="60" s="1"/>
  <c r="AB25" i="60"/>
  <c r="AB59" i="60"/>
  <c r="AB60" i="60" s="1"/>
  <c r="AB61" i="60"/>
  <c r="CZ61" i="60"/>
  <c r="CZ62" i="60"/>
  <c r="CZ63" i="60" s="1"/>
  <c r="CZ25" i="60"/>
  <c r="CZ59" i="60"/>
  <c r="CZ60" i="60" s="1"/>
  <c r="CZ36" i="60"/>
  <c r="CZ57" i="60"/>
  <c r="CZ58" i="60" s="1"/>
  <c r="BE59" i="60"/>
  <c r="BE60" i="60" s="1"/>
  <c r="BE61" i="60"/>
  <c r="BE57" i="60"/>
  <c r="BE36" i="60"/>
  <c r="BE62" i="60"/>
  <c r="BE63" i="60" s="1"/>
  <c r="BE25" i="60"/>
  <c r="AP62" i="60"/>
  <c r="AP63" i="60" s="1"/>
  <c r="AP25" i="60"/>
  <c r="AP59" i="60"/>
  <c r="AP61" i="60"/>
  <c r="AP57" i="60"/>
  <c r="AP36" i="60"/>
  <c r="CU57" i="60"/>
  <c r="CU58" i="60" s="1"/>
  <c r="CU59" i="60"/>
  <c r="CU60" i="60" s="1"/>
  <c r="CU61" i="60"/>
  <c r="CU62" i="60"/>
  <c r="CU63" i="60" s="1"/>
  <c r="CU36" i="60"/>
  <c r="CU25" i="60"/>
  <c r="CJ61" i="60"/>
  <c r="CJ62" i="60"/>
  <c r="CJ63" i="60" s="1"/>
  <c r="CJ25" i="60"/>
  <c r="CJ36" i="60"/>
  <c r="CJ59" i="60"/>
  <c r="CJ57" i="60"/>
  <c r="BJ36" i="60"/>
  <c r="BJ57" i="60"/>
  <c r="BJ62" i="60"/>
  <c r="BJ63" i="60" s="1"/>
  <c r="BJ61" i="60"/>
  <c r="BJ25" i="60"/>
  <c r="BJ59" i="60"/>
  <c r="CB61" i="60"/>
  <c r="CB25" i="60"/>
  <c r="CB59" i="60"/>
  <c r="CB60" i="60" s="1"/>
  <c r="CB57" i="60"/>
  <c r="CB62" i="60"/>
  <c r="CB63" i="60" s="1"/>
  <c r="CB36" i="60"/>
  <c r="CD62" i="60"/>
  <c r="CD63" i="60" s="1"/>
  <c r="CD59" i="60"/>
  <c r="CD60" i="60" s="1"/>
  <c r="CD61" i="60"/>
  <c r="CD36" i="60"/>
  <c r="CD25" i="60"/>
  <c r="CD57" i="60"/>
  <c r="AW59" i="60"/>
  <c r="AW60" i="60" s="1"/>
  <c r="AW61" i="60"/>
  <c r="AW25" i="60"/>
  <c r="AW57" i="60"/>
  <c r="AW36" i="60"/>
  <c r="AW62" i="60"/>
  <c r="AW63" i="60" s="1"/>
  <c r="K62" i="60"/>
  <c r="K63" i="60" s="1"/>
  <c r="K61" i="60"/>
  <c r="K57" i="60"/>
  <c r="K36" i="60"/>
  <c r="K114" i="60" s="1"/>
  <c r="K25" i="60"/>
  <c r="K59" i="60"/>
  <c r="K60" i="60" s="1"/>
  <c r="BC36" i="60"/>
  <c r="BC62" i="60"/>
  <c r="BC63" i="60" s="1"/>
  <c r="BC61" i="60"/>
  <c r="BC59" i="60"/>
  <c r="BC60" i="60" s="1"/>
  <c r="BC25" i="60"/>
  <c r="BC57" i="60"/>
  <c r="AQ57" i="60"/>
  <c r="AQ62" i="60"/>
  <c r="AQ63" i="60" s="1"/>
  <c r="AQ59" i="60"/>
  <c r="AQ60" i="60" s="1"/>
  <c r="AQ61" i="60"/>
  <c r="AQ36" i="60"/>
  <c r="AQ25" i="60"/>
  <c r="CS59" i="60"/>
  <c r="CS60" i="60" s="1"/>
  <c r="CS61" i="60"/>
  <c r="CS57" i="60"/>
  <c r="CS36" i="60"/>
  <c r="CS25" i="60"/>
  <c r="CS62" i="60"/>
  <c r="CS63" i="60" s="1"/>
  <c r="CX62" i="60"/>
  <c r="CX63" i="60" s="1"/>
  <c r="CX36" i="60"/>
  <c r="CX57" i="60"/>
  <c r="CX58" i="60" s="1"/>
  <c r="CX61" i="60"/>
  <c r="CX59" i="60"/>
  <c r="CX25" i="60"/>
  <c r="BR36" i="60"/>
  <c r="BR57" i="60"/>
  <c r="BR61" i="60"/>
  <c r="BR59" i="60"/>
  <c r="BR62" i="60"/>
  <c r="BR63" i="60" s="1"/>
  <c r="BR25" i="60"/>
  <c r="AD36" i="60"/>
  <c r="AD57" i="60"/>
  <c r="AD62" i="60"/>
  <c r="AD63" i="60" s="1"/>
  <c r="AD25" i="60"/>
  <c r="AD61" i="60"/>
  <c r="AD59" i="60"/>
  <c r="AD60" i="60" s="1"/>
  <c r="AT36" i="60"/>
  <c r="AT114" i="60" s="1"/>
  <c r="AT57" i="60"/>
  <c r="AT62" i="60"/>
  <c r="AT63" i="60" s="1"/>
  <c r="AT61" i="60"/>
  <c r="AT59" i="60"/>
  <c r="AT25" i="60"/>
  <c r="AJ36" i="60"/>
  <c r="AJ57" i="60"/>
  <c r="AJ62" i="60"/>
  <c r="AJ63" i="60" s="1"/>
  <c r="AJ59" i="60"/>
  <c r="AJ60" i="60" s="1"/>
  <c r="AJ61" i="60"/>
  <c r="AJ25" i="60"/>
  <c r="BW57" i="60"/>
  <c r="BW62" i="60"/>
  <c r="BW63" i="60" s="1"/>
  <c r="BW59" i="60"/>
  <c r="BW61" i="60"/>
  <c r="BW36" i="60"/>
  <c r="BW25" i="60"/>
  <c r="CR61" i="60"/>
  <c r="CR62" i="60"/>
  <c r="CR63" i="60" s="1"/>
  <c r="CR36" i="60"/>
  <c r="CR25" i="60"/>
  <c r="CR59" i="60"/>
  <c r="CR57" i="60"/>
  <c r="CR58" i="60" s="1"/>
  <c r="BI57" i="60"/>
  <c r="BI62" i="60"/>
  <c r="BI63" i="60" s="1"/>
  <c r="BI59" i="60"/>
  <c r="BI60" i="60" s="1"/>
  <c r="BI61" i="60"/>
  <c r="BI36" i="60"/>
  <c r="BI25" i="60"/>
  <c r="M36" i="60"/>
  <c r="M114" i="60" s="1"/>
  <c r="M57" i="60"/>
  <c r="M62" i="60"/>
  <c r="M63" i="60" s="1"/>
  <c r="M25" i="60"/>
  <c r="M61" i="60"/>
  <c r="M59" i="60"/>
  <c r="M60" i="60" s="1"/>
  <c r="BD61" i="60"/>
  <c r="BD62" i="60"/>
  <c r="BD63" i="60" s="1"/>
  <c r="BD25" i="60"/>
  <c r="BD59" i="60"/>
  <c r="BD60" i="60" s="1"/>
  <c r="BD36" i="60"/>
  <c r="BD114" i="60" s="1"/>
  <c r="BD57" i="60"/>
  <c r="AE36" i="60"/>
  <c r="AE59" i="60"/>
  <c r="AE60" i="60" s="1"/>
  <c r="AE57" i="60"/>
  <c r="AE62" i="60"/>
  <c r="AE63" i="60" s="1"/>
  <c r="AE25" i="60"/>
  <c r="AE61" i="60"/>
  <c r="AO59" i="60"/>
  <c r="AO60" i="60" s="1"/>
  <c r="AO61" i="60"/>
  <c r="AO57" i="60"/>
  <c r="AO62" i="60"/>
  <c r="AO63" i="60" s="1"/>
  <c r="AO25" i="60"/>
  <c r="AO36" i="60"/>
  <c r="DA59" i="60"/>
  <c r="DA61" i="60"/>
  <c r="DA62" i="60"/>
  <c r="DA63" i="60" s="1"/>
  <c r="DA57" i="60"/>
  <c r="DA58" i="60" s="1"/>
  <c r="DA25" i="60"/>
  <c r="DA36" i="60"/>
  <c r="CN36" i="60"/>
  <c r="CN57" i="60"/>
  <c r="CN59" i="60"/>
  <c r="CN62" i="60"/>
  <c r="CN63" i="60" s="1"/>
  <c r="CN61" i="60"/>
  <c r="CN25" i="60"/>
  <c r="CO62" i="60"/>
  <c r="CO63" i="60" s="1"/>
  <c r="CO57" i="60"/>
  <c r="CO58" i="60" s="1"/>
  <c r="CO61" i="60"/>
  <c r="CO25" i="60"/>
  <c r="CO59" i="60"/>
  <c r="CO60" i="60" s="1"/>
  <c r="CO36" i="60"/>
  <c r="CK59" i="60"/>
  <c r="CK60" i="60" s="1"/>
  <c r="CK61" i="60"/>
  <c r="CK62" i="60"/>
  <c r="CK63" i="60" s="1"/>
  <c r="CK57" i="60"/>
  <c r="CK25" i="60"/>
  <c r="CK36" i="60"/>
  <c r="Q59" i="60"/>
  <c r="Q60" i="60" s="1"/>
  <c r="Q61" i="60"/>
  <c r="Q57" i="60"/>
  <c r="Q25" i="60"/>
  <c r="Q62" i="60"/>
  <c r="Q63" i="60" s="1"/>
  <c r="Q36" i="60"/>
  <c r="Q114" i="60" s="1"/>
  <c r="CW62" i="60"/>
  <c r="CW63" i="60" s="1"/>
  <c r="CW57" i="60"/>
  <c r="CW59" i="60"/>
  <c r="CW36" i="60"/>
  <c r="CW25" i="60"/>
  <c r="CW61" i="60"/>
  <c r="S57" i="60"/>
  <c r="S62" i="60"/>
  <c r="S63" i="60" s="1"/>
  <c r="S59" i="60"/>
  <c r="S61" i="60"/>
  <c r="S36" i="60"/>
  <c r="S25" i="60"/>
  <c r="BN62" i="60"/>
  <c r="BN63" i="60" s="1"/>
  <c r="BN59" i="60"/>
  <c r="BN60" i="60" s="1"/>
  <c r="BN61" i="60"/>
  <c r="BN25" i="60"/>
  <c r="BN57" i="60"/>
  <c r="BN36" i="60"/>
  <c r="CV36" i="60"/>
  <c r="CV57" i="60"/>
  <c r="CV58" i="60" s="1"/>
  <c r="CV59" i="60"/>
  <c r="CV60" i="60" s="1"/>
  <c r="CV62" i="60"/>
  <c r="CV63" i="60" s="1"/>
  <c r="CV61" i="60"/>
  <c r="CV25" i="60"/>
  <c r="CC59" i="60"/>
  <c r="CC61" i="60"/>
  <c r="CC25" i="60"/>
  <c r="CC57" i="60"/>
  <c r="CC62" i="60"/>
  <c r="CC63" i="60" s="1"/>
  <c r="CC36" i="60"/>
  <c r="BH36" i="60"/>
  <c r="BH57" i="60"/>
  <c r="BH62" i="60"/>
  <c r="BH63" i="60" s="1"/>
  <c r="BH59" i="60"/>
  <c r="BH60" i="60" s="1"/>
  <c r="BH61" i="60"/>
  <c r="BH25" i="60"/>
  <c r="CT59" i="60"/>
  <c r="CT61" i="60"/>
  <c r="CT36" i="60"/>
  <c r="CT25" i="60"/>
  <c r="CT62" i="60"/>
  <c r="CT63" i="60" s="1"/>
  <c r="CT57" i="60"/>
  <c r="BO57" i="60"/>
  <c r="BO62" i="60"/>
  <c r="BO63" i="60" s="1"/>
  <c r="BO59" i="60"/>
  <c r="BO60" i="60" s="1"/>
  <c r="BO61" i="60"/>
  <c r="BO25" i="60"/>
  <c r="BO36" i="60"/>
  <c r="AC57" i="60"/>
  <c r="AC62" i="60"/>
  <c r="AC63" i="60" s="1"/>
  <c r="AC25" i="60"/>
  <c r="AC61" i="60"/>
  <c r="AC59" i="60"/>
  <c r="AC60" i="60" s="1"/>
  <c r="AC36" i="60"/>
  <c r="CI62" i="60"/>
  <c r="CI63" i="60" s="1"/>
  <c r="CI36" i="60"/>
  <c r="CI59" i="60"/>
  <c r="CI61" i="60"/>
  <c r="CI25" i="60"/>
  <c r="CI57" i="60"/>
  <c r="CI58" i="60" s="1"/>
  <c r="BK36" i="60"/>
  <c r="BK59" i="60"/>
  <c r="BK60" i="60" s="1"/>
  <c r="BK57" i="60"/>
  <c r="BK62" i="60"/>
  <c r="BK63" i="60" s="1"/>
  <c r="BK61" i="60"/>
  <c r="BK25" i="60"/>
  <c r="BP36" i="60"/>
  <c r="BP57" i="60"/>
  <c r="BP62" i="60"/>
  <c r="BP63" i="60" s="1"/>
  <c r="BP59" i="60"/>
  <c r="BP60" i="60" s="1"/>
  <c r="BP61" i="60"/>
  <c r="BP25" i="60"/>
  <c r="BT61" i="60"/>
  <c r="BT62" i="60"/>
  <c r="BT63" i="60" s="1"/>
  <c r="BT25" i="60"/>
  <c r="BT36" i="60"/>
  <c r="BT59" i="60"/>
  <c r="BT60" i="60" s="1"/>
  <c r="BT57" i="60"/>
  <c r="AH62" i="60"/>
  <c r="AH63" i="60" s="1"/>
  <c r="AH25" i="60"/>
  <c r="AH59" i="60"/>
  <c r="AH60" i="60" s="1"/>
  <c r="AH61" i="60"/>
  <c r="AH36" i="60"/>
  <c r="AH57" i="60"/>
  <c r="O36" i="60"/>
  <c r="O114" i="60" s="1"/>
  <c r="O59" i="60"/>
  <c r="O60" i="60" s="1"/>
  <c r="O25" i="60"/>
  <c r="O57" i="60"/>
  <c r="O62" i="60"/>
  <c r="O63" i="60" s="1"/>
  <c r="O61" i="60"/>
  <c r="CF36" i="60"/>
  <c r="CF57" i="60"/>
  <c r="CF62" i="60"/>
  <c r="CF63" i="60" s="1"/>
  <c r="CF59" i="60"/>
  <c r="CF60" i="60" s="1"/>
  <c r="CF61" i="60"/>
  <c r="CF25" i="60"/>
  <c r="P61" i="60"/>
  <c r="P59" i="60"/>
  <c r="P60" i="60" s="1"/>
  <c r="P25" i="60"/>
  <c r="P62" i="60"/>
  <c r="P63" i="60" s="1"/>
  <c r="P57" i="60"/>
  <c r="P36" i="60"/>
  <c r="P114" i="60" s="1"/>
  <c r="AI57" i="60"/>
  <c r="AI62" i="60"/>
  <c r="AI63" i="60" s="1"/>
  <c r="AI59" i="60"/>
  <c r="AI60" i="60" s="1"/>
  <c r="AI61" i="60"/>
  <c r="AI36" i="60"/>
  <c r="AI25" i="60"/>
  <c r="AX62" i="60"/>
  <c r="AX63" i="60" s="1"/>
  <c r="AX59" i="60"/>
  <c r="AX60" i="60" s="1"/>
  <c r="AX61" i="60"/>
  <c r="AX36" i="60"/>
  <c r="AX25" i="60"/>
  <c r="AX57" i="60"/>
  <c r="AL36" i="60"/>
  <c r="AL57" i="60"/>
  <c r="AL61" i="60"/>
  <c r="AL25" i="60"/>
  <c r="AL59" i="60"/>
  <c r="AL60" i="60" s="1"/>
  <c r="AL62" i="60"/>
  <c r="AL63" i="60" s="1"/>
  <c r="CE57" i="60"/>
  <c r="CE62" i="60"/>
  <c r="CE63" i="60" s="1"/>
  <c r="CE59" i="60"/>
  <c r="CE61" i="60"/>
  <c r="CE36" i="60"/>
  <c r="CE25" i="60"/>
  <c r="Y59" i="60"/>
  <c r="Y61" i="60"/>
  <c r="Y57" i="60"/>
  <c r="Y25" i="60"/>
  <c r="Y62" i="60"/>
  <c r="Y63" i="60" s="1"/>
  <c r="Y36" i="60"/>
  <c r="U57" i="60"/>
  <c r="U62" i="60"/>
  <c r="U63" i="60" s="1"/>
  <c r="U25" i="60"/>
  <c r="U59" i="60"/>
  <c r="U36" i="60"/>
  <c r="U61" i="60"/>
  <c r="V36" i="60"/>
  <c r="V57" i="60"/>
  <c r="V61" i="60"/>
  <c r="V59" i="60"/>
  <c r="V60" i="60" s="1"/>
  <c r="V25" i="60"/>
  <c r="V62" i="60"/>
  <c r="V63" i="60" s="1"/>
  <c r="CP62" i="60"/>
  <c r="CP63" i="60" s="1"/>
  <c r="CP36" i="60"/>
  <c r="CP57" i="60"/>
  <c r="CP61" i="60"/>
  <c r="CP25" i="60"/>
  <c r="CP59" i="60"/>
  <c r="CP60" i="60" s="1"/>
  <c r="AM36" i="60"/>
  <c r="AM62" i="60"/>
  <c r="AM63" i="60" s="1"/>
  <c r="AM59" i="60"/>
  <c r="AM61" i="60"/>
  <c r="AM25" i="60"/>
  <c r="AM57" i="60"/>
  <c r="BL61" i="60"/>
  <c r="BL25" i="60"/>
  <c r="BL62" i="60"/>
  <c r="BL63" i="60" s="1"/>
  <c r="BL59" i="60"/>
  <c r="BL36" i="60"/>
  <c r="BL57" i="60"/>
  <c r="AF61" i="60"/>
  <c r="AF36" i="60"/>
  <c r="AF59" i="60"/>
  <c r="AF60" i="60" s="1"/>
  <c r="AF62" i="60"/>
  <c r="AF63" i="60" s="1"/>
  <c r="AF57" i="60"/>
  <c r="AF25" i="60"/>
  <c r="CA36" i="60"/>
  <c r="CA59" i="60"/>
  <c r="CA57" i="60"/>
  <c r="CA62" i="60"/>
  <c r="CA63" i="60" s="1"/>
  <c r="CA61" i="60"/>
  <c r="CA25" i="60"/>
  <c r="AA57" i="60"/>
  <c r="AA62" i="60"/>
  <c r="AA63" i="60" s="1"/>
  <c r="AA59" i="60"/>
  <c r="AA60" i="60" s="1"/>
  <c r="AA61" i="60"/>
  <c r="AA25" i="60"/>
  <c r="AA36" i="60"/>
  <c r="BF62" i="60"/>
  <c r="BF63" i="60" s="1"/>
  <c r="BF59" i="60"/>
  <c r="BF60" i="60" s="1"/>
  <c r="BF61" i="60"/>
  <c r="BF57" i="60"/>
  <c r="BF36" i="60"/>
  <c r="BF25" i="60"/>
  <c r="AY57" i="60"/>
  <c r="AY62" i="60"/>
  <c r="AY63" i="60" s="1"/>
  <c r="AY59" i="60"/>
  <c r="AY60" i="60" s="1"/>
  <c r="AY61" i="60"/>
  <c r="AY25" i="60"/>
  <c r="AY36" i="60"/>
  <c r="CY62" i="60"/>
  <c r="CY63" i="60" s="1"/>
  <c r="CY36" i="60"/>
  <c r="CY61" i="60"/>
  <c r="CY59" i="60"/>
  <c r="CY60" i="60" s="1"/>
  <c r="CY57" i="60"/>
  <c r="CY58" i="60" s="1"/>
  <c r="CY25" i="60"/>
  <c r="BU59" i="60"/>
  <c r="BU61" i="60"/>
  <c r="BU57" i="60"/>
  <c r="BU62" i="60"/>
  <c r="BU63" i="60" s="1"/>
  <c r="BU25" i="60"/>
  <c r="BU36" i="60"/>
  <c r="BA57" i="60"/>
  <c r="BA62" i="60"/>
  <c r="BA63" i="60" s="1"/>
  <c r="BA59" i="60"/>
  <c r="BA60" i="60" s="1"/>
  <c r="BA25" i="60"/>
  <c r="BA36" i="60"/>
  <c r="BA61" i="60"/>
  <c r="T36" i="60"/>
  <c r="T114" i="60" s="1"/>
  <c r="T57" i="60"/>
  <c r="T62" i="60"/>
  <c r="T63" i="60" s="1"/>
  <c r="T25" i="60"/>
  <c r="T59" i="60"/>
  <c r="T61" i="60"/>
  <c r="AN61" i="60"/>
  <c r="AN62" i="60"/>
  <c r="AN63" i="60" s="1"/>
  <c r="AN25" i="60"/>
  <c r="AN59" i="60"/>
  <c r="AN60" i="60" s="1"/>
  <c r="AN36" i="60"/>
  <c r="AN57" i="60"/>
  <c r="BX36" i="60"/>
  <c r="BX57" i="60"/>
  <c r="BX62" i="60"/>
  <c r="BX63" i="60" s="1"/>
  <c r="BX59" i="60"/>
  <c r="BX61" i="60"/>
  <c r="BX25" i="60"/>
  <c r="AK57" i="60"/>
  <c r="AK62" i="60"/>
  <c r="AK63" i="60" s="1"/>
  <c r="AK25" i="60"/>
  <c r="AK59" i="60"/>
  <c r="AK60" i="60" s="1"/>
  <c r="AK36" i="60"/>
  <c r="AK61" i="60"/>
  <c r="CQ62" i="60"/>
  <c r="CQ63" i="60" s="1"/>
  <c r="CQ36" i="60"/>
  <c r="CQ59" i="60"/>
  <c r="CQ57" i="60"/>
  <c r="CQ58" i="60" s="1"/>
  <c r="CQ61" i="60"/>
  <c r="CQ25" i="60"/>
  <c r="CM57" i="60"/>
  <c r="CM58" i="60" s="1"/>
  <c r="CM59" i="60"/>
  <c r="CM61" i="60"/>
  <c r="CM62" i="60"/>
  <c r="CM63" i="60" s="1"/>
  <c r="CM25" i="60"/>
  <c r="CM36" i="60"/>
  <c r="BV62" i="60"/>
  <c r="BV63" i="60" s="1"/>
  <c r="BV59" i="60"/>
  <c r="BV60" i="60" s="1"/>
  <c r="BV61" i="60"/>
  <c r="BV57" i="60"/>
  <c r="BV25" i="60"/>
  <c r="BV36" i="60"/>
  <c r="BV114" i="60" s="1"/>
  <c r="AR36" i="60"/>
  <c r="AR57" i="60"/>
  <c r="AR62" i="60"/>
  <c r="AR63" i="60" s="1"/>
  <c r="AR59" i="60"/>
  <c r="AR61" i="60"/>
  <c r="AR25" i="60"/>
  <c r="N36" i="60"/>
  <c r="N114" i="60" s="1"/>
  <c r="N57" i="60"/>
  <c r="N25" i="60"/>
  <c r="N61" i="60"/>
  <c r="N62" i="60"/>
  <c r="N63" i="60" s="1"/>
  <c r="N59" i="60"/>
  <c r="N60" i="60" s="1"/>
  <c r="BY57" i="60"/>
  <c r="BY62" i="60"/>
  <c r="BY63" i="60" s="1"/>
  <c r="BY61" i="60"/>
  <c r="BY36" i="60"/>
  <c r="BY114" i="60" s="1"/>
  <c r="BY25" i="60"/>
  <c r="BY59" i="60"/>
  <c r="BY60" i="60" s="1"/>
  <c r="L36" i="60"/>
  <c r="L114" i="60" s="1"/>
  <c r="L62" i="60"/>
  <c r="L63" i="60" s="1"/>
  <c r="L25" i="60"/>
  <c r="L59" i="60"/>
  <c r="L60" i="60" s="1"/>
  <c r="L57" i="60"/>
  <c r="L61" i="60"/>
  <c r="AZ36" i="60"/>
  <c r="AZ114" i="60" s="1"/>
  <c r="AZ57" i="60"/>
  <c r="AZ62" i="60"/>
  <c r="AZ63" i="60" s="1"/>
  <c r="AZ59" i="60"/>
  <c r="AZ60" i="60" s="1"/>
  <c r="AZ61" i="60"/>
  <c r="AZ25" i="60"/>
  <c r="AU36" i="60"/>
  <c r="AU114" i="60" s="1"/>
  <c r="AU59" i="60"/>
  <c r="AU60" i="60" s="1"/>
  <c r="AU57" i="60"/>
  <c r="AU62" i="60"/>
  <c r="AU63" i="60" s="1"/>
  <c r="AU61" i="60"/>
  <c r="AU25" i="60"/>
  <c r="BB36" i="60"/>
  <c r="BB57" i="60"/>
  <c r="BB61" i="60"/>
  <c r="BB59" i="60"/>
  <c r="BB60" i="60" s="1"/>
  <c r="BB62" i="60"/>
  <c r="BB63" i="60" s="1"/>
  <c r="BB25" i="60"/>
  <c r="CH36" i="60"/>
  <c r="CH57" i="60"/>
  <c r="CH58" i="60" s="1"/>
  <c r="CH61" i="60"/>
  <c r="CH59" i="60"/>
  <c r="CH62" i="60"/>
  <c r="CH63" i="60" s="1"/>
  <c r="CH25" i="60"/>
  <c r="BZ36" i="60"/>
  <c r="BZ57" i="60"/>
  <c r="BZ61" i="60"/>
  <c r="BZ62" i="60"/>
  <c r="BZ63" i="60" s="1"/>
  <c r="BZ25" i="60"/>
  <c r="BZ59" i="60"/>
  <c r="W36" i="60"/>
  <c r="W114" i="60" s="1"/>
  <c r="W62" i="60"/>
  <c r="W63" i="60" s="1"/>
  <c r="W61" i="60"/>
  <c r="W59" i="60"/>
  <c r="W60" i="60" s="1"/>
  <c r="W57" i="60"/>
  <c r="W25" i="60"/>
  <c r="Z62" i="60"/>
  <c r="Z63" i="60" s="1"/>
  <c r="Z25" i="60"/>
  <c r="Z59" i="60"/>
  <c r="Z60" i="60" s="1"/>
  <c r="Z61" i="60"/>
  <c r="Z57" i="60"/>
  <c r="Z36" i="60"/>
  <c r="BG57" i="60"/>
  <c r="BG62" i="60"/>
  <c r="BG63" i="60" s="1"/>
  <c r="BG59" i="60"/>
  <c r="BG60" i="60" s="1"/>
  <c r="BG61" i="60"/>
  <c r="BG36" i="60"/>
  <c r="BG25" i="60"/>
  <c r="G410" i="59"/>
  <c r="F410" i="59"/>
  <c r="B410" i="59" s="1"/>
  <c r="H410" i="59"/>
  <c r="H386" i="59"/>
  <c r="G386" i="59"/>
  <c r="F386" i="59"/>
  <c r="B386" i="59" s="1"/>
  <c r="F445" i="59"/>
  <c r="B445" i="59" s="1"/>
  <c r="H445" i="59"/>
  <c r="G445" i="59"/>
  <c r="H452" i="59"/>
  <c r="G452" i="59"/>
  <c r="F452" i="59"/>
  <c r="F430" i="59"/>
  <c r="B430" i="59" s="1"/>
  <c r="H430" i="59"/>
  <c r="G430" i="59"/>
  <c r="G399" i="59"/>
  <c r="F399" i="59"/>
  <c r="B399" i="59" s="1"/>
  <c r="H399" i="59"/>
  <c r="G393" i="59"/>
  <c r="F393" i="59"/>
  <c r="H393" i="59"/>
  <c r="H394" i="59"/>
  <c r="G394" i="59"/>
  <c r="F394" i="59"/>
  <c r="B394" i="59" s="1"/>
  <c r="G458" i="59"/>
  <c r="F458" i="59"/>
  <c r="B458" i="59" s="1"/>
  <c r="H458" i="59"/>
  <c r="H419" i="59"/>
  <c r="G419" i="59"/>
  <c r="F419" i="59"/>
  <c r="B419" i="59" s="1"/>
  <c r="G385" i="59"/>
  <c r="F385" i="59"/>
  <c r="B385" i="59" s="1"/>
  <c r="H385" i="59"/>
  <c r="H396" i="59"/>
  <c r="G396" i="59"/>
  <c r="F396" i="59"/>
  <c r="H468" i="59"/>
  <c r="G685" i="59" s="1"/>
  <c r="G468" i="59"/>
  <c r="F468" i="59"/>
  <c r="B468" i="59" s="1"/>
  <c r="F374" i="59"/>
  <c r="B374" i="59" s="1"/>
  <c r="H374" i="59"/>
  <c r="G374" i="59"/>
  <c r="F438" i="59"/>
  <c r="H438" i="59"/>
  <c r="G438" i="59"/>
  <c r="G408" i="59"/>
  <c r="F408" i="59"/>
  <c r="B408" i="59" s="1"/>
  <c r="H408" i="59"/>
  <c r="F407" i="59"/>
  <c r="B407" i="59" s="1"/>
  <c r="G407" i="59"/>
  <c r="H407" i="59"/>
  <c r="G409" i="59"/>
  <c r="F409" i="59"/>
  <c r="H409" i="59"/>
  <c r="G450" i="59"/>
  <c r="F450" i="59"/>
  <c r="B450" i="59" s="1"/>
  <c r="H450" i="59"/>
  <c r="H411" i="59"/>
  <c r="G411" i="59"/>
  <c r="F411" i="59"/>
  <c r="B411" i="59" s="1"/>
  <c r="H388" i="59"/>
  <c r="G388" i="59"/>
  <c r="F388" i="59"/>
  <c r="B388" i="59" s="1"/>
  <c r="G465" i="59"/>
  <c r="F465" i="59"/>
  <c r="B465" i="59" s="1"/>
  <c r="H465" i="59"/>
  <c r="G682" i="59" s="1"/>
  <c r="G392" i="59"/>
  <c r="F392" i="59"/>
  <c r="H392" i="59"/>
  <c r="F463" i="59"/>
  <c r="B463" i="59" s="1"/>
  <c r="H463" i="59"/>
  <c r="G463" i="59"/>
  <c r="G402" i="59"/>
  <c r="F402" i="59"/>
  <c r="B402" i="59" s="1"/>
  <c r="H402" i="59"/>
  <c r="G466" i="59"/>
  <c r="F466" i="59"/>
  <c r="B466" i="59" s="1"/>
  <c r="H466" i="59"/>
  <c r="G683" i="59" s="1"/>
  <c r="G464" i="59"/>
  <c r="F464" i="59"/>
  <c r="B464" i="59" s="1"/>
  <c r="H464" i="59"/>
  <c r="G681" i="59" s="1"/>
  <c r="H427" i="59"/>
  <c r="G427" i="59"/>
  <c r="F427" i="59"/>
  <c r="B427" i="59" s="1"/>
  <c r="F373" i="59"/>
  <c r="H373" i="59"/>
  <c r="G373" i="59"/>
  <c r="G401" i="59"/>
  <c r="F401" i="59"/>
  <c r="B401" i="59" s="1"/>
  <c r="H401" i="59"/>
  <c r="H404" i="59"/>
  <c r="G404" i="59"/>
  <c r="F404" i="59"/>
  <c r="B404" i="59" s="1"/>
  <c r="F405" i="59"/>
  <c r="B405" i="59" s="1"/>
  <c r="H405" i="59"/>
  <c r="G405" i="59"/>
  <c r="F382" i="59"/>
  <c r="B382" i="59" s="1"/>
  <c r="H382" i="59"/>
  <c r="G382" i="59"/>
  <c r="F446" i="59"/>
  <c r="B446" i="59" s="1"/>
  <c r="H446" i="59"/>
  <c r="G446" i="59"/>
  <c r="G424" i="59"/>
  <c r="F424" i="59"/>
  <c r="H424" i="59"/>
  <c r="F415" i="59"/>
  <c r="B415" i="59" s="1"/>
  <c r="H415" i="59"/>
  <c r="G415" i="59"/>
  <c r="G433" i="59"/>
  <c r="F433" i="59"/>
  <c r="B433" i="59" s="1"/>
  <c r="H433" i="59"/>
  <c r="H371" i="59"/>
  <c r="G371" i="59"/>
  <c r="F371" i="59"/>
  <c r="B371" i="59" s="1"/>
  <c r="G418" i="59"/>
  <c r="F418" i="59"/>
  <c r="B418" i="59" s="1"/>
  <c r="H418" i="59"/>
  <c r="H443" i="59"/>
  <c r="G443" i="59"/>
  <c r="F443" i="59"/>
  <c r="B443" i="59" s="1"/>
  <c r="G449" i="59"/>
  <c r="F449" i="59"/>
  <c r="B449" i="59" s="1"/>
  <c r="H449" i="59"/>
  <c r="H420" i="59"/>
  <c r="G420" i="59"/>
  <c r="F420" i="59"/>
  <c r="B420" i="59" s="1"/>
  <c r="H461" i="59"/>
  <c r="F461" i="59"/>
  <c r="B461" i="59" s="1"/>
  <c r="G461" i="59"/>
  <c r="F398" i="59"/>
  <c r="B398" i="59" s="1"/>
  <c r="H398" i="59"/>
  <c r="G398" i="59"/>
  <c r="F462" i="59"/>
  <c r="B462" i="59" s="1"/>
  <c r="H462" i="59"/>
  <c r="G462" i="59"/>
  <c r="G456" i="59"/>
  <c r="F456" i="59"/>
  <c r="B456" i="59" s="1"/>
  <c r="H456" i="59"/>
  <c r="G400" i="59"/>
  <c r="F400" i="59"/>
  <c r="B400" i="59" s="1"/>
  <c r="H400" i="59"/>
  <c r="H435" i="59"/>
  <c r="G435" i="59"/>
  <c r="F435" i="59"/>
  <c r="B435" i="59" s="1"/>
  <c r="G425" i="59"/>
  <c r="F425" i="59"/>
  <c r="B425" i="59" s="1"/>
  <c r="H425" i="59"/>
  <c r="F437" i="59"/>
  <c r="B437" i="59" s="1"/>
  <c r="H437" i="59"/>
  <c r="G437" i="59"/>
  <c r="F454" i="59"/>
  <c r="B454" i="59" s="1"/>
  <c r="H454" i="59"/>
  <c r="G454" i="59"/>
  <c r="F423" i="59"/>
  <c r="B423" i="59" s="1"/>
  <c r="H423" i="59"/>
  <c r="G423" i="59"/>
  <c r="G457" i="59"/>
  <c r="F457" i="59"/>
  <c r="B457" i="59" s="1"/>
  <c r="H457" i="59"/>
  <c r="H379" i="59"/>
  <c r="G379" i="59"/>
  <c r="F379" i="59"/>
  <c r="B379" i="59" s="1"/>
  <c r="H413" i="59"/>
  <c r="F413" i="59"/>
  <c r="B413" i="59" s="1"/>
  <c r="G413" i="59"/>
  <c r="F431" i="59"/>
  <c r="B431" i="59" s="1"/>
  <c r="H431" i="59"/>
  <c r="G431" i="59"/>
  <c r="G426" i="59"/>
  <c r="F426" i="59"/>
  <c r="B426" i="59" s="1"/>
  <c r="H426" i="59"/>
  <c r="F381" i="59"/>
  <c r="B381" i="59" s="1"/>
  <c r="H381" i="59"/>
  <c r="G381" i="59"/>
  <c r="H387" i="59"/>
  <c r="G387" i="59"/>
  <c r="F387" i="59"/>
  <c r="H451" i="59"/>
  <c r="G451" i="59"/>
  <c r="F451" i="59"/>
  <c r="B451" i="59" s="1"/>
  <c r="F429" i="59"/>
  <c r="B429" i="59" s="1"/>
  <c r="H429" i="59"/>
  <c r="G429" i="59"/>
  <c r="H428" i="59"/>
  <c r="G428" i="59"/>
  <c r="F428" i="59"/>
  <c r="B428" i="59" s="1"/>
  <c r="G377" i="59"/>
  <c r="F377" i="59"/>
  <c r="B377" i="59" s="1"/>
  <c r="H377" i="59"/>
  <c r="F406" i="59"/>
  <c r="B406" i="59" s="1"/>
  <c r="H406" i="59"/>
  <c r="G406" i="59"/>
  <c r="F375" i="59"/>
  <c r="B375" i="59" s="1"/>
  <c r="H375" i="59"/>
  <c r="G375" i="59"/>
  <c r="F439" i="59"/>
  <c r="B439" i="59" s="1"/>
  <c r="G439" i="59"/>
  <c r="H439" i="59"/>
  <c r="G416" i="59"/>
  <c r="F416" i="59"/>
  <c r="B416" i="59" s="1"/>
  <c r="H416" i="59"/>
  <c r="G434" i="59"/>
  <c r="F434" i="59"/>
  <c r="B434" i="59" s="1"/>
  <c r="H434" i="59"/>
  <c r="F397" i="59"/>
  <c r="B397" i="59" s="1"/>
  <c r="H397" i="59"/>
  <c r="G397" i="59"/>
  <c r="H395" i="59"/>
  <c r="G395" i="59"/>
  <c r="F395" i="59"/>
  <c r="B395" i="59" s="1"/>
  <c r="H459" i="59"/>
  <c r="G459" i="59"/>
  <c r="F459" i="59"/>
  <c r="B459" i="59" s="1"/>
  <c r="F453" i="59"/>
  <c r="B453" i="59" s="1"/>
  <c r="H453" i="59"/>
  <c r="G453" i="59"/>
  <c r="H372" i="59"/>
  <c r="G372" i="59"/>
  <c r="F372" i="59"/>
  <c r="B372" i="59" s="1"/>
  <c r="H436" i="59"/>
  <c r="G436" i="59"/>
  <c r="F436" i="59"/>
  <c r="B436" i="59" s="1"/>
  <c r="G417" i="59"/>
  <c r="F417" i="59"/>
  <c r="B417" i="59" s="1"/>
  <c r="H417" i="59"/>
  <c r="F414" i="59"/>
  <c r="B414" i="59" s="1"/>
  <c r="H414" i="59"/>
  <c r="G414" i="59"/>
  <c r="F383" i="59"/>
  <c r="B383" i="59" s="1"/>
  <c r="H383" i="59"/>
  <c r="G383" i="59"/>
  <c r="G447" i="59"/>
  <c r="F447" i="59"/>
  <c r="B447" i="59" s="1"/>
  <c r="H447" i="59"/>
  <c r="G432" i="59"/>
  <c r="F432" i="59"/>
  <c r="B432" i="59" s="1"/>
  <c r="H432" i="59"/>
  <c r="H389" i="59"/>
  <c r="G389" i="59"/>
  <c r="F389" i="59"/>
  <c r="B389" i="59" s="1"/>
  <c r="H412" i="59"/>
  <c r="G412" i="59"/>
  <c r="F412" i="59"/>
  <c r="B412" i="59" s="1"/>
  <c r="F390" i="59"/>
  <c r="B390" i="59" s="1"/>
  <c r="H390" i="59"/>
  <c r="G390" i="59"/>
  <c r="G440" i="59"/>
  <c r="F440" i="59"/>
  <c r="B440" i="59" s="1"/>
  <c r="H440" i="59"/>
  <c r="G376" i="59"/>
  <c r="F376" i="59"/>
  <c r="B376" i="59" s="1"/>
  <c r="H376" i="59"/>
  <c r="H460" i="59"/>
  <c r="G460" i="59"/>
  <c r="F460" i="59"/>
  <c r="B460" i="59" s="1"/>
  <c r="G378" i="59"/>
  <c r="F378" i="59"/>
  <c r="H378" i="59"/>
  <c r="G442" i="59"/>
  <c r="F442" i="59"/>
  <c r="B442" i="59" s="1"/>
  <c r="H442" i="59"/>
  <c r="H421" i="59"/>
  <c r="G421" i="59"/>
  <c r="F421" i="59"/>
  <c r="B421" i="59" s="1"/>
  <c r="H403" i="59"/>
  <c r="G403" i="59"/>
  <c r="F403" i="59"/>
  <c r="B403" i="59" s="1"/>
  <c r="H467" i="59"/>
  <c r="G684" i="59" s="1"/>
  <c r="G467" i="59"/>
  <c r="F467" i="59"/>
  <c r="B467" i="59" s="1"/>
  <c r="H380" i="59"/>
  <c r="G380" i="59"/>
  <c r="F380" i="59"/>
  <c r="B380" i="59" s="1"/>
  <c r="H444" i="59"/>
  <c r="G444" i="59"/>
  <c r="F444" i="59"/>
  <c r="B444" i="59" s="1"/>
  <c r="G441" i="59"/>
  <c r="F441" i="59"/>
  <c r="B441" i="59" s="1"/>
  <c r="H441" i="59"/>
  <c r="F422" i="59"/>
  <c r="H422" i="59"/>
  <c r="G422" i="59"/>
  <c r="G384" i="59"/>
  <c r="F384" i="59"/>
  <c r="B384" i="59" s="1"/>
  <c r="H384" i="59"/>
  <c r="F391" i="59"/>
  <c r="B391" i="59" s="1"/>
  <c r="H391" i="59"/>
  <c r="G391" i="59"/>
  <c r="F455" i="59"/>
  <c r="B455" i="59" s="1"/>
  <c r="H455" i="59"/>
  <c r="G455" i="59"/>
  <c r="G448" i="59"/>
  <c r="F448" i="59"/>
  <c r="B448" i="59" s="1"/>
  <c r="H448" i="59"/>
  <c r="AJ114" i="60"/>
  <c r="AU106" i="60"/>
  <c r="AZ106" i="60"/>
  <c r="AJ106" i="60"/>
  <c r="AQ114" i="60"/>
  <c r="AQ106" i="60"/>
  <c r="L106" i="60"/>
  <c r="BA106" i="60"/>
  <c r="BA114" i="60"/>
  <c r="AW114" i="60"/>
  <c r="CB106" i="60"/>
  <c r="N106" i="60"/>
  <c r="AD106" i="60"/>
  <c r="CC106" i="60"/>
  <c r="CC60" i="60"/>
  <c r="Q106" i="60"/>
  <c r="AX106" i="60"/>
  <c r="BD106" i="60"/>
  <c r="CH77" i="60"/>
  <c r="AS106" i="60"/>
  <c r="Y106" i="60"/>
  <c r="CE60" i="60"/>
  <c r="CE106" i="60"/>
  <c r="AP60" i="60"/>
  <c r="AT60" i="60"/>
  <c r="AT106" i="60"/>
  <c r="AS60" i="60"/>
  <c r="AH106" i="60"/>
  <c r="AV106" i="60"/>
  <c r="X106" i="60"/>
  <c r="W106" i="60"/>
  <c r="BY106" i="60"/>
  <c r="BG106" i="60"/>
  <c r="AE106" i="60"/>
  <c r="Z106" i="60"/>
  <c r="AO106" i="60"/>
  <c r="M106" i="60"/>
  <c r="BZ60" i="60"/>
  <c r="CH60" i="60"/>
  <c r="CH106" i="60"/>
  <c r="BB106" i="60"/>
  <c r="Y60" i="60"/>
  <c r="BH106" i="60"/>
  <c r="BZ106" i="60"/>
  <c r="K106" i="60"/>
  <c r="CD106" i="60"/>
  <c r="AI106" i="60"/>
  <c r="AR60" i="60"/>
  <c r="AY106" i="60"/>
  <c r="BF106" i="60"/>
  <c r="AR106" i="60"/>
  <c r="BC106" i="60"/>
  <c r="BE106" i="60"/>
  <c r="CZ108" i="60"/>
  <c r="CF106" i="60"/>
  <c r="O106" i="60"/>
  <c r="CA106" i="60"/>
  <c r="P106" i="60"/>
  <c r="CA60" i="60"/>
  <c r="CZ106" i="60"/>
  <c r="AW106" i="60"/>
  <c r="AA106" i="60"/>
  <c r="AP106" i="60"/>
  <c r="CJ58" i="60"/>
  <c r="J62" i="60"/>
  <c r="J63" i="60" s="1"/>
  <c r="J59" i="60"/>
  <c r="J60" i="60" s="1"/>
  <c r="DA108" i="60"/>
  <c r="CW108" i="60"/>
  <c r="CQ108" i="60"/>
  <c r="CU108" i="60"/>
  <c r="CP108" i="60"/>
  <c r="CR108" i="60"/>
  <c r="CV108" i="60"/>
  <c r="CT108" i="60"/>
  <c r="CY108" i="60"/>
  <c r="CK108" i="60"/>
  <c r="CS108" i="60"/>
  <c r="CX108" i="60"/>
  <c r="CO108" i="60"/>
  <c r="CT58" i="60"/>
  <c r="CP58" i="60"/>
  <c r="CS58" i="60"/>
  <c r="CW58" i="60"/>
  <c r="BQ60" i="60"/>
  <c r="AM60" i="60"/>
  <c r="S60" i="60"/>
  <c r="CI60" i="60"/>
  <c r="CQ60" i="60"/>
  <c r="CL60" i="60"/>
  <c r="T60" i="60"/>
  <c r="CR60" i="60"/>
  <c r="CN60" i="60"/>
  <c r="BX60" i="60"/>
  <c r="CT60" i="60"/>
  <c r="BR60" i="60"/>
  <c r="CJ60" i="60"/>
  <c r="V114" i="60"/>
  <c r="CK58" i="60"/>
  <c r="U114" i="60"/>
  <c r="U60" i="60"/>
  <c r="CL58" i="60"/>
  <c r="CX60" i="60"/>
  <c r="BL60" i="60"/>
  <c r="BU60" i="60"/>
  <c r="DA60" i="60"/>
  <c r="CW60" i="60"/>
  <c r="BS60" i="60"/>
  <c r="BJ60" i="60"/>
  <c r="CM60" i="60"/>
  <c r="S114" i="60"/>
  <c r="BW60" i="60"/>
  <c r="BR106" i="60"/>
  <c r="CG77" i="60"/>
  <c r="CG106" i="60"/>
  <c r="CZ27" i="60"/>
  <c r="CZ101" i="60" s="1"/>
  <c r="AM106" i="60"/>
  <c r="CO106" i="60"/>
  <c r="CO77" i="60"/>
  <c r="S106" i="60"/>
  <c r="BT106" i="60"/>
  <c r="T106" i="60"/>
  <c r="BW106" i="60"/>
  <c r="BX106" i="60"/>
  <c r="CU106" i="60"/>
  <c r="CU77" i="60"/>
  <c r="CJ106" i="60"/>
  <c r="CJ77" i="60"/>
  <c r="CM106" i="60"/>
  <c r="CM77" i="60"/>
  <c r="CK106" i="60"/>
  <c r="CK77" i="60"/>
  <c r="CI106" i="60"/>
  <c r="CI77" i="60"/>
  <c r="AN106" i="60"/>
  <c r="BQ106" i="60"/>
  <c r="CW106" i="60"/>
  <c r="CW77" i="60"/>
  <c r="CX106" i="60"/>
  <c r="CX77" i="60"/>
  <c r="CQ106" i="60"/>
  <c r="BS106" i="60"/>
  <c r="BK106" i="60"/>
  <c r="DB106" i="60"/>
  <c r="CV77" i="60"/>
  <c r="CV106" i="60"/>
  <c r="CN106" i="60"/>
  <c r="CR106" i="60"/>
  <c r="CR77" i="60"/>
  <c r="CP27" i="60"/>
  <c r="CP101" i="60" s="1"/>
  <c r="AL106" i="60"/>
  <c r="CT106" i="60"/>
  <c r="CT77" i="60"/>
  <c r="BO106" i="60"/>
  <c r="V106" i="60"/>
  <c r="DE104" i="60"/>
  <c r="DE102" i="60" s="1"/>
  <c r="AC106" i="60"/>
  <c r="BI106" i="60"/>
  <c r="BP106" i="60"/>
  <c r="CH27" i="60"/>
  <c r="CH101" i="60" s="1"/>
  <c r="CN58" i="60"/>
  <c r="BM106" i="60"/>
  <c r="AG106" i="60"/>
  <c r="AK106" i="60"/>
  <c r="CL106" i="60"/>
  <c r="CL77" i="60"/>
  <c r="BJ106" i="60"/>
  <c r="AF106" i="60"/>
  <c r="U106" i="60"/>
  <c r="CS106" i="60"/>
  <c r="CS77" i="60"/>
  <c r="BL106" i="60"/>
  <c r="CG58" i="60"/>
  <c r="BU106" i="60"/>
  <c r="DA106" i="60"/>
  <c r="DA77" i="60"/>
  <c r="CP106" i="60"/>
  <c r="BN106" i="60"/>
  <c r="BV106" i="60"/>
  <c r="CY106" i="60"/>
  <c r="B387" i="59"/>
  <c r="B473" i="59"/>
  <c r="B470" i="59"/>
  <c r="B469" i="59"/>
  <c r="B476" i="59"/>
  <c r="B396" i="59"/>
  <c r="B438" i="59"/>
  <c r="B471" i="59"/>
  <c r="B409" i="59"/>
  <c r="B422" i="59"/>
  <c r="B475" i="59"/>
  <c r="B472" i="59"/>
  <c r="B452" i="59"/>
  <c r="B392" i="59"/>
  <c r="B393" i="59"/>
  <c r="B373" i="59"/>
  <c r="B424" i="59"/>
  <c r="B378" i="59"/>
  <c r="B477" i="59"/>
  <c r="B474" i="59"/>
  <c r="E129" i="59"/>
  <c r="E99" i="59"/>
  <c r="E119" i="59"/>
  <c r="E122" i="59"/>
  <c r="E83" i="59"/>
  <c r="E158" i="59"/>
  <c r="E108" i="59"/>
  <c r="E125" i="59"/>
  <c r="E88" i="59"/>
  <c r="E152" i="59"/>
  <c r="E73" i="59"/>
  <c r="E137" i="59"/>
  <c r="E115" i="59"/>
  <c r="E130" i="59"/>
  <c r="E107" i="59"/>
  <c r="E95" i="59"/>
  <c r="E116" i="59"/>
  <c r="E133" i="59"/>
  <c r="E87" i="59"/>
  <c r="E124" i="59"/>
  <c r="E104" i="59"/>
  <c r="E126" i="59"/>
  <c r="E89" i="59"/>
  <c r="E153" i="59"/>
  <c r="E163" i="59"/>
  <c r="E82" i="59"/>
  <c r="E146" i="59"/>
  <c r="E147" i="59"/>
  <c r="E151" i="59"/>
  <c r="E132" i="59"/>
  <c r="E85" i="59"/>
  <c r="E149" i="59"/>
  <c r="E135" i="59"/>
  <c r="E80" i="59"/>
  <c r="E81" i="59"/>
  <c r="E141" i="59"/>
  <c r="E112" i="59"/>
  <c r="E97" i="59"/>
  <c r="E161" i="59"/>
  <c r="E157" i="59"/>
  <c r="E90" i="59"/>
  <c r="E154" i="59"/>
  <c r="E76" i="59"/>
  <c r="E140" i="59"/>
  <c r="E93" i="59"/>
  <c r="E159" i="59"/>
  <c r="E144" i="59"/>
  <c r="E78" i="59"/>
  <c r="E103" i="59"/>
  <c r="E120" i="59"/>
  <c r="E91" i="59"/>
  <c r="E79" i="59"/>
  <c r="E105" i="59"/>
  <c r="E102" i="59"/>
  <c r="E98" i="59"/>
  <c r="E162" i="59"/>
  <c r="E86" i="59"/>
  <c r="E84" i="59"/>
  <c r="E148" i="59"/>
  <c r="E101" i="59"/>
  <c r="E94" i="59"/>
  <c r="E160" i="59"/>
  <c r="E74" i="59"/>
  <c r="E77" i="59"/>
  <c r="E128" i="59"/>
  <c r="E131" i="59"/>
  <c r="E111" i="59"/>
  <c r="E113" i="59"/>
  <c r="E142" i="59"/>
  <c r="E106" i="59"/>
  <c r="E110" i="59"/>
  <c r="E92" i="59"/>
  <c r="E156" i="59"/>
  <c r="E109" i="59"/>
  <c r="E118" i="59"/>
  <c r="E96" i="59"/>
  <c r="E145" i="59"/>
  <c r="E139" i="59"/>
  <c r="E138" i="59"/>
  <c r="E123" i="59"/>
  <c r="E127" i="59"/>
  <c r="E136" i="59"/>
  <c r="E155" i="59"/>
  <c r="E143" i="59"/>
  <c r="E121" i="59"/>
  <c r="E75" i="59"/>
  <c r="E114" i="59"/>
  <c r="H305" i="59"/>
  <c r="J305" i="59"/>
  <c r="K305" i="59"/>
  <c r="I305" i="59"/>
  <c r="E134" i="59"/>
  <c r="E100" i="59"/>
  <c r="E164" i="59"/>
  <c r="E117" i="59"/>
  <c r="E150" i="59"/>
  <c r="BD115" i="60" l="1"/>
  <c r="DD90" i="60"/>
  <c r="DD91" i="60"/>
  <c r="DD85" i="60"/>
  <c r="DE90" i="60"/>
  <c r="DE85" i="60"/>
  <c r="DB86" i="60" s="1"/>
  <c r="DB84" i="60" s="1"/>
  <c r="DE91" i="60"/>
  <c r="DB91" i="60"/>
  <c r="DB85" i="60"/>
  <c r="DB90" i="60"/>
  <c r="AZ115" i="60"/>
  <c r="DC89" i="60"/>
  <c r="DC85" i="60"/>
  <c r="DC90" i="60"/>
  <c r="DC91" i="60"/>
  <c r="X115" i="60"/>
  <c r="F338" i="59"/>
  <c r="G338" i="59"/>
  <c r="G324" i="59"/>
  <c r="F324" i="59"/>
  <c r="E178" i="59"/>
  <c r="F331" i="59"/>
  <c r="G331" i="59"/>
  <c r="BA115" i="60"/>
  <c r="AD29" i="60"/>
  <c r="W115" i="60"/>
  <c r="AG114" i="60"/>
  <c r="AF114" i="60"/>
  <c r="CJ114" i="60"/>
  <c r="BH114" i="60"/>
  <c r="BH115" i="60"/>
  <c r="Y114" i="60"/>
  <c r="CE114" i="60"/>
  <c r="CI114" i="60"/>
  <c r="BP114" i="60"/>
  <c r="BL114" i="60"/>
  <c r="CM114" i="60"/>
  <c r="BW114" i="60"/>
  <c r="BX114" i="60"/>
  <c r="BE114" i="60"/>
  <c r="BE115" i="60"/>
  <c r="AS114" i="60"/>
  <c r="DC114" i="60"/>
  <c r="CT114" i="60"/>
  <c r="CH114" i="60"/>
  <c r="Z114" i="60"/>
  <c r="BR114" i="60"/>
  <c r="CP114" i="60"/>
  <c r="BB114" i="60"/>
  <c r="BB115" i="60"/>
  <c r="CC114" i="60"/>
  <c r="DA114" i="60"/>
  <c r="BO114" i="60"/>
  <c r="AY114" i="60"/>
  <c r="AR114" i="60"/>
  <c r="CG114" i="60"/>
  <c r="BU114" i="60"/>
  <c r="CO114" i="60"/>
  <c r="BI114" i="60"/>
  <c r="CU114" i="60"/>
  <c r="CQ114" i="60"/>
  <c r="BK114" i="60"/>
  <c r="BM114" i="60"/>
  <c r="DE114" i="60"/>
  <c r="CB114" i="60"/>
  <c r="CF114" i="60"/>
  <c r="AD114" i="60"/>
  <c r="AP114" i="60"/>
  <c r="AH114" i="60"/>
  <c r="CA114" i="60"/>
  <c r="BJ114" i="60"/>
  <c r="AM114" i="60"/>
  <c r="AM115" i="60"/>
  <c r="CS114" i="60"/>
  <c r="AV114" i="60"/>
  <c r="DD114" i="60"/>
  <c r="BT114" i="60"/>
  <c r="AK114" i="60"/>
  <c r="AE114" i="60"/>
  <c r="AE115" i="60"/>
  <c r="CR114" i="60"/>
  <c r="AN114" i="60"/>
  <c r="AN115" i="60"/>
  <c r="BN114" i="60"/>
  <c r="CV114" i="60"/>
  <c r="AA114" i="60"/>
  <c r="BC114" i="60"/>
  <c r="BC115" i="60"/>
  <c r="BF114" i="60"/>
  <c r="BF115" i="60"/>
  <c r="BZ114" i="60"/>
  <c r="CX114" i="60"/>
  <c r="CL114" i="60"/>
  <c r="BS114" i="60"/>
  <c r="BG114" i="60"/>
  <c r="BG115" i="60"/>
  <c r="CN114" i="60"/>
  <c r="DB114" i="60"/>
  <c r="AL114" i="60"/>
  <c r="AL115" i="60"/>
  <c r="CK114" i="60"/>
  <c r="AB114" i="60"/>
  <c r="AI114" i="60"/>
  <c r="CD114" i="60"/>
  <c r="AO114" i="60"/>
  <c r="CW114" i="60"/>
  <c r="CY114" i="60"/>
  <c r="BQ114" i="60"/>
  <c r="AC114" i="60"/>
  <c r="CZ114" i="60"/>
  <c r="AX114" i="60"/>
  <c r="CL27" i="60"/>
  <c r="CL101" i="60" s="1"/>
  <c r="CS27" i="60"/>
  <c r="CS101" i="60" s="1"/>
  <c r="CQ27" i="60"/>
  <c r="CQ101" i="60" s="1"/>
  <c r="CY27" i="60"/>
  <c r="CY101" i="60" s="1"/>
  <c r="CK27" i="60"/>
  <c r="CK101" i="60" s="1"/>
  <c r="CO27" i="60"/>
  <c r="CO101" i="60" s="1"/>
  <c r="CV27" i="60"/>
  <c r="CV101" i="60" s="1"/>
  <c r="DD104" i="60"/>
  <c r="DD102" i="60" s="1"/>
  <c r="CW27" i="60"/>
  <c r="CW101" i="60" s="1"/>
  <c r="CX27" i="60"/>
  <c r="CX101" i="60" s="1"/>
  <c r="DC101" i="60"/>
  <c r="CM27" i="60"/>
  <c r="CM101" i="60" s="1"/>
  <c r="CT27" i="60"/>
  <c r="CT101" i="60" s="1"/>
  <c r="CU27" i="60"/>
  <c r="CU101" i="60" s="1"/>
  <c r="AK27" i="60"/>
  <c r="CJ27" i="60"/>
  <c r="CJ101" i="60" s="1"/>
  <c r="DA27" i="60"/>
  <c r="DA101" i="60" s="1"/>
  <c r="DB101" i="60"/>
  <c r="DB104" i="60"/>
  <c r="DB102" i="60" s="1"/>
  <c r="DC104" i="60"/>
  <c r="DC102" i="60" s="1"/>
  <c r="DD101" i="60"/>
  <c r="M456" i="59"/>
  <c r="G673" i="59"/>
  <c r="M390" i="59"/>
  <c r="G607" i="59"/>
  <c r="M373" i="59"/>
  <c r="G590" i="59"/>
  <c r="M393" i="59"/>
  <c r="G610" i="59"/>
  <c r="M452" i="59"/>
  <c r="G669" i="59"/>
  <c r="AD472" i="59"/>
  <c r="M407" i="59"/>
  <c r="G624" i="59"/>
  <c r="M394" i="59"/>
  <c r="G611" i="59"/>
  <c r="M432" i="59"/>
  <c r="G649" i="59"/>
  <c r="M372" i="59"/>
  <c r="G589" i="59"/>
  <c r="M406" i="59"/>
  <c r="G623" i="59"/>
  <c r="M425" i="59"/>
  <c r="G642" i="59"/>
  <c r="M371" i="59"/>
  <c r="G588" i="59"/>
  <c r="M450" i="59"/>
  <c r="G667" i="59"/>
  <c r="M391" i="59"/>
  <c r="G608" i="59"/>
  <c r="M380" i="59"/>
  <c r="G597" i="59"/>
  <c r="M433" i="59"/>
  <c r="G650" i="59"/>
  <c r="M446" i="59"/>
  <c r="G663" i="59"/>
  <c r="M404" i="59"/>
  <c r="G621" i="59"/>
  <c r="M392" i="59"/>
  <c r="G609" i="59"/>
  <c r="M374" i="59"/>
  <c r="G591" i="59"/>
  <c r="M444" i="59"/>
  <c r="G661" i="59"/>
  <c r="M434" i="59"/>
  <c r="G651" i="59"/>
  <c r="AG473" i="59"/>
  <c r="M387" i="59"/>
  <c r="G604" i="59"/>
  <c r="M413" i="59"/>
  <c r="G630" i="59"/>
  <c r="M400" i="59"/>
  <c r="G617" i="59"/>
  <c r="M462" i="59"/>
  <c r="G679" i="59"/>
  <c r="M420" i="59"/>
  <c r="G637" i="59"/>
  <c r="M460" i="59"/>
  <c r="G677" i="59"/>
  <c r="M440" i="59"/>
  <c r="G657" i="59"/>
  <c r="M437" i="59"/>
  <c r="G654" i="59"/>
  <c r="M421" i="59"/>
  <c r="G638" i="59"/>
  <c r="AD466" i="59"/>
  <c r="M430" i="59"/>
  <c r="G647" i="59"/>
  <c r="AE475" i="59"/>
  <c r="M409" i="59"/>
  <c r="G626" i="59"/>
  <c r="M385" i="59"/>
  <c r="G602" i="59"/>
  <c r="X469" i="59"/>
  <c r="M395" i="59"/>
  <c r="G612" i="59"/>
  <c r="M375" i="59"/>
  <c r="G592" i="59"/>
  <c r="M429" i="59"/>
  <c r="G646" i="59"/>
  <c r="M457" i="59"/>
  <c r="G674" i="59"/>
  <c r="M389" i="59"/>
  <c r="G606" i="59"/>
  <c r="M427" i="59"/>
  <c r="G644" i="59"/>
  <c r="M463" i="59"/>
  <c r="G680" i="59"/>
  <c r="M388" i="59"/>
  <c r="G605" i="59"/>
  <c r="M408" i="59"/>
  <c r="G625" i="59"/>
  <c r="AF468" i="59"/>
  <c r="M411" i="59"/>
  <c r="G628" i="59"/>
  <c r="M447" i="59"/>
  <c r="G664" i="59"/>
  <c r="M377" i="59"/>
  <c r="G594" i="59"/>
  <c r="M398" i="59"/>
  <c r="G615" i="59"/>
  <c r="M443" i="59"/>
  <c r="G660" i="59"/>
  <c r="M418" i="59"/>
  <c r="G635" i="59"/>
  <c r="M376" i="59"/>
  <c r="G593" i="59"/>
  <c r="AC474" i="59"/>
  <c r="M384" i="59"/>
  <c r="G601" i="59"/>
  <c r="AE477" i="59"/>
  <c r="G694" i="59"/>
  <c r="M415" i="59"/>
  <c r="G632" i="59"/>
  <c r="M382" i="59"/>
  <c r="G599" i="59"/>
  <c r="M402" i="59"/>
  <c r="G619" i="59"/>
  <c r="M422" i="59"/>
  <c r="G639" i="59"/>
  <c r="Z476" i="59"/>
  <c r="M442" i="59"/>
  <c r="G659" i="59"/>
  <c r="M417" i="59"/>
  <c r="G634" i="59"/>
  <c r="M453" i="59"/>
  <c r="G670" i="59"/>
  <c r="M397" i="59"/>
  <c r="G614" i="59"/>
  <c r="M416" i="59"/>
  <c r="G633" i="59"/>
  <c r="M381" i="59"/>
  <c r="G598" i="59"/>
  <c r="M431" i="59"/>
  <c r="G648" i="59"/>
  <c r="M454" i="59"/>
  <c r="G671" i="59"/>
  <c r="M412" i="59"/>
  <c r="G629" i="59"/>
  <c r="M378" i="59"/>
  <c r="G595" i="59"/>
  <c r="M445" i="59"/>
  <c r="G662" i="59"/>
  <c r="AG471" i="59"/>
  <c r="M458" i="59"/>
  <c r="G675" i="59"/>
  <c r="M436" i="59"/>
  <c r="G653" i="59"/>
  <c r="AE470" i="59"/>
  <c r="M428" i="59"/>
  <c r="G645" i="59"/>
  <c r="M435" i="59"/>
  <c r="G652" i="59"/>
  <c r="M455" i="59"/>
  <c r="G672" i="59"/>
  <c r="M401" i="59"/>
  <c r="G618" i="59"/>
  <c r="M399" i="59"/>
  <c r="G616" i="59"/>
  <c r="AI467" i="59"/>
  <c r="M438" i="59"/>
  <c r="G655" i="59"/>
  <c r="M396" i="59"/>
  <c r="G613" i="59"/>
  <c r="M383" i="59"/>
  <c r="G600" i="59"/>
  <c r="M451" i="59"/>
  <c r="G668" i="59"/>
  <c r="M461" i="59"/>
  <c r="G678" i="59"/>
  <c r="M449" i="59"/>
  <c r="G666" i="59"/>
  <c r="M379" i="59"/>
  <c r="G596" i="59"/>
  <c r="M423" i="59"/>
  <c r="G640" i="59"/>
  <c r="M410" i="59"/>
  <c r="G627" i="59"/>
  <c r="M441" i="59"/>
  <c r="G658" i="59"/>
  <c r="M403" i="59"/>
  <c r="G620" i="59"/>
  <c r="M424" i="59"/>
  <c r="G641" i="59"/>
  <c r="M405" i="59"/>
  <c r="G622" i="59"/>
  <c r="M464" i="59"/>
  <c r="AG465" i="59"/>
  <c r="M386" i="59"/>
  <c r="G603" i="59"/>
  <c r="M419" i="59"/>
  <c r="G636" i="59"/>
  <c r="M448" i="59"/>
  <c r="G665" i="59"/>
  <c r="M414" i="59"/>
  <c r="G631" i="59"/>
  <c r="M459" i="59"/>
  <c r="G676" i="59"/>
  <c r="M439" i="59"/>
  <c r="G656" i="59"/>
  <c r="M426" i="59"/>
  <c r="G643" i="59"/>
  <c r="CR27" i="60"/>
  <c r="CR101" i="60" s="1"/>
  <c r="CI27" i="60"/>
  <c r="CG27" i="60"/>
  <c r="CG101" i="60" s="1"/>
  <c r="CN27" i="60"/>
  <c r="CN101" i="60" s="1"/>
  <c r="S472" i="59"/>
  <c r="H139" i="59"/>
  <c r="H140" i="59"/>
  <c r="G325" i="59"/>
  <c r="F325" i="59"/>
  <c r="F326" i="59"/>
  <c r="H161" i="59"/>
  <c r="H152" i="59"/>
  <c r="H155" i="59"/>
  <c r="H148" i="59"/>
  <c r="H130" i="59"/>
  <c r="I126" i="59"/>
  <c r="H145" i="59"/>
  <c r="H157" i="59"/>
  <c r="F339" i="59"/>
  <c r="G339" i="59"/>
  <c r="F333" i="59"/>
  <c r="G333" i="59"/>
  <c r="F330" i="59"/>
  <c r="F329" i="59"/>
  <c r="G329" i="59"/>
  <c r="G330" i="59"/>
  <c r="H149" i="59"/>
  <c r="H125" i="59"/>
  <c r="H133" i="59"/>
  <c r="H143" i="59"/>
  <c r="I164" i="59"/>
  <c r="I154" i="59"/>
  <c r="H159" i="59"/>
  <c r="I137" i="59"/>
  <c r="I128" i="59"/>
  <c r="I146" i="59"/>
  <c r="H126" i="59"/>
  <c r="I163" i="59"/>
  <c r="I151" i="59"/>
  <c r="I135" i="59"/>
  <c r="I127" i="59"/>
  <c r="I124" i="59"/>
  <c r="H153" i="59"/>
  <c r="I162" i="59"/>
  <c r="H146" i="59"/>
  <c r="I142" i="59"/>
  <c r="I147" i="59"/>
  <c r="I138" i="59"/>
  <c r="I139" i="59"/>
  <c r="I161" i="59"/>
  <c r="I144" i="59"/>
  <c r="I134" i="59"/>
  <c r="I130" i="59"/>
  <c r="I123" i="59"/>
  <c r="I140" i="59"/>
  <c r="I132" i="59"/>
  <c r="I152" i="59"/>
  <c r="H154" i="59"/>
  <c r="I131" i="59"/>
  <c r="I149" i="59"/>
  <c r="I125" i="59"/>
  <c r="I133" i="59"/>
  <c r="H123" i="59"/>
  <c r="H124" i="59"/>
  <c r="H144" i="59"/>
  <c r="H147" i="59"/>
  <c r="I153" i="59"/>
  <c r="H162" i="59"/>
  <c r="I145" i="59"/>
  <c r="I157" i="59"/>
  <c r="I155" i="59"/>
  <c r="H142" i="59"/>
  <c r="I148" i="59"/>
  <c r="H138" i="59"/>
  <c r="H136" i="59"/>
  <c r="H158" i="59"/>
  <c r="H156" i="59"/>
  <c r="I129" i="59"/>
  <c r="H150" i="59"/>
  <c r="I160" i="59"/>
  <c r="H164" i="59"/>
  <c r="H163" i="59"/>
  <c r="I159" i="59"/>
  <c r="I143" i="59"/>
  <c r="H135" i="59"/>
  <c r="H127" i="59"/>
  <c r="H137" i="59"/>
  <c r="H128" i="59"/>
  <c r="H141" i="59"/>
  <c r="H134" i="59"/>
  <c r="H151" i="59"/>
  <c r="I158" i="59"/>
  <c r="I136" i="59"/>
  <c r="I141" i="59"/>
  <c r="I150" i="59"/>
  <c r="I156" i="59"/>
  <c r="H132" i="59"/>
  <c r="H131" i="59"/>
  <c r="H129" i="59"/>
  <c r="H160" i="59"/>
  <c r="DD88" i="60" l="1"/>
  <c r="DE86" i="60"/>
  <c r="DE84" i="60" s="1"/>
  <c r="H187" i="65" s="1"/>
  <c r="DE88" i="60"/>
  <c r="DB88" i="60"/>
  <c r="DB93" i="60" s="1"/>
  <c r="I465" i="59"/>
  <c r="J465" i="59" s="1"/>
  <c r="DC88" i="60"/>
  <c r="AI414" i="59"/>
  <c r="AH414" i="59"/>
  <c r="AA414" i="59"/>
  <c r="T414" i="59"/>
  <c r="AG464" i="59"/>
  <c r="AH464" i="59"/>
  <c r="AA464" i="59"/>
  <c r="T464" i="59"/>
  <c r="AB441" i="59"/>
  <c r="AH441" i="59"/>
  <c r="AA441" i="59"/>
  <c r="T441" i="59"/>
  <c r="AD449" i="59"/>
  <c r="AH449" i="59"/>
  <c r="AA449" i="59"/>
  <c r="T449" i="59"/>
  <c r="Z396" i="59"/>
  <c r="AH396" i="59"/>
  <c r="AA396" i="59"/>
  <c r="T396" i="59"/>
  <c r="AD436" i="59"/>
  <c r="AH436" i="59"/>
  <c r="AA436" i="59"/>
  <c r="T436" i="59"/>
  <c r="AD382" i="59"/>
  <c r="AH382" i="59"/>
  <c r="AA382" i="59"/>
  <c r="T382" i="59"/>
  <c r="AG408" i="59"/>
  <c r="AH408" i="59"/>
  <c r="AA408" i="59"/>
  <c r="T408" i="59"/>
  <c r="AC389" i="59"/>
  <c r="AH389" i="59"/>
  <c r="AA389" i="59"/>
  <c r="T389" i="59"/>
  <c r="AE395" i="59"/>
  <c r="AH395" i="59"/>
  <c r="AA395" i="59"/>
  <c r="T395" i="59"/>
  <c r="AC430" i="59"/>
  <c r="AH430" i="59"/>
  <c r="AA430" i="59"/>
  <c r="T430" i="59"/>
  <c r="Z444" i="59"/>
  <c r="AH444" i="59"/>
  <c r="AA444" i="59"/>
  <c r="T444" i="59"/>
  <c r="AG446" i="59"/>
  <c r="AA446" i="59"/>
  <c r="AH446" i="59"/>
  <c r="T446" i="59"/>
  <c r="AE450" i="59"/>
  <c r="AH450" i="59"/>
  <c r="AA450" i="59"/>
  <c r="T450" i="59"/>
  <c r="AB372" i="59"/>
  <c r="AH372" i="59"/>
  <c r="AA372" i="59"/>
  <c r="T372" i="59"/>
  <c r="AC378" i="59"/>
  <c r="AH378" i="59"/>
  <c r="AA378" i="59"/>
  <c r="T378" i="59"/>
  <c r="AD398" i="59"/>
  <c r="AH398" i="59"/>
  <c r="AA398" i="59"/>
  <c r="T398" i="59"/>
  <c r="AI440" i="59"/>
  <c r="AH440" i="59"/>
  <c r="AA440" i="59"/>
  <c r="T440" i="59"/>
  <c r="W390" i="59"/>
  <c r="AH390" i="59"/>
  <c r="AA390" i="59"/>
  <c r="T390" i="59"/>
  <c r="AG455" i="59"/>
  <c r="AH455" i="59"/>
  <c r="AA455" i="59"/>
  <c r="T455" i="59"/>
  <c r="AG412" i="59"/>
  <c r="AH412" i="59"/>
  <c r="AA412" i="59"/>
  <c r="T412" i="59"/>
  <c r="AG416" i="59"/>
  <c r="AH416" i="59"/>
  <c r="AA416" i="59"/>
  <c r="T416" i="59"/>
  <c r="V442" i="59"/>
  <c r="AH442" i="59"/>
  <c r="AA442" i="59"/>
  <c r="T442" i="59"/>
  <c r="AE376" i="59"/>
  <c r="AH376" i="59"/>
  <c r="AA376" i="59"/>
  <c r="T376" i="59"/>
  <c r="AE377" i="59"/>
  <c r="AH377" i="59"/>
  <c r="AA377" i="59"/>
  <c r="T377" i="59"/>
  <c r="AE460" i="59"/>
  <c r="AH460" i="59"/>
  <c r="AA460" i="59"/>
  <c r="T460" i="59"/>
  <c r="AI413" i="59"/>
  <c r="AH413" i="59"/>
  <c r="AA413" i="59"/>
  <c r="T413" i="59"/>
  <c r="AF452" i="59"/>
  <c r="AH452" i="59"/>
  <c r="AA452" i="59"/>
  <c r="T452" i="59"/>
  <c r="AE456" i="59"/>
  <c r="AH456" i="59"/>
  <c r="AA456" i="59"/>
  <c r="T456" i="59"/>
  <c r="V401" i="59"/>
  <c r="AH401" i="59"/>
  <c r="AA401" i="59"/>
  <c r="T401" i="59"/>
  <c r="Z381" i="59"/>
  <c r="AH381" i="59"/>
  <c r="AA381" i="59"/>
  <c r="T381" i="59"/>
  <c r="W426" i="59"/>
  <c r="AH426" i="59"/>
  <c r="AA426" i="59"/>
  <c r="T426" i="59"/>
  <c r="AD448" i="59"/>
  <c r="AH448" i="59"/>
  <c r="AA448" i="59"/>
  <c r="T448" i="59"/>
  <c r="AC405" i="59"/>
  <c r="AH405" i="59"/>
  <c r="AA405" i="59"/>
  <c r="T405" i="59"/>
  <c r="AF410" i="59"/>
  <c r="AH410" i="59"/>
  <c r="AA410" i="59"/>
  <c r="T410" i="59"/>
  <c r="AF461" i="59"/>
  <c r="AH461" i="59"/>
  <c r="AA461" i="59"/>
  <c r="T461" i="59"/>
  <c r="Y438" i="59"/>
  <c r="T438" i="59"/>
  <c r="AH438" i="59"/>
  <c r="AA438" i="59"/>
  <c r="Z458" i="59"/>
  <c r="AH458" i="59"/>
  <c r="AA458" i="59"/>
  <c r="T458" i="59"/>
  <c r="AG415" i="59"/>
  <c r="AH415" i="59"/>
  <c r="AA415" i="59"/>
  <c r="T415" i="59"/>
  <c r="AI388" i="59"/>
  <c r="AH388" i="59"/>
  <c r="AA388" i="59"/>
  <c r="T388" i="59"/>
  <c r="W457" i="59"/>
  <c r="AH457" i="59"/>
  <c r="AA457" i="59"/>
  <c r="T457" i="59"/>
  <c r="AB374" i="59"/>
  <c r="AH374" i="59"/>
  <c r="AA374" i="59"/>
  <c r="T374" i="59"/>
  <c r="AG433" i="59"/>
  <c r="AH433" i="59"/>
  <c r="AA433" i="59"/>
  <c r="T433" i="59"/>
  <c r="W371" i="59"/>
  <c r="AH371" i="59"/>
  <c r="AA371" i="59"/>
  <c r="T371" i="59"/>
  <c r="AF432" i="59"/>
  <c r="AH432" i="59"/>
  <c r="AA432" i="59"/>
  <c r="T432" i="59"/>
  <c r="AD435" i="59"/>
  <c r="AH435" i="59"/>
  <c r="AA435" i="59"/>
  <c r="T435" i="59"/>
  <c r="AI454" i="59"/>
  <c r="AH454" i="59"/>
  <c r="AA454" i="59"/>
  <c r="T454" i="59"/>
  <c r="AC397" i="59"/>
  <c r="AH397" i="59"/>
  <c r="AA397" i="59"/>
  <c r="T397" i="59"/>
  <c r="AE418" i="59"/>
  <c r="AH418" i="59"/>
  <c r="AA418" i="59"/>
  <c r="T418" i="59"/>
  <c r="Z447" i="59"/>
  <c r="AH447" i="59"/>
  <c r="AA447" i="59"/>
  <c r="T447" i="59"/>
  <c r="AE385" i="59"/>
  <c r="AH385" i="59"/>
  <c r="AA385" i="59"/>
  <c r="T385" i="59"/>
  <c r="AE421" i="59"/>
  <c r="AH421" i="59"/>
  <c r="AA421" i="59"/>
  <c r="T421" i="59"/>
  <c r="AI420" i="59"/>
  <c r="AH420" i="59"/>
  <c r="AA420" i="59"/>
  <c r="T420" i="59"/>
  <c r="U387" i="59"/>
  <c r="AH387" i="59"/>
  <c r="AA387" i="59"/>
  <c r="T387" i="59"/>
  <c r="AG393" i="59"/>
  <c r="AH393" i="59"/>
  <c r="AA393" i="59"/>
  <c r="T393" i="59"/>
  <c r="AI439" i="59"/>
  <c r="AH439" i="59"/>
  <c r="AA439" i="59"/>
  <c r="T439" i="59"/>
  <c r="AI419" i="59"/>
  <c r="AH419" i="59"/>
  <c r="AA419" i="59"/>
  <c r="T419" i="59"/>
  <c r="AF424" i="59"/>
  <c r="AA424" i="59"/>
  <c r="T424" i="59"/>
  <c r="AH424" i="59"/>
  <c r="AG423" i="59"/>
  <c r="AH423" i="59"/>
  <c r="AA423" i="59"/>
  <c r="T423" i="59"/>
  <c r="AG451" i="59"/>
  <c r="AH451" i="59"/>
  <c r="AA451" i="59"/>
  <c r="T451" i="59"/>
  <c r="AD422" i="59"/>
  <c r="AH422" i="59"/>
  <c r="AA422" i="59"/>
  <c r="T422" i="59"/>
  <c r="Z463" i="59"/>
  <c r="AH463" i="59"/>
  <c r="AA463" i="59"/>
  <c r="T463" i="59"/>
  <c r="AF429" i="59"/>
  <c r="AH429" i="59"/>
  <c r="AA429" i="59"/>
  <c r="T429" i="59"/>
  <c r="AG392" i="59"/>
  <c r="AH392" i="59"/>
  <c r="AA392" i="59"/>
  <c r="T392" i="59"/>
  <c r="AD380" i="59"/>
  <c r="AH380" i="59"/>
  <c r="AA380" i="59"/>
  <c r="T380" i="59"/>
  <c r="AG425" i="59"/>
  <c r="AH425" i="59"/>
  <c r="AA425" i="59"/>
  <c r="T425" i="59"/>
  <c r="AE394" i="59"/>
  <c r="AH394" i="59"/>
  <c r="AA394" i="59"/>
  <c r="T394" i="59"/>
  <c r="AG399" i="59"/>
  <c r="AH399" i="59"/>
  <c r="AA399" i="59"/>
  <c r="T399" i="59"/>
  <c r="Z428" i="59"/>
  <c r="AH428" i="59"/>
  <c r="AA428" i="59"/>
  <c r="T428" i="59"/>
  <c r="AI445" i="59"/>
  <c r="AH445" i="59"/>
  <c r="AA445" i="59"/>
  <c r="T445" i="59"/>
  <c r="AI431" i="59"/>
  <c r="AH431" i="59"/>
  <c r="AA431" i="59"/>
  <c r="T431" i="59"/>
  <c r="AD453" i="59"/>
  <c r="AH453" i="59"/>
  <c r="AA453" i="59"/>
  <c r="T453" i="59"/>
  <c r="Y443" i="59"/>
  <c r="AH443" i="59"/>
  <c r="AA443" i="59"/>
  <c r="T443" i="59"/>
  <c r="AD411" i="59"/>
  <c r="AH411" i="59"/>
  <c r="AA411" i="59"/>
  <c r="T411" i="59"/>
  <c r="AD409" i="59"/>
  <c r="AH409" i="59"/>
  <c r="AA409" i="59"/>
  <c r="T409" i="59"/>
  <c r="AC437" i="59"/>
  <c r="AH437" i="59"/>
  <c r="AA437" i="59"/>
  <c r="T437" i="59"/>
  <c r="AI462" i="59"/>
  <c r="T462" i="59"/>
  <c r="AH462" i="59"/>
  <c r="AA462" i="59"/>
  <c r="AG373" i="59"/>
  <c r="AH373" i="59"/>
  <c r="AA373" i="59"/>
  <c r="T373" i="59"/>
  <c r="AD417" i="59"/>
  <c r="AH417" i="59"/>
  <c r="AA417" i="59"/>
  <c r="T417" i="59"/>
  <c r="AI400" i="59"/>
  <c r="AH400" i="59"/>
  <c r="AA400" i="59"/>
  <c r="T400" i="59"/>
  <c r="AB459" i="59"/>
  <c r="AH459" i="59"/>
  <c r="AA459" i="59"/>
  <c r="T459" i="59"/>
  <c r="AC386" i="59"/>
  <c r="AH386" i="59"/>
  <c r="AA386" i="59"/>
  <c r="T386" i="59"/>
  <c r="AE403" i="59"/>
  <c r="AH403" i="59"/>
  <c r="AA403" i="59"/>
  <c r="T403" i="59"/>
  <c r="AF379" i="59"/>
  <c r="AH379" i="59"/>
  <c r="AA379" i="59"/>
  <c r="T379" i="59"/>
  <c r="AE383" i="59"/>
  <c r="AH383" i="59"/>
  <c r="AA383" i="59"/>
  <c r="T383" i="59"/>
  <c r="AE402" i="59"/>
  <c r="AH402" i="59"/>
  <c r="AA402" i="59"/>
  <c r="T402" i="59"/>
  <c r="AG384" i="59"/>
  <c r="AH384" i="59"/>
  <c r="AA384" i="59"/>
  <c r="T384" i="59"/>
  <c r="AI427" i="59"/>
  <c r="AH427" i="59"/>
  <c r="AA427" i="59"/>
  <c r="T427" i="59"/>
  <c r="AD375" i="59"/>
  <c r="AH375" i="59"/>
  <c r="AA375" i="59"/>
  <c r="T375" i="59"/>
  <c r="AE434" i="59"/>
  <c r="AH434" i="59"/>
  <c r="AA434" i="59"/>
  <c r="T434" i="59"/>
  <c r="Z404" i="59"/>
  <c r="AH404" i="59"/>
  <c r="AA404" i="59"/>
  <c r="T404" i="59"/>
  <c r="AG391" i="59"/>
  <c r="AH391" i="59"/>
  <c r="AA391" i="59"/>
  <c r="T391" i="59"/>
  <c r="AD406" i="59"/>
  <c r="T406" i="59"/>
  <c r="AH406" i="59"/>
  <c r="AA406" i="59"/>
  <c r="AF407" i="59"/>
  <c r="AH407" i="59"/>
  <c r="AA407" i="59"/>
  <c r="T407" i="59"/>
  <c r="E324" i="59"/>
  <c r="H324" i="59" s="1"/>
  <c r="E338" i="59"/>
  <c r="I338" i="59" s="1"/>
  <c r="E331" i="59"/>
  <c r="I331" i="59" s="1"/>
  <c r="U413" i="59"/>
  <c r="J128" i="59"/>
  <c r="S390" i="59"/>
  <c r="AD390" i="59"/>
  <c r="W372" i="59"/>
  <c r="Y450" i="59"/>
  <c r="J163" i="59"/>
  <c r="J147" i="59"/>
  <c r="AC372" i="59"/>
  <c r="AE390" i="59"/>
  <c r="AC450" i="59"/>
  <c r="AI372" i="59"/>
  <c r="AF390" i="59"/>
  <c r="Q413" i="59"/>
  <c r="Z472" i="59"/>
  <c r="Y446" i="59"/>
  <c r="W444" i="59"/>
  <c r="X472" i="59"/>
  <c r="Z446" i="59"/>
  <c r="AI444" i="59"/>
  <c r="Q390" i="59"/>
  <c r="W450" i="59"/>
  <c r="AG444" i="59"/>
  <c r="Q372" i="59"/>
  <c r="U390" i="59"/>
  <c r="S450" i="59"/>
  <c r="Y460" i="59"/>
  <c r="AG372" i="59"/>
  <c r="X450" i="59"/>
  <c r="Z466" i="59"/>
  <c r="S372" i="59"/>
  <c r="AC446" i="59"/>
  <c r="V413" i="59"/>
  <c r="X372" i="59"/>
  <c r="W472" i="59"/>
  <c r="AB446" i="59"/>
  <c r="AI450" i="59"/>
  <c r="S444" i="59"/>
  <c r="U472" i="59"/>
  <c r="AB390" i="59"/>
  <c r="AE446" i="59"/>
  <c r="Y413" i="59"/>
  <c r="AF460" i="59"/>
  <c r="U456" i="59"/>
  <c r="AG459" i="59"/>
  <c r="V432" i="59"/>
  <c r="Y456" i="59"/>
  <c r="W374" i="59"/>
  <c r="AI417" i="59"/>
  <c r="X456" i="59"/>
  <c r="AE387" i="59"/>
  <c r="X433" i="59"/>
  <c r="W456" i="59"/>
  <c r="AD432" i="59"/>
  <c r="AB456" i="59"/>
  <c r="R387" i="59"/>
  <c r="AF456" i="59"/>
  <c r="AD456" i="59"/>
  <c r="Q456" i="59"/>
  <c r="Q374" i="59"/>
  <c r="Z461" i="59"/>
  <c r="V429" i="59"/>
  <c r="V438" i="59"/>
  <c r="Z429" i="59"/>
  <c r="S415" i="59"/>
  <c r="U373" i="59"/>
  <c r="Y406" i="59"/>
  <c r="AG419" i="59"/>
  <c r="Z456" i="59"/>
  <c r="AC456" i="59"/>
  <c r="AE433" i="59"/>
  <c r="V372" i="59"/>
  <c r="AC407" i="59"/>
  <c r="AI472" i="59"/>
  <c r="AC390" i="59"/>
  <c r="R456" i="59"/>
  <c r="AI456" i="59"/>
  <c r="R371" i="59"/>
  <c r="R446" i="59"/>
  <c r="AF446" i="59"/>
  <c r="V450" i="59"/>
  <c r="AB413" i="59"/>
  <c r="X444" i="59"/>
  <c r="S404" i="59"/>
  <c r="AD460" i="59"/>
  <c r="AE372" i="59"/>
  <c r="R472" i="59"/>
  <c r="AG472" i="59"/>
  <c r="AI390" i="59"/>
  <c r="V456" i="59"/>
  <c r="AG456" i="59"/>
  <c r="AE371" i="59"/>
  <c r="V446" i="59"/>
  <c r="AD446" i="59"/>
  <c r="AF450" i="59"/>
  <c r="X413" i="59"/>
  <c r="AF444" i="59"/>
  <c r="V411" i="59"/>
  <c r="AC460" i="59"/>
  <c r="X434" i="59"/>
  <c r="V406" i="59"/>
  <c r="Y372" i="59"/>
  <c r="Q472" i="59"/>
  <c r="AC472" i="59"/>
  <c r="AG390" i="59"/>
  <c r="S456" i="59"/>
  <c r="V457" i="59"/>
  <c r="X446" i="59"/>
  <c r="R450" i="59"/>
  <c r="AD450" i="59"/>
  <c r="AC413" i="59"/>
  <c r="V444" i="59"/>
  <c r="AB411" i="59"/>
  <c r="Z406" i="59"/>
  <c r="W373" i="59"/>
  <c r="X457" i="59"/>
  <c r="AB419" i="59"/>
  <c r="W404" i="59"/>
  <c r="AF388" i="59"/>
  <c r="AE373" i="59"/>
  <c r="AI457" i="59"/>
  <c r="S464" i="59"/>
  <c r="AI470" i="59"/>
  <c r="R422" i="59"/>
  <c r="AD404" i="59"/>
  <c r="AF373" i="59"/>
  <c r="AG457" i="59"/>
  <c r="AG405" i="59"/>
  <c r="W378" i="59"/>
  <c r="AC404" i="59"/>
  <c r="J152" i="59"/>
  <c r="U372" i="59"/>
  <c r="Z372" i="59"/>
  <c r="Y407" i="59"/>
  <c r="V472" i="59"/>
  <c r="AE472" i="59"/>
  <c r="R390" i="59"/>
  <c r="Y390" i="59"/>
  <c r="U426" i="59"/>
  <c r="U441" i="59"/>
  <c r="Q446" i="59"/>
  <c r="W446" i="59"/>
  <c r="Z450" i="59"/>
  <c r="AB450" i="59"/>
  <c r="AD413" i="59"/>
  <c r="AG413" i="59"/>
  <c r="AE378" i="59"/>
  <c r="Y444" i="59"/>
  <c r="X384" i="59"/>
  <c r="Y391" i="59"/>
  <c r="X429" i="59"/>
  <c r="AF372" i="59"/>
  <c r="AD372" i="59"/>
  <c r="Z407" i="59"/>
  <c r="Y472" i="59"/>
  <c r="AF472" i="59"/>
  <c r="X390" i="59"/>
  <c r="Z390" i="59"/>
  <c r="AF439" i="59"/>
  <c r="Y449" i="59"/>
  <c r="U446" i="59"/>
  <c r="AI446" i="59"/>
  <c r="Q450" i="59"/>
  <c r="AG450" i="59"/>
  <c r="R413" i="59"/>
  <c r="AF413" i="59"/>
  <c r="AB444" i="59"/>
  <c r="AE444" i="59"/>
  <c r="AE384" i="59"/>
  <c r="X391" i="59"/>
  <c r="AC385" i="59"/>
  <c r="R406" i="59"/>
  <c r="R372" i="59"/>
  <c r="AD407" i="59"/>
  <c r="AB472" i="59"/>
  <c r="V390" i="59"/>
  <c r="AD439" i="59"/>
  <c r="W461" i="59"/>
  <c r="S446" i="59"/>
  <c r="U450" i="59"/>
  <c r="Z413" i="59"/>
  <c r="AC396" i="59"/>
  <c r="Q444" i="59"/>
  <c r="AC444" i="59"/>
  <c r="Z434" i="59"/>
  <c r="X411" i="59"/>
  <c r="AI430" i="59"/>
  <c r="Z439" i="59"/>
  <c r="Q419" i="59"/>
  <c r="Y405" i="59"/>
  <c r="AE410" i="59"/>
  <c r="W413" i="59"/>
  <c r="AE413" i="59"/>
  <c r="Z455" i="59"/>
  <c r="R378" i="59"/>
  <c r="U444" i="59"/>
  <c r="AD444" i="59"/>
  <c r="X417" i="59"/>
  <c r="AC443" i="59"/>
  <c r="AE463" i="59"/>
  <c r="AB385" i="59"/>
  <c r="AB460" i="59"/>
  <c r="AE439" i="59"/>
  <c r="U419" i="59"/>
  <c r="X405" i="59"/>
  <c r="AC455" i="59"/>
  <c r="Q378" i="59"/>
  <c r="W417" i="59"/>
  <c r="V384" i="59"/>
  <c r="R439" i="59"/>
  <c r="AF419" i="59"/>
  <c r="S410" i="59"/>
  <c r="AD461" i="59"/>
  <c r="U438" i="59"/>
  <c r="W381" i="59"/>
  <c r="U402" i="59"/>
  <c r="AC384" i="59"/>
  <c r="AI429" i="59"/>
  <c r="Q466" i="59"/>
  <c r="S439" i="59"/>
  <c r="W419" i="59"/>
  <c r="Y410" i="59"/>
  <c r="AB461" i="59"/>
  <c r="Z438" i="59"/>
  <c r="S436" i="59"/>
  <c r="R381" i="59"/>
  <c r="AB402" i="59"/>
  <c r="X443" i="59"/>
  <c r="V463" i="59"/>
  <c r="S385" i="59"/>
  <c r="AI466" i="59"/>
  <c r="W439" i="59"/>
  <c r="V419" i="59"/>
  <c r="Z405" i="59"/>
  <c r="W410" i="59"/>
  <c r="X461" i="59"/>
  <c r="S413" i="59"/>
  <c r="W455" i="59"/>
  <c r="AE436" i="59"/>
  <c r="R444" i="59"/>
  <c r="V381" i="59"/>
  <c r="AF402" i="59"/>
  <c r="S443" i="59"/>
  <c r="X463" i="59"/>
  <c r="U385" i="59"/>
  <c r="AG466" i="59"/>
  <c r="J137" i="59"/>
  <c r="AB439" i="59"/>
  <c r="X419" i="59"/>
  <c r="U405" i="59"/>
  <c r="AI410" i="59"/>
  <c r="AI461" i="59"/>
  <c r="AB455" i="59"/>
  <c r="AF436" i="59"/>
  <c r="AI381" i="59"/>
  <c r="AD402" i="59"/>
  <c r="AB443" i="59"/>
  <c r="AG463" i="59"/>
  <c r="V385" i="59"/>
  <c r="AC466" i="59"/>
  <c r="V439" i="59"/>
  <c r="AG439" i="59"/>
  <c r="AC448" i="59"/>
  <c r="Z419" i="59"/>
  <c r="Q464" i="59"/>
  <c r="V405" i="59"/>
  <c r="Y424" i="59"/>
  <c r="U410" i="59"/>
  <c r="AE423" i="59"/>
  <c r="Y461" i="59"/>
  <c r="R401" i="59"/>
  <c r="Y470" i="59"/>
  <c r="R445" i="59"/>
  <c r="AF431" i="59"/>
  <c r="Q417" i="59"/>
  <c r="S402" i="59"/>
  <c r="Z384" i="59"/>
  <c r="V443" i="59"/>
  <c r="W411" i="59"/>
  <c r="U463" i="59"/>
  <c r="AB429" i="59"/>
  <c r="AD385" i="59"/>
  <c r="AB466" i="59"/>
  <c r="S460" i="59"/>
  <c r="S426" i="59"/>
  <c r="AI464" i="59"/>
  <c r="AI441" i="59"/>
  <c r="W449" i="59"/>
  <c r="AG426" i="59"/>
  <c r="AE464" i="59"/>
  <c r="AG441" i="59"/>
  <c r="AF426" i="59"/>
  <c r="Y439" i="59"/>
  <c r="AC439" i="59"/>
  <c r="R419" i="59"/>
  <c r="AE419" i="59"/>
  <c r="Q405" i="59"/>
  <c r="AI405" i="59"/>
  <c r="R410" i="59"/>
  <c r="V410" i="59"/>
  <c r="Q461" i="59"/>
  <c r="AC461" i="59"/>
  <c r="AC438" i="59"/>
  <c r="AF455" i="59"/>
  <c r="V436" i="59"/>
  <c r="V378" i="59"/>
  <c r="AB381" i="59"/>
  <c r="AC417" i="59"/>
  <c r="AC402" i="59"/>
  <c r="AD384" i="59"/>
  <c r="AF443" i="59"/>
  <c r="AI411" i="59"/>
  <c r="AF463" i="59"/>
  <c r="R385" i="59"/>
  <c r="U466" i="59"/>
  <c r="AB440" i="59"/>
  <c r="AI460" i="59"/>
  <c r="Q439" i="59"/>
  <c r="X439" i="59"/>
  <c r="U448" i="59"/>
  <c r="S419" i="59"/>
  <c r="AD419" i="59"/>
  <c r="AD405" i="59"/>
  <c r="AE405" i="59"/>
  <c r="X410" i="59"/>
  <c r="AD410" i="59"/>
  <c r="S461" i="59"/>
  <c r="AE461" i="59"/>
  <c r="AI438" i="59"/>
  <c r="AI436" i="59"/>
  <c r="AB412" i="59"/>
  <c r="Z453" i="59"/>
  <c r="X402" i="59"/>
  <c r="X477" i="59"/>
  <c r="Q418" i="59"/>
  <c r="AI447" i="59"/>
  <c r="Q463" i="59"/>
  <c r="S429" i="59"/>
  <c r="Y385" i="59"/>
  <c r="R466" i="59"/>
  <c r="R460" i="59"/>
  <c r="U439" i="59"/>
  <c r="AB448" i="59"/>
  <c r="Y419" i="59"/>
  <c r="AC419" i="59"/>
  <c r="R405" i="59"/>
  <c r="AF405" i="59"/>
  <c r="AB410" i="59"/>
  <c r="AC410" i="59"/>
  <c r="R461" i="59"/>
  <c r="AE438" i="59"/>
  <c r="Y445" i="59"/>
  <c r="AG431" i="59"/>
  <c r="AB453" i="59"/>
  <c r="AG477" i="59"/>
  <c r="X418" i="59"/>
  <c r="AF447" i="59"/>
  <c r="Y396" i="59"/>
  <c r="U401" i="59"/>
  <c r="Q406" i="59"/>
  <c r="W406" i="59"/>
  <c r="R407" i="59"/>
  <c r="X407" i="59"/>
  <c r="Q373" i="59"/>
  <c r="X373" i="59"/>
  <c r="AB457" i="59"/>
  <c r="AE457" i="59"/>
  <c r="Y426" i="59"/>
  <c r="AD426" i="59"/>
  <c r="Y448" i="59"/>
  <c r="R464" i="59"/>
  <c r="AF464" i="59"/>
  <c r="Q441" i="59"/>
  <c r="AF441" i="59"/>
  <c r="Z449" i="59"/>
  <c r="AG449" i="59"/>
  <c r="X401" i="59"/>
  <c r="AF470" i="59"/>
  <c r="U445" i="59"/>
  <c r="AG453" i="59"/>
  <c r="U422" i="59"/>
  <c r="W418" i="59"/>
  <c r="V434" i="59"/>
  <c r="U404" i="59"/>
  <c r="AI404" i="59"/>
  <c r="V391" i="59"/>
  <c r="W440" i="59"/>
  <c r="X406" i="59"/>
  <c r="AI406" i="59"/>
  <c r="W407" i="59"/>
  <c r="V407" i="59"/>
  <c r="S373" i="59"/>
  <c r="AD373" i="59"/>
  <c r="Z457" i="59"/>
  <c r="AF457" i="59"/>
  <c r="Q426" i="59"/>
  <c r="AC426" i="59"/>
  <c r="X448" i="59"/>
  <c r="Z464" i="59"/>
  <c r="AD464" i="59"/>
  <c r="R441" i="59"/>
  <c r="AD441" i="59"/>
  <c r="V449" i="59"/>
  <c r="AE449" i="59"/>
  <c r="AI401" i="59"/>
  <c r="AB445" i="59"/>
  <c r="AF453" i="59"/>
  <c r="V422" i="59"/>
  <c r="AI418" i="59"/>
  <c r="R434" i="59"/>
  <c r="AG434" i="59"/>
  <c r="V404" i="59"/>
  <c r="U391" i="59"/>
  <c r="AI391" i="59"/>
  <c r="AD400" i="59"/>
  <c r="U406" i="59"/>
  <c r="AG406" i="59"/>
  <c r="Q407" i="59"/>
  <c r="AI407" i="59"/>
  <c r="Y373" i="59"/>
  <c r="AB373" i="59"/>
  <c r="S457" i="59"/>
  <c r="AD457" i="59"/>
  <c r="AB426" i="59"/>
  <c r="W448" i="59"/>
  <c r="Y464" i="59"/>
  <c r="X441" i="59"/>
  <c r="AC441" i="59"/>
  <c r="Q449" i="59"/>
  <c r="AF449" i="59"/>
  <c r="U396" i="59"/>
  <c r="AE401" i="59"/>
  <c r="AC445" i="59"/>
  <c r="R431" i="59"/>
  <c r="AI422" i="59"/>
  <c r="AD418" i="59"/>
  <c r="AI434" i="59"/>
  <c r="AF434" i="59"/>
  <c r="X404" i="59"/>
  <c r="Q391" i="59"/>
  <c r="AE391" i="59"/>
  <c r="S406" i="59"/>
  <c r="AE406" i="59"/>
  <c r="U407" i="59"/>
  <c r="AG407" i="59"/>
  <c r="V373" i="59"/>
  <c r="AC373" i="59"/>
  <c r="U457" i="59"/>
  <c r="AC457" i="59"/>
  <c r="X426" i="59"/>
  <c r="V448" i="59"/>
  <c r="AG448" i="59"/>
  <c r="V464" i="59"/>
  <c r="Z441" i="59"/>
  <c r="R449" i="59"/>
  <c r="AC449" i="59"/>
  <c r="Q396" i="59"/>
  <c r="AC401" i="59"/>
  <c r="R470" i="59"/>
  <c r="AE445" i="59"/>
  <c r="V431" i="59"/>
  <c r="AE422" i="59"/>
  <c r="Q434" i="59"/>
  <c r="AD434" i="59"/>
  <c r="AE404" i="59"/>
  <c r="R391" i="59"/>
  <c r="AF391" i="59"/>
  <c r="AC406" i="59"/>
  <c r="AF406" i="59"/>
  <c r="AB407" i="59"/>
  <c r="AE407" i="59"/>
  <c r="R373" i="59"/>
  <c r="AI373" i="59"/>
  <c r="Q457" i="59"/>
  <c r="Y457" i="59"/>
  <c r="Z426" i="59"/>
  <c r="V426" i="59"/>
  <c r="R448" i="59"/>
  <c r="AE448" i="59"/>
  <c r="X464" i="59"/>
  <c r="Y441" i="59"/>
  <c r="U449" i="59"/>
  <c r="S396" i="59"/>
  <c r="AC470" i="59"/>
  <c r="S431" i="59"/>
  <c r="Y477" i="59"/>
  <c r="S434" i="59"/>
  <c r="AC434" i="59"/>
  <c r="AF404" i="59"/>
  <c r="S391" i="59"/>
  <c r="AD391" i="59"/>
  <c r="V469" i="59"/>
  <c r="AB406" i="59"/>
  <c r="S407" i="59"/>
  <c r="Z373" i="59"/>
  <c r="R457" i="59"/>
  <c r="R426" i="59"/>
  <c r="AI426" i="59"/>
  <c r="S448" i="59"/>
  <c r="AF448" i="59"/>
  <c r="W464" i="59"/>
  <c r="W441" i="59"/>
  <c r="X449" i="59"/>
  <c r="W396" i="59"/>
  <c r="S470" i="59"/>
  <c r="Z431" i="59"/>
  <c r="W453" i="59"/>
  <c r="R477" i="59"/>
  <c r="W434" i="59"/>
  <c r="Q404" i="59"/>
  <c r="Y404" i="59"/>
  <c r="AB391" i="59"/>
  <c r="U447" i="59"/>
  <c r="V388" i="59"/>
  <c r="X430" i="59"/>
  <c r="V396" i="59"/>
  <c r="AD396" i="59"/>
  <c r="AB438" i="59"/>
  <c r="S401" i="59"/>
  <c r="AD401" i="59"/>
  <c r="AE455" i="59"/>
  <c r="X470" i="59"/>
  <c r="AG470" i="59"/>
  <c r="X436" i="59"/>
  <c r="V445" i="59"/>
  <c r="AF445" i="59"/>
  <c r="AG378" i="59"/>
  <c r="U431" i="59"/>
  <c r="AC431" i="59"/>
  <c r="AC381" i="59"/>
  <c r="X453" i="59"/>
  <c r="Z417" i="59"/>
  <c r="Q422" i="59"/>
  <c r="AB477" i="59"/>
  <c r="AG447" i="59"/>
  <c r="AG411" i="59"/>
  <c r="W423" i="59"/>
  <c r="AB396" i="59"/>
  <c r="AI396" i="59"/>
  <c r="W438" i="59"/>
  <c r="Y401" i="59"/>
  <c r="U455" i="59"/>
  <c r="AD455" i="59"/>
  <c r="Q470" i="59"/>
  <c r="AD470" i="59"/>
  <c r="AC436" i="59"/>
  <c r="Z445" i="59"/>
  <c r="S378" i="59"/>
  <c r="AF378" i="59"/>
  <c r="Y431" i="59"/>
  <c r="Y381" i="59"/>
  <c r="AG381" i="59"/>
  <c r="AE453" i="59"/>
  <c r="V417" i="59"/>
  <c r="AC422" i="59"/>
  <c r="Y402" i="59"/>
  <c r="Z382" i="59"/>
  <c r="AC477" i="59"/>
  <c r="AF384" i="59"/>
  <c r="V418" i="59"/>
  <c r="Z443" i="59"/>
  <c r="R411" i="59"/>
  <c r="AC411" i="59"/>
  <c r="AB463" i="59"/>
  <c r="Q429" i="59"/>
  <c r="AC429" i="59"/>
  <c r="X385" i="59"/>
  <c r="AC409" i="59"/>
  <c r="X466" i="59"/>
  <c r="AF421" i="59"/>
  <c r="Q460" i="59"/>
  <c r="S400" i="59"/>
  <c r="S459" i="59"/>
  <c r="AF396" i="59"/>
  <c r="Q438" i="59"/>
  <c r="AG438" i="59"/>
  <c r="W401" i="59"/>
  <c r="S455" i="59"/>
  <c r="Z435" i="59"/>
  <c r="AB470" i="59"/>
  <c r="Q436" i="59"/>
  <c r="AG436" i="59"/>
  <c r="X445" i="59"/>
  <c r="X378" i="59"/>
  <c r="S454" i="59"/>
  <c r="X431" i="59"/>
  <c r="S381" i="59"/>
  <c r="R453" i="59"/>
  <c r="S417" i="59"/>
  <c r="AG417" i="59"/>
  <c r="Y422" i="59"/>
  <c r="W402" i="59"/>
  <c r="S477" i="59"/>
  <c r="R384" i="59"/>
  <c r="AB384" i="59"/>
  <c r="AF418" i="59"/>
  <c r="AE443" i="59"/>
  <c r="R447" i="59"/>
  <c r="Q411" i="59"/>
  <c r="S388" i="59"/>
  <c r="S463" i="59"/>
  <c r="W429" i="59"/>
  <c r="R469" i="59"/>
  <c r="W385" i="59"/>
  <c r="W430" i="59"/>
  <c r="W466" i="59"/>
  <c r="S440" i="59"/>
  <c r="W460" i="59"/>
  <c r="AB451" i="59"/>
  <c r="AE396" i="59"/>
  <c r="X438" i="59"/>
  <c r="AB401" i="59"/>
  <c r="AG401" i="59"/>
  <c r="Y455" i="59"/>
  <c r="W470" i="59"/>
  <c r="W436" i="59"/>
  <c r="W445" i="59"/>
  <c r="AG445" i="59"/>
  <c r="Z378" i="59"/>
  <c r="Q431" i="59"/>
  <c r="AE431" i="59"/>
  <c r="X381" i="59"/>
  <c r="U453" i="59"/>
  <c r="R417" i="59"/>
  <c r="Z442" i="59"/>
  <c r="AG422" i="59"/>
  <c r="V402" i="59"/>
  <c r="Z477" i="59"/>
  <c r="Y384" i="59"/>
  <c r="R418" i="59"/>
  <c r="W443" i="59"/>
  <c r="AD443" i="59"/>
  <c r="S447" i="59"/>
  <c r="U411" i="59"/>
  <c r="Y388" i="59"/>
  <c r="AI463" i="59"/>
  <c r="Y429" i="59"/>
  <c r="Y469" i="59"/>
  <c r="AF385" i="59"/>
  <c r="AD430" i="59"/>
  <c r="V466" i="59"/>
  <c r="X460" i="59"/>
  <c r="Z460" i="59"/>
  <c r="X377" i="59"/>
  <c r="AG437" i="59"/>
  <c r="X394" i="59"/>
  <c r="U380" i="59"/>
  <c r="R458" i="59"/>
  <c r="Y468" i="59"/>
  <c r="S405" i="59"/>
  <c r="AB405" i="59"/>
  <c r="AD424" i="59"/>
  <c r="Z410" i="59"/>
  <c r="AG410" i="59"/>
  <c r="V461" i="59"/>
  <c r="AG461" i="59"/>
  <c r="S438" i="59"/>
  <c r="AF438" i="59"/>
  <c r="V455" i="59"/>
  <c r="X455" i="59"/>
  <c r="R436" i="59"/>
  <c r="Y436" i="59"/>
  <c r="Y378" i="59"/>
  <c r="AD378" i="59"/>
  <c r="AD381" i="59"/>
  <c r="AE381" i="59"/>
  <c r="U417" i="59"/>
  <c r="AE417" i="59"/>
  <c r="R402" i="59"/>
  <c r="AI402" i="59"/>
  <c r="Q384" i="59"/>
  <c r="W384" i="59"/>
  <c r="R474" i="59"/>
  <c r="AG443" i="59"/>
  <c r="AI443" i="59"/>
  <c r="S411" i="59"/>
  <c r="AE411" i="59"/>
  <c r="W463" i="59"/>
  <c r="AD463" i="59"/>
  <c r="AD429" i="59"/>
  <c r="AG429" i="59"/>
  <c r="Q385" i="59"/>
  <c r="AI385" i="59"/>
  <c r="Y466" i="59"/>
  <c r="AE466" i="59"/>
  <c r="V460" i="59"/>
  <c r="AG460" i="59"/>
  <c r="Z386" i="59"/>
  <c r="AD438" i="59"/>
  <c r="Q455" i="59"/>
  <c r="AI455" i="59"/>
  <c r="AB436" i="59"/>
  <c r="Z436" i="59"/>
  <c r="U378" i="59"/>
  <c r="AB378" i="59"/>
  <c r="U381" i="59"/>
  <c r="AF381" i="59"/>
  <c r="Y417" i="59"/>
  <c r="AF417" i="59"/>
  <c r="Q402" i="59"/>
  <c r="AG402" i="59"/>
  <c r="U384" i="59"/>
  <c r="AI384" i="59"/>
  <c r="Q443" i="59"/>
  <c r="U443" i="59"/>
  <c r="Y398" i="59"/>
  <c r="Y411" i="59"/>
  <c r="AF411" i="59"/>
  <c r="Y463" i="59"/>
  <c r="AC463" i="59"/>
  <c r="R429" i="59"/>
  <c r="AE429" i="59"/>
  <c r="AG385" i="59"/>
  <c r="AF466" i="59"/>
  <c r="W420" i="59"/>
  <c r="X386" i="59"/>
  <c r="W405" i="59"/>
  <c r="Q410" i="59"/>
  <c r="U461" i="59"/>
  <c r="R438" i="59"/>
  <c r="Q467" i="59"/>
  <c r="R455" i="59"/>
  <c r="U436" i="59"/>
  <c r="AI378" i="59"/>
  <c r="Q381" i="59"/>
  <c r="AE416" i="59"/>
  <c r="AB417" i="59"/>
  <c r="Z402" i="59"/>
  <c r="S384" i="59"/>
  <c r="R443" i="59"/>
  <c r="Z411" i="59"/>
  <c r="R463" i="59"/>
  <c r="W427" i="59"/>
  <c r="U429" i="59"/>
  <c r="Z385" i="59"/>
  <c r="S466" i="59"/>
  <c r="U460" i="59"/>
  <c r="Z375" i="59"/>
  <c r="AE426" i="59"/>
  <c r="Q448" i="59"/>
  <c r="AI448" i="59"/>
  <c r="Z465" i="59"/>
  <c r="AB464" i="59"/>
  <c r="AC464" i="59"/>
  <c r="S441" i="59"/>
  <c r="AE441" i="59"/>
  <c r="S449" i="59"/>
  <c r="AI449" i="59"/>
  <c r="R396" i="59"/>
  <c r="AG396" i="59"/>
  <c r="Z401" i="59"/>
  <c r="AF401" i="59"/>
  <c r="V470" i="59"/>
  <c r="Z470" i="59"/>
  <c r="Q445" i="59"/>
  <c r="AD445" i="59"/>
  <c r="AB431" i="59"/>
  <c r="AD431" i="59"/>
  <c r="V453" i="59"/>
  <c r="W422" i="59"/>
  <c r="Q477" i="59"/>
  <c r="AI477" i="59"/>
  <c r="S418" i="59"/>
  <c r="U434" i="59"/>
  <c r="Y434" i="59"/>
  <c r="S392" i="59"/>
  <c r="AB404" i="59"/>
  <c r="AG404" i="59"/>
  <c r="Z391" i="59"/>
  <c r="AC391" i="59"/>
  <c r="AE447" i="59"/>
  <c r="AD388" i="59"/>
  <c r="AF469" i="59"/>
  <c r="V400" i="59"/>
  <c r="W399" i="59"/>
  <c r="Z389" i="59"/>
  <c r="AD475" i="59"/>
  <c r="AG403" i="59"/>
  <c r="Z376" i="59"/>
  <c r="Z448" i="59"/>
  <c r="U464" i="59"/>
  <c r="V441" i="59"/>
  <c r="AB449" i="59"/>
  <c r="X396" i="59"/>
  <c r="Q401" i="59"/>
  <c r="R473" i="59"/>
  <c r="U470" i="59"/>
  <c r="S445" i="59"/>
  <c r="W431" i="59"/>
  <c r="Y453" i="59"/>
  <c r="AI453" i="59"/>
  <c r="S422" i="59"/>
  <c r="AF422" i="59"/>
  <c r="U477" i="59"/>
  <c r="Z418" i="59"/>
  <c r="AG418" i="59"/>
  <c r="AB434" i="59"/>
  <c r="R404" i="59"/>
  <c r="W391" i="59"/>
  <c r="V447" i="59"/>
  <c r="AE388" i="59"/>
  <c r="Z395" i="59"/>
  <c r="Q430" i="59"/>
  <c r="Y440" i="59"/>
  <c r="AC435" i="59"/>
  <c r="R442" i="59"/>
  <c r="X409" i="59"/>
  <c r="Y421" i="59"/>
  <c r="AF420" i="59"/>
  <c r="S451" i="59"/>
  <c r="S416" i="59"/>
  <c r="R398" i="59"/>
  <c r="AB375" i="59"/>
  <c r="U467" i="59"/>
  <c r="V458" i="59"/>
  <c r="Y474" i="59"/>
  <c r="Q412" i="59"/>
  <c r="R382" i="59"/>
  <c r="S468" i="59"/>
  <c r="R427" i="59"/>
  <c r="Y432" i="59"/>
  <c r="AC432" i="59"/>
  <c r="U452" i="59"/>
  <c r="AC452" i="59"/>
  <c r="U374" i="59"/>
  <c r="AI374" i="59"/>
  <c r="V371" i="59"/>
  <c r="AF371" i="59"/>
  <c r="W459" i="59"/>
  <c r="AE459" i="59"/>
  <c r="R386" i="59"/>
  <c r="V386" i="59"/>
  <c r="AF465" i="59"/>
  <c r="V424" i="59"/>
  <c r="AC424" i="59"/>
  <c r="V423" i="59"/>
  <c r="AF423" i="59"/>
  <c r="Q387" i="59"/>
  <c r="AF387" i="59"/>
  <c r="Y451" i="59"/>
  <c r="AE451" i="59"/>
  <c r="V467" i="59"/>
  <c r="Z467" i="59"/>
  <c r="AF399" i="59"/>
  <c r="Y435" i="59"/>
  <c r="AI435" i="59"/>
  <c r="Y433" i="59"/>
  <c r="AF433" i="59"/>
  <c r="Q458" i="59"/>
  <c r="AG458" i="59"/>
  <c r="R412" i="59"/>
  <c r="AF412" i="59"/>
  <c r="AE454" i="59"/>
  <c r="V416" i="59"/>
  <c r="AF416" i="59"/>
  <c r="S453" i="59"/>
  <c r="AC453" i="59"/>
  <c r="S442" i="59"/>
  <c r="AG442" i="59"/>
  <c r="X422" i="59"/>
  <c r="Z422" i="59"/>
  <c r="Q382" i="59"/>
  <c r="AC382" i="59"/>
  <c r="AF415" i="59"/>
  <c r="AD477" i="59"/>
  <c r="S474" i="59"/>
  <c r="V474" i="59"/>
  <c r="AD376" i="59"/>
  <c r="Y418" i="59"/>
  <c r="V398" i="59"/>
  <c r="Z398" i="59"/>
  <c r="AF392" i="59"/>
  <c r="X447" i="59"/>
  <c r="W468" i="59"/>
  <c r="Z468" i="59"/>
  <c r="Q388" i="59"/>
  <c r="Z427" i="59"/>
  <c r="U427" i="59"/>
  <c r="AG389" i="59"/>
  <c r="X375" i="59"/>
  <c r="AC375" i="59"/>
  <c r="U409" i="59"/>
  <c r="W409" i="59"/>
  <c r="S475" i="59"/>
  <c r="Q421" i="59"/>
  <c r="W421" i="59"/>
  <c r="V437" i="59"/>
  <c r="S420" i="59"/>
  <c r="Y420" i="59"/>
  <c r="AF400" i="59"/>
  <c r="S432" i="59"/>
  <c r="AI452" i="59"/>
  <c r="X374" i="59"/>
  <c r="S371" i="59"/>
  <c r="AF459" i="59"/>
  <c r="AG386" i="59"/>
  <c r="X424" i="59"/>
  <c r="S423" i="59"/>
  <c r="AD387" i="59"/>
  <c r="AF451" i="59"/>
  <c r="U435" i="59"/>
  <c r="R433" i="59"/>
  <c r="W474" i="59"/>
  <c r="AC398" i="59"/>
  <c r="X468" i="59"/>
  <c r="Q427" i="59"/>
  <c r="V375" i="59"/>
  <c r="S421" i="59"/>
  <c r="R432" i="59"/>
  <c r="W432" i="59"/>
  <c r="AD394" i="59"/>
  <c r="W452" i="59"/>
  <c r="AG452" i="59"/>
  <c r="S374" i="59"/>
  <c r="AE374" i="59"/>
  <c r="AG371" i="59"/>
  <c r="AB371" i="59"/>
  <c r="Z459" i="59"/>
  <c r="AD459" i="59"/>
  <c r="Q386" i="59"/>
  <c r="AE386" i="59"/>
  <c r="R424" i="59"/>
  <c r="W424" i="59"/>
  <c r="AD403" i="59"/>
  <c r="Y423" i="59"/>
  <c r="AC423" i="59"/>
  <c r="Y387" i="59"/>
  <c r="AB387" i="59"/>
  <c r="Z451" i="59"/>
  <c r="AD451" i="59"/>
  <c r="R467" i="59"/>
  <c r="AE467" i="59"/>
  <c r="R435" i="59"/>
  <c r="W435" i="59"/>
  <c r="AF473" i="59"/>
  <c r="Z433" i="59"/>
  <c r="AC433" i="59"/>
  <c r="AB458" i="59"/>
  <c r="AF458" i="59"/>
  <c r="V412" i="59"/>
  <c r="Z412" i="59"/>
  <c r="AC380" i="59"/>
  <c r="AB416" i="59"/>
  <c r="AC416" i="59"/>
  <c r="Q442" i="59"/>
  <c r="AF442" i="59"/>
  <c r="U382" i="59"/>
  <c r="AI382" i="59"/>
  <c r="Q474" i="59"/>
  <c r="AG474" i="59"/>
  <c r="Q398" i="59"/>
  <c r="AI398" i="59"/>
  <c r="AD377" i="59"/>
  <c r="U468" i="59"/>
  <c r="AC468" i="59"/>
  <c r="AG427" i="59"/>
  <c r="AE427" i="59"/>
  <c r="Q375" i="59"/>
  <c r="AI375" i="59"/>
  <c r="AD395" i="59"/>
  <c r="R409" i="59"/>
  <c r="AI409" i="59"/>
  <c r="AD421" i="59"/>
  <c r="X421" i="59"/>
  <c r="R420" i="59"/>
  <c r="AD420" i="59"/>
  <c r="S425" i="59"/>
  <c r="X432" i="59"/>
  <c r="AG374" i="59"/>
  <c r="V459" i="59"/>
  <c r="Y386" i="59"/>
  <c r="V451" i="59"/>
  <c r="AG467" i="59"/>
  <c r="X458" i="59"/>
  <c r="U412" i="59"/>
  <c r="Z416" i="59"/>
  <c r="W442" i="59"/>
  <c r="V382" i="59"/>
  <c r="X474" i="59"/>
  <c r="W398" i="59"/>
  <c r="R375" i="59"/>
  <c r="V409" i="59"/>
  <c r="AB421" i="59"/>
  <c r="V420" i="59"/>
  <c r="Z420" i="59"/>
  <c r="Q432" i="59"/>
  <c r="AI432" i="59"/>
  <c r="R452" i="59"/>
  <c r="V452" i="59"/>
  <c r="U393" i="59"/>
  <c r="V374" i="59"/>
  <c r="AF374" i="59"/>
  <c r="Z371" i="59"/>
  <c r="AC371" i="59"/>
  <c r="Y459" i="59"/>
  <c r="AC459" i="59"/>
  <c r="U386" i="59"/>
  <c r="AF386" i="59"/>
  <c r="U424" i="59"/>
  <c r="AI424" i="59"/>
  <c r="Q423" i="59"/>
  <c r="Z423" i="59"/>
  <c r="S379" i="59"/>
  <c r="X387" i="59"/>
  <c r="AC387" i="59"/>
  <c r="X451" i="59"/>
  <c r="AC451" i="59"/>
  <c r="W467" i="59"/>
  <c r="AF467" i="59"/>
  <c r="V435" i="59"/>
  <c r="AB435" i="59"/>
  <c r="AB433" i="59"/>
  <c r="W433" i="59"/>
  <c r="W428" i="59"/>
  <c r="AI458" i="59"/>
  <c r="AD458" i="59"/>
  <c r="S412" i="59"/>
  <c r="AD412" i="59"/>
  <c r="R416" i="59"/>
  <c r="X416" i="59"/>
  <c r="Y397" i="59"/>
  <c r="U442" i="59"/>
  <c r="AD442" i="59"/>
  <c r="S382" i="59"/>
  <c r="AG382" i="59"/>
  <c r="AI474" i="59"/>
  <c r="AE474" i="59"/>
  <c r="U398" i="59"/>
  <c r="AG398" i="59"/>
  <c r="AB468" i="59"/>
  <c r="AI468" i="59"/>
  <c r="S427" i="59"/>
  <c r="AF427" i="59"/>
  <c r="U375" i="59"/>
  <c r="AG375" i="59"/>
  <c r="S409" i="59"/>
  <c r="AG409" i="59"/>
  <c r="R421" i="59"/>
  <c r="AC421" i="59"/>
  <c r="Q420" i="59"/>
  <c r="AC420" i="59"/>
  <c r="AF425" i="59"/>
  <c r="AD452" i="59"/>
  <c r="Q424" i="59"/>
  <c r="AD433" i="59"/>
  <c r="AE458" i="59"/>
  <c r="AD416" i="59"/>
  <c r="AE442" i="59"/>
  <c r="W382" i="59"/>
  <c r="AB432" i="59"/>
  <c r="AG432" i="59"/>
  <c r="X452" i="59"/>
  <c r="Y452" i="59"/>
  <c r="AF393" i="59"/>
  <c r="Y374" i="59"/>
  <c r="AD374" i="59"/>
  <c r="Y371" i="59"/>
  <c r="AI371" i="59"/>
  <c r="U459" i="59"/>
  <c r="AI459" i="59"/>
  <c r="W386" i="59"/>
  <c r="AD386" i="59"/>
  <c r="Z424" i="59"/>
  <c r="AG424" i="59"/>
  <c r="AB423" i="59"/>
  <c r="X423" i="59"/>
  <c r="AB379" i="59"/>
  <c r="AG387" i="59"/>
  <c r="AI387" i="59"/>
  <c r="W451" i="59"/>
  <c r="AI451" i="59"/>
  <c r="Y467" i="59"/>
  <c r="AD467" i="59"/>
  <c r="X435" i="59"/>
  <c r="AE435" i="59"/>
  <c r="Q433" i="59"/>
  <c r="V433" i="59"/>
  <c r="AC428" i="59"/>
  <c r="W458" i="59"/>
  <c r="AC458" i="59"/>
  <c r="X412" i="59"/>
  <c r="AC412" i="59"/>
  <c r="U416" i="59"/>
  <c r="W416" i="59"/>
  <c r="AG397" i="59"/>
  <c r="AB442" i="59"/>
  <c r="AC442" i="59"/>
  <c r="X382" i="59"/>
  <c r="AE382" i="59"/>
  <c r="U474" i="59"/>
  <c r="AF474" i="59"/>
  <c r="S398" i="59"/>
  <c r="AE398" i="59"/>
  <c r="V468" i="59"/>
  <c r="AG468" i="59"/>
  <c r="Y427" i="59"/>
  <c r="AD427" i="59"/>
  <c r="S375" i="59"/>
  <c r="AE375" i="59"/>
  <c r="AB409" i="59"/>
  <c r="AE409" i="59"/>
  <c r="V421" i="59"/>
  <c r="AI421" i="59"/>
  <c r="AB420" i="59"/>
  <c r="AG420" i="59"/>
  <c r="Q452" i="59"/>
  <c r="AE452" i="59"/>
  <c r="AD371" i="59"/>
  <c r="AD423" i="59"/>
  <c r="S387" i="59"/>
  <c r="AB467" i="59"/>
  <c r="Q435" i="59"/>
  <c r="Y412" i="59"/>
  <c r="AD468" i="59"/>
  <c r="AB427" i="59"/>
  <c r="Q409" i="59"/>
  <c r="U432" i="59"/>
  <c r="AE432" i="59"/>
  <c r="S452" i="59"/>
  <c r="Z452" i="59"/>
  <c r="R374" i="59"/>
  <c r="Z374" i="59"/>
  <c r="X371" i="59"/>
  <c r="U371" i="59"/>
  <c r="R459" i="59"/>
  <c r="X459" i="59"/>
  <c r="V414" i="59"/>
  <c r="S386" i="59"/>
  <c r="AB386" i="59"/>
  <c r="S424" i="59"/>
  <c r="AE424" i="59"/>
  <c r="U423" i="59"/>
  <c r="AI423" i="59"/>
  <c r="V387" i="59"/>
  <c r="W387" i="59"/>
  <c r="R451" i="59"/>
  <c r="U451" i="59"/>
  <c r="Y383" i="59"/>
  <c r="S467" i="59"/>
  <c r="AC467" i="59"/>
  <c r="AG435" i="59"/>
  <c r="AF435" i="59"/>
  <c r="S433" i="59"/>
  <c r="AI433" i="59"/>
  <c r="S458" i="59"/>
  <c r="Y458" i="59"/>
  <c r="U471" i="59"/>
  <c r="W412" i="59"/>
  <c r="AI412" i="59"/>
  <c r="Q416" i="59"/>
  <c r="AI416" i="59"/>
  <c r="Y442" i="59"/>
  <c r="AI442" i="59"/>
  <c r="X476" i="59"/>
  <c r="AB382" i="59"/>
  <c r="AF382" i="59"/>
  <c r="AB474" i="59"/>
  <c r="AD474" i="59"/>
  <c r="X398" i="59"/>
  <c r="AF398" i="59"/>
  <c r="Q468" i="59"/>
  <c r="AE468" i="59"/>
  <c r="Y408" i="59"/>
  <c r="X427" i="59"/>
  <c r="AC427" i="59"/>
  <c r="W375" i="59"/>
  <c r="AF375" i="59"/>
  <c r="Z409" i="59"/>
  <c r="AF409" i="59"/>
  <c r="Z421" i="59"/>
  <c r="AG421" i="59"/>
  <c r="AE420" i="59"/>
  <c r="Z432" i="59"/>
  <c r="AB452" i="59"/>
  <c r="AC374" i="59"/>
  <c r="Q371" i="59"/>
  <c r="Q459" i="59"/>
  <c r="AE414" i="59"/>
  <c r="AI386" i="59"/>
  <c r="AB424" i="59"/>
  <c r="R423" i="59"/>
  <c r="Z387" i="59"/>
  <c r="Q451" i="59"/>
  <c r="AD383" i="59"/>
  <c r="X467" i="59"/>
  <c r="S435" i="59"/>
  <c r="U433" i="59"/>
  <c r="U458" i="59"/>
  <c r="AF471" i="59"/>
  <c r="AE412" i="59"/>
  <c r="Y416" i="59"/>
  <c r="Q453" i="59"/>
  <c r="X442" i="59"/>
  <c r="AC476" i="59"/>
  <c r="AB422" i="59"/>
  <c r="Y382" i="59"/>
  <c r="V477" i="59"/>
  <c r="AF477" i="59"/>
  <c r="Z474" i="59"/>
  <c r="U418" i="59"/>
  <c r="AC418" i="59"/>
  <c r="AB398" i="59"/>
  <c r="AB447" i="59"/>
  <c r="R468" i="59"/>
  <c r="AF408" i="59"/>
  <c r="AG388" i="59"/>
  <c r="V427" i="59"/>
  <c r="Y375" i="59"/>
  <c r="AB469" i="59"/>
  <c r="Y409" i="59"/>
  <c r="AF430" i="59"/>
  <c r="U421" i="59"/>
  <c r="AC440" i="59"/>
  <c r="X420" i="59"/>
  <c r="Y400" i="59"/>
  <c r="U388" i="59"/>
  <c r="Z388" i="59"/>
  <c r="U469" i="59"/>
  <c r="AE430" i="59"/>
  <c r="V440" i="59"/>
  <c r="U400" i="59"/>
  <c r="AC400" i="59"/>
  <c r="W447" i="59"/>
  <c r="AD447" i="59"/>
  <c r="X388" i="59"/>
  <c r="AB388" i="59"/>
  <c r="Z469" i="59"/>
  <c r="AC469" i="59"/>
  <c r="S430" i="59"/>
  <c r="AG440" i="59"/>
  <c r="AB400" i="59"/>
  <c r="Y447" i="59"/>
  <c r="AC447" i="59"/>
  <c r="R388" i="59"/>
  <c r="AC388" i="59"/>
  <c r="Q469" i="59"/>
  <c r="AG469" i="59"/>
  <c r="AB430" i="59"/>
  <c r="AF440" i="59"/>
  <c r="W400" i="59"/>
  <c r="W477" i="59"/>
  <c r="AB418" i="59"/>
  <c r="Q447" i="59"/>
  <c r="W388" i="59"/>
  <c r="S469" i="59"/>
  <c r="AE469" i="59"/>
  <c r="Y430" i="59"/>
  <c r="U440" i="59"/>
  <c r="AD440" i="59"/>
  <c r="U420" i="59"/>
  <c r="AG400" i="59"/>
  <c r="Q394" i="59"/>
  <c r="AF394" i="59"/>
  <c r="S393" i="59"/>
  <c r="AE393" i="59"/>
  <c r="U414" i="59"/>
  <c r="AG414" i="59"/>
  <c r="R465" i="59"/>
  <c r="AE465" i="59"/>
  <c r="R403" i="59"/>
  <c r="AF403" i="59"/>
  <c r="W379" i="59"/>
  <c r="AD379" i="59"/>
  <c r="W383" i="59"/>
  <c r="AF383" i="59"/>
  <c r="S399" i="59"/>
  <c r="AE399" i="59"/>
  <c r="AB473" i="59"/>
  <c r="AE473" i="59"/>
  <c r="Q428" i="59"/>
  <c r="AD428" i="59"/>
  <c r="V471" i="59"/>
  <c r="AE471" i="59"/>
  <c r="U454" i="59"/>
  <c r="AG454" i="59"/>
  <c r="AF380" i="59"/>
  <c r="AB380" i="59"/>
  <c r="R397" i="59"/>
  <c r="AI397" i="59"/>
  <c r="S476" i="59"/>
  <c r="AD476" i="59"/>
  <c r="W415" i="59"/>
  <c r="AE415" i="59"/>
  <c r="S376" i="59"/>
  <c r="AF376" i="59"/>
  <c r="V392" i="59"/>
  <c r="AE392" i="59"/>
  <c r="S377" i="59"/>
  <c r="AF377" i="59"/>
  <c r="S408" i="59"/>
  <c r="AE408" i="59"/>
  <c r="R389" i="59"/>
  <c r="AI389" i="59"/>
  <c r="W395" i="59"/>
  <c r="AF395" i="59"/>
  <c r="W469" i="59"/>
  <c r="AI469" i="59"/>
  <c r="Z475" i="59"/>
  <c r="AF475" i="59"/>
  <c r="U430" i="59"/>
  <c r="AG430" i="59"/>
  <c r="R437" i="59"/>
  <c r="AI437" i="59"/>
  <c r="Q440" i="59"/>
  <c r="AE440" i="59"/>
  <c r="U462" i="59"/>
  <c r="AG462" i="59"/>
  <c r="R400" i="59"/>
  <c r="AE400" i="59"/>
  <c r="Z425" i="59"/>
  <c r="AE425" i="59"/>
  <c r="AI394" i="59"/>
  <c r="AB394" i="59"/>
  <c r="Z393" i="59"/>
  <c r="AD393" i="59"/>
  <c r="S414" i="59"/>
  <c r="AF414" i="59"/>
  <c r="V465" i="59"/>
  <c r="AD465" i="59"/>
  <c r="S403" i="59"/>
  <c r="AC403" i="59"/>
  <c r="Z379" i="59"/>
  <c r="AC379" i="59"/>
  <c r="Z383" i="59"/>
  <c r="AB383" i="59"/>
  <c r="Y399" i="59"/>
  <c r="AD399" i="59"/>
  <c r="Z473" i="59"/>
  <c r="AD473" i="59"/>
  <c r="AF428" i="59"/>
  <c r="AI428" i="59"/>
  <c r="AB471" i="59"/>
  <c r="AD471" i="59"/>
  <c r="AB454" i="59"/>
  <c r="AF454" i="59"/>
  <c r="R380" i="59"/>
  <c r="AI380" i="59"/>
  <c r="U397" i="59"/>
  <c r="AE397" i="59"/>
  <c r="V476" i="59"/>
  <c r="AI476" i="59"/>
  <c r="Y415" i="59"/>
  <c r="AD415" i="59"/>
  <c r="V376" i="59"/>
  <c r="AB376" i="59"/>
  <c r="U392" i="59"/>
  <c r="AD392" i="59"/>
  <c r="Y377" i="59"/>
  <c r="AB377" i="59"/>
  <c r="AB408" i="59"/>
  <c r="AD408" i="59"/>
  <c r="V389" i="59"/>
  <c r="AE389" i="59"/>
  <c r="Y395" i="59"/>
  <c r="AC395" i="59"/>
  <c r="W475" i="59"/>
  <c r="AC475" i="59"/>
  <c r="U437" i="59"/>
  <c r="AE437" i="59"/>
  <c r="X462" i="59"/>
  <c r="AF462" i="59"/>
  <c r="X425" i="59"/>
  <c r="AD425" i="59"/>
  <c r="W394" i="59"/>
  <c r="AC394" i="59"/>
  <c r="Y393" i="59"/>
  <c r="AC393" i="59"/>
  <c r="AB414" i="59"/>
  <c r="AD414" i="59"/>
  <c r="AB465" i="59"/>
  <c r="AC465" i="59"/>
  <c r="V403" i="59"/>
  <c r="AI403" i="59"/>
  <c r="AG379" i="59"/>
  <c r="AI379" i="59"/>
  <c r="X383" i="59"/>
  <c r="AC383" i="59"/>
  <c r="Z399" i="59"/>
  <c r="AC399" i="59"/>
  <c r="Y473" i="59"/>
  <c r="AC473" i="59"/>
  <c r="S428" i="59"/>
  <c r="AG428" i="59"/>
  <c r="Y471" i="59"/>
  <c r="AC471" i="59"/>
  <c r="AC454" i="59"/>
  <c r="AD454" i="59"/>
  <c r="S380" i="59"/>
  <c r="AG380" i="59"/>
  <c r="V397" i="59"/>
  <c r="AF397" i="59"/>
  <c r="W476" i="59"/>
  <c r="AG476" i="59"/>
  <c r="Z415" i="59"/>
  <c r="AC415" i="59"/>
  <c r="X376" i="59"/>
  <c r="AC376" i="59"/>
  <c r="Z392" i="59"/>
  <c r="AC392" i="59"/>
  <c r="W377" i="59"/>
  <c r="AC377" i="59"/>
  <c r="Z408" i="59"/>
  <c r="AC408" i="59"/>
  <c r="U389" i="59"/>
  <c r="AF389" i="59"/>
  <c r="U395" i="59"/>
  <c r="AI395" i="59"/>
  <c r="X475" i="59"/>
  <c r="AI475" i="59"/>
  <c r="W437" i="59"/>
  <c r="AF437" i="59"/>
  <c r="AB462" i="59"/>
  <c r="AD462" i="59"/>
  <c r="AB425" i="59"/>
  <c r="AC425" i="59"/>
  <c r="AE462" i="59"/>
  <c r="S394" i="59"/>
  <c r="Z394" i="59"/>
  <c r="Q393" i="59"/>
  <c r="W393" i="59"/>
  <c r="X414" i="59"/>
  <c r="Y414" i="59"/>
  <c r="U465" i="59"/>
  <c r="X465" i="59"/>
  <c r="Q403" i="59"/>
  <c r="U403" i="59"/>
  <c r="V379" i="59"/>
  <c r="U379" i="59"/>
  <c r="Q383" i="59"/>
  <c r="V383" i="59"/>
  <c r="AB399" i="59"/>
  <c r="X399" i="59"/>
  <c r="S473" i="59"/>
  <c r="X473" i="59"/>
  <c r="V428" i="59"/>
  <c r="X428" i="59"/>
  <c r="R471" i="59"/>
  <c r="Z471" i="59"/>
  <c r="R454" i="59"/>
  <c r="Y454" i="59"/>
  <c r="W380" i="59"/>
  <c r="Y380" i="59"/>
  <c r="W397" i="59"/>
  <c r="AD397" i="59"/>
  <c r="AE476" i="59"/>
  <c r="AB476" i="59"/>
  <c r="U415" i="59"/>
  <c r="X415" i="59"/>
  <c r="U376" i="59"/>
  <c r="W376" i="59"/>
  <c r="AB392" i="59"/>
  <c r="X392" i="59"/>
  <c r="Z377" i="59"/>
  <c r="V377" i="59"/>
  <c r="R408" i="59"/>
  <c r="X408" i="59"/>
  <c r="Q389" i="59"/>
  <c r="AD389" i="59"/>
  <c r="Q395" i="59"/>
  <c r="X395" i="59"/>
  <c r="R475" i="59"/>
  <c r="U475" i="59"/>
  <c r="R430" i="59"/>
  <c r="Z430" i="59"/>
  <c r="Q437" i="59"/>
  <c r="AB437" i="59"/>
  <c r="Z440" i="59"/>
  <c r="X440" i="59"/>
  <c r="R462" i="59"/>
  <c r="Y462" i="59"/>
  <c r="Q400" i="59"/>
  <c r="X400" i="59"/>
  <c r="Q425" i="59"/>
  <c r="W425" i="59"/>
  <c r="Y394" i="59"/>
  <c r="V394" i="59"/>
  <c r="X393" i="59"/>
  <c r="V393" i="59"/>
  <c r="R414" i="59"/>
  <c r="Z414" i="59"/>
  <c r="Y465" i="59"/>
  <c r="W465" i="59"/>
  <c r="W403" i="59"/>
  <c r="Z403" i="59"/>
  <c r="Q379" i="59"/>
  <c r="Y379" i="59"/>
  <c r="U383" i="59"/>
  <c r="AI383" i="59"/>
  <c r="Q399" i="59"/>
  <c r="V399" i="59"/>
  <c r="V473" i="59"/>
  <c r="W473" i="59"/>
  <c r="AE428" i="59"/>
  <c r="AB428" i="59"/>
  <c r="W471" i="59"/>
  <c r="X471" i="59"/>
  <c r="X454" i="59"/>
  <c r="Z454" i="59"/>
  <c r="V380" i="59"/>
  <c r="Z380" i="59"/>
  <c r="Q397" i="59"/>
  <c r="AB397" i="59"/>
  <c r="Q476" i="59"/>
  <c r="AF476" i="59"/>
  <c r="Q415" i="59"/>
  <c r="V415" i="59"/>
  <c r="Q376" i="59"/>
  <c r="AI376" i="59"/>
  <c r="Q392" i="59"/>
  <c r="W392" i="59"/>
  <c r="U377" i="59"/>
  <c r="AI377" i="59"/>
  <c r="U408" i="59"/>
  <c r="W408" i="59"/>
  <c r="S389" i="59"/>
  <c r="X389" i="59"/>
  <c r="R395" i="59"/>
  <c r="AB395" i="59"/>
  <c r="V475" i="59"/>
  <c r="AG475" i="59"/>
  <c r="S437" i="59"/>
  <c r="X437" i="59"/>
  <c r="V462" i="59"/>
  <c r="Z462" i="59"/>
  <c r="Y425" i="59"/>
  <c r="V425" i="59"/>
  <c r="S462" i="59"/>
  <c r="R394" i="59"/>
  <c r="AG394" i="59"/>
  <c r="R393" i="59"/>
  <c r="AI393" i="59"/>
  <c r="AC414" i="59"/>
  <c r="W414" i="59"/>
  <c r="Q465" i="59"/>
  <c r="AI465" i="59"/>
  <c r="X403" i="59"/>
  <c r="AB403" i="59"/>
  <c r="R379" i="59"/>
  <c r="AE379" i="59"/>
  <c r="R383" i="59"/>
  <c r="AG383" i="59"/>
  <c r="R399" i="59"/>
  <c r="AI399" i="59"/>
  <c r="Q473" i="59"/>
  <c r="AI473" i="59"/>
  <c r="U428" i="59"/>
  <c r="Y428" i="59"/>
  <c r="Q471" i="59"/>
  <c r="AI471" i="59"/>
  <c r="Q454" i="59"/>
  <c r="W454" i="59"/>
  <c r="Q380" i="59"/>
  <c r="AE380" i="59"/>
  <c r="S397" i="59"/>
  <c r="X397" i="59"/>
  <c r="R476" i="59"/>
  <c r="Y476" i="59"/>
  <c r="R415" i="59"/>
  <c r="AI415" i="59"/>
  <c r="Y376" i="59"/>
  <c r="AG376" i="59"/>
  <c r="Y392" i="59"/>
  <c r="AI392" i="59"/>
  <c r="Q377" i="59"/>
  <c r="AG377" i="59"/>
  <c r="V408" i="59"/>
  <c r="AI408" i="59"/>
  <c r="W389" i="59"/>
  <c r="AB389" i="59"/>
  <c r="S395" i="59"/>
  <c r="AG395" i="59"/>
  <c r="AD469" i="59"/>
  <c r="Q475" i="59"/>
  <c r="AB475" i="59"/>
  <c r="V430" i="59"/>
  <c r="Y437" i="59"/>
  <c r="AD437" i="59"/>
  <c r="R440" i="59"/>
  <c r="AC462" i="59"/>
  <c r="W462" i="59"/>
  <c r="Z400" i="59"/>
  <c r="R425" i="59"/>
  <c r="AI425" i="59"/>
  <c r="U394" i="59"/>
  <c r="AB393" i="59"/>
  <c r="Q414" i="59"/>
  <c r="S465" i="59"/>
  <c r="Y403" i="59"/>
  <c r="X379" i="59"/>
  <c r="S383" i="59"/>
  <c r="U399" i="59"/>
  <c r="U473" i="59"/>
  <c r="R428" i="59"/>
  <c r="S471" i="59"/>
  <c r="V454" i="59"/>
  <c r="X380" i="59"/>
  <c r="Z397" i="59"/>
  <c r="U476" i="59"/>
  <c r="AB415" i="59"/>
  <c r="R376" i="59"/>
  <c r="R392" i="59"/>
  <c r="R377" i="59"/>
  <c r="Q408" i="59"/>
  <c r="Y389" i="59"/>
  <c r="V395" i="59"/>
  <c r="Y475" i="59"/>
  <c r="Z437" i="59"/>
  <c r="Q462" i="59"/>
  <c r="U425" i="59"/>
  <c r="J127" i="59"/>
  <c r="CI101" i="60"/>
  <c r="J143" i="59"/>
  <c r="J139" i="59"/>
  <c r="J126" i="59"/>
  <c r="J140" i="59"/>
  <c r="J148" i="59"/>
  <c r="J155" i="59"/>
  <c r="E325" i="59"/>
  <c r="H325" i="59" s="1"/>
  <c r="J130" i="59"/>
  <c r="J161" i="59"/>
  <c r="J145" i="59"/>
  <c r="J157" i="59"/>
  <c r="J164" i="59"/>
  <c r="J160" i="59"/>
  <c r="E333" i="59"/>
  <c r="H333" i="59" s="1"/>
  <c r="J125" i="59"/>
  <c r="E339" i="59"/>
  <c r="I339" i="59" s="1"/>
  <c r="J133" i="59"/>
  <c r="J149" i="59"/>
  <c r="J162" i="59"/>
  <c r="J153" i="59"/>
  <c r="J154" i="59"/>
  <c r="J131" i="59"/>
  <c r="J132" i="59"/>
  <c r="J151" i="59"/>
  <c r="E329" i="59"/>
  <c r="H329" i="59" s="1"/>
  <c r="J144" i="59"/>
  <c r="E330" i="59"/>
  <c r="H330" i="59" s="1"/>
  <c r="J159" i="59"/>
  <c r="J158" i="59"/>
  <c r="J138" i="59"/>
  <c r="J146" i="59"/>
  <c r="J136" i="59"/>
  <c r="J142" i="59"/>
  <c r="J124" i="59"/>
  <c r="J123" i="59"/>
  <c r="J134" i="59"/>
  <c r="J135" i="59"/>
  <c r="J129" i="59"/>
  <c r="J156" i="59"/>
  <c r="J141" i="59"/>
  <c r="J150" i="59"/>
  <c r="I468" i="59" l="1"/>
  <c r="J468" i="59" s="1"/>
  <c r="DE83" i="60"/>
  <c r="DE93" i="60"/>
  <c r="DB83" i="60"/>
  <c r="H338" i="59"/>
  <c r="J338" i="59" s="1"/>
  <c r="I324" i="59"/>
  <c r="J324" i="59" s="1"/>
  <c r="H331" i="59"/>
  <c r="J331" i="59" s="1"/>
  <c r="I325" i="59"/>
  <c r="I333" i="59"/>
  <c r="J333" i="59" s="1"/>
  <c r="H339" i="59"/>
  <c r="J339" i="59" s="1"/>
  <c r="I329" i="59"/>
  <c r="J329" i="59" s="1"/>
  <c r="I330" i="59"/>
  <c r="J330" i="59" s="1"/>
  <c r="D43" i="59" l="1"/>
  <c r="E531" i="52" a="1"/>
  <c r="E531" i="52" s="1"/>
  <c r="E444" i="52" a="1"/>
  <c r="E505" i="52" s="1"/>
  <c r="N312" i="52"/>
  <c r="N310" i="52"/>
  <c r="N303" i="52"/>
  <c r="E594" i="52" l="1"/>
  <c r="C594" i="52" s="1"/>
  <c r="E546" i="52"/>
  <c r="E585" i="52"/>
  <c r="E537" i="52"/>
  <c r="E592" i="52"/>
  <c r="E584" i="52"/>
  <c r="E576" i="52"/>
  <c r="E568" i="52"/>
  <c r="E560" i="52"/>
  <c r="E552" i="52"/>
  <c r="E544" i="52"/>
  <c r="E536" i="52"/>
  <c r="E586" i="52"/>
  <c r="E562" i="52"/>
  <c r="E545" i="52"/>
  <c r="E591" i="52"/>
  <c r="E583" i="52"/>
  <c r="C583" i="52" s="1"/>
  <c r="E575" i="52"/>
  <c r="E567" i="52"/>
  <c r="E559" i="52"/>
  <c r="E551" i="52"/>
  <c r="E543" i="52"/>
  <c r="E535" i="52"/>
  <c r="E570" i="52"/>
  <c r="E553" i="52"/>
  <c r="E598" i="52"/>
  <c r="E590" i="52"/>
  <c r="E582" i="52"/>
  <c r="C582" i="52" s="1"/>
  <c r="E574" i="52"/>
  <c r="E566" i="52"/>
  <c r="E558" i="52"/>
  <c r="E550" i="52"/>
  <c r="E542" i="52"/>
  <c r="E534" i="52"/>
  <c r="E578" i="52"/>
  <c r="E569" i="52"/>
  <c r="E597" i="52"/>
  <c r="E589" i="52"/>
  <c r="E581" i="52"/>
  <c r="E573" i="52"/>
  <c r="E565" i="52"/>
  <c r="E557" i="52"/>
  <c r="E549" i="52"/>
  <c r="E541" i="52"/>
  <c r="E533" i="52"/>
  <c r="E554" i="52"/>
  <c r="E593" i="52"/>
  <c r="C593" i="52" s="1"/>
  <c r="E561" i="52"/>
  <c r="E596" i="52"/>
  <c r="E588" i="52"/>
  <c r="E580" i="52"/>
  <c r="E572" i="52"/>
  <c r="E564" i="52"/>
  <c r="E556" i="52"/>
  <c r="E548" i="52"/>
  <c r="E540" i="52"/>
  <c r="E532" i="52"/>
  <c r="E538" i="52"/>
  <c r="E577" i="52"/>
  <c r="E595" i="52"/>
  <c r="E587" i="52"/>
  <c r="E579" i="52"/>
  <c r="E571" i="52"/>
  <c r="E563" i="52"/>
  <c r="E555" i="52"/>
  <c r="E547" i="52"/>
  <c r="E539" i="52"/>
  <c r="E450" i="52"/>
  <c r="E458" i="52"/>
  <c r="E466" i="52"/>
  <c r="E474" i="52"/>
  <c r="E482" i="52"/>
  <c r="E490" i="52"/>
  <c r="E498" i="52"/>
  <c r="E506" i="52"/>
  <c r="C506" i="52" s="1"/>
  <c r="E444" i="52"/>
  <c r="E451" i="52"/>
  <c r="E459" i="52"/>
  <c r="E467" i="52"/>
  <c r="E475" i="52"/>
  <c r="E483" i="52"/>
  <c r="E491" i="52"/>
  <c r="E499" i="52"/>
  <c r="E507" i="52"/>
  <c r="C507" i="52" s="1"/>
  <c r="E452" i="52"/>
  <c r="E468" i="52"/>
  <c r="E492" i="52"/>
  <c r="E508" i="52"/>
  <c r="E445" i="52"/>
  <c r="E461" i="52"/>
  <c r="E477" i="52"/>
  <c r="E493" i="52"/>
  <c r="E509" i="52"/>
  <c r="E446" i="52"/>
  <c r="E462" i="52"/>
  <c r="E478" i="52"/>
  <c r="E494" i="52"/>
  <c r="E502" i="52"/>
  <c r="E447" i="52"/>
  <c r="E463" i="52"/>
  <c r="E471" i="52"/>
  <c r="E487" i="52"/>
  <c r="E511" i="52"/>
  <c r="E448" i="52"/>
  <c r="E456" i="52"/>
  <c r="E464" i="52"/>
  <c r="E472" i="52"/>
  <c r="E480" i="52"/>
  <c r="E488" i="52"/>
  <c r="E496" i="52"/>
  <c r="C496" i="52" s="1"/>
  <c r="E504" i="52"/>
  <c r="E460" i="52"/>
  <c r="E476" i="52"/>
  <c r="E484" i="52"/>
  <c r="E500" i="52"/>
  <c r="E453" i="52"/>
  <c r="E469" i="52"/>
  <c r="E485" i="52"/>
  <c r="E501" i="52"/>
  <c r="E454" i="52"/>
  <c r="E470" i="52"/>
  <c r="E486" i="52"/>
  <c r="E510" i="52"/>
  <c r="E455" i="52"/>
  <c r="E479" i="52"/>
  <c r="E495" i="52"/>
  <c r="C495" i="52" s="1"/>
  <c r="E503" i="52"/>
  <c r="E449" i="52"/>
  <c r="E457" i="52"/>
  <c r="E465" i="52"/>
  <c r="E473" i="52"/>
  <c r="E481" i="52"/>
  <c r="E489" i="52"/>
  <c r="E497" i="52"/>
  <c r="E149" i="52" l="1" a="1"/>
  <c r="E149" i="52" s="1"/>
  <c r="E21" i="52" a="1"/>
  <c r="E21" i="52" s="1"/>
  <c r="M13" i="52"/>
  <c r="F21" i="52" l="1"/>
  <c r="G21" i="52"/>
  <c r="E252" i="52"/>
  <c r="E220" i="52"/>
  <c r="E180" i="52"/>
  <c r="E251" i="52"/>
  <c r="E211" i="52"/>
  <c r="E195" i="52"/>
  <c r="E155" i="52"/>
  <c r="E250" i="52"/>
  <c r="E242" i="52"/>
  <c r="E234" i="52"/>
  <c r="E226" i="52"/>
  <c r="E218" i="52"/>
  <c r="E210" i="52"/>
  <c r="E202" i="52"/>
  <c r="E194" i="52"/>
  <c r="E186" i="52"/>
  <c r="E178" i="52"/>
  <c r="E170" i="52"/>
  <c r="E162" i="52"/>
  <c r="E154" i="52"/>
  <c r="E228" i="52"/>
  <c r="E196" i="52"/>
  <c r="E249" i="52"/>
  <c r="E241" i="52"/>
  <c r="E233" i="52"/>
  <c r="E225" i="52"/>
  <c r="E217" i="52"/>
  <c r="E209" i="52"/>
  <c r="E201" i="52"/>
  <c r="E193" i="52"/>
  <c r="E185" i="52"/>
  <c r="E177" i="52"/>
  <c r="E169" i="52"/>
  <c r="E161" i="52"/>
  <c r="E153" i="52"/>
  <c r="E236" i="52"/>
  <c r="E172" i="52"/>
  <c r="E227" i="52"/>
  <c r="E203" i="52"/>
  <c r="E163" i="52"/>
  <c r="E256" i="52"/>
  <c r="E248" i="52"/>
  <c r="E240" i="52"/>
  <c r="E232" i="52"/>
  <c r="E224" i="52"/>
  <c r="E216" i="52"/>
  <c r="E208" i="52"/>
  <c r="E200" i="52"/>
  <c r="E192" i="52"/>
  <c r="E184" i="52"/>
  <c r="E176" i="52"/>
  <c r="E168" i="52"/>
  <c r="E160" i="52"/>
  <c r="E152" i="52"/>
  <c r="E212" i="52"/>
  <c r="E156" i="52"/>
  <c r="E219" i="52"/>
  <c r="E171" i="52"/>
  <c r="E255" i="52"/>
  <c r="E247" i="52"/>
  <c r="E239" i="52"/>
  <c r="E231" i="52"/>
  <c r="E223" i="52"/>
  <c r="E215" i="52"/>
  <c r="E207" i="52"/>
  <c r="E199" i="52"/>
  <c r="E191" i="52"/>
  <c r="E183" i="52"/>
  <c r="E175" i="52"/>
  <c r="E167" i="52"/>
  <c r="E159" i="52"/>
  <c r="E151" i="52"/>
  <c r="E244" i="52"/>
  <c r="E188" i="52"/>
  <c r="E243" i="52"/>
  <c r="E187" i="52"/>
  <c r="E254" i="52"/>
  <c r="E246" i="52"/>
  <c r="E238" i="52"/>
  <c r="E230" i="52"/>
  <c r="E222" i="52"/>
  <c r="E214" i="52"/>
  <c r="E206" i="52"/>
  <c r="E198" i="52"/>
  <c r="E190" i="52"/>
  <c r="E182" i="52"/>
  <c r="E174" i="52"/>
  <c r="E166" i="52"/>
  <c r="E158" i="52"/>
  <c r="E150" i="52"/>
  <c r="E204" i="52"/>
  <c r="E164" i="52"/>
  <c r="E235" i="52"/>
  <c r="E179" i="52"/>
  <c r="E253" i="52"/>
  <c r="E245" i="52"/>
  <c r="E237" i="52"/>
  <c r="E229" i="52"/>
  <c r="E221" i="52"/>
  <c r="E213" i="52"/>
  <c r="E205" i="52"/>
  <c r="E197" i="52"/>
  <c r="E189" i="52"/>
  <c r="E181" i="52"/>
  <c r="E173" i="52"/>
  <c r="E165" i="52"/>
  <c r="E157" i="52"/>
  <c r="E124" i="52"/>
  <c r="F124" i="52" s="1"/>
  <c r="E84" i="52"/>
  <c r="E60" i="52"/>
  <c r="E123" i="52"/>
  <c r="F123" i="52" s="1"/>
  <c r="E83" i="52"/>
  <c r="E67" i="52"/>
  <c r="E27" i="52"/>
  <c r="E122" i="52"/>
  <c r="F122" i="52" s="1"/>
  <c r="E114" i="52"/>
  <c r="E106" i="52"/>
  <c r="E98" i="52"/>
  <c r="E90" i="52"/>
  <c r="E82" i="52"/>
  <c r="E74" i="52"/>
  <c r="E66" i="52"/>
  <c r="E58" i="52"/>
  <c r="E50" i="52"/>
  <c r="E42" i="52"/>
  <c r="E34" i="52"/>
  <c r="E26" i="52"/>
  <c r="E100" i="52"/>
  <c r="E52" i="52"/>
  <c r="E99" i="52"/>
  <c r="E51" i="52"/>
  <c r="E113" i="52"/>
  <c r="E65" i="52"/>
  <c r="E33" i="52"/>
  <c r="E25" i="52"/>
  <c r="E92" i="52"/>
  <c r="E36" i="52"/>
  <c r="E91" i="52"/>
  <c r="E35" i="52"/>
  <c r="E24" i="52"/>
  <c r="E116" i="52"/>
  <c r="E76" i="52"/>
  <c r="E28" i="52"/>
  <c r="E115" i="52"/>
  <c r="E75" i="52"/>
  <c r="E43" i="52"/>
  <c r="E121" i="52"/>
  <c r="F121" i="52" s="1"/>
  <c r="E97" i="52"/>
  <c r="E73" i="52"/>
  <c r="E57" i="52"/>
  <c r="E128" i="52"/>
  <c r="F128" i="52" s="1"/>
  <c r="E120" i="52"/>
  <c r="F120" i="52" s="1"/>
  <c r="E104" i="52"/>
  <c r="E80" i="52"/>
  <c r="E56" i="52"/>
  <c r="E32" i="52"/>
  <c r="E127" i="52"/>
  <c r="F127" i="52" s="1"/>
  <c r="E119" i="52"/>
  <c r="E111" i="52"/>
  <c r="E103" i="52"/>
  <c r="E95" i="52"/>
  <c r="E87" i="52"/>
  <c r="E79" i="52"/>
  <c r="E71" i="52"/>
  <c r="E63" i="52"/>
  <c r="E55" i="52"/>
  <c r="E47" i="52"/>
  <c r="E39" i="52"/>
  <c r="E31" i="52"/>
  <c r="E23" i="52"/>
  <c r="E89" i="52"/>
  <c r="E49" i="52"/>
  <c r="E112" i="52"/>
  <c r="E88" i="52"/>
  <c r="E64" i="52"/>
  <c r="E40" i="52"/>
  <c r="E126" i="52"/>
  <c r="F126" i="52" s="1"/>
  <c r="E118" i="52"/>
  <c r="E110" i="52"/>
  <c r="E102" i="52"/>
  <c r="E94" i="52"/>
  <c r="E86" i="52"/>
  <c r="E78" i="52"/>
  <c r="E70" i="52"/>
  <c r="E62" i="52"/>
  <c r="E54" i="52"/>
  <c r="E46" i="52"/>
  <c r="E38" i="52"/>
  <c r="E30" i="52"/>
  <c r="E22" i="52"/>
  <c r="E108" i="52"/>
  <c r="E68" i="52"/>
  <c r="E44" i="52"/>
  <c r="E107" i="52"/>
  <c r="E59" i="52"/>
  <c r="E105" i="52"/>
  <c r="E81" i="52"/>
  <c r="E41" i="52"/>
  <c r="E96" i="52"/>
  <c r="E72" i="52"/>
  <c r="E48" i="52"/>
  <c r="E125" i="52"/>
  <c r="F125" i="52" s="1"/>
  <c r="E117" i="52"/>
  <c r="E109" i="52"/>
  <c r="E101" i="52"/>
  <c r="E93" i="52"/>
  <c r="E85" i="52"/>
  <c r="E77" i="52"/>
  <c r="E69" i="52"/>
  <c r="E61" i="52"/>
  <c r="E53" i="52"/>
  <c r="E45" i="52"/>
  <c r="E37" i="52"/>
  <c r="E29" i="52"/>
  <c r="N128" i="52" l="1"/>
  <c r="N256" i="52" s="1"/>
  <c r="O128" i="52"/>
  <c r="O256" i="52" s="1"/>
  <c r="O124" i="52"/>
  <c r="O252" i="52" s="1"/>
  <c r="N124" i="52"/>
  <c r="N252" i="52" s="1"/>
  <c r="O122" i="52"/>
  <c r="O250" i="52" s="1"/>
  <c r="N122" i="52"/>
  <c r="N250" i="52" s="1"/>
  <c r="N125" i="52"/>
  <c r="N253" i="52" s="1"/>
  <c r="O125" i="52"/>
  <c r="O253" i="52" s="1"/>
  <c r="N127" i="52"/>
  <c r="N255" i="52" s="1"/>
  <c r="O127" i="52"/>
  <c r="O255" i="52" s="1"/>
  <c r="N126" i="52"/>
  <c r="N254" i="52" s="1"/>
  <c r="O126" i="52"/>
  <c r="O254" i="52" s="1"/>
  <c r="N121" i="52"/>
  <c r="N249" i="52" s="1"/>
  <c r="O121" i="52"/>
  <c r="O249" i="52" s="1"/>
  <c r="N120" i="52"/>
  <c r="N248" i="52" s="1"/>
  <c r="O120" i="52"/>
  <c r="O248" i="52" s="1"/>
  <c r="O123" i="52"/>
  <c r="O251" i="52" s="1"/>
  <c r="N123" i="52"/>
  <c r="N251" i="52" s="1"/>
  <c r="O21" i="52"/>
  <c r="O149" i="52" s="1"/>
  <c r="N21" i="52"/>
  <c r="N149" i="52" s="1"/>
  <c r="F38" i="52"/>
  <c r="G38" i="52"/>
  <c r="F97" i="52"/>
  <c r="C97" i="52" s="1"/>
  <c r="G97" i="52"/>
  <c r="F24" i="52"/>
  <c r="C24" i="52" s="1"/>
  <c r="G24" i="52"/>
  <c r="F35" i="52"/>
  <c r="G35" i="52"/>
  <c r="F51" i="52"/>
  <c r="C51" i="52" s="1"/>
  <c r="G51" i="52"/>
  <c r="F58" i="52"/>
  <c r="C58" i="52" s="1"/>
  <c r="G58" i="52"/>
  <c r="F61" i="52"/>
  <c r="C61" i="52" s="1"/>
  <c r="G61" i="52"/>
  <c r="F107" i="52"/>
  <c r="C107" i="52" s="1"/>
  <c r="G107" i="52"/>
  <c r="F54" i="52"/>
  <c r="G54" i="52"/>
  <c r="F118" i="52"/>
  <c r="C118" i="52" s="1"/>
  <c r="G118" i="52"/>
  <c r="F23" i="52"/>
  <c r="C23" i="52" s="1"/>
  <c r="G23" i="52"/>
  <c r="F87" i="52"/>
  <c r="G87" i="52"/>
  <c r="F80" i="52"/>
  <c r="C80" i="52" s="1"/>
  <c r="G80" i="52"/>
  <c r="F43" i="52"/>
  <c r="C43" i="52" s="1"/>
  <c r="G43" i="52"/>
  <c r="F91" i="52"/>
  <c r="G91" i="52"/>
  <c r="F99" i="52"/>
  <c r="G99" i="52"/>
  <c r="F66" i="52"/>
  <c r="C66" i="52" s="1"/>
  <c r="G66" i="52"/>
  <c r="F27" i="52"/>
  <c r="C27" i="52" s="1"/>
  <c r="G27" i="52"/>
  <c r="F105" i="52"/>
  <c r="C105" i="52" s="1"/>
  <c r="G105" i="52"/>
  <c r="F71" i="52"/>
  <c r="C71" i="52" s="1"/>
  <c r="G71" i="52"/>
  <c r="F69" i="52"/>
  <c r="C69" i="52" s="1"/>
  <c r="G69" i="52"/>
  <c r="F48" i="52"/>
  <c r="C48" i="52" s="1"/>
  <c r="G48" i="52"/>
  <c r="F44" i="52"/>
  <c r="C44" i="52" s="1"/>
  <c r="G44" i="52"/>
  <c r="F62" i="52"/>
  <c r="C62" i="52" s="1"/>
  <c r="G62" i="52"/>
  <c r="F31" i="52"/>
  <c r="G31" i="52"/>
  <c r="F95" i="52"/>
  <c r="C95" i="52" s="1"/>
  <c r="G95" i="52"/>
  <c r="F104" i="52"/>
  <c r="C104" i="52" s="1"/>
  <c r="G104" i="52"/>
  <c r="F75" i="52"/>
  <c r="C75" i="52" s="1"/>
  <c r="G75" i="52"/>
  <c r="F36" i="52"/>
  <c r="G36" i="52"/>
  <c r="F52" i="52"/>
  <c r="C52" i="52" s="1"/>
  <c r="G52" i="52"/>
  <c r="F74" i="52"/>
  <c r="G74" i="52"/>
  <c r="F67" i="52"/>
  <c r="C67" i="52" s="1"/>
  <c r="G67" i="52"/>
  <c r="F102" i="52"/>
  <c r="C102" i="52" s="1"/>
  <c r="G102" i="52"/>
  <c r="F113" i="52"/>
  <c r="F241" i="52" s="1"/>
  <c r="C241" i="52" s="1"/>
  <c r="G113" i="52"/>
  <c r="F53" i="52"/>
  <c r="C53" i="52" s="1"/>
  <c r="G53" i="52"/>
  <c r="F117" i="52"/>
  <c r="C117" i="52" s="1"/>
  <c r="G117" i="52"/>
  <c r="F110" i="52"/>
  <c r="G110" i="52"/>
  <c r="G238" i="52" s="1"/>
  <c r="F68" i="52"/>
  <c r="C68" i="52" s="1"/>
  <c r="G68" i="52"/>
  <c r="F70" i="52"/>
  <c r="C70" i="52" s="1"/>
  <c r="G70" i="52"/>
  <c r="F40" i="52"/>
  <c r="C40" i="52" s="1"/>
  <c r="G40" i="52"/>
  <c r="F39" i="52"/>
  <c r="C39" i="52" s="1"/>
  <c r="G39" i="52"/>
  <c r="F103" i="52"/>
  <c r="C103" i="52" s="1"/>
  <c r="G103" i="52"/>
  <c r="F115" i="52"/>
  <c r="C115" i="52" s="1"/>
  <c r="G115" i="52"/>
  <c r="F92" i="52"/>
  <c r="C92" i="52" s="1"/>
  <c r="G92" i="52"/>
  <c r="F100" i="52"/>
  <c r="C100" i="52" s="1"/>
  <c r="G100" i="52"/>
  <c r="F82" i="52"/>
  <c r="G82" i="52"/>
  <c r="F83" i="52"/>
  <c r="C83" i="52" s="1"/>
  <c r="G83" i="52"/>
  <c r="C21" i="52"/>
  <c r="F46" i="52"/>
  <c r="G46" i="52"/>
  <c r="F79" i="52"/>
  <c r="C79" i="52" s="1"/>
  <c r="G79" i="52"/>
  <c r="F72" i="52"/>
  <c r="C72" i="52" s="1"/>
  <c r="G72" i="52"/>
  <c r="F96" i="52"/>
  <c r="C96" i="52" s="1"/>
  <c r="G96" i="52"/>
  <c r="F78" i="52"/>
  <c r="G78" i="52"/>
  <c r="F111" i="52"/>
  <c r="G111" i="52"/>
  <c r="G239" i="52" s="1"/>
  <c r="F109" i="52"/>
  <c r="G109" i="52"/>
  <c r="F32" i="52"/>
  <c r="C32" i="52" s="1"/>
  <c r="G32" i="52"/>
  <c r="F89" i="52"/>
  <c r="G89" i="52"/>
  <c r="F77" i="52"/>
  <c r="C77" i="52" s="1"/>
  <c r="G77" i="52"/>
  <c r="F85" i="52"/>
  <c r="C85" i="52" s="1"/>
  <c r="G85" i="52"/>
  <c r="F108" i="52"/>
  <c r="C108" i="52" s="1"/>
  <c r="G108" i="52"/>
  <c r="F64" i="52"/>
  <c r="G64" i="52"/>
  <c r="F47" i="52"/>
  <c r="C47" i="52" s="1"/>
  <c r="G47" i="52"/>
  <c r="F28" i="52"/>
  <c r="F156" i="52" s="1"/>
  <c r="C156" i="52" s="1"/>
  <c r="G28" i="52"/>
  <c r="F25" i="52"/>
  <c r="C25" i="52" s="1"/>
  <c r="G25" i="52"/>
  <c r="F26" i="52"/>
  <c r="G26" i="52"/>
  <c r="F90" i="52"/>
  <c r="C90" i="52" s="1"/>
  <c r="G90" i="52"/>
  <c r="F29" i="52"/>
  <c r="G29" i="52"/>
  <c r="F93" i="52"/>
  <c r="C93" i="52" s="1"/>
  <c r="G93" i="52"/>
  <c r="F41" i="52"/>
  <c r="G41" i="52"/>
  <c r="F22" i="52"/>
  <c r="G22" i="52"/>
  <c r="F86" i="52"/>
  <c r="C86" i="52" s="1"/>
  <c r="G86" i="52"/>
  <c r="F88" i="52"/>
  <c r="C88" i="52" s="1"/>
  <c r="G88" i="52"/>
  <c r="F55" i="52"/>
  <c r="G55" i="52"/>
  <c r="F119" i="52"/>
  <c r="C119" i="52" s="1"/>
  <c r="G119" i="52"/>
  <c r="F57" i="52"/>
  <c r="G57" i="52"/>
  <c r="F76" i="52"/>
  <c r="F204" i="52" s="1"/>
  <c r="C204" i="52" s="1"/>
  <c r="G76" i="52"/>
  <c r="F33" i="52"/>
  <c r="G33" i="52"/>
  <c r="F34" i="52"/>
  <c r="G34" i="52"/>
  <c r="F98" i="52"/>
  <c r="C98" i="52" s="1"/>
  <c r="G98" i="52"/>
  <c r="F60" i="52"/>
  <c r="C60" i="52" s="1"/>
  <c r="G60" i="52"/>
  <c r="F45" i="52"/>
  <c r="G45" i="52"/>
  <c r="F49" i="52"/>
  <c r="C49" i="52" s="1"/>
  <c r="G49" i="52"/>
  <c r="F50" i="52"/>
  <c r="C50" i="52" s="1"/>
  <c r="G50" i="52"/>
  <c r="F114" i="52"/>
  <c r="C114" i="52" s="1"/>
  <c r="G114" i="52"/>
  <c r="F59" i="52"/>
  <c r="G59" i="52"/>
  <c r="F56" i="52"/>
  <c r="G56" i="52"/>
  <c r="F37" i="52"/>
  <c r="G37" i="52"/>
  <c r="F101" i="52"/>
  <c r="C101" i="52" s="1"/>
  <c r="G101" i="52"/>
  <c r="F81" i="52"/>
  <c r="C81" i="52" s="1"/>
  <c r="G81" i="52"/>
  <c r="F30" i="52"/>
  <c r="G30" i="52"/>
  <c r="F94" i="52"/>
  <c r="C94" i="52" s="1"/>
  <c r="G94" i="52"/>
  <c r="F112" i="52"/>
  <c r="C112" i="52" s="1"/>
  <c r="G112" i="52"/>
  <c r="F63" i="52"/>
  <c r="G63" i="52"/>
  <c r="F73" i="52"/>
  <c r="G73" i="52"/>
  <c r="F116" i="52"/>
  <c r="C116" i="52" s="1"/>
  <c r="G116" i="52"/>
  <c r="F65" i="52"/>
  <c r="C65" i="52" s="1"/>
  <c r="G65" i="52"/>
  <c r="F42" i="52"/>
  <c r="G42" i="52"/>
  <c r="F106" i="52"/>
  <c r="G106" i="52"/>
  <c r="F84" i="52"/>
  <c r="C84" i="52" s="1"/>
  <c r="G84" i="52"/>
  <c r="C128" i="52"/>
  <c r="C127" i="52"/>
  <c r="C38" i="52"/>
  <c r="C124" i="52"/>
  <c r="C121" i="52"/>
  <c r="C35" i="52"/>
  <c r="C125" i="52"/>
  <c r="F182" i="52"/>
  <c r="C182" i="52" s="1"/>
  <c r="C91" i="52"/>
  <c r="C99" i="52"/>
  <c r="C126" i="52"/>
  <c r="C36" i="52"/>
  <c r="C74" i="52"/>
  <c r="C123" i="52"/>
  <c r="C120" i="52"/>
  <c r="G125" i="52"/>
  <c r="G126" i="52"/>
  <c r="G120" i="52"/>
  <c r="G128" i="52"/>
  <c r="G123" i="52"/>
  <c r="G121" i="52"/>
  <c r="G122" i="52"/>
  <c r="G250" i="52" s="1"/>
  <c r="G127" i="52"/>
  <c r="G124" i="52"/>
  <c r="N94" i="52" l="1"/>
  <c r="N222" i="52" s="1"/>
  <c r="O94" i="52"/>
  <c r="O222" i="52" s="1"/>
  <c r="Q162" i="65" s="1"/>
  <c r="N37" i="52"/>
  <c r="N165" i="52" s="1"/>
  <c r="O37" i="52"/>
  <c r="O165" i="52" s="1"/>
  <c r="N57" i="52"/>
  <c r="N185" i="52" s="1"/>
  <c r="O57" i="52"/>
  <c r="O185" i="52" s="1"/>
  <c r="N29" i="52"/>
  <c r="N157" i="52" s="1"/>
  <c r="O29" i="52"/>
  <c r="O157" i="52" s="1"/>
  <c r="O28" i="52"/>
  <c r="O156" i="52" s="1"/>
  <c r="N28" i="52"/>
  <c r="N156" i="52" s="1"/>
  <c r="N109" i="52"/>
  <c r="N237" i="52" s="1"/>
  <c r="O109" i="52"/>
  <c r="O237" i="52" s="1"/>
  <c r="Q177" i="65" s="1"/>
  <c r="O82" i="52"/>
  <c r="O210" i="52" s="1"/>
  <c r="Q150" i="65" s="1"/>
  <c r="N82" i="52"/>
  <c r="N210" i="52" s="1"/>
  <c r="N103" i="52"/>
  <c r="N231" i="52" s="1"/>
  <c r="O103" i="52"/>
  <c r="O231" i="52" s="1"/>
  <c r="Q171" i="65" s="1"/>
  <c r="N68" i="52"/>
  <c r="N196" i="52" s="1"/>
  <c r="O68" i="52"/>
  <c r="O196" i="52" s="1"/>
  <c r="O113" i="52"/>
  <c r="O241" i="52" s="1"/>
  <c r="Q181" i="65" s="1"/>
  <c r="N113" i="52"/>
  <c r="N241" i="52" s="1"/>
  <c r="N52" i="52"/>
  <c r="N180" i="52" s="1"/>
  <c r="O52" i="52"/>
  <c r="O180" i="52" s="1"/>
  <c r="N95" i="52"/>
  <c r="N223" i="52" s="1"/>
  <c r="O95" i="52"/>
  <c r="O223" i="52" s="1"/>
  <c r="Q163" i="65" s="1"/>
  <c r="N48" i="52"/>
  <c r="N176" i="52" s="1"/>
  <c r="O48" i="52"/>
  <c r="O176" i="52" s="1"/>
  <c r="O27" i="52"/>
  <c r="O155" i="52" s="1"/>
  <c r="N27" i="52"/>
  <c r="N155" i="52" s="1"/>
  <c r="O43" i="52"/>
  <c r="O171" i="52" s="1"/>
  <c r="N43" i="52"/>
  <c r="N171" i="52" s="1"/>
  <c r="N118" i="52"/>
  <c r="N246" i="52" s="1"/>
  <c r="O118" i="52"/>
  <c r="O246" i="52" s="1"/>
  <c r="Q186" i="65" s="1"/>
  <c r="O58" i="52"/>
  <c r="O186" i="52" s="1"/>
  <c r="N58" i="52"/>
  <c r="N186" i="52" s="1"/>
  <c r="O97" i="52"/>
  <c r="O225" i="52" s="1"/>
  <c r="Q165" i="65" s="1"/>
  <c r="N97" i="52"/>
  <c r="N225" i="52" s="1"/>
  <c r="N30" i="52"/>
  <c r="N158" i="52" s="1"/>
  <c r="O30" i="52"/>
  <c r="O158" i="52" s="1"/>
  <c r="O34" i="52"/>
  <c r="O162" i="52" s="1"/>
  <c r="N34" i="52"/>
  <c r="N162" i="52" s="1"/>
  <c r="N47" i="52"/>
  <c r="N175" i="52" s="1"/>
  <c r="O47" i="52"/>
  <c r="O175" i="52" s="1"/>
  <c r="N111" i="52"/>
  <c r="N239" i="52" s="1"/>
  <c r="O111" i="52"/>
  <c r="O239" i="52" s="1"/>
  <c r="Q179" i="65" s="1"/>
  <c r="N100" i="52"/>
  <c r="N228" i="52" s="1"/>
  <c r="O100" i="52"/>
  <c r="O228" i="52" s="1"/>
  <c r="Q168" i="65" s="1"/>
  <c r="N39" i="52"/>
  <c r="N167" i="52" s="1"/>
  <c r="O39" i="52"/>
  <c r="O167" i="52" s="1"/>
  <c r="N110" i="52"/>
  <c r="N238" i="52" s="1"/>
  <c r="O110" i="52"/>
  <c r="O238" i="52" s="1"/>
  <c r="Q178" i="65" s="1"/>
  <c r="N102" i="52"/>
  <c r="N230" i="52" s="1"/>
  <c r="O102" i="52"/>
  <c r="O230" i="52" s="1"/>
  <c r="Q170" i="65" s="1"/>
  <c r="N36" i="52"/>
  <c r="N164" i="52" s="1"/>
  <c r="O36" i="52"/>
  <c r="O164" i="52" s="1"/>
  <c r="N31" i="52"/>
  <c r="N159" i="52" s="1"/>
  <c r="O31" i="52"/>
  <c r="O159" i="52" s="1"/>
  <c r="N69" i="52"/>
  <c r="N197" i="52" s="1"/>
  <c r="O69" i="52"/>
  <c r="O197" i="52" s="1"/>
  <c r="Q137" i="65" s="1"/>
  <c r="O66" i="52"/>
  <c r="O194" i="52" s="1"/>
  <c r="N66" i="52"/>
  <c r="N194" i="52" s="1"/>
  <c r="N80" i="52"/>
  <c r="N208" i="52" s="1"/>
  <c r="O80" i="52"/>
  <c r="O208" i="52" s="1"/>
  <c r="Q148" i="65" s="1"/>
  <c r="N54" i="52"/>
  <c r="N182" i="52" s="1"/>
  <c r="O54" i="52"/>
  <c r="O182" i="52" s="1"/>
  <c r="O51" i="52"/>
  <c r="O179" i="52" s="1"/>
  <c r="N51" i="52"/>
  <c r="N179" i="52" s="1"/>
  <c r="N38" i="52"/>
  <c r="N166" i="52" s="1"/>
  <c r="O38" i="52"/>
  <c r="O166" i="52" s="1"/>
  <c r="F201" i="52"/>
  <c r="C201" i="52" s="1"/>
  <c r="N73" i="52"/>
  <c r="N201" i="52" s="1"/>
  <c r="O73" i="52"/>
  <c r="O201" i="52" s="1"/>
  <c r="Q141" i="65" s="1"/>
  <c r="N56" i="52"/>
  <c r="N184" i="52" s="1"/>
  <c r="O56" i="52"/>
  <c r="O184" i="52" s="1"/>
  <c r="C63" i="52"/>
  <c r="N63" i="52"/>
  <c r="N191" i="52" s="1"/>
  <c r="O63" i="52"/>
  <c r="O191" i="52" s="1"/>
  <c r="C59" i="52"/>
  <c r="O59" i="52"/>
  <c r="O187" i="52" s="1"/>
  <c r="N59" i="52"/>
  <c r="N187" i="52" s="1"/>
  <c r="C41" i="52"/>
  <c r="N41" i="52"/>
  <c r="N169" i="52" s="1"/>
  <c r="O41" i="52"/>
  <c r="O169" i="52" s="1"/>
  <c r="C46" i="52"/>
  <c r="N46" i="52"/>
  <c r="N174" i="52" s="1"/>
  <c r="O46" i="52"/>
  <c r="O174" i="52" s="1"/>
  <c r="C42" i="52"/>
  <c r="O42" i="52"/>
  <c r="O170" i="52" s="1"/>
  <c r="N42" i="52"/>
  <c r="N170" i="52" s="1"/>
  <c r="O81" i="52"/>
  <c r="O209" i="52" s="1"/>
  <c r="Q149" i="65" s="1"/>
  <c r="N81" i="52"/>
  <c r="N209" i="52" s="1"/>
  <c r="C33" i="52"/>
  <c r="N33" i="52"/>
  <c r="N161" i="52" s="1"/>
  <c r="O33" i="52"/>
  <c r="O161" i="52" s="1"/>
  <c r="F154" i="52"/>
  <c r="C154" i="52" s="1"/>
  <c r="O26" i="52"/>
  <c r="O154" i="52" s="1"/>
  <c r="N26" i="52"/>
  <c r="N154" i="52" s="1"/>
  <c r="C78" i="52"/>
  <c r="N78" i="52"/>
  <c r="N206" i="52" s="1"/>
  <c r="O78" i="52"/>
  <c r="O206" i="52" s="1"/>
  <c r="Q146" i="65" s="1"/>
  <c r="N92" i="52"/>
  <c r="N220" i="52" s="1"/>
  <c r="O92" i="52"/>
  <c r="O220" i="52" s="1"/>
  <c r="Q160" i="65" s="1"/>
  <c r="O106" i="52"/>
  <c r="O234" i="52" s="1"/>
  <c r="Q174" i="65" s="1"/>
  <c r="N106" i="52"/>
  <c r="N234" i="52" s="1"/>
  <c r="C30" i="52"/>
  <c r="C34" i="52"/>
  <c r="C45" i="52"/>
  <c r="N45" i="52"/>
  <c r="N173" i="52" s="1"/>
  <c r="O45" i="52"/>
  <c r="O173" i="52" s="1"/>
  <c r="C55" i="52"/>
  <c r="N55" i="52"/>
  <c r="N183" i="52" s="1"/>
  <c r="O55" i="52"/>
  <c r="O183" i="52" s="1"/>
  <c r="N64" i="52"/>
  <c r="N192" i="52" s="1"/>
  <c r="O64" i="52"/>
  <c r="O192" i="52" s="1"/>
  <c r="C89" i="52"/>
  <c r="N89" i="52"/>
  <c r="N217" i="52" s="1"/>
  <c r="O89" i="52"/>
  <c r="O217" i="52" s="1"/>
  <c r="Q157" i="65" s="1"/>
  <c r="C109" i="52"/>
  <c r="C56" i="52"/>
  <c r="C106" i="52"/>
  <c r="N40" i="52"/>
  <c r="N168" i="52" s="1"/>
  <c r="O40" i="52"/>
  <c r="O168" i="52" s="1"/>
  <c r="N117" i="52"/>
  <c r="N245" i="52" s="1"/>
  <c r="O117" i="52"/>
  <c r="O245" i="52" s="1"/>
  <c r="Q185" i="65" s="1"/>
  <c r="O67" i="52"/>
  <c r="O195" i="52" s="1"/>
  <c r="N67" i="52"/>
  <c r="N195" i="52" s="1"/>
  <c r="O75" i="52"/>
  <c r="O203" i="52" s="1"/>
  <c r="Q143" i="65" s="1"/>
  <c r="N75" i="52"/>
  <c r="N203" i="52" s="1"/>
  <c r="N62" i="52"/>
  <c r="N190" i="52" s="1"/>
  <c r="O62" i="52"/>
  <c r="O190" i="52" s="1"/>
  <c r="N71" i="52"/>
  <c r="N199" i="52" s="1"/>
  <c r="O71" i="52"/>
  <c r="O199" i="52" s="1"/>
  <c r="Q139" i="65" s="1"/>
  <c r="O99" i="52"/>
  <c r="O227" i="52" s="1"/>
  <c r="Q167" i="65" s="1"/>
  <c r="N99" i="52"/>
  <c r="N227" i="52" s="1"/>
  <c r="N87" i="52"/>
  <c r="N215" i="52" s="1"/>
  <c r="O87" i="52"/>
  <c r="O215" i="52" s="1"/>
  <c r="Q155" i="65" s="1"/>
  <c r="O107" i="52"/>
  <c r="O235" i="52" s="1"/>
  <c r="Q175" i="65" s="1"/>
  <c r="N107" i="52"/>
  <c r="N235" i="52" s="1"/>
  <c r="O35" i="52"/>
  <c r="O163" i="52" s="1"/>
  <c r="N35" i="52"/>
  <c r="N163" i="52" s="1"/>
  <c r="C82" i="52"/>
  <c r="C64" i="52"/>
  <c r="C31" i="52"/>
  <c r="C57" i="52"/>
  <c r="C87" i="52"/>
  <c r="C29" i="52"/>
  <c r="C37" i="52"/>
  <c r="C28" i="52"/>
  <c r="O65" i="52"/>
  <c r="O193" i="52" s="1"/>
  <c r="N65" i="52"/>
  <c r="N193" i="52" s="1"/>
  <c r="N112" i="52"/>
  <c r="N240" i="52" s="1"/>
  <c r="O112" i="52"/>
  <c r="O240" i="52" s="1"/>
  <c r="Q180" i="65" s="1"/>
  <c r="N101" i="52"/>
  <c r="N229" i="52" s="1"/>
  <c r="O101" i="52"/>
  <c r="O229" i="52" s="1"/>
  <c r="Q169" i="65" s="1"/>
  <c r="O114" i="52"/>
  <c r="O242" i="52" s="1"/>
  <c r="Q182" i="65" s="1"/>
  <c r="N114" i="52"/>
  <c r="N242" i="52" s="1"/>
  <c r="N60" i="52"/>
  <c r="N188" i="52" s="1"/>
  <c r="O60" i="52"/>
  <c r="O188" i="52" s="1"/>
  <c r="N76" i="52"/>
  <c r="N204" i="52" s="1"/>
  <c r="O76" i="52"/>
  <c r="O204" i="52" s="1"/>
  <c r="Q144" i="65" s="1"/>
  <c r="N88" i="52"/>
  <c r="N216" i="52" s="1"/>
  <c r="O88" i="52"/>
  <c r="O216" i="52" s="1"/>
  <c r="Q156" i="65" s="1"/>
  <c r="N93" i="52"/>
  <c r="N221" i="52" s="1"/>
  <c r="O93" i="52"/>
  <c r="O221" i="52" s="1"/>
  <c r="Q161" i="65" s="1"/>
  <c r="O25" i="52"/>
  <c r="O153" i="52" s="1"/>
  <c r="N25" i="52"/>
  <c r="N153" i="52" s="1"/>
  <c r="O108" i="52"/>
  <c r="O236" i="52" s="1"/>
  <c r="Q176" i="65" s="1"/>
  <c r="N108" i="52"/>
  <c r="N236" i="52" s="1"/>
  <c r="N32" i="52"/>
  <c r="N160" i="52" s="1"/>
  <c r="O32" i="52"/>
  <c r="O160" i="52" s="1"/>
  <c r="N96" i="52"/>
  <c r="N224" i="52" s="1"/>
  <c r="O96" i="52"/>
  <c r="O224" i="52" s="1"/>
  <c r="Q164" i="65" s="1"/>
  <c r="O90" i="52"/>
  <c r="O218" i="52" s="1"/>
  <c r="Q158" i="65" s="1"/>
  <c r="N90" i="52"/>
  <c r="N218" i="52" s="1"/>
  <c r="O83" i="52"/>
  <c r="O211" i="52" s="1"/>
  <c r="Q151" i="65" s="1"/>
  <c r="N83" i="52"/>
  <c r="N211" i="52" s="1"/>
  <c r="O115" i="52"/>
  <c r="O243" i="52" s="1"/>
  <c r="Q183" i="65" s="1"/>
  <c r="N115" i="52"/>
  <c r="N243" i="52" s="1"/>
  <c r="N70" i="52"/>
  <c r="N198" i="52" s="1"/>
  <c r="O70" i="52"/>
  <c r="O198" i="52" s="1"/>
  <c r="Q138" i="65" s="1"/>
  <c r="N53" i="52"/>
  <c r="N181" i="52" s="1"/>
  <c r="O53" i="52"/>
  <c r="O181" i="52" s="1"/>
  <c r="O74" i="52"/>
  <c r="O202" i="52" s="1"/>
  <c r="Q142" i="65" s="1"/>
  <c r="N74" i="52"/>
  <c r="N202" i="52" s="1"/>
  <c r="N104" i="52"/>
  <c r="N232" i="52" s="1"/>
  <c r="O104" i="52"/>
  <c r="O232" i="52" s="1"/>
  <c r="Q172" i="65" s="1"/>
  <c r="N44" i="52"/>
  <c r="N172" i="52" s="1"/>
  <c r="O44" i="52"/>
  <c r="O172" i="52" s="1"/>
  <c r="N105" i="52"/>
  <c r="N233" i="52" s="1"/>
  <c r="O105" i="52"/>
  <c r="O233" i="52" s="1"/>
  <c r="Q173" i="65" s="1"/>
  <c r="O91" i="52"/>
  <c r="O219" i="52" s="1"/>
  <c r="Q159" i="65" s="1"/>
  <c r="N91" i="52"/>
  <c r="N219" i="52" s="1"/>
  <c r="N23" i="52"/>
  <c r="N151" i="52" s="1"/>
  <c r="O23" i="52"/>
  <c r="O151" i="52" s="1"/>
  <c r="N61" i="52"/>
  <c r="N189" i="52" s="1"/>
  <c r="O61" i="52"/>
  <c r="O189" i="52" s="1"/>
  <c r="N24" i="52"/>
  <c r="N152" i="52" s="1"/>
  <c r="O24" i="52"/>
  <c r="O152" i="52" s="1"/>
  <c r="O49" i="52"/>
  <c r="O177" i="52" s="1"/>
  <c r="N49" i="52"/>
  <c r="N177" i="52" s="1"/>
  <c r="N119" i="52"/>
  <c r="N247" i="52" s="1"/>
  <c r="O119" i="52"/>
  <c r="O247" i="52" s="1"/>
  <c r="Q187" i="65" s="1"/>
  <c r="O22" i="52"/>
  <c r="O150" i="52" s="1"/>
  <c r="N22" i="52"/>
  <c r="N150" i="52" s="1"/>
  <c r="N77" i="52"/>
  <c r="N205" i="52" s="1"/>
  <c r="O77" i="52"/>
  <c r="O205" i="52" s="1"/>
  <c r="Q145" i="65" s="1"/>
  <c r="N79" i="52"/>
  <c r="N207" i="52" s="1"/>
  <c r="O79" i="52"/>
  <c r="O207" i="52" s="1"/>
  <c r="Q147" i="65" s="1"/>
  <c r="C22" i="52"/>
  <c r="O84" i="52"/>
  <c r="O212" i="52" s="1"/>
  <c r="Q152" i="65" s="1"/>
  <c r="N84" i="52"/>
  <c r="N212" i="52" s="1"/>
  <c r="N116" i="52"/>
  <c r="N244" i="52" s="1"/>
  <c r="O116" i="52"/>
  <c r="O244" i="52" s="1"/>
  <c r="Q184" i="65" s="1"/>
  <c r="O50" i="52"/>
  <c r="O178" i="52" s="1"/>
  <c r="N50" i="52"/>
  <c r="N178" i="52" s="1"/>
  <c r="O98" i="52"/>
  <c r="O226" i="52" s="1"/>
  <c r="Q166" i="65" s="1"/>
  <c r="N98" i="52"/>
  <c r="N226" i="52" s="1"/>
  <c r="N86" i="52"/>
  <c r="N214" i="52" s="1"/>
  <c r="O86" i="52"/>
  <c r="O214" i="52" s="1"/>
  <c r="Q154" i="65" s="1"/>
  <c r="N85" i="52"/>
  <c r="N213" i="52" s="1"/>
  <c r="O85" i="52"/>
  <c r="O213" i="52" s="1"/>
  <c r="Q153" i="65" s="1"/>
  <c r="N72" i="52"/>
  <c r="N200" i="52" s="1"/>
  <c r="O72" i="52"/>
  <c r="O200" i="52" s="1"/>
  <c r="Q140" i="65" s="1"/>
  <c r="F152" i="52"/>
  <c r="C152" i="52" s="1"/>
  <c r="F179" i="52"/>
  <c r="C179" i="52" s="1"/>
  <c r="F158" i="52"/>
  <c r="C158" i="52" s="1"/>
  <c r="F229" i="52"/>
  <c r="C229" i="52" s="1"/>
  <c r="F191" i="52"/>
  <c r="C191" i="52" s="1"/>
  <c r="F256" i="52"/>
  <c r="C256" i="52" s="1"/>
  <c r="F213" i="52"/>
  <c r="C213" i="52" s="1"/>
  <c r="C76" i="52"/>
  <c r="F225" i="52"/>
  <c r="C225" i="52" s="1"/>
  <c r="F237" i="52"/>
  <c r="C237" i="52" s="1"/>
  <c r="F244" i="52"/>
  <c r="C244" i="52" s="1"/>
  <c r="F183" i="52"/>
  <c r="C183" i="52" s="1"/>
  <c r="F157" i="52"/>
  <c r="C157" i="52" s="1"/>
  <c r="C54" i="52"/>
  <c r="F239" i="52"/>
  <c r="C239" i="52" s="1"/>
  <c r="F166" i="52"/>
  <c r="C166" i="52" s="1"/>
  <c r="F170" i="52"/>
  <c r="C170" i="52" s="1"/>
  <c r="C73" i="52"/>
  <c r="F165" i="52"/>
  <c r="C165" i="52" s="1"/>
  <c r="F216" i="52"/>
  <c r="C216" i="52" s="1"/>
  <c r="F186" i="52"/>
  <c r="C186" i="52" s="1"/>
  <c r="C122" i="52"/>
  <c r="F214" i="52"/>
  <c r="C214" i="52" s="1"/>
  <c r="C113" i="52"/>
  <c r="C26" i="52"/>
  <c r="C110" i="52"/>
  <c r="C111" i="52"/>
  <c r="G178" i="52"/>
  <c r="G195" i="52"/>
  <c r="G222" i="52"/>
  <c r="G181" i="52"/>
  <c r="G209" i="52"/>
  <c r="G182" i="52"/>
  <c r="G214" i="52"/>
  <c r="G180" i="52"/>
  <c r="G248" i="52"/>
  <c r="G254" i="52"/>
  <c r="G232" i="52"/>
  <c r="G566" i="52" s="1"/>
  <c r="G212" i="52"/>
  <c r="G201" i="52"/>
  <c r="G229" i="52"/>
  <c r="G185" i="52"/>
  <c r="G192" i="52"/>
  <c r="G223" i="52"/>
  <c r="G184" i="52"/>
  <c r="G231" i="52"/>
  <c r="G197" i="52"/>
  <c r="G234" i="52"/>
  <c r="G245" i="52"/>
  <c r="G194" i="52"/>
  <c r="G227" i="52"/>
  <c r="G485" i="52" s="1"/>
  <c r="G188" i="52"/>
  <c r="G221" i="52"/>
  <c r="G249" i="52"/>
  <c r="G236" i="52"/>
  <c r="G211" i="52"/>
  <c r="G215" i="52"/>
  <c r="F194" i="52"/>
  <c r="C194" i="52" s="1"/>
  <c r="G199" i="52"/>
  <c r="G241" i="52"/>
  <c r="G190" i="52"/>
  <c r="G255" i="52"/>
  <c r="G247" i="52"/>
  <c r="G246" i="52"/>
  <c r="G206" i="52"/>
  <c r="G187" i="52"/>
  <c r="G233" i="52"/>
  <c r="G208" i="52"/>
  <c r="G191" i="52"/>
  <c r="G226" i="52"/>
  <c r="G183" i="52"/>
  <c r="G217" i="52"/>
  <c r="G224" i="52"/>
  <c r="G210" i="52"/>
  <c r="G198" i="52"/>
  <c r="G253" i="52"/>
  <c r="F187" i="52"/>
  <c r="C187" i="52" s="1"/>
  <c r="G243" i="52"/>
  <c r="G252" i="52"/>
  <c r="G237" i="52"/>
  <c r="G193" i="52"/>
  <c r="G251" i="52"/>
  <c r="G213" i="52"/>
  <c r="F219" i="52"/>
  <c r="C219" i="52" s="1"/>
  <c r="G179" i="52"/>
  <c r="G230" i="52"/>
  <c r="G225" i="52"/>
  <c r="G235" i="52"/>
  <c r="G240" i="52"/>
  <c r="G203" i="52"/>
  <c r="G256" i="52"/>
  <c r="G228" i="52"/>
  <c r="G573" i="52" s="1"/>
  <c r="G200" i="52"/>
  <c r="G186" i="52"/>
  <c r="G242" i="52"/>
  <c r="G244" i="52"/>
  <c r="G219" i="52"/>
  <c r="G216" i="52"/>
  <c r="G205" i="52"/>
  <c r="G218" i="52"/>
  <c r="G189" i="52"/>
  <c r="G220" i="52"/>
  <c r="G202" i="52"/>
  <c r="G204" i="52"/>
  <c r="G196" i="52"/>
  <c r="G207" i="52"/>
  <c r="F190" i="52"/>
  <c r="C190" i="52" s="1"/>
  <c r="F305" i="59"/>
  <c r="G305" i="59"/>
  <c r="F251" i="52"/>
  <c r="F230" i="52"/>
  <c r="F242" i="52"/>
  <c r="C242" i="52" s="1"/>
  <c r="F224" i="52"/>
  <c r="F245" i="52"/>
  <c r="F159" i="52"/>
  <c r="C159" i="52" s="1"/>
  <c r="F217" i="52"/>
  <c r="C217" i="52" s="1"/>
  <c r="F176" i="52"/>
  <c r="C176" i="52" s="1"/>
  <c r="F151" i="52"/>
  <c r="C151" i="52" s="1"/>
  <c r="F178" i="52"/>
  <c r="C178" i="52" s="1"/>
  <c r="F193" i="52"/>
  <c r="C193" i="52" s="1"/>
  <c r="F150" i="52"/>
  <c r="C150" i="52" s="1"/>
  <c r="F254" i="52"/>
  <c r="C254" i="52" s="1"/>
  <c r="F181" i="52"/>
  <c r="C181" i="52" s="1"/>
  <c r="F162" i="52"/>
  <c r="C162" i="52" s="1"/>
  <c r="F249" i="52"/>
  <c r="C249" i="52" s="1"/>
  <c r="F240" i="52"/>
  <c r="C240" i="52" s="1"/>
  <c r="F236" i="52"/>
  <c r="C236" i="52" s="1"/>
  <c r="F252" i="52"/>
  <c r="C252" i="52" s="1"/>
  <c r="F161" i="52"/>
  <c r="C161" i="52" s="1"/>
  <c r="F243" i="52"/>
  <c r="C243" i="52" s="1"/>
  <c r="F208" i="52"/>
  <c r="C208" i="52" s="1"/>
  <c r="F212" i="52"/>
  <c r="C212" i="52" s="1"/>
  <c r="F199" i="52"/>
  <c r="C199" i="52" s="1"/>
  <c r="F177" i="52"/>
  <c r="C177" i="52" s="1"/>
  <c r="F222" i="52"/>
  <c r="C222" i="52" s="1"/>
  <c r="F205" i="52"/>
  <c r="C205" i="52" s="1"/>
  <c r="F206" i="52"/>
  <c r="C206" i="52" s="1"/>
  <c r="F180" i="52"/>
  <c r="C180" i="52" s="1"/>
  <c r="F215" i="52"/>
  <c r="C215" i="52" s="1"/>
  <c r="F234" i="52"/>
  <c r="C234" i="52" s="1"/>
  <c r="F207" i="52"/>
  <c r="C207" i="52" s="1"/>
  <c r="F172" i="52"/>
  <c r="C172" i="52" s="1"/>
  <c r="F250" i="52"/>
  <c r="F226" i="52"/>
  <c r="C226" i="52" s="1"/>
  <c r="F247" i="52"/>
  <c r="C247" i="52" s="1"/>
  <c r="F238" i="52"/>
  <c r="C238" i="52" s="1"/>
  <c r="F169" i="52"/>
  <c r="C169" i="52" s="1"/>
  <c r="F195" i="52"/>
  <c r="C195" i="52" s="1"/>
  <c r="F168" i="52"/>
  <c r="C168" i="52" s="1"/>
  <c r="F192" i="52"/>
  <c r="C192" i="52" s="1"/>
  <c r="F198" i="52"/>
  <c r="C198" i="52" s="1"/>
  <c r="F235" i="52"/>
  <c r="C235" i="52" s="1"/>
  <c r="F185" i="52"/>
  <c r="C185" i="52" s="1"/>
  <c r="F171" i="52"/>
  <c r="C171" i="52" s="1"/>
  <c r="F196" i="52"/>
  <c r="C196" i="52" s="1"/>
  <c r="F248" i="52"/>
  <c r="C248" i="52" s="1"/>
  <c r="F197" i="52"/>
  <c r="C197" i="52" s="1"/>
  <c r="F163" i="52"/>
  <c r="C163" i="52" s="1"/>
  <c r="F155" i="52"/>
  <c r="C155" i="52" s="1"/>
  <c r="F174" i="52"/>
  <c r="C174" i="52" s="1"/>
  <c r="F164" i="52"/>
  <c r="C164" i="52" s="1"/>
  <c r="F211" i="52"/>
  <c r="C211" i="52" s="1"/>
  <c r="F233" i="52"/>
  <c r="C233" i="52" s="1"/>
  <c r="F153" i="52"/>
  <c r="C153" i="52" s="1"/>
  <c r="F175" i="52"/>
  <c r="C175" i="52" s="1"/>
  <c r="F167" i="52"/>
  <c r="C167" i="52" s="1"/>
  <c r="F232" i="52"/>
  <c r="C232" i="52" s="1"/>
  <c r="F218" i="52"/>
  <c r="C218" i="52" s="1"/>
  <c r="F253" i="52"/>
  <c r="C253" i="52" s="1"/>
  <c r="F160" i="52"/>
  <c r="C160" i="52" s="1"/>
  <c r="F223" i="52"/>
  <c r="C223" i="52" s="1"/>
  <c r="F202" i="52"/>
  <c r="C202" i="52" s="1"/>
  <c r="F189" i="52"/>
  <c r="C189" i="52" s="1"/>
  <c r="F227" i="52"/>
  <c r="C227" i="52" s="1"/>
  <c r="F255" i="52"/>
  <c r="C255" i="52" s="1"/>
  <c r="F209" i="52"/>
  <c r="C209" i="52" s="1"/>
  <c r="F246" i="52"/>
  <c r="C246" i="52" s="1"/>
  <c r="F210" i="52"/>
  <c r="C210" i="52" s="1"/>
  <c r="F203" i="52"/>
  <c r="C203" i="52" s="1"/>
  <c r="F184" i="52"/>
  <c r="C184" i="52" s="1"/>
  <c r="F231" i="52"/>
  <c r="C231" i="52" s="1"/>
  <c r="F200" i="52"/>
  <c r="C200" i="52" s="1"/>
  <c r="F228" i="52"/>
  <c r="C228" i="52" s="1"/>
  <c r="F173" i="52"/>
  <c r="C173" i="52" s="1"/>
  <c r="F188" i="52"/>
  <c r="C188" i="52" s="1"/>
  <c r="F221" i="52"/>
  <c r="C221" i="52" s="1"/>
  <c r="F220" i="52"/>
  <c r="C220" i="52" s="1"/>
  <c r="N13" i="52"/>
  <c r="O13" i="52"/>
  <c r="P166" i="65" l="1"/>
  <c r="P186" i="65"/>
  <c r="P163" i="65"/>
  <c r="P171" i="65"/>
  <c r="P147" i="65"/>
  <c r="P155" i="65"/>
  <c r="P140" i="65"/>
  <c r="P159" i="65"/>
  <c r="P142" i="65"/>
  <c r="P151" i="65"/>
  <c r="P176" i="65"/>
  <c r="P143" i="65"/>
  <c r="P174" i="65"/>
  <c r="P141" i="65"/>
  <c r="P145" i="65"/>
  <c r="P173" i="65"/>
  <c r="P160" i="65"/>
  <c r="P148" i="65"/>
  <c r="P168" i="65"/>
  <c r="P153" i="65"/>
  <c r="P184" i="65"/>
  <c r="P158" i="65"/>
  <c r="P167" i="65"/>
  <c r="P157" i="65"/>
  <c r="P150" i="65"/>
  <c r="P138" i="65"/>
  <c r="P164" i="65"/>
  <c r="P161" i="65"/>
  <c r="P139" i="65"/>
  <c r="P185" i="65"/>
  <c r="P146" i="65"/>
  <c r="P170" i="65"/>
  <c r="P179" i="65"/>
  <c r="P177" i="65"/>
  <c r="P180" i="65"/>
  <c r="P154" i="65"/>
  <c r="P182" i="65"/>
  <c r="P165" i="65"/>
  <c r="P181" i="65"/>
  <c r="P144" i="65"/>
  <c r="P152" i="65"/>
  <c r="P187" i="65"/>
  <c r="P172" i="65"/>
  <c r="P156" i="65"/>
  <c r="P169" i="65"/>
  <c r="P149" i="65"/>
  <c r="P137" i="65"/>
  <c r="P178" i="65"/>
  <c r="P162" i="65"/>
  <c r="P183" i="65"/>
  <c r="P175" i="65"/>
  <c r="G567" i="52"/>
  <c r="O148" i="52"/>
  <c r="O20" i="52"/>
  <c r="G484" i="52"/>
  <c r="G488" i="52"/>
  <c r="G466" i="52"/>
  <c r="G487" i="52"/>
  <c r="F472" i="52"/>
  <c r="C472" i="52" s="1"/>
  <c r="G469" i="52"/>
  <c r="G471" i="52"/>
  <c r="G478" i="52"/>
  <c r="G461" i="52"/>
  <c r="F559" i="52"/>
  <c r="C559" i="52" s="1"/>
  <c r="G470" i="52"/>
  <c r="F475" i="52"/>
  <c r="C475" i="52" s="1"/>
  <c r="G474" i="52"/>
  <c r="G481" i="52"/>
  <c r="G482" i="52"/>
  <c r="F487" i="52"/>
  <c r="C487" i="52" s="1"/>
  <c r="G489" i="52"/>
  <c r="G580" i="52"/>
  <c r="G477" i="52"/>
  <c r="F562" i="52"/>
  <c r="C562" i="52" s="1"/>
  <c r="G562" i="52"/>
  <c r="G476" i="52"/>
  <c r="G491" i="52"/>
  <c r="G492" i="52"/>
  <c r="G559" i="52"/>
  <c r="G467" i="52"/>
  <c r="G490" i="52"/>
  <c r="G479" i="52"/>
  <c r="G464" i="52"/>
  <c r="G460" i="52"/>
  <c r="F549" i="52"/>
  <c r="C549" i="52" s="1"/>
  <c r="F482" i="52"/>
  <c r="C482" i="52" s="1"/>
  <c r="F462" i="52"/>
  <c r="C462" i="52" s="1"/>
  <c r="G473" i="52"/>
  <c r="G570" i="52"/>
  <c r="G463" i="52"/>
  <c r="G468" i="52"/>
  <c r="G549" i="52"/>
  <c r="F459" i="52"/>
  <c r="C459" i="52" s="1"/>
  <c r="G459" i="52"/>
  <c r="G465" i="52"/>
  <c r="F574" i="52"/>
  <c r="C574" i="52" s="1"/>
  <c r="F592" i="52"/>
  <c r="C592" i="52" s="1"/>
  <c r="F565" i="52"/>
  <c r="C565" i="52" s="1"/>
  <c r="G547" i="52"/>
  <c r="G552" i="52"/>
  <c r="G486" i="52"/>
  <c r="F535" i="52"/>
  <c r="C535" i="52" s="1"/>
  <c r="G480" i="52"/>
  <c r="G560" i="52"/>
  <c r="G548" i="52"/>
  <c r="F550" i="52"/>
  <c r="C550" i="52" s="1"/>
  <c r="F467" i="52"/>
  <c r="C467" i="52" s="1"/>
  <c r="F463" i="52"/>
  <c r="C463" i="52" s="1"/>
  <c r="G472" i="52"/>
  <c r="F448" i="52"/>
  <c r="C448" i="52" s="1"/>
  <c r="F554" i="52"/>
  <c r="C554" i="52" s="1"/>
  <c r="G556" i="52"/>
  <c r="G501" i="52"/>
  <c r="G576" i="52"/>
  <c r="G503" i="52"/>
  <c r="F500" i="52"/>
  <c r="C500" i="52" s="1"/>
  <c r="G505" i="52"/>
  <c r="G577" i="52"/>
  <c r="F505" i="52"/>
  <c r="C505" i="52" s="1"/>
  <c r="F478" i="52"/>
  <c r="C478" i="52" s="1"/>
  <c r="G555" i="52"/>
  <c r="F453" i="52"/>
  <c r="C453" i="52" s="1"/>
  <c r="F546" i="52"/>
  <c r="C546" i="52" s="1"/>
  <c r="G589" i="52"/>
  <c r="G504" i="52"/>
  <c r="G584" i="52"/>
  <c r="G498" i="52"/>
  <c r="G590" i="52"/>
  <c r="G586" i="52"/>
  <c r="G581" i="52"/>
  <c r="G499" i="52"/>
  <c r="G494" i="52"/>
  <c r="G500" i="52"/>
  <c r="G497" i="52"/>
  <c r="G502" i="52"/>
  <c r="F568" i="52"/>
  <c r="C568" i="52" s="1"/>
  <c r="G546" i="52"/>
  <c r="F536" i="52"/>
  <c r="C536" i="52" s="1"/>
  <c r="F449" i="52"/>
  <c r="C449" i="52" s="1"/>
  <c r="F540" i="52"/>
  <c r="C540" i="52" s="1"/>
  <c r="F570" i="52"/>
  <c r="C570" i="52" s="1"/>
  <c r="F483" i="52"/>
  <c r="C483" i="52" s="1"/>
  <c r="G568" i="52"/>
  <c r="G483" i="52"/>
  <c r="G557" i="52"/>
  <c r="G588" i="52"/>
  <c r="G475" i="52"/>
  <c r="F580" i="52"/>
  <c r="C580" i="52" s="1"/>
  <c r="F493" i="52"/>
  <c r="C493" i="52" s="1"/>
  <c r="G462" i="52"/>
  <c r="G592" i="52"/>
  <c r="G579" i="52"/>
  <c r="G563" i="52"/>
  <c r="F481" i="52"/>
  <c r="C481" i="52" s="1"/>
  <c r="G550" i="52"/>
  <c r="G575" i="52"/>
  <c r="G553" i="52"/>
  <c r="G587" i="52"/>
  <c r="G551" i="52"/>
  <c r="G554" i="52"/>
  <c r="F553" i="52"/>
  <c r="C553" i="52" s="1"/>
  <c r="F466" i="52"/>
  <c r="C466" i="52" s="1"/>
  <c r="G591" i="52"/>
  <c r="G565" i="52"/>
  <c r="G572" i="52"/>
  <c r="G561" i="52"/>
  <c r="G578" i="52"/>
  <c r="G574" i="52"/>
  <c r="F586" i="52"/>
  <c r="C586" i="52" s="1"/>
  <c r="C250" i="52"/>
  <c r="F587" i="52"/>
  <c r="C587" i="52" s="1"/>
  <c r="C251" i="52"/>
  <c r="G558" i="52"/>
  <c r="G569" i="52"/>
  <c r="G564" i="52"/>
  <c r="G571" i="52"/>
  <c r="G585" i="52"/>
  <c r="F494" i="52"/>
  <c r="C494" i="52" s="1"/>
  <c r="C245" i="52"/>
  <c r="F575" i="52"/>
  <c r="C575" i="52" s="1"/>
  <c r="C230" i="52"/>
  <c r="G493" i="52"/>
  <c r="F569" i="52"/>
  <c r="C569" i="52" s="1"/>
  <c r="C224" i="52"/>
  <c r="F488" i="52"/>
  <c r="C488" i="52" s="1"/>
  <c r="F581" i="52"/>
  <c r="C581" i="52" s="1"/>
  <c r="F460" i="52"/>
  <c r="C460" i="52" s="1"/>
  <c r="F547" i="52"/>
  <c r="C547" i="52" s="1"/>
  <c r="F503" i="52"/>
  <c r="C503" i="52" s="1"/>
  <c r="F590" i="52"/>
  <c r="C590" i="52" s="1"/>
  <c r="F456" i="52"/>
  <c r="C456" i="52" s="1"/>
  <c r="F543" i="52"/>
  <c r="C543" i="52" s="1"/>
  <c r="F471" i="52"/>
  <c r="C471" i="52" s="1"/>
  <c r="F558" i="52"/>
  <c r="C558" i="52" s="1"/>
  <c r="F504" i="52"/>
  <c r="C504" i="52" s="1"/>
  <c r="F591" i="52"/>
  <c r="C591" i="52" s="1"/>
  <c r="F473" i="52"/>
  <c r="C473" i="52" s="1"/>
  <c r="F560" i="52"/>
  <c r="C560" i="52" s="1"/>
  <c r="F480" i="52"/>
  <c r="C480" i="52" s="1"/>
  <c r="F567" i="52"/>
  <c r="C567" i="52" s="1"/>
  <c r="F491" i="52"/>
  <c r="C491" i="52" s="1"/>
  <c r="F578" i="52"/>
  <c r="C578" i="52" s="1"/>
  <c r="F446" i="52"/>
  <c r="C446" i="52" s="1"/>
  <c r="F533" i="52"/>
  <c r="C533" i="52" s="1"/>
  <c r="F468" i="52"/>
  <c r="C468" i="52" s="1"/>
  <c r="F555" i="52"/>
  <c r="C555" i="52" s="1"/>
  <c r="F485" i="52"/>
  <c r="C485" i="52" s="1"/>
  <c r="F572" i="52"/>
  <c r="C572" i="52" s="1"/>
  <c r="F484" i="52"/>
  <c r="C484" i="52" s="1"/>
  <c r="F571" i="52"/>
  <c r="C571" i="52" s="1"/>
  <c r="F476" i="52"/>
  <c r="C476" i="52" s="1"/>
  <c r="F563" i="52"/>
  <c r="C563" i="52" s="1"/>
  <c r="F501" i="52"/>
  <c r="C501" i="52" s="1"/>
  <c r="F588" i="52"/>
  <c r="C588" i="52" s="1"/>
  <c r="F486" i="52"/>
  <c r="C486" i="52" s="1"/>
  <c r="F573" i="52"/>
  <c r="C573" i="52" s="1"/>
  <c r="F464" i="52"/>
  <c r="C464" i="52" s="1"/>
  <c r="F551" i="52"/>
  <c r="C551" i="52" s="1"/>
  <c r="F497" i="52"/>
  <c r="C497" i="52" s="1"/>
  <c r="F584" i="52"/>
  <c r="C584" i="52" s="1"/>
  <c r="F499" i="52"/>
  <c r="C499" i="52" s="1"/>
  <c r="F489" i="52"/>
  <c r="C489" i="52" s="1"/>
  <c r="F576" i="52"/>
  <c r="C576" i="52" s="1"/>
  <c r="F474" i="52"/>
  <c r="C474" i="52" s="1"/>
  <c r="F561" i="52"/>
  <c r="C561" i="52" s="1"/>
  <c r="F447" i="52"/>
  <c r="C447" i="52" s="1"/>
  <c r="F534" i="52"/>
  <c r="C534" i="52" s="1"/>
  <c r="F455" i="52"/>
  <c r="C455" i="52" s="1"/>
  <c r="F542" i="52"/>
  <c r="C542" i="52" s="1"/>
  <c r="F469" i="52"/>
  <c r="C469" i="52" s="1"/>
  <c r="F556" i="52"/>
  <c r="C556" i="52" s="1"/>
  <c r="F490" i="52"/>
  <c r="C490" i="52" s="1"/>
  <c r="F577" i="52"/>
  <c r="C577" i="52" s="1"/>
  <c r="F457" i="52"/>
  <c r="C457" i="52" s="1"/>
  <c r="F544" i="52"/>
  <c r="C544" i="52" s="1"/>
  <c r="F454" i="52"/>
  <c r="C454" i="52" s="1"/>
  <c r="F541" i="52"/>
  <c r="C541" i="52" s="1"/>
  <c r="F451" i="52"/>
  <c r="C451" i="52" s="1"/>
  <c r="F538" i="52"/>
  <c r="C538" i="52" s="1"/>
  <c r="F470" i="52"/>
  <c r="C470" i="52" s="1"/>
  <c r="F557" i="52"/>
  <c r="C557" i="52" s="1"/>
  <c r="F498" i="52"/>
  <c r="C498" i="52" s="1"/>
  <c r="F585" i="52"/>
  <c r="C585" i="52" s="1"/>
  <c r="F450" i="52"/>
  <c r="C450" i="52" s="1"/>
  <c r="F537" i="52"/>
  <c r="C537" i="52" s="1"/>
  <c r="F465" i="52"/>
  <c r="C465" i="52" s="1"/>
  <c r="F552" i="52"/>
  <c r="C552" i="52" s="1"/>
  <c r="F492" i="52"/>
  <c r="C492" i="52" s="1"/>
  <c r="F579" i="52"/>
  <c r="C579" i="52" s="1"/>
  <c r="F445" i="52"/>
  <c r="C445" i="52" s="1"/>
  <c r="F532" i="52"/>
  <c r="C532" i="52" s="1"/>
  <c r="F502" i="52"/>
  <c r="C502" i="52" s="1"/>
  <c r="F589" i="52"/>
  <c r="C589" i="52" s="1"/>
  <c r="F458" i="52"/>
  <c r="C458" i="52" s="1"/>
  <c r="F545" i="52"/>
  <c r="C545" i="52" s="1"/>
  <c r="F452" i="52"/>
  <c r="C452" i="52" s="1"/>
  <c r="F539" i="52"/>
  <c r="C539" i="52" s="1"/>
  <c r="F477" i="52"/>
  <c r="C477" i="52" s="1"/>
  <c r="F564" i="52"/>
  <c r="C564" i="52" s="1"/>
  <c r="F461" i="52"/>
  <c r="C461" i="52" s="1"/>
  <c r="F548" i="52"/>
  <c r="C548" i="52" s="1"/>
  <c r="F479" i="52"/>
  <c r="C479" i="52" s="1"/>
  <c r="F566" i="52"/>
  <c r="C566" i="52" s="1"/>
  <c r="N148" i="52"/>
  <c r="F546" i="59" l="1"/>
  <c r="F545" i="59"/>
  <c r="AI492" i="59" l="1"/>
  <c r="N37" i="58" l="1"/>
  <c r="CF19" i="60" l="1"/>
  <c r="CE19" i="60"/>
  <c r="CD19" i="60"/>
  <c r="CC19" i="60"/>
  <c r="CB19" i="60"/>
  <c r="CA19" i="60"/>
  <c r="I331" i="52"/>
  <c r="J331" i="52"/>
  <c r="I13" i="52"/>
  <c r="J13" i="52"/>
  <c r="K13" i="52"/>
  <c r="L13" i="52"/>
  <c r="J20" i="52"/>
  <c r="M5" i="51"/>
  <c r="M6" i="51" s="1"/>
  <c r="M7" i="51" s="1"/>
  <c r="M8" i="51" s="1"/>
  <c r="M9" i="51" s="1"/>
  <c r="M10" i="51" s="1"/>
  <c r="M11" i="51" s="1"/>
  <c r="M12" i="51" s="1"/>
  <c r="M13" i="51" s="1"/>
  <c r="M14" i="51" s="1"/>
  <c r="M15" i="51" s="1"/>
  <c r="M16" i="51" s="1"/>
  <c r="M17" i="51" s="1"/>
  <c r="M18" i="51" s="1"/>
  <c r="M19" i="51" s="1"/>
  <c r="M20" i="51" s="1"/>
  <c r="M21" i="51" s="1"/>
  <c r="M22" i="51" s="1"/>
  <c r="M23" i="51" s="1"/>
  <c r="M24" i="51" s="1"/>
  <c r="M25" i="51" s="1"/>
  <c r="M26" i="51" s="1"/>
  <c r="M27" i="51" s="1"/>
  <c r="M28" i="51" s="1"/>
  <c r="M29" i="51" s="1"/>
  <c r="M30" i="51" s="1"/>
  <c r="M31" i="51" s="1"/>
  <c r="M32" i="51" s="1"/>
  <c r="M33" i="51" s="1"/>
  <c r="M34" i="51" s="1"/>
  <c r="M35" i="51" s="1"/>
  <c r="M36" i="51" s="1"/>
  <c r="M37" i="51" s="1"/>
  <c r="M38" i="51" s="1"/>
  <c r="M39" i="51" s="1"/>
  <c r="M40" i="51" s="1"/>
  <c r="M41" i="51" s="1"/>
  <c r="M42" i="51" s="1"/>
  <c r="M43" i="51" s="1"/>
  <c r="M44" i="51" s="1"/>
  <c r="M45" i="51" s="1"/>
  <c r="M46" i="51" s="1"/>
  <c r="M47" i="51" s="1"/>
  <c r="M48" i="51" s="1"/>
  <c r="M49" i="51" s="1"/>
  <c r="M50" i="51" s="1"/>
  <c r="M51" i="51" s="1"/>
  <c r="M52" i="51" s="1"/>
  <c r="M53" i="51" s="1"/>
  <c r="M54" i="51" s="1"/>
  <c r="M55" i="51" s="1"/>
  <c r="M56" i="51" s="1"/>
  <c r="M57" i="51" s="1"/>
  <c r="M58" i="51" s="1"/>
  <c r="M59" i="51" s="1"/>
  <c r="M60" i="51" s="1"/>
  <c r="M61" i="51" s="1"/>
  <c r="M62" i="51" s="1"/>
  <c r="M63" i="51" s="1"/>
  <c r="M64" i="51" s="1"/>
  <c r="M65" i="51" s="1"/>
  <c r="M66" i="51" s="1"/>
  <c r="M67" i="51" s="1"/>
  <c r="M68" i="51" s="1"/>
  <c r="M69" i="51" s="1"/>
  <c r="M70" i="51" s="1"/>
  <c r="M71" i="51" s="1"/>
  <c r="M72" i="51" s="1"/>
  <c r="M73" i="51" s="1"/>
  <c r="M74" i="51" s="1"/>
  <c r="M75" i="51" s="1"/>
  <c r="M76" i="51" s="1"/>
  <c r="M77" i="51" s="1"/>
  <c r="M78" i="51" s="1"/>
  <c r="M79" i="51" s="1"/>
  <c r="M80" i="51" s="1"/>
  <c r="M81" i="51" s="1"/>
  <c r="M82" i="51" s="1"/>
  <c r="M83" i="51" s="1"/>
  <c r="M84" i="51" s="1"/>
  <c r="M85" i="51" s="1"/>
  <c r="M86" i="51" s="1"/>
  <c r="M87" i="51" s="1"/>
  <c r="M88" i="51" s="1"/>
  <c r="M89" i="51" s="1"/>
  <c r="M90" i="51" s="1"/>
  <c r="M91" i="51" s="1"/>
  <c r="M92" i="51" s="1"/>
  <c r="M93" i="51" s="1"/>
  <c r="M94" i="51" s="1"/>
  <c r="M95" i="51" s="1"/>
  <c r="M96" i="51" s="1"/>
  <c r="M97" i="51" s="1"/>
  <c r="M98" i="51" s="1"/>
  <c r="M99" i="51" s="1"/>
  <c r="M100" i="51" s="1"/>
  <c r="M101" i="51" s="1"/>
  <c r="M102" i="51" s="1"/>
  <c r="M103" i="51" s="1"/>
  <c r="M104" i="51" s="1"/>
  <c r="M105" i="51" s="1"/>
  <c r="M106" i="51" s="1"/>
  <c r="M107" i="51" s="1"/>
  <c r="M108" i="51" s="1"/>
  <c r="M109" i="51" s="1"/>
  <c r="M110" i="51" s="1"/>
  <c r="M111" i="51" s="1"/>
  <c r="M112" i="51" s="1"/>
  <c r="M113" i="51" s="1"/>
  <c r="M114" i="51" s="1"/>
  <c r="M115" i="51" s="1"/>
  <c r="M116" i="51" s="1"/>
  <c r="M117" i="51" s="1"/>
  <c r="M118" i="51" s="1"/>
  <c r="M119" i="51" s="1"/>
  <c r="M120" i="51" s="1"/>
  <c r="M121" i="51" s="1"/>
  <c r="M122" i="51" s="1"/>
  <c r="M123" i="51" s="1"/>
  <c r="M124" i="51" s="1"/>
  <c r="M125" i="51" s="1"/>
  <c r="M126" i="51" s="1"/>
  <c r="M127" i="51" s="1"/>
  <c r="M128" i="51" s="1"/>
  <c r="M129" i="51" s="1"/>
  <c r="M130" i="51" s="1"/>
  <c r="M131" i="51" s="1"/>
  <c r="M132" i="51" s="1"/>
  <c r="M133" i="51" s="1"/>
  <c r="M134" i="51" s="1"/>
  <c r="M135" i="51" s="1"/>
  <c r="M136" i="51" s="1"/>
  <c r="M137" i="51" s="1"/>
  <c r="M138" i="51" s="1"/>
  <c r="M139" i="51" s="1"/>
  <c r="M140" i="51" s="1"/>
  <c r="M141" i="51" s="1"/>
  <c r="M142" i="51" s="1"/>
  <c r="M143" i="51" s="1"/>
  <c r="M144" i="51" s="1"/>
  <c r="M145" i="51" s="1"/>
  <c r="M146" i="51" s="1"/>
  <c r="M147" i="51" s="1"/>
  <c r="M148" i="51" s="1"/>
  <c r="M149" i="51" s="1"/>
  <c r="M150" i="51" s="1"/>
  <c r="M151" i="51" s="1"/>
  <c r="M152" i="51" s="1"/>
  <c r="M153" i="51" s="1"/>
  <c r="M154" i="51" s="1"/>
  <c r="M155" i="51" s="1"/>
  <c r="M156" i="51" s="1"/>
  <c r="P43" i="51"/>
  <c r="P44" i="51" s="1"/>
  <c r="P45" i="51" s="1"/>
  <c r="P46" i="51" s="1"/>
  <c r="G73" i="51"/>
  <c r="G74" i="51" s="1"/>
  <c r="G75" i="51" s="1"/>
  <c r="G76" i="51" s="1"/>
  <c r="G77" i="51" s="1"/>
  <c r="G78" i="51" s="1"/>
  <c r="G79" i="51" s="1"/>
  <c r="G80" i="51" s="1"/>
  <c r="G81" i="51" s="1"/>
  <c r="G82" i="51" s="1"/>
  <c r="G83" i="51" s="1"/>
  <c r="G84" i="51" s="1"/>
  <c r="G85" i="51" s="1"/>
  <c r="G86" i="51" s="1"/>
  <c r="G87" i="51" s="1"/>
  <c r="G88" i="51" s="1"/>
  <c r="G89" i="51" s="1"/>
  <c r="G90" i="51" s="1"/>
  <c r="G91" i="51" s="1"/>
  <c r="G92" i="51" s="1"/>
  <c r="G93" i="51" s="1"/>
  <c r="G94" i="51" s="1"/>
  <c r="G95" i="51" s="1"/>
  <c r="G96" i="51" s="1"/>
  <c r="G97" i="51" s="1"/>
  <c r="G98" i="51" s="1"/>
  <c r="G99" i="51" s="1"/>
  <c r="G100" i="51" s="1"/>
  <c r="G101" i="51" s="1"/>
  <c r="G102" i="51" s="1"/>
  <c r="G103" i="51" s="1"/>
  <c r="G104" i="51" s="1"/>
  <c r="G105" i="51" s="1"/>
  <c r="G106" i="51" s="1"/>
  <c r="G107" i="51" s="1"/>
  <c r="G108" i="51" s="1"/>
  <c r="G109" i="51" s="1"/>
  <c r="G110" i="51" s="1"/>
  <c r="G111" i="51" s="1"/>
  <c r="G112" i="51" s="1"/>
  <c r="G113" i="51" s="1"/>
  <c r="G114" i="51" s="1"/>
  <c r="G115" i="51" s="1"/>
  <c r="G116" i="51" s="1"/>
  <c r="G117" i="51" s="1"/>
  <c r="G118" i="51" s="1"/>
  <c r="G119" i="51" s="1"/>
  <c r="G120" i="51" s="1"/>
  <c r="G121" i="51" s="1"/>
  <c r="G122" i="51" s="1"/>
  <c r="G123" i="51" s="1"/>
  <c r="G124" i="51" s="1"/>
  <c r="G125" i="51" s="1"/>
  <c r="G126" i="51" s="1"/>
  <c r="G127" i="51" s="1"/>
  <c r="G128" i="51" s="1"/>
  <c r="G129" i="51" s="1"/>
  <c r="G130" i="51" s="1"/>
  <c r="G131" i="51" s="1"/>
  <c r="G132" i="51" s="1"/>
  <c r="G133" i="51" s="1"/>
  <c r="G134" i="51" s="1"/>
  <c r="G135" i="51" s="1"/>
  <c r="G136" i="51" s="1"/>
  <c r="G137" i="51" s="1"/>
  <c r="G138" i="51" s="1"/>
  <c r="G139" i="51" s="1"/>
  <c r="G140" i="51" s="1"/>
  <c r="G141" i="51" s="1"/>
  <c r="G142" i="51" s="1"/>
  <c r="G143" i="51" s="1"/>
  <c r="G144" i="51" s="1"/>
  <c r="G145" i="51" s="1"/>
  <c r="G146" i="51" s="1"/>
  <c r="G147" i="51" s="1"/>
  <c r="G148" i="51" s="1"/>
  <c r="G149" i="51" s="1"/>
  <c r="G150" i="51" s="1"/>
  <c r="G151" i="51" s="1"/>
  <c r="G152" i="51" s="1"/>
  <c r="G153" i="51" s="1"/>
  <c r="G154" i="51" s="1"/>
  <c r="G155" i="51" s="1"/>
  <c r="G156" i="51" s="1"/>
  <c r="N20" i="52" l="1"/>
  <c r="I20" i="52"/>
  <c r="P47" i="51"/>
  <c r="BQ108" i="60" l="1"/>
  <c r="CA58" i="60"/>
  <c r="CA77" i="60"/>
  <c r="U38" i="60"/>
  <c r="U40" i="60" s="1"/>
  <c r="U108" i="60"/>
  <c r="AP108" i="60"/>
  <c r="BA38" i="60"/>
  <c r="BA40" i="60" s="1"/>
  <c r="V38" i="60"/>
  <c r="V40" i="60" s="1"/>
  <c r="BC38" i="60"/>
  <c r="BC40" i="60" s="1"/>
  <c r="T108" i="60"/>
  <c r="T38" i="60"/>
  <c r="T40" i="60" s="1"/>
  <c r="CF77" i="60"/>
  <c r="CF58" i="60"/>
  <c r="BE38" i="60"/>
  <c r="BE40" i="60" s="1"/>
  <c r="BD38" i="60"/>
  <c r="BD40" i="60" s="1"/>
  <c r="BF38" i="60"/>
  <c r="BF40" i="60" s="1"/>
  <c r="AM38" i="60"/>
  <c r="AM40" i="60" s="1"/>
  <c r="AM108" i="60"/>
  <c r="BG38" i="60"/>
  <c r="BG40" i="60" s="1"/>
  <c r="AL38" i="60"/>
  <c r="AL40" i="60" s="1"/>
  <c r="AL108" i="60"/>
  <c r="P38" i="60"/>
  <c r="P40" i="60" s="1"/>
  <c r="BM108" i="60"/>
  <c r="BT108" i="60"/>
  <c r="BN108" i="60"/>
  <c r="BO108" i="60"/>
  <c r="BU108" i="60"/>
  <c r="J36" i="60"/>
  <c r="J114" i="60" s="1"/>
  <c r="J108" i="60"/>
  <c r="BV108" i="60"/>
  <c r="BW108" i="60"/>
  <c r="BB38" i="60"/>
  <c r="BB40" i="60" s="1"/>
  <c r="AZ38" i="60"/>
  <c r="AZ40" i="60" s="1"/>
  <c r="BS108" i="60"/>
  <c r="AH108" i="60"/>
  <c r="AK108" i="60"/>
  <c r="AI108" i="60"/>
  <c r="N38" i="60"/>
  <c r="N40" i="60" s="1"/>
  <c r="L38" i="60"/>
  <c r="L40" i="60" s="1"/>
  <c r="BK108" i="60"/>
  <c r="Q108" i="60"/>
  <c r="Q38" i="60"/>
  <c r="Q40" i="60" s="1"/>
  <c r="CC58" i="60"/>
  <c r="CC77" i="60"/>
  <c r="R38" i="60"/>
  <c r="R40" i="60" s="1"/>
  <c r="R108" i="60"/>
  <c r="CD77" i="60"/>
  <c r="CD58" i="60"/>
  <c r="S108" i="60"/>
  <c r="S38" i="60"/>
  <c r="S40" i="60" s="1"/>
  <c r="CE108" i="60"/>
  <c r="CE58" i="60"/>
  <c r="CE77" i="60"/>
  <c r="BR108" i="60"/>
  <c r="BL108" i="60"/>
  <c r="BJ108" i="60"/>
  <c r="W38" i="60"/>
  <c r="W40" i="60" s="1"/>
  <c r="M38" i="60"/>
  <c r="M40" i="60" s="1"/>
  <c r="CB58" i="60"/>
  <c r="CB77" i="60"/>
  <c r="BP108" i="60"/>
  <c r="O38" i="60"/>
  <c r="O40" i="60" s="1"/>
  <c r="G177" i="52"/>
  <c r="G160" i="52"/>
  <c r="G164" i="52"/>
  <c r="G157" i="52"/>
  <c r="G175" i="52"/>
  <c r="G156" i="52"/>
  <c r="G174" i="52"/>
  <c r="G167" i="52"/>
  <c r="G155" i="52"/>
  <c r="G168" i="52"/>
  <c r="G153" i="52"/>
  <c r="G172" i="52"/>
  <c r="G169" i="52"/>
  <c r="G171" i="52"/>
  <c r="G165" i="52"/>
  <c r="G154" i="52"/>
  <c r="G176" i="52"/>
  <c r="G173" i="52"/>
  <c r="G170" i="52"/>
  <c r="G163" i="52"/>
  <c r="G152" i="52"/>
  <c r="G150" i="52"/>
  <c r="G158" i="52"/>
  <c r="G151" i="52"/>
  <c r="G162" i="52"/>
  <c r="G166" i="52"/>
  <c r="G161" i="52"/>
  <c r="G159" i="52"/>
  <c r="P48" i="51"/>
  <c r="AE108" i="60" l="1"/>
  <c r="G450" i="52"/>
  <c r="G537" i="52"/>
  <c r="G448" i="52"/>
  <c r="G535" i="52"/>
  <c r="G457" i="52"/>
  <c r="G544" i="52"/>
  <c r="G451" i="52"/>
  <c r="G538" i="52"/>
  <c r="G454" i="52"/>
  <c r="G541" i="52"/>
  <c r="G452" i="52"/>
  <c r="G539" i="52"/>
  <c r="G458" i="52"/>
  <c r="G545" i="52"/>
  <c r="G446" i="52"/>
  <c r="G533" i="52"/>
  <c r="G455" i="52"/>
  <c r="G542" i="52"/>
  <c r="G456" i="52"/>
  <c r="G543" i="52"/>
  <c r="G453" i="52"/>
  <c r="G540" i="52"/>
  <c r="G447" i="52"/>
  <c r="G534" i="52"/>
  <c r="G449" i="52"/>
  <c r="G536" i="52"/>
  <c r="G445" i="52"/>
  <c r="G532" i="52"/>
  <c r="BY98" i="60"/>
  <c r="CE98" i="60"/>
  <c r="CA98" i="60"/>
  <c r="CF98" i="60"/>
  <c r="BB98" i="60"/>
  <c r="BK98" i="60"/>
  <c r="AQ98" i="60"/>
  <c r="CB98" i="60"/>
  <c r="AZ98" i="60"/>
  <c r="BW98" i="60"/>
  <c r="BR98" i="60"/>
  <c r="BP98" i="60"/>
  <c r="AY98" i="60"/>
  <c r="AW98" i="60"/>
  <c r="BX98" i="60"/>
  <c r="BU98" i="60"/>
  <c r="AT98" i="60"/>
  <c r="BT98" i="60"/>
  <c r="BF98" i="60"/>
  <c r="BA98" i="60"/>
  <c r="BQ98" i="60"/>
  <c r="BL98" i="60"/>
  <c r="BZ98" i="60"/>
  <c r="BJ98" i="60"/>
  <c r="BI98" i="60"/>
  <c r="BO98" i="60"/>
  <c r="BM98" i="60"/>
  <c r="BD98" i="60"/>
  <c r="BC98" i="60"/>
  <c r="AP98" i="60"/>
  <c r="AX98" i="60"/>
  <c r="BN98" i="60"/>
  <c r="AV98" i="60"/>
  <c r="BV98" i="60"/>
  <c r="CD98" i="60"/>
  <c r="BH98" i="60"/>
  <c r="BS98" i="60"/>
  <c r="AR98" i="60"/>
  <c r="AU98" i="60"/>
  <c r="AS98" i="60"/>
  <c r="BG98" i="60"/>
  <c r="BE98" i="60"/>
  <c r="AO98" i="60"/>
  <c r="AN98" i="60"/>
  <c r="CC98" i="60"/>
  <c r="BF108" i="60"/>
  <c r="K108" i="60"/>
  <c r="Y108" i="60"/>
  <c r="N108" i="60"/>
  <c r="AV108" i="60"/>
  <c r="BB108" i="60"/>
  <c r="AO108" i="60"/>
  <c r="O108" i="60"/>
  <c r="AW108" i="60"/>
  <c r="AT108" i="60"/>
  <c r="AY108" i="60"/>
  <c r="AC108" i="60"/>
  <c r="BI108" i="60"/>
  <c r="AR108" i="60"/>
  <c r="AS108" i="60"/>
  <c r="BG108" i="60"/>
  <c r="V108" i="60"/>
  <c r="BZ108" i="60"/>
  <c r="CD108" i="60"/>
  <c r="BE108" i="60"/>
  <c r="BH108" i="60"/>
  <c r="CC108" i="60"/>
  <c r="L108" i="60"/>
  <c r="AZ108" i="60"/>
  <c r="AQ108" i="60"/>
  <c r="BA108" i="60"/>
  <c r="CA108" i="60"/>
  <c r="AX108" i="60"/>
  <c r="AA108" i="60"/>
  <c r="W108" i="60"/>
  <c r="AG108" i="60"/>
  <c r="AU108" i="60"/>
  <c r="AD108" i="60"/>
  <c r="AN108" i="60"/>
  <c r="X108" i="60"/>
  <c r="BX108" i="60"/>
  <c r="Z108" i="60"/>
  <c r="AF108" i="60"/>
  <c r="P108" i="60"/>
  <c r="CB108" i="60"/>
  <c r="M108" i="60"/>
  <c r="BY108" i="60"/>
  <c r="AJ108" i="60"/>
  <c r="BD108" i="60"/>
  <c r="CF108" i="60"/>
  <c r="BC108" i="60"/>
  <c r="AB108" i="60"/>
  <c r="CD20" i="60"/>
  <c r="CD21" i="60"/>
  <c r="CF20" i="60"/>
  <c r="CF21" i="60"/>
  <c r="CA21" i="60"/>
  <c r="CA20" i="60"/>
  <c r="CE20" i="60"/>
  <c r="CE21" i="60"/>
  <c r="CC20" i="60"/>
  <c r="CC21" i="60"/>
  <c r="CB20" i="60"/>
  <c r="CB21" i="60"/>
  <c r="P49" i="51"/>
  <c r="L148" i="52" l="1"/>
  <c r="M148" i="52"/>
  <c r="P50" i="51"/>
  <c r="P51" i="51" l="1"/>
  <c r="P52" i="51" l="1"/>
  <c r="P53" i="51" l="1"/>
  <c r="P54" i="51" l="1"/>
  <c r="P55" i="51" l="1"/>
  <c r="P56" i="51" l="1"/>
  <c r="P57" i="51" l="1"/>
  <c r="P58" i="51" l="1"/>
  <c r="P59" i="51" l="1"/>
  <c r="P60" i="51" l="1"/>
  <c r="P61" i="51" l="1"/>
  <c r="P62" i="51" l="1"/>
  <c r="P63" i="51" l="1"/>
  <c r="P64" i="51" l="1"/>
  <c r="P65" i="51" l="1"/>
  <c r="P66" i="51" l="1"/>
  <c r="P67" i="51" l="1"/>
  <c r="P68" i="51" l="1"/>
  <c r="P69" i="51" l="1"/>
  <c r="P70" i="51" l="1"/>
  <c r="P71" i="51" l="1"/>
  <c r="P72" i="51" l="1"/>
  <c r="P73" i="51" l="1"/>
  <c r="P74" i="51" l="1"/>
  <c r="P75" i="51" s="1"/>
  <c r="P76" i="51" s="1"/>
  <c r="P77" i="51" s="1"/>
  <c r="P78" i="51" s="1"/>
  <c r="P79" i="51" s="1"/>
  <c r="P80" i="51" s="1"/>
  <c r="P81" i="51" s="1"/>
  <c r="P82" i="51" s="1"/>
  <c r="P83" i="51" s="1"/>
  <c r="P84" i="51" s="1"/>
  <c r="P85" i="51" s="1"/>
  <c r="P86" i="51" s="1"/>
  <c r="P87" i="51" s="1"/>
  <c r="P88" i="51" s="1"/>
  <c r="P89" i="51" s="1"/>
  <c r="P90" i="51" s="1"/>
  <c r="P91" i="51" s="1"/>
  <c r="P92" i="51" s="1"/>
  <c r="P93" i="51" s="1"/>
  <c r="P94" i="51" s="1"/>
  <c r="P95" i="51" s="1"/>
  <c r="P96" i="51" s="1"/>
  <c r="P97" i="51" s="1"/>
  <c r="P98" i="51" s="1"/>
  <c r="P99" i="51" s="1"/>
  <c r="P100" i="51" s="1"/>
  <c r="P101" i="51" s="1"/>
  <c r="P102" i="51" s="1"/>
  <c r="P103" i="51" s="1"/>
  <c r="P104" i="51" s="1"/>
  <c r="P105" i="51" s="1"/>
  <c r="P106" i="51" s="1"/>
  <c r="P107" i="51" s="1"/>
  <c r="P108" i="51" s="1"/>
  <c r="P109" i="51" s="1"/>
  <c r="P110" i="51" s="1"/>
  <c r="P111" i="51" s="1"/>
  <c r="P112" i="51" s="1"/>
  <c r="P113" i="51" s="1"/>
  <c r="P114" i="51" s="1"/>
  <c r="P115" i="51" s="1"/>
  <c r="P116" i="51" s="1"/>
  <c r="P117" i="51" s="1"/>
  <c r="P118" i="51" s="1"/>
  <c r="P119" i="51" s="1"/>
  <c r="P120" i="51" s="1"/>
  <c r="P121" i="51" s="1"/>
  <c r="P122" i="51" s="1"/>
  <c r="P123" i="51" s="1"/>
  <c r="P124" i="51" s="1"/>
  <c r="P125" i="51" s="1"/>
  <c r="P126" i="51" s="1"/>
  <c r="P127" i="51" s="1"/>
  <c r="P128" i="51" s="1"/>
  <c r="P129" i="51" s="1"/>
  <c r="P130" i="51" s="1"/>
  <c r="P131" i="51" s="1"/>
  <c r="P132" i="51" s="1"/>
  <c r="P133" i="51" s="1"/>
  <c r="P134" i="51" s="1"/>
  <c r="P135" i="51" s="1"/>
  <c r="P136" i="51" s="1"/>
  <c r="P137" i="51" s="1"/>
  <c r="P138" i="51" s="1"/>
  <c r="P139" i="51" s="1"/>
  <c r="P140" i="51" s="1"/>
  <c r="P141" i="51" s="1"/>
  <c r="P142" i="51" s="1"/>
  <c r="P143" i="51" s="1"/>
  <c r="P144" i="51" s="1"/>
  <c r="P145" i="51" s="1"/>
  <c r="P146" i="51" s="1"/>
  <c r="P147" i="51" s="1"/>
  <c r="P148" i="51" s="1"/>
  <c r="P149" i="51" s="1"/>
  <c r="P150" i="51" s="1"/>
  <c r="P151" i="51" s="1"/>
  <c r="P152" i="51" s="1"/>
  <c r="P153" i="51" s="1"/>
  <c r="P154" i="51" s="1"/>
  <c r="P155" i="51" s="1"/>
  <c r="P156" i="51" s="1"/>
  <c r="F547" i="59"/>
  <c r="E762" i="59" l="1"/>
  <c r="M733" i="59"/>
  <c r="M734" i="59"/>
  <c r="M735" i="59"/>
  <c r="M736" i="59"/>
  <c r="M737" i="59"/>
  <c r="M738" i="59"/>
  <c r="M739" i="59"/>
  <c r="M732" i="59"/>
  <c r="M731" i="59"/>
  <c r="K732" i="59"/>
  <c r="O740" i="59" l="1"/>
  <c r="K369" i="59" l="1"/>
  <c r="N36" i="58" l="1"/>
  <c r="E572" i="59" l="1"/>
  <c r="G196" i="65" l="1"/>
  <c r="G136" i="65"/>
  <c r="G74" i="65"/>
  <c r="G17" i="65"/>
  <c r="G11" i="65"/>
  <c r="G796" i="59" l="1"/>
  <c r="F808" i="59"/>
  <c r="F809" i="59"/>
  <c r="F810" i="59"/>
  <c r="F811" i="59"/>
  <c r="F806" i="59"/>
  <c r="F807" i="59"/>
  <c r="K740" i="59"/>
  <c r="K753" i="59" l="1"/>
  <c r="K752" i="59"/>
  <c r="K734" i="59"/>
  <c r="H493" i="59" l="1"/>
  <c r="BG19" i="60" l="1"/>
  <c r="BH19" i="60"/>
  <c r="BI19" i="60"/>
  <c r="BJ19" i="60"/>
  <c r="BK19" i="60"/>
  <c r="BL19" i="60"/>
  <c r="BM19" i="60"/>
  <c r="BN19" i="60"/>
  <c r="BO19" i="60"/>
  <c r="BP19" i="60"/>
  <c r="BQ19" i="60"/>
  <c r="BR19" i="60"/>
  <c r="BS19" i="60"/>
  <c r="BT19" i="60"/>
  <c r="BU19" i="60"/>
  <c r="BV19" i="60"/>
  <c r="BW19" i="60"/>
  <c r="BX19" i="60"/>
  <c r="BY19" i="60"/>
  <c r="BZ19" i="60"/>
  <c r="J77" i="60" l="1"/>
  <c r="J67" i="60" s="1"/>
  <c r="J65" i="60" l="1"/>
  <c r="J81" i="60"/>
  <c r="R77" i="60"/>
  <c r="K77" i="60"/>
  <c r="P77" i="60"/>
  <c r="I77" i="60"/>
  <c r="I67" i="60" s="1"/>
  <c r="O77" i="60"/>
  <c r="M77" i="60"/>
  <c r="N77" i="60"/>
  <c r="Q77" i="60"/>
  <c r="L77" i="60"/>
  <c r="AH77" i="60"/>
  <c r="AX77" i="60"/>
  <c r="BN77" i="60"/>
  <c r="AA77" i="60"/>
  <c r="AQ77" i="60"/>
  <c r="BG77" i="60"/>
  <c r="BW77" i="60"/>
  <c r="AK77" i="60"/>
  <c r="BQ77" i="60"/>
  <c r="AF77" i="60"/>
  <c r="BL77" i="60"/>
  <c r="Y77" i="60"/>
  <c r="BE77" i="60"/>
  <c r="BP77" i="60"/>
  <c r="V77" i="60"/>
  <c r="V67" i="60" s="1"/>
  <c r="AL77" i="60"/>
  <c r="BB77" i="60"/>
  <c r="BR77" i="60"/>
  <c r="AE77" i="60"/>
  <c r="AU77" i="60"/>
  <c r="BK77" i="60"/>
  <c r="AS77" i="60"/>
  <c r="BY77" i="60"/>
  <c r="AN77" i="60"/>
  <c r="BT77" i="60"/>
  <c r="AG77" i="60"/>
  <c r="BM77" i="60"/>
  <c r="AB77" i="60"/>
  <c r="AR77" i="60"/>
  <c r="BH77" i="60"/>
  <c r="Z77" i="60"/>
  <c r="AP77" i="60"/>
  <c r="BF77" i="60"/>
  <c r="BV77" i="60"/>
  <c r="S77" i="60"/>
  <c r="AI77" i="60"/>
  <c r="AY77" i="60"/>
  <c r="BO77" i="60"/>
  <c r="U77" i="60"/>
  <c r="BA77" i="60"/>
  <c r="AV77" i="60"/>
  <c r="AO77" i="60"/>
  <c r="BU77" i="60"/>
  <c r="AJ77" i="60"/>
  <c r="BX77" i="60"/>
  <c r="AD77" i="60"/>
  <c r="AT77" i="60"/>
  <c r="BJ77" i="60"/>
  <c r="BZ77" i="60"/>
  <c r="W77" i="60"/>
  <c r="AM77" i="60"/>
  <c r="BC77" i="60"/>
  <c r="BS77" i="60"/>
  <c r="AC77" i="60"/>
  <c r="BI77" i="60"/>
  <c r="BI67" i="60" s="1"/>
  <c r="BI81" i="60" s="1"/>
  <c r="X77" i="60"/>
  <c r="BD77" i="60"/>
  <c r="AW77" i="60"/>
  <c r="AZ77" i="60"/>
  <c r="BN58" i="60"/>
  <c r="AQ58" i="60"/>
  <c r="BW58" i="60"/>
  <c r="BQ58" i="60"/>
  <c r="AF58" i="60"/>
  <c r="Y58" i="60"/>
  <c r="T58" i="60"/>
  <c r="BH58" i="60"/>
  <c r="BP58" i="60"/>
  <c r="V58" i="60"/>
  <c r="AL58" i="60"/>
  <c r="BB58" i="60"/>
  <c r="BR58" i="60"/>
  <c r="O58" i="60"/>
  <c r="AE58" i="60"/>
  <c r="AU58" i="60"/>
  <c r="BK58" i="60"/>
  <c r="M58" i="60"/>
  <c r="AS58" i="60"/>
  <c r="BY58" i="60"/>
  <c r="AN58" i="60"/>
  <c r="BT58" i="60"/>
  <c r="AG58" i="60"/>
  <c r="BM58" i="60"/>
  <c r="AB58" i="60"/>
  <c r="AR58" i="60"/>
  <c r="N58" i="60"/>
  <c r="AD58" i="60"/>
  <c r="AT58" i="60"/>
  <c r="BJ58" i="60"/>
  <c r="BZ58" i="60"/>
  <c r="W58" i="60"/>
  <c r="AM58" i="60"/>
  <c r="BC58" i="60"/>
  <c r="BS58" i="60"/>
  <c r="AC58" i="60"/>
  <c r="BI58" i="60"/>
  <c r="X58" i="60"/>
  <c r="BD58" i="60"/>
  <c r="Q58" i="60"/>
  <c r="AW58" i="60"/>
  <c r="L58" i="60"/>
  <c r="R58" i="60"/>
  <c r="AH58" i="60"/>
  <c r="AX58" i="60"/>
  <c r="AA58" i="60"/>
  <c r="BG58" i="60"/>
  <c r="AK58" i="60"/>
  <c r="BL58" i="60"/>
  <c r="BE58" i="60"/>
  <c r="Z58" i="60"/>
  <c r="AP58" i="60"/>
  <c r="BF58" i="60"/>
  <c r="BV58" i="60"/>
  <c r="S58" i="60"/>
  <c r="AI58" i="60"/>
  <c r="AY58" i="60"/>
  <c r="BO58" i="60"/>
  <c r="U58" i="60"/>
  <c r="BA58" i="60"/>
  <c r="P58" i="60"/>
  <c r="AV58" i="60"/>
  <c r="I108" i="60"/>
  <c r="AO58" i="60"/>
  <c r="BU58" i="60"/>
  <c r="AJ58" i="60"/>
  <c r="BX58" i="60"/>
  <c r="AZ58" i="60"/>
  <c r="J91" i="60" l="1"/>
  <c r="J85" i="60"/>
  <c r="I65" i="60"/>
  <c r="I81" i="60"/>
  <c r="J90" i="60"/>
  <c r="J89" i="60"/>
  <c r="S98" i="60"/>
  <c r="Z98" i="60"/>
  <c r="AA98" i="60"/>
  <c r="R98" i="60"/>
  <c r="W98" i="60"/>
  <c r="AD98" i="60"/>
  <c r="N98" i="60"/>
  <c r="O98" i="60"/>
  <c r="V98" i="60"/>
  <c r="K98" i="60"/>
  <c r="AI98" i="60"/>
  <c r="AH98" i="60"/>
  <c r="K38" i="60"/>
  <c r="K40" i="60" s="1"/>
  <c r="AM98" i="60"/>
  <c r="AE98" i="60"/>
  <c r="AL98" i="60"/>
  <c r="AJ98" i="60"/>
  <c r="P98" i="60"/>
  <c r="U98" i="60"/>
  <c r="AK98" i="60"/>
  <c r="L98" i="60"/>
  <c r="Q98" i="60"/>
  <c r="X98" i="60"/>
  <c r="AC98" i="60"/>
  <c r="AB98" i="60"/>
  <c r="AG98" i="60"/>
  <c r="M98" i="60"/>
  <c r="T98" i="60"/>
  <c r="Y98" i="60"/>
  <c r="AF98" i="60"/>
  <c r="K58" i="60"/>
  <c r="BI20" i="60"/>
  <c r="BI21" i="60"/>
  <c r="BS20" i="60"/>
  <c r="BS21" i="60"/>
  <c r="BT21" i="60"/>
  <c r="BT20" i="60"/>
  <c r="BL20" i="60"/>
  <c r="BL21" i="60"/>
  <c r="BM21" i="60"/>
  <c r="BM20" i="60"/>
  <c r="BR20" i="60"/>
  <c r="BR21" i="60"/>
  <c r="BP21" i="60"/>
  <c r="BP20" i="60"/>
  <c r="BH20" i="60"/>
  <c r="BH21" i="60"/>
  <c r="BJ21" i="60"/>
  <c r="BJ20" i="60"/>
  <c r="BU20" i="60"/>
  <c r="BU21" i="60"/>
  <c r="BX20" i="60"/>
  <c r="BX21" i="60"/>
  <c r="BO21" i="60"/>
  <c r="BO20" i="60"/>
  <c r="BV21" i="60"/>
  <c r="BV20" i="60"/>
  <c r="BK21" i="60"/>
  <c r="BK20" i="60"/>
  <c r="BQ20" i="60"/>
  <c r="BQ21" i="60"/>
  <c r="BW20" i="60"/>
  <c r="BW21" i="60"/>
  <c r="BN20" i="60"/>
  <c r="BN21" i="60"/>
  <c r="BG20" i="60"/>
  <c r="BG21" i="60"/>
  <c r="BZ21" i="60"/>
  <c r="BZ20" i="60"/>
  <c r="BY20" i="60"/>
  <c r="BY21" i="60"/>
  <c r="J86" i="60" l="1"/>
  <c r="I85" i="60"/>
  <c r="I86" i="60" s="1"/>
  <c r="I84" i="60" s="1"/>
  <c r="I91" i="60"/>
  <c r="I90" i="60"/>
  <c r="I89" i="60"/>
  <c r="I71" i="59"/>
  <c r="H71" i="59"/>
  <c r="M370" i="59"/>
  <c r="F149" i="52"/>
  <c r="F495" i="59" l="1"/>
  <c r="H495" i="59" s="1"/>
  <c r="AH370" i="59"/>
  <c r="AA370" i="59"/>
  <c r="T370" i="59"/>
  <c r="C149" i="52"/>
  <c r="O286" i="52"/>
  <c r="O280" i="52"/>
  <c r="J84" i="60"/>
  <c r="BI85" i="60"/>
  <c r="BI65" i="60"/>
  <c r="CL71" i="60"/>
  <c r="CK71" i="60"/>
  <c r="CB71" i="60"/>
  <c r="CJ71" i="60"/>
  <c r="CN71" i="60"/>
  <c r="CO71" i="60"/>
  <c r="CI71" i="60"/>
  <c r="AC370" i="59"/>
  <c r="AF370" i="59"/>
  <c r="Z370" i="59"/>
  <c r="N286" i="52"/>
  <c r="N280" i="52"/>
  <c r="F336" i="59"/>
  <c r="G336" i="59"/>
  <c r="I90" i="59"/>
  <c r="H109" i="59"/>
  <c r="H100" i="59"/>
  <c r="H101" i="59"/>
  <c r="H96" i="59"/>
  <c r="H77" i="59"/>
  <c r="H75" i="59"/>
  <c r="H81" i="59"/>
  <c r="H118" i="59"/>
  <c r="H110" i="59"/>
  <c r="H103" i="59"/>
  <c r="H112" i="59"/>
  <c r="I104" i="59"/>
  <c r="I80" i="59"/>
  <c r="I99" i="59"/>
  <c r="I79" i="59"/>
  <c r="I105" i="59"/>
  <c r="I120" i="59"/>
  <c r="I102" i="59"/>
  <c r="I78" i="59"/>
  <c r="I111" i="59"/>
  <c r="I74" i="59"/>
  <c r="I122" i="59"/>
  <c r="I107" i="59"/>
  <c r="I97" i="59"/>
  <c r="I92" i="59"/>
  <c r="I121" i="59"/>
  <c r="I117" i="59"/>
  <c r="I93" i="59"/>
  <c r="H92" i="59"/>
  <c r="H121" i="59"/>
  <c r="I86" i="59"/>
  <c r="I87" i="59"/>
  <c r="I83" i="59"/>
  <c r="I85" i="59"/>
  <c r="H89" i="59"/>
  <c r="I84" i="59"/>
  <c r="AI370" i="59"/>
  <c r="AG370" i="59"/>
  <c r="I72" i="59"/>
  <c r="I115" i="59"/>
  <c r="I106" i="59"/>
  <c r="I114" i="59"/>
  <c r="I89" i="59"/>
  <c r="H90" i="59"/>
  <c r="H120" i="59"/>
  <c r="H102" i="59"/>
  <c r="H99" i="59"/>
  <c r="H94" i="59"/>
  <c r="H73" i="59"/>
  <c r="H76" i="59"/>
  <c r="H119" i="59"/>
  <c r="H86" i="59"/>
  <c r="H106" i="59"/>
  <c r="H95" i="59"/>
  <c r="H84" i="59"/>
  <c r="H88" i="59"/>
  <c r="I109" i="59"/>
  <c r="I100" i="59"/>
  <c r="I101" i="59"/>
  <c r="I96" i="59"/>
  <c r="I77" i="59"/>
  <c r="I75" i="59"/>
  <c r="I81" i="59"/>
  <c r="I118" i="59"/>
  <c r="I110" i="59"/>
  <c r="I103" i="59"/>
  <c r="I112" i="59"/>
  <c r="E71" i="59"/>
  <c r="G323" i="59"/>
  <c r="G335" i="59"/>
  <c r="F328" i="59"/>
  <c r="G337" i="59"/>
  <c r="F332" i="59"/>
  <c r="F334" i="59"/>
  <c r="G326" i="59"/>
  <c r="F323" i="59"/>
  <c r="F335" i="59"/>
  <c r="G327" i="59"/>
  <c r="F337" i="59"/>
  <c r="F327" i="59"/>
  <c r="G328" i="59"/>
  <c r="G332" i="59"/>
  <c r="G334" i="59"/>
  <c r="I108" i="59"/>
  <c r="I113" i="59"/>
  <c r="H117" i="59"/>
  <c r="H108" i="59"/>
  <c r="H87" i="59"/>
  <c r="H79" i="59"/>
  <c r="H113" i="59"/>
  <c r="H104" i="59"/>
  <c r="H105" i="59"/>
  <c r="H83" i="59"/>
  <c r="H93" i="59"/>
  <c r="H85" i="59"/>
  <c r="H80" i="59"/>
  <c r="H78" i="59"/>
  <c r="H111" i="59"/>
  <c r="H74" i="59"/>
  <c r="H122" i="59"/>
  <c r="H107" i="59"/>
  <c r="H97" i="59"/>
  <c r="I94" i="59"/>
  <c r="I73" i="59"/>
  <c r="I76" i="59"/>
  <c r="I119" i="59"/>
  <c r="I82" i="59"/>
  <c r="I116" i="59"/>
  <c r="I95" i="59"/>
  <c r="I98" i="59"/>
  <c r="I91" i="59"/>
  <c r="I88" i="59"/>
  <c r="H72" i="59"/>
  <c r="H115" i="59"/>
  <c r="H82" i="59"/>
  <c r="H116" i="59"/>
  <c r="H98" i="59"/>
  <c r="H91" i="59"/>
  <c r="H114" i="59"/>
  <c r="AB370" i="59"/>
  <c r="U370" i="59"/>
  <c r="AD370" i="59"/>
  <c r="AE370" i="59"/>
  <c r="R370" i="59"/>
  <c r="Q370" i="59"/>
  <c r="Y370" i="59"/>
  <c r="V370" i="59"/>
  <c r="W370" i="59"/>
  <c r="X370" i="59"/>
  <c r="S370" i="59"/>
  <c r="O581" i="52" l="1"/>
  <c r="O580" i="52"/>
  <c r="O579" i="52"/>
  <c r="O539" i="52"/>
  <c r="O551" i="52"/>
  <c r="O557" i="52"/>
  <c r="O558" i="52"/>
  <c r="O556" i="52"/>
  <c r="O536" i="52"/>
  <c r="O546" i="52"/>
  <c r="O544" i="52"/>
  <c r="O550" i="52"/>
  <c r="O571" i="52"/>
  <c r="O577" i="52"/>
  <c r="O540" i="52"/>
  <c r="O576" i="52"/>
  <c r="O549" i="52"/>
  <c r="O552" i="52"/>
  <c r="O578" i="52"/>
  <c r="O562" i="52"/>
  <c r="O533" i="52"/>
  <c r="O561" i="52"/>
  <c r="O554" i="52"/>
  <c r="O553" i="52"/>
  <c r="O537" i="52"/>
  <c r="O572" i="52"/>
  <c r="O538" i="52"/>
  <c r="O564" i="52"/>
  <c r="O547" i="52"/>
  <c r="O570" i="52"/>
  <c r="O534" i="52"/>
  <c r="O535" i="52"/>
  <c r="O541" i="52"/>
  <c r="O565" i="52"/>
  <c r="O543" i="52"/>
  <c r="O563" i="52"/>
  <c r="O575" i="52"/>
  <c r="O574" i="52"/>
  <c r="O573" i="52"/>
  <c r="O566" i="52"/>
  <c r="O542" i="52"/>
  <c r="O567" i="52"/>
  <c r="O545" i="52"/>
  <c r="O560" i="52"/>
  <c r="O532" i="52"/>
  <c r="O559" i="52"/>
  <c r="O548" i="52"/>
  <c r="O555" i="52"/>
  <c r="O569" i="52"/>
  <c r="O568" i="52"/>
  <c r="N564" i="52"/>
  <c r="N566" i="52"/>
  <c r="N576" i="52"/>
  <c r="N580" i="52"/>
  <c r="N573" i="52"/>
  <c r="N547" i="52"/>
  <c r="N579" i="52"/>
  <c r="N581" i="52"/>
  <c r="N551" i="52"/>
  <c r="N545" i="52"/>
  <c r="N536" i="52"/>
  <c r="N563" i="52"/>
  <c r="N537" i="52"/>
  <c r="N578" i="52"/>
  <c r="N546" i="52"/>
  <c r="N543" i="52"/>
  <c r="N534" i="52"/>
  <c r="N538" i="52"/>
  <c r="N561" i="52"/>
  <c r="N557" i="52"/>
  <c r="N560" i="52"/>
  <c r="N571" i="52"/>
  <c r="N575" i="52"/>
  <c r="N552" i="52"/>
  <c r="N555" i="52"/>
  <c r="N562" i="52"/>
  <c r="N548" i="52"/>
  <c r="N539" i="52"/>
  <c r="N567" i="52"/>
  <c r="N572" i="52"/>
  <c r="N553" i="52"/>
  <c r="N558" i="52"/>
  <c r="N544" i="52"/>
  <c r="N569" i="52"/>
  <c r="N577" i="52"/>
  <c r="N570" i="52"/>
  <c r="N541" i="52"/>
  <c r="N556" i="52"/>
  <c r="N533" i="52"/>
  <c r="N542" i="52"/>
  <c r="N532" i="52"/>
  <c r="N574" i="52"/>
  <c r="N568" i="52"/>
  <c r="N535" i="52"/>
  <c r="N549" i="52"/>
  <c r="N554" i="52"/>
  <c r="N565" i="52"/>
  <c r="N559" i="52"/>
  <c r="N550" i="52"/>
  <c r="N540" i="52"/>
  <c r="CG71" i="60"/>
  <c r="CF71" i="60"/>
  <c r="V81" i="60"/>
  <c r="V65" i="60"/>
  <c r="BI90" i="60"/>
  <c r="BI91" i="60"/>
  <c r="BI89" i="60"/>
  <c r="E336" i="59"/>
  <c r="H336" i="59" s="1"/>
  <c r="E574" i="59"/>
  <c r="E332" i="59"/>
  <c r="H332" i="59" s="1"/>
  <c r="E337" i="59"/>
  <c r="I337" i="59" s="1"/>
  <c r="E323" i="59"/>
  <c r="I323" i="59" s="1"/>
  <c r="E327" i="59"/>
  <c r="I327" i="59" s="1"/>
  <c r="E328" i="59"/>
  <c r="I328" i="59" s="1"/>
  <c r="E326" i="59"/>
  <c r="H326" i="59" s="1"/>
  <c r="E335" i="59"/>
  <c r="H335" i="59" s="1"/>
  <c r="E334" i="59"/>
  <c r="I334" i="59" s="1"/>
  <c r="H323" i="59" l="1"/>
  <c r="V85" i="60"/>
  <c r="V90" i="60"/>
  <c r="V89" i="60"/>
  <c r="V91" i="60"/>
  <c r="F553" i="59"/>
  <c r="H553" i="59" s="1"/>
  <c r="F552" i="59"/>
  <c r="H552" i="59" s="1"/>
  <c r="F554" i="59"/>
  <c r="H554" i="59" s="1"/>
  <c r="K642" i="59"/>
  <c r="K650" i="59"/>
  <c r="K616" i="59"/>
  <c r="K679" i="59"/>
  <c r="K640" i="59"/>
  <c r="K637" i="59"/>
  <c r="K668" i="59"/>
  <c r="K648" i="59"/>
  <c r="K680" i="59"/>
  <c r="K641" i="59"/>
  <c r="K587" i="59"/>
  <c r="K632" i="59"/>
  <c r="K619" i="59"/>
  <c r="K617" i="59"/>
  <c r="K623" i="59"/>
  <c r="K657" i="59"/>
  <c r="K663" i="59"/>
  <c r="K675" i="59"/>
  <c r="K621" i="59"/>
  <c r="K618" i="59"/>
  <c r="K636" i="59"/>
  <c r="K667" i="59"/>
  <c r="K653" i="59"/>
  <c r="K629" i="59"/>
  <c r="K645" i="59"/>
  <c r="K647" i="59"/>
  <c r="K620" i="59"/>
  <c r="K671" i="59"/>
  <c r="K669" i="59"/>
  <c r="K639" i="59"/>
  <c r="K627" i="59"/>
  <c r="K626" i="59"/>
  <c r="K676" i="59"/>
  <c r="K649" i="59"/>
  <c r="K624" i="59"/>
  <c r="K628" i="59"/>
  <c r="K658" i="59"/>
  <c r="K666" i="59"/>
  <c r="K661" i="59"/>
  <c r="K672" i="59"/>
  <c r="K644" i="59"/>
  <c r="K656" i="59"/>
  <c r="K631" i="59"/>
  <c r="K659" i="59"/>
  <c r="K664" i="59"/>
  <c r="K655" i="59"/>
  <c r="K674" i="59"/>
  <c r="K660" i="59"/>
  <c r="K643" i="59"/>
  <c r="K638" i="59"/>
  <c r="K652" i="59"/>
  <c r="K634" i="59"/>
  <c r="K677" i="59"/>
  <c r="K651" i="59"/>
  <c r="K670" i="59"/>
  <c r="K635" i="59"/>
  <c r="K665" i="59"/>
  <c r="K633" i="59"/>
  <c r="K646" i="59"/>
  <c r="K678" i="59"/>
  <c r="K625" i="59"/>
  <c r="K662" i="59"/>
  <c r="K622" i="59"/>
  <c r="K630" i="59"/>
  <c r="K654" i="59"/>
  <c r="K673" i="59"/>
  <c r="J618" i="59"/>
  <c r="J626" i="59"/>
  <c r="J634" i="59"/>
  <c r="J642" i="59"/>
  <c r="J650" i="59"/>
  <c r="J658" i="59"/>
  <c r="J666" i="59"/>
  <c r="J674" i="59"/>
  <c r="J621" i="59"/>
  <c r="J629" i="59"/>
  <c r="J637" i="59"/>
  <c r="J645" i="59"/>
  <c r="J653" i="59"/>
  <c r="J661" i="59"/>
  <c r="J669" i="59"/>
  <c r="J677" i="59"/>
  <c r="J616" i="59"/>
  <c r="J624" i="59"/>
  <c r="J632" i="59"/>
  <c r="J640" i="59"/>
  <c r="J648" i="59"/>
  <c r="J656" i="59"/>
  <c r="J664" i="59"/>
  <c r="J672" i="59"/>
  <c r="J680" i="59"/>
  <c r="J619" i="59"/>
  <c r="J627" i="59"/>
  <c r="J635" i="59"/>
  <c r="J643" i="59"/>
  <c r="J651" i="59"/>
  <c r="J659" i="59"/>
  <c r="J667" i="59"/>
  <c r="J675" i="59"/>
  <c r="J622" i="59"/>
  <c r="J630" i="59"/>
  <c r="J638" i="59"/>
  <c r="J646" i="59"/>
  <c r="J654" i="59"/>
  <c r="J662" i="59"/>
  <c r="J670" i="59"/>
  <c r="J678" i="59"/>
  <c r="J617" i="59"/>
  <c r="J625" i="59"/>
  <c r="J633" i="59"/>
  <c r="J641" i="59"/>
  <c r="J649" i="59"/>
  <c r="J657" i="59"/>
  <c r="J665" i="59"/>
  <c r="J673" i="59"/>
  <c r="J620" i="59"/>
  <c r="J628" i="59"/>
  <c r="J636" i="59"/>
  <c r="J644" i="59"/>
  <c r="J652" i="59"/>
  <c r="J660" i="59"/>
  <c r="J668" i="59"/>
  <c r="J676" i="59"/>
  <c r="J623" i="59"/>
  <c r="J631" i="59"/>
  <c r="J639" i="59"/>
  <c r="J647" i="59"/>
  <c r="J655" i="59"/>
  <c r="J663" i="59"/>
  <c r="J671" i="59"/>
  <c r="J679" i="59"/>
  <c r="I336" i="59"/>
  <c r="J336" i="59" s="1"/>
  <c r="H337" i="59"/>
  <c r="J337" i="59" s="1"/>
  <c r="J613" i="59"/>
  <c r="J615" i="59"/>
  <c r="J614" i="59"/>
  <c r="K615" i="59"/>
  <c r="I326" i="59"/>
  <c r="J326" i="59" s="1"/>
  <c r="K614" i="59"/>
  <c r="K613" i="59"/>
  <c r="J323" i="59"/>
  <c r="I332" i="59"/>
  <c r="J332" i="59" s="1"/>
  <c r="J325" i="59"/>
  <c r="I335" i="59"/>
  <c r="J335" i="59" s="1"/>
  <c r="H327" i="59"/>
  <c r="J327" i="59" s="1"/>
  <c r="H328" i="59"/>
  <c r="J328" i="59" s="1"/>
  <c r="H334" i="59"/>
  <c r="J334" i="59" s="1"/>
  <c r="F555" i="59" l="1"/>
  <c r="J56" i="59" l="1"/>
  <c r="I63" i="58" l="1"/>
  <c r="BS67" i="60" l="1"/>
  <c r="BS81" i="60" s="1"/>
  <c r="BM67" i="60"/>
  <c r="BM81" i="60" s="1"/>
  <c r="AF67" i="60"/>
  <c r="AF81" i="60" s="1"/>
  <c r="AK67" i="60"/>
  <c r="AK81" i="60" s="1"/>
  <c r="AG67" i="60"/>
  <c r="AG81" i="60" s="1"/>
  <c r="BX67" i="60"/>
  <c r="AE67" i="60"/>
  <c r="AE81" i="60" s="1"/>
  <c r="P67" i="60"/>
  <c r="R67" i="60"/>
  <c r="AN67" i="60"/>
  <c r="AN81" i="60" s="1"/>
  <c r="BK67" i="60"/>
  <c r="BL67" i="60"/>
  <c r="BT67" i="60"/>
  <c r="BT81" i="60" s="1"/>
  <c r="U67" i="60"/>
  <c r="BO67" i="60"/>
  <c r="BO81" i="60" s="1"/>
  <c r="AJ67" i="60"/>
  <c r="AJ81" i="60" s="1"/>
  <c r="BN67" i="60"/>
  <c r="BN81" i="60" s="1"/>
  <c r="BQ67" i="60"/>
  <c r="BQ81" i="60" s="1"/>
  <c r="BW67" i="60"/>
  <c r="AI67" i="60"/>
  <c r="AI81" i="60" s="1"/>
  <c r="W67" i="60"/>
  <c r="W81" i="60" s="1"/>
  <c r="X67" i="60"/>
  <c r="X81" i="60" s="1"/>
  <c r="Q67" i="60"/>
  <c r="AM67" i="60"/>
  <c r="AM81" i="60" s="1"/>
  <c r="BV67" i="60"/>
  <c r="BJ67" i="60"/>
  <c r="BJ81" i="60" s="1"/>
  <c r="AC67" i="60"/>
  <c r="AC81" i="60" s="1"/>
  <c r="BU67" i="60"/>
  <c r="S67" i="60"/>
  <c r="BR67" i="60"/>
  <c r="BR81" i="60" s="1"/>
  <c r="AL67" i="60"/>
  <c r="AL81" i="60" s="1"/>
  <c r="BP67" i="60"/>
  <c r="BP81" i="60" s="1"/>
  <c r="CH67" i="60"/>
  <c r="CH81" i="60" s="1"/>
  <c r="CZ67" i="60"/>
  <c r="CZ81" i="60" s="1"/>
  <c r="CP67" i="60"/>
  <c r="CP81" i="60" s="1"/>
  <c r="CO67" i="60"/>
  <c r="CO81" i="60" s="1"/>
  <c r="CQ67" i="60"/>
  <c r="CL67" i="60"/>
  <c r="CL81" i="60" s="1"/>
  <c r="CR67" i="60"/>
  <c r="CR81" i="60" s="1"/>
  <c r="CX67" i="60"/>
  <c r="CX81" i="60" s="1"/>
  <c r="CN67" i="60"/>
  <c r="CN81" i="60" s="1"/>
  <c r="CM67" i="60"/>
  <c r="CM81" i="60" s="1"/>
  <c r="CI67" i="60"/>
  <c r="CI81" i="60" s="1"/>
  <c r="CV67" i="60"/>
  <c r="CV81" i="60" s="1"/>
  <c r="CT67" i="60"/>
  <c r="CT81" i="60" s="1"/>
  <c r="CY67" i="60"/>
  <c r="CY81" i="60" s="1"/>
  <c r="DA67" i="60"/>
  <c r="DA81" i="60" s="1"/>
  <c r="CW67" i="60"/>
  <c r="CW81" i="60" s="1"/>
  <c r="CS67" i="60"/>
  <c r="CS81" i="60" s="1"/>
  <c r="CU67" i="60"/>
  <c r="CU81" i="60" s="1"/>
  <c r="CK67" i="60"/>
  <c r="CK81" i="60" s="1"/>
  <c r="CJ67" i="60"/>
  <c r="CJ81" i="60" s="1"/>
  <c r="CG67" i="60"/>
  <c r="CG81" i="60" s="1"/>
  <c r="CE67" i="60"/>
  <c r="CE81" i="60" s="1"/>
  <c r="CD67" i="60"/>
  <c r="CD81" i="60" s="1"/>
  <c r="CF67" i="60"/>
  <c r="CF81" i="60" s="1"/>
  <c r="CB67" i="60"/>
  <c r="CB81" i="60" s="1"/>
  <c r="CA67" i="60"/>
  <c r="CA81" i="60" s="1"/>
  <c r="CC67" i="60"/>
  <c r="CC81" i="60" s="1"/>
  <c r="M67" i="60"/>
  <c r="AZ67" i="60"/>
  <c r="AZ81" i="60" s="1"/>
  <c r="BF67" i="60"/>
  <c r="BF81" i="60" s="1"/>
  <c r="AT67" i="60"/>
  <c r="AT81" i="60" s="1"/>
  <c r="N67" i="60"/>
  <c r="AV67" i="60"/>
  <c r="AV81" i="60" s="1"/>
  <c r="BC67" i="60"/>
  <c r="BC81" i="60" s="1"/>
  <c r="AW67" i="60"/>
  <c r="AW81" i="60" s="1"/>
  <c r="BB67" i="60"/>
  <c r="BB81" i="60" s="1"/>
  <c r="Z67" i="60"/>
  <c r="Z81" i="60" s="1"/>
  <c r="AB67" i="60"/>
  <c r="AB81" i="60" s="1"/>
  <c r="AO67" i="60"/>
  <c r="AO81" i="60" s="1"/>
  <c r="AH67" i="60"/>
  <c r="AH81" i="60" s="1"/>
  <c r="BY67" i="60"/>
  <c r="BY81" i="60" s="1"/>
  <c r="BZ67" i="60"/>
  <c r="BZ81" i="60" s="1"/>
  <c r="AU67" i="60"/>
  <c r="AU81" i="60" s="1"/>
  <c r="AX67" i="60"/>
  <c r="AX81" i="60" s="1"/>
  <c r="K67" i="60"/>
  <c r="AY67" i="60"/>
  <c r="AY81" i="60" s="1"/>
  <c r="AS67" i="60"/>
  <c r="AS81" i="60" s="1"/>
  <c r="L67" i="60"/>
  <c r="Y67" i="60"/>
  <c r="Y81" i="60" s="1"/>
  <c r="BE67" i="60"/>
  <c r="BE81" i="60" s="1"/>
  <c r="AR67" i="60"/>
  <c r="AR81" i="60" s="1"/>
  <c r="AD67" i="60"/>
  <c r="AD81" i="60" s="1"/>
  <c r="O67" i="60"/>
  <c r="BG67" i="60"/>
  <c r="BG81" i="60" s="1"/>
  <c r="AA67" i="60"/>
  <c r="AA81" i="60" s="1"/>
  <c r="BD67" i="60"/>
  <c r="BD81" i="60" s="1"/>
  <c r="BA67" i="60"/>
  <c r="BA81" i="60" s="1"/>
  <c r="BH67" i="60"/>
  <c r="BH81" i="60" s="1"/>
  <c r="AP67" i="60"/>
  <c r="AP81" i="60" s="1"/>
  <c r="AQ67" i="60"/>
  <c r="AQ81" i="60" s="1"/>
  <c r="K733" i="59"/>
  <c r="K735" i="59"/>
  <c r="K737" i="59"/>
  <c r="K738" i="59"/>
  <c r="K739" i="59"/>
  <c r="K731" i="59"/>
  <c r="L731" i="59" s="1"/>
  <c r="N731" i="59" s="1"/>
  <c r="CQ81" i="60" l="1"/>
  <c r="CQ85" i="60" s="1"/>
  <c r="AM89" i="60"/>
  <c r="AM65" i="60"/>
  <c r="AL89" i="60"/>
  <c r="AL65" i="60"/>
  <c r="Q65" i="60"/>
  <c r="Q81" i="60"/>
  <c r="BO65" i="60"/>
  <c r="BO89" i="60"/>
  <c r="AE89" i="60"/>
  <c r="AE65" i="60"/>
  <c r="BR65" i="60"/>
  <c r="BR89" i="60"/>
  <c r="X89" i="60"/>
  <c r="X65" i="60"/>
  <c r="U81" i="60"/>
  <c r="U89" i="60" s="1"/>
  <c r="U65" i="60"/>
  <c r="BX81" i="60"/>
  <c r="BX89" i="60" s="1"/>
  <c r="BX65" i="60"/>
  <c r="P65" i="60"/>
  <c r="P81" i="60"/>
  <c r="P85" i="60" s="1"/>
  <c r="S65" i="60"/>
  <c r="S81" i="60"/>
  <c r="W89" i="60"/>
  <c r="W65" i="60"/>
  <c r="BT89" i="60"/>
  <c r="BT65" i="60"/>
  <c r="AG65" i="60"/>
  <c r="BU81" i="60"/>
  <c r="BU89" i="60" s="1"/>
  <c r="BU65" i="60"/>
  <c r="AI89" i="60"/>
  <c r="AI65" i="60"/>
  <c r="BL81" i="60"/>
  <c r="BL89" i="60" s="1"/>
  <c r="BL65" i="60"/>
  <c r="AK89" i="60"/>
  <c r="AK65" i="60"/>
  <c r="AC65" i="60"/>
  <c r="BW81" i="60"/>
  <c r="BW89" i="60" s="1"/>
  <c r="BW65" i="60"/>
  <c r="BK81" i="60"/>
  <c r="BK89" i="60" s="1"/>
  <c r="BK65" i="60"/>
  <c r="AF65" i="60"/>
  <c r="BP89" i="60"/>
  <c r="BP65" i="60"/>
  <c r="BJ65" i="60"/>
  <c r="BJ89" i="60"/>
  <c r="BQ89" i="60"/>
  <c r="BQ65" i="60"/>
  <c r="AN89" i="60"/>
  <c r="AN65" i="60"/>
  <c r="BM65" i="60"/>
  <c r="AJ89" i="60"/>
  <c r="AJ65" i="60"/>
  <c r="BV65" i="60"/>
  <c r="BV81" i="60"/>
  <c r="BV89" i="60" s="1"/>
  <c r="BN65" i="60"/>
  <c r="R81" i="60"/>
  <c r="R89" i="60" s="1"/>
  <c r="R65" i="60"/>
  <c r="BS65" i="60"/>
  <c r="BS89" i="60"/>
  <c r="AB85" i="60"/>
  <c r="AA91" i="60"/>
  <c r="AA85" i="60"/>
  <c r="CZ85" i="60"/>
  <c r="Z91" i="60"/>
  <c r="Z85" i="60"/>
  <c r="Y90" i="60"/>
  <c r="CR85" i="60"/>
  <c r="CQ91" i="60"/>
  <c r="CZ91" i="60"/>
  <c r="AH65" i="60"/>
  <c r="AS85" i="60"/>
  <c r="AS65" i="60"/>
  <c r="CR65" i="60"/>
  <c r="BG65" i="60"/>
  <c r="BG85" i="60"/>
  <c r="AY65" i="60"/>
  <c r="AB65" i="60"/>
  <c r="BF65" i="60"/>
  <c r="CE65" i="60"/>
  <c r="CY65" i="60"/>
  <c r="CL65" i="60"/>
  <c r="O65" i="60"/>
  <c r="O81" i="60"/>
  <c r="K81" i="60"/>
  <c r="K85" i="60" s="1"/>
  <c r="K65" i="60"/>
  <c r="Z65" i="60"/>
  <c r="AZ65" i="60"/>
  <c r="CG65" i="60"/>
  <c r="CT65" i="60"/>
  <c r="CQ65" i="60"/>
  <c r="L81" i="60"/>
  <c r="L85" i="60" s="1"/>
  <c r="L65" i="60"/>
  <c r="CW65" i="60"/>
  <c r="DA65" i="60"/>
  <c r="AD65" i="60"/>
  <c r="AX65" i="60"/>
  <c r="BB65" i="60"/>
  <c r="M65" i="60"/>
  <c r="M81" i="60"/>
  <c r="M85" i="60" s="1"/>
  <c r="CJ65" i="60"/>
  <c r="CV65" i="60"/>
  <c r="CO65" i="60"/>
  <c r="CX65" i="60"/>
  <c r="CD65" i="60"/>
  <c r="AP65" i="60"/>
  <c r="AR65" i="60"/>
  <c r="AU65" i="60"/>
  <c r="AW65" i="60"/>
  <c r="CC65" i="60"/>
  <c r="CK65" i="60"/>
  <c r="CI65" i="60"/>
  <c r="CP65" i="60"/>
  <c r="BD65" i="60"/>
  <c r="CF65" i="60"/>
  <c r="AO65" i="60"/>
  <c r="AQ65" i="60"/>
  <c r="BH65" i="60"/>
  <c r="BE65" i="60"/>
  <c r="BZ65" i="60"/>
  <c r="BC65" i="60"/>
  <c r="CA65" i="60"/>
  <c r="CU65" i="60"/>
  <c r="CM65" i="60"/>
  <c r="CZ65" i="60"/>
  <c r="N65" i="60"/>
  <c r="N81" i="60"/>
  <c r="AA65" i="60"/>
  <c r="AT65" i="60"/>
  <c r="BA65" i="60"/>
  <c r="Y65" i="60"/>
  <c r="BY65" i="60"/>
  <c r="AV65" i="60"/>
  <c r="CB65" i="60"/>
  <c r="CS65" i="60"/>
  <c r="CN65" i="60"/>
  <c r="CH65" i="60"/>
  <c r="O731" i="59"/>
  <c r="L733" i="59"/>
  <c r="N733" i="59" s="1"/>
  <c r="AB91" i="60" l="1"/>
  <c r="P89" i="60"/>
  <c r="S85" i="60"/>
  <c r="S91" i="60"/>
  <c r="S90" i="60"/>
  <c r="BS85" i="60"/>
  <c r="BS91" i="60"/>
  <c r="BS90" i="60"/>
  <c r="BJ85" i="60"/>
  <c r="BJ86" i="60" s="1"/>
  <c r="BJ84" i="60" s="1"/>
  <c r="BJ91" i="60"/>
  <c r="BJ90" i="60"/>
  <c r="AC85" i="60"/>
  <c r="AC91" i="60"/>
  <c r="AC90" i="60"/>
  <c r="AF85" i="60"/>
  <c r="AF91" i="60"/>
  <c r="AF90" i="60"/>
  <c r="AG85" i="60"/>
  <c r="AG91" i="60"/>
  <c r="AG90" i="60"/>
  <c r="BV85" i="60"/>
  <c r="BV90" i="60"/>
  <c r="BV91" i="60"/>
  <c r="AI85" i="60"/>
  <c r="AI91" i="60"/>
  <c r="AI90" i="60"/>
  <c r="U85" i="60"/>
  <c r="U91" i="60"/>
  <c r="U90" i="60"/>
  <c r="BK85" i="60"/>
  <c r="BK91" i="60"/>
  <c r="BK90" i="60"/>
  <c r="BT85" i="60"/>
  <c r="BT90" i="60"/>
  <c r="BT91" i="60"/>
  <c r="P91" i="60"/>
  <c r="P90" i="60"/>
  <c r="AE85" i="60"/>
  <c r="AE90" i="60"/>
  <c r="AE91" i="60"/>
  <c r="BN85" i="60"/>
  <c r="BN91" i="60"/>
  <c r="BN90" i="60"/>
  <c r="Q91" i="60"/>
  <c r="Q85" i="60"/>
  <c r="Q90" i="60"/>
  <c r="AN85" i="60"/>
  <c r="AN91" i="60"/>
  <c r="AN90" i="60"/>
  <c r="AK85" i="60"/>
  <c r="AK91" i="60"/>
  <c r="AK90" i="60"/>
  <c r="AL85" i="60"/>
  <c r="AL90" i="60"/>
  <c r="AL91" i="60"/>
  <c r="BM85" i="60"/>
  <c r="BM90" i="60"/>
  <c r="BM91" i="60"/>
  <c r="R85" i="60"/>
  <c r="R91" i="60"/>
  <c r="R90" i="60"/>
  <c r="BP85" i="60"/>
  <c r="BP90" i="60"/>
  <c r="BP91" i="60"/>
  <c r="BU85" i="60"/>
  <c r="BU91" i="60"/>
  <c r="BU90" i="60"/>
  <c r="X85" i="60"/>
  <c r="X90" i="60"/>
  <c r="X91" i="60"/>
  <c r="BO85" i="60"/>
  <c r="BO90" i="60"/>
  <c r="BO91" i="60"/>
  <c r="BN89" i="60"/>
  <c r="AJ85" i="60"/>
  <c r="AJ90" i="60"/>
  <c r="AJ91" i="60"/>
  <c r="AF89" i="60"/>
  <c r="BW90" i="60"/>
  <c r="BW91" i="60"/>
  <c r="BW85" i="60"/>
  <c r="AG89" i="60"/>
  <c r="W90" i="60"/>
  <c r="W85" i="60"/>
  <c r="W91" i="60"/>
  <c r="BM89" i="60"/>
  <c r="BQ91" i="60"/>
  <c r="BQ90" i="60"/>
  <c r="BQ85" i="60"/>
  <c r="AC89" i="60"/>
  <c r="BL85" i="60"/>
  <c r="BL90" i="60"/>
  <c r="BL91" i="60"/>
  <c r="S89" i="60"/>
  <c r="BX85" i="60"/>
  <c r="BX90" i="60"/>
  <c r="BX91" i="60"/>
  <c r="BR85" i="60"/>
  <c r="BR91" i="60"/>
  <c r="BR90" i="60"/>
  <c r="Q89" i="60"/>
  <c r="AM85" i="60"/>
  <c r="AM91" i="60"/>
  <c r="AM90" i="60"/>
  <c r="CS91" i="60"/>
  <c r="CS85" i="60"/>
  <c r="CX91" i="60"/>
  <c r="CX85" i="60"/>
  <c r="BA91" i="60"/>
  <c r="BA85" i="60"/>
  <c r="BH91" i="60"/>
  <c r="BH85" i="60"/>
  <c r="BD91" i="60"/>
  <c r="BD85" i="60"/>
  <c r="AU91" i="60"/>
  <c r="AU85" i="60"/>
  <c r="AD91" i="60"/>
  <c r="AD85" i="60"/>
  <c r="CH91" i="60"/>
  <c r="CH85" i="60"/>
  <c r="CA91" i="60"/>
  <c r="CA85" i="60"/>
  <c r="CJ91" i="60"/>
  <c r="CJ85" i="60"/>
  <c r="DA91" i="60"/>
  <c r="DA85" i="60"/>
  <c r="DD86" i="60" s="1"/>
  <c r="DD84" i="60" s="1"/>
  <c r="H186" i="65" s="1"/>
  <c r="AR91" i="60"/>
  <c r="AR85" i="60"/>
  <c r="AZ91" i="60"/>
  <c r="AZ85" i="60"/>
  <c r="CN91" i="60"/>
  <c r="CN85" i="60"/>
  <c r="BZ91" i="60"/>
  <c r="BZ85" i="60"/>
  <c r="CE91" i="60"/>
  <c r="CE85" i="60"/>
  <c r="CD91" i="60"/>
  <c r="CD85" i="60"/>
  <c r="AT91" i="60"/>
  <c r="AT85" i="60"/>
  <c r="CP91" i="60"/>
  <c r="CP85" i="60"/>
  <c r="AV91" i="60"/>
  <c r="AV85" i="60"/>
  <c r="AQ91" i="60"/>
  <c r="AQ85" i="60"/>
  <c r="CB91" i="60"/>
  <c r="CB85" i="60"/>
  <c r="CI91" i="60"/>
  <c r="CI85" i="60"/>
  <c r="CT91" i="60"/>
  <c r="CT85" i="60"/>
  <c r="CW91" i="60"/>
  <c r="CW85" i="60"/>
  <c r="BC91" i="60"/>
  <c r="BC85" i="60"/>
  <c r="AP91" i="60"/>
  <c r="AP85" i="60"/>
  <c r="CK91" i="60"/>
  <c r="CK85" i="60"/>
  <c r="CG91" i="60"/>
  <c r="CG85" i="60"/>
  <c r="N91" i="60"/>
  <c r="N85" i="60"/>
  <c r="M86" i="60" s="1"/>
  <c r="CC91" i="60"/>
  <c r="CC85" i="60"/>
  <c r="CL91" i="60"/>
  <c r="CL85" i="60"/>
  <c r="BE91" i="60"/>
  <c r="BE85" i="60"/>
  <c r="AW91" i="60"/>
  <c r="AW85" i="60"/>
  <c r="O91" i="60"/>
  <c r="O85" i="60"/>
  <c r="CM91" i="60"/>
  <c r="CM85" i="60"/>
  <c r="CO91" i="60"/>
  <c r="CO85" i="60"/>
  <c r="CY91" i="60"/>
  <c r="CY85" i="60"/>
  <c r="BF91" i="60"/>
  <c r="BF85" i="60"/>
  <c r="BY91" i="60"/>
  <c r="BY85" i="60"/>
  <c r="CF91" i="60"/>
  <c r="CF85" i="60"/>
  <c r="AO91" i="60"/>
  <c r="AO85" i="60"/>
  <c r="BB91" i="60"/>
  <c r="BB85" i="60"/>
  <c r="Y85" i="60"/>
  <c r="AX91" i="60"/>
  <c r="AX85" i="60"/>
  <c r="AY91" i="60"/>
  <c r="AY85" i="60"/>
  <c r="AH91" i="60"/>
  <c r="AH85" i="60"/>
  <c r="CU91" i="60"/>
  <c r="CU85" i="60"/>
  <c r="CV91" i="60"/>
  <c r="CV85" i="60"/>
  <c r="Y91" i="60"/>
  <c r="CR91" i="60"/>
  <c r="K91" i="60"/>
  <c r="CW89" i="60"/>
  <c r="AH89" i="60"/>
  <c r="N89" i="60"/>
  <c r="AT89" i="60"/>
  <c r="AO89" i="60"/>
  <c r="BE89" i="60"/>
  <c r="BB89" i="60"/>
  <c r="M89" i="60"/>
  <c r="M91" i="60"/>
  <c r="AS89" i="60"/>
  <c r="AS91" i="60"/>
  <c r="AY89" i="60"/>
  <c r="CE89" i="60"/>
  <c r="BF89" i="60"/>
  <c r="BG89" i="60"/>
  <c r="BG91" i="60"/>
  <c r="L89" i="60"/>
  <c r="L91" i="60"/>
  <c r="BZ90" i="60"/>
  <c r="CC90" i="60"/>
  <c r="CE90" i="60"/>
  <c r="CL90" i="60"/>
  <c r="BE90" i="60"/>
  <c r="AO90" i="60"/>
  <c r="AY90" i="60"/>
  <c r="CN90" i="60"/>
  <c r="CZ90" i="60"/>
  <c r="CD90" i="60"/>
  <c r="K90" i="60"/>
  <c r="AS90" i="60"/>
  <c r="CS90" i="60"/>
  <c r="CM90" i="60"/>
  <c r="CP90" i="60"/>
  <c r="CO90" i="60"/>
  <c r="CQ90" i="60"/>
  <c r="O90" i="60"/>
  <c r="CY90" i="60"/>
  <c r="CX90" i="60"/>
  <c r="BB90" i="60"/>
  <c r="BA90" i="60"/>
  <c r="N90" i="60"/>
  <c r="BD90" i="60"/>
  <c r="AX90" i="60"/>
  <c r="BG90" i="60"/>
  <c r="CU90" i="60"/>
  <c r="CI90" i="60"/>
  <c r="CR90" i="60"/>
  <c r="CW90" i="60"/>
  <c r="BH90" i="60"/>
  <c r="AP90" i="60"/>
  <c r="AW90" i="60"/>
  <c r="AD90" i="60"/>
  <c r="AZ90" i="60"/>
  <c r="BF90" i="60"/>
  <c r="AH90" i="60"/>
  <c r="CB90" i="60"/>
  <c r="CV90" i="60"/>
  <c r="CT90" i="60"/>
  <c r="BC90" i="60"/>
  <c r="AQ90" i="60"/>
  <c r="M90" i="60"/>
  <c r="L90" i="60"/>
  <c r="AB90" i="60"/>
  <c r="CH90" i="60"/>
  <c r="BY90" i="60"/>
  <c r="CA90" i="60"/>
  <c r="CK90" i="60"/>
  <c r="CG90" i="60"/>
  <c r="DA90" i="60"/>
  <c r="CF90" i="60"/>
  <c r="AR90" i="60"/>
  <c r="AA90" i="60"/>
  <c r="AV90" i="60"/>
  <c r="AT90" i="60"/>
  <c r="AU90" i="60"/>
  <c r="Z90" i="60"/>
  <c r="CJ90" i="60"/>
  <c r="AU89" i="60"/>
  <c r="CK89" i="60"/>
  <c r="CL89" i="60"/>
  <c r="CM89" i="60"/>
  <c r="CP89" i="60"/>
  <c r="CC89" i="60"/>
  <c r="CO89" i="60"/>
  <c r="CN89" i="60"/>
  <c r="DA89" i="60"/>
  <c r="O89" i="60"/>
  <c r="BC89" i="60"/>
  <c r="BH89" i="60"/>
  <c r="CD89" i="60"/>
  <c r="CV89" i="60"/>
  <c r="Z89" i="60"/>
  <c r="AA89" i="60"/>
  <c r="CT89" i="60"/>
  <c r="K89" i="60"/>
  <c r="AV89" i="60"/>
  <c r="BA89" i="60"/>
  <c r="AD89" i="60"/>
  <c r="CS89" i="60"/>
  <c r="CU89" i="60"/>
  <c r="CF89" i="60"/>
  <c r="AR89" i="60"/>
  <c r="CG89" i="60"/>
  <c r="BZ89" i="60"/>
  <c r="CI89" i="60"/>
  <c r="CX89" i="60"/>
  <c r="BY89" i="60"/>
  <c r="CH89" i="60"/>
  <c r="CZ89" i="60"/>
  <c r="AQ89" i="60"/>
  <c r="AW89" i="60"/>
  <c r="CJ89" i="60"/>
  <c r="CQ89" i="60"/>
  <c r="CY89" i="60"/>
  <c r="CB89" i="60"/>
  <c r="CA89" i="60"/>
  <c r="BD89" i="60"/>
  <c r="AP89" i="60"/>
  <c r="AX89" i="60"/>
  <c r="AZ89" i="60"/>
  <c r="AB89" i="60"/>
  <c r="CR89" i="60"/>
  <c r="O733" i="59"/>
  <c r="DC86" i="60" l="1"/>
  <c r="DC84" i="60" s="1"/>
  <c r="H185" i="65" s="1"/>
  <c r="AI86" i="60"/>
  <c r="BK86" i="60"/>
  <c r="BK84" i="60" s="1"/>
  <c r="DD93" i="60"/>
  <c r="DD83" i="60"/>
  <c r="I467" i="59"/>
  <c r="J467" i="59" s="1"/>
  <c r="BI86" i="60"/>
  <c r="BI84" i="60" s="1"/>
  <c r="BL86" i="60"/>
  <c r="BL84" i="60" s="1"/>
  <c r="BU86" i="60"/>
  <c r="BU84" i="60" s="1"/>
  <c r="BV86" i="60"/>
  <c r="BV84" i="60" s="1"/>
  <c r="BW86" i="60"/>
  <c r="BW84" i="60" s="1"/>
  <c r="AL86" i="60"/>
  <c r="AL84" i="60" s="1"/>
  <c r="V86" i="60"/>
  <c r="V84" i="60" s="1"/>
  <c r="K86" i="60"/>
  <c r="K84" i="60" s="1"/>
  <c r="AO86" i="60"/>
  <c r="BE86" i="60"/>
  <c r="BE84" i="60" s="1"/>
  <c r="O86" i="60"/>
  <c r="O84" i="60" s="1"/>
  <c r="Q86" i="60"/>
  <c r="BD86" i="60"/>
  <c r="BD84" i="60" s="1"/>
  <c r="CU86" i="60"/>
  <c r="CT86" i="60"/>
  <c r="CD86" i="60"/>
  <c r="CD84" i="60" s="1"/>
  <c r="CS86" i="60"/>
  <c r="P86" i="60"/>
  <c r="P84" i="60" s="1"/>
  <c r="CW86" i="60"/>
  <c r="CV86" i="60"/>
  <c r="BZ86" i="60"/>
  <c r="BA86" i="60"/>
  <c r="BA84" i="60" s="1"/>
  <c r="H117" i="65" s="1"/>
  <c r="BG86" i="60"/>
  <c r="BG84" i="60" s="1"/>
  <c r="CA86" i="60"/>
  <c r="CP86" i="60"/>
  <c r="N86" i="60"/>
  <c r="N84" i="60" s="1"/>
  <c r="CB86" i="60"/>
  <c r="CX86" i="60"/>
  <c r="CY86" i="60"/>
  <c r="M84" i="60"/>
  <c r="AT86" i="60"/>
  <c r="BH86" i="60"/>
  <c r="BH84" i="60" s="1"/>
  <c r="AS86" i="60"/>
  <c r="AU86" i="60"/>
  <c r="CZ86" i="60"/>
  <c r="L86" i="60"/>
  <c r="L84" i="60" s="1"/>
  <c r="CG86" i="60"/>
  <c r="AX86" i="60"/>
  <c r="AX84" i="60" s="1"/>
  <c r="CC86" i="60"/>
  <c r="CR86" i="60"/>
  <c r="CQ86" i="60"/>
  <c r="DA86" i="60"/>
  <c r="CZ88" i="60"/>
  <c r="CH88" i="60"/>
  <c r="CQ88" i="60"/>
  <c r="CR88" i="60"/>
  <c r="CW88" i="60"/>
  <c r="DA88" i="60"/>
  <c r="CS88" i="60"/>
  <c r="CK88" i="60"/>
  <c r="CM88" i="60"/>
  <c r="CG88" i="60"/>
  <c r="CY88" i="60"/>
  <c r="CJ88" i="60"/>
  <c r="CP88" i="60"/>
  <c r="CL88" i="60"/>
  <c r="CT88" i="60"/>
  <c r="CN88" i="60"/>
  <c r="CX88" i="60"/>
  <c r="CO88" i="60"/>
  <c r="CI88" i="60"/>
  <c r="CU88" i="60"/>
  <c r="CV88" i="60"/>
  <c r="I466" i="59" l="1"/>
  <c r="J466" i="59" s="1"/>
  <c r="DC83" i="60"/>
  <c r="DC93" i="60"/>
  <c r="H139" i="65"/>
  <c r="H138" i="65"/>
  <c r="CZ84" i="60"/>
  <c r="BZ84" i="60"/>
  <c r="Q84" i="60"/>
  <c r="H81" i="65" s="1"/>
  <c r="AO84" i="60"/>
  <c r="H141" i="65" s="1"/>
  <c r="CG84" i="60"/>
  <c r="CG93" i="60" s="1"/>
  <c r="CB84" i="60"/>
  <c r="CV84" i="60"/>
  <c r="CV83" i="60" s="1"/>
  <c r="CX84" i="60"/>
  <c r="I461" i="59" s="1"/>
  <c r="DA84" i="60"/>
  <c r="AS84" i="60"/>
  <c r="CW84" i="60"/>
  <c r="CQ84" i="60"/>
  <c r="I454" i="59" s="1"/>
  <c r="J454" i="59" s="1"/>
  <c r="CR84" i="60"/>
  <c r="CR83" i="60" s="1"/>
  <c r="AT84" i="60"/>
  <c r="CA84" i="60"/>
  <c r="H157" i="65" s="1"/>
  <c r="AU84" i="60"/>
  <c r="CS84" i="60"/>
  <c r="CS93" i="60" s="1"/>
  <c r="CT84" i="60"/>
  <c r="CP84" i="60"/>
  <c r="CC84" i="60"/>
  <c r="CY84" i="60"/>
  <c r="CY93" i="60" s="1"/>
  <c r="CU84" i="60"/>
  <c r="H75" i="65"/>
  <c r="M75" i="65" s="1"/>
  <c r="H140" i="65"/>
  <c r="H76" i="65"/>
  <c r="H86" i="65"/>
  <c r="H80" i="65"/>
  <c r="H105" i="65"/>
  <c r="H152" i="65"/>
  <c r="H153" i="65"/>
  <c r="H142" i="65"/>
  <c r="H585" i="59"/>
  <c r="CW93" i="60" l="1"/>
  <c r="H799" i="59"/>
  <c r="CT83" i="60"/>
  <c r="H798" i="59"/>
  <c r="H184" i="65"/>
  <c r="H801" i="59"/>
  <c r="CZ93" i="60"/>
  <c r="H800" i="59"/>
  <c r="CZ83" i="60"/>
  <c r="H158" i="65"/>
  <c r="H173" i="65"/>
  <c r="H159" i="65"/>
  <c r="I463" i="59"/>
  <c r="J463" i="59" s="1"/>
  <c r="I464" i="59"/>
  <c r="J464" i="59" s="1"/>
  <c r="CS83" i="60"/>
  <c r="I456" i="59"/>
  <c r="J456" i="59" s="1"/>
  <c r="H160" i="65"/>
  <c r="I455" i="59"/>
  <c r="J455" i="59" s="1"/>
  <c r="CW83" i="60"/>
  <c r="I444" i="59"/>
  <c r="J444" i="59" s="1"/>
  <c r="I457" i="59"/>
  <c r="J457" i="59" s="1"/>
  <c r="DA83" i="60"/>
  <c r="CG83" i="60"/>
  <c r="H181" i="65"/>
  <c r="I462" i="59"/>
  <c r="CX83" i="60"/>
  <c r="CY83" i="60"/>
  <c r="CT93" i="60"/>
  <c r="H178" i="65"/>
  <c r="DA93" i="60"/>
  <c r="H180" i="65"/>
  <c r="I458" i="59"/>
  <c r="J458" i="59" s="1"/>
  <c r="H179" i="65"/>
  <c r="CP93" i="60"/>
  <c r="H174" i="65"/>
  <c r="CX93" i="60"/>
  <c r="H182" i="65"/>
  <c r="H183" i="65"/>
  <c r="CR93" i="60"/>
  <c r="H176" i="65"/>
  <c r="H177" i="65"/>
  <c r="CQ93" i="60"/>
  <c r="H175" i="65"/>
  <c r="I460" i="59"/>
  <c r="CP83" i="60"/>
  <c r="I453" i="59"/>
  <c r="J453" i="59" s="1"/>
  <c r="CQ83" i="60"/>
  <c r="I459" i="59"/>
  <c r="CU93" i="60"/>
  <c r="CV93" i="60"/>
  <c r="CU83" i="60"/>
  <c r="L734" i="59"/>
  <c r="N734" i="59" s="1"/>
  <c r="F510" i="59" l="1"/>
  <c r="H510" i="59" s="1"/>
  <c r="J510" i="59" s="1"/>
  <c r="O734" i="59"/>
  <c r="J86" i="63"/>
  <c r="C799" i="59" l="1"/>
  <c r="C800" i="59" s="1"/>
  <c r="C801" i="59" s="1"/>
  <c r="C802" i="59" s="1"/>
  <c r="M742" i="59" l="1"/>
  <c r="K749" i="59"/>
  <c r="J58" i="64" l="1"/>
  <c r="N35" i="58" l="1"/>
  <c r="I33" i="58" s="1"/>
  <c r="J72" i="63" l="1"/>
  <c r="I19" i="60" l="1"/>
  <c r="I10" i="59" l="1"/>
  <c r="I7" i="59"/>
  <c r="DD38" i="60" l="1"/>
  <c r="DD40" i="60" s="1"/>
  <c r="DD34" i="60" s="1"/>
  <c r="DE38" i="60"/>
  <c r="DE40" i="60" s="1"/>
  <c r="DE34" i="60" s="1"/>
  <c r="DC38" i="60"/>
  <c r="DC40" i="60" s="1"/>
  <c r="DC34" i="60" s="1"/>
  <c r="DB38" i="60"/>
  <c r="DB40" i="60" s="1"/>
  <c r="DB34" i="60" s="1"/>
  <c r="CY38" i="60"/>
  <c r="CY40" i="60" s="1"/>
  <c r="CY34" i="60" s="1"/>
  <c r="CU38" i="60"/>
  <c r="CU40" i="60" s="1"/>
  <c r="CU34" i="60" s="1"/>
  <c r="CZ38" i="60"/>
  <c r="CZ40" i="60" s="1"/>
  <c r="CZ34" i="60" s="1"/>
  <c r="CW38" i="60"/>
  <c r="CW40" i="60" s="1"/>
  <c r="CW34" i="60" s="1"/>
  <c r="CV38" i="60"/>
  <c r="CV40" i="60" s="1"/>
  <c r="CV34" i="60" s="1"/>
  <c r="CV44" i="60" s="1"/>
  <c r="CX38" i="60"/>
  <c r="CX40" i="60" s="1"/>
  <c r="CX34" i="60" s="1"/>
  <c r="CS38" i="60"/>
  <c r="CS40" i="60" s="1"/>
  <c r="CS34" i="60" s="1"/>
  <c r="CT38" i="60"/>
  <c r="CT40" i="60" s="1"/>
  <c r="CT34" i="60" s="1"/>
  <c r="CT44" i="60" s="1"/>
  <c r="DA38" i="60"/>
  <c r="DA40" i="60" s="1"/>
  <c r="DA34" i="60" s="1"/>
  <c r="AK38" i="60"/>
  <c r="AK40" i="60" s="1"/>
  <c r="BI38" i="60"/>
  <c r="BI40" i="60" s="1"/>
  <c r="AE38" i="60"/>
  <c r="AE40" i="60" s="1"/>
  <c r="AJ38" i="60"/>
  <c r="AJ40" i="60" s="1"/>
  <c r="AI38" i="60"/>
  <c r="AI40" i="60" s="1"/>
  <c r="AF38" i="60"/>
  <c r="AF40" i="60" s="1"/>
  <c r="BH38" i="60"/>
  <c r="BH40" i="60" s="1"/>
  <c r="DB44" i="60" l="1"/>
  <c r="DB51" i="60" s="1"/>
  <c r="DC44" i="60"/>
  <c r="DC51" i="60" s="1"/>
  <c r="DE44" i="60"/>
  <c r="DE51" i="60" s="1"/>
  <c r="K187" i="65" s="1"/>
  <c r="DD44" i="60"/>
  <c r="DD51" i="60" s="1"/>
  <c r="K186" i="65" s="1"/>
  <c r="CT51" i="60"/>
  <c r="CT49" i="60"/>
  <c r="CT50" i="60"/>
  <c r="CS44" i="60"/>
  <c r="CS51" i="60" s="1"/>
  <c r="CX44" i="60"/>
  <c r="CX51" i="60" s="1"/>
  <c r="CV51" i="60"/>
  <c r="CV49" i="60"/>
  <c r="CV50" i="60"/>
  <c r="CW44" i="60"/>
  <c r="CW51" i="60" s="1"/>
  <c r="CZ44" i="60"/>
  <c r="CZ51" i="60" s="1"/>
  <c r="DA44" i="60"/>
  <c r="DA51" i="60" s="1"/>
  <c r="CU44" i="60"/>
  <c r="CU51" i="60" s="1"/>
  <c r="CY44" i="60"/>
  <c r="CY51" i="60" s="1"/>
  <c r="BG34" i="60"/>
  <c r="BI34" i="60"/>
  <c r="BH34" i="60"/>
  <c r="DD50" i="60" l="1"/>
  <c r="J186" i="65" s="1"/>
  <c r="DD49" i="60"/>
  <c r="DE50" i="60"/>
  <c r="J187" i="65" s="1"/>
  <c r="DE49" i="60"/>
  <c r="DC50" i="60"/>
  <c r="DC49" i="60"/>
  <c r="DB50" i="60"/>
  <c r="DB49" i="60"/>
  <c r="CX49" i="60"/>
  <c r="CX50" i="60"/>
  <c r="DA49" i="60"/>
  <c r="DA50" i="60"/>
  <c r="CZ49" i="60"/>
  <c r="CZ50" i="60"/>
  <c r="CS50" i="60"/>
  <c r="CS49" i="60"/>
  <c r="CW49" i="60"/>
  <c r="CW50" i="60"/>
  <c r="CY50" i="60"/>
  <c r="CY49" i="60"/>
  <c r="CT48" i="60"/>
  <c r="CU49" i="60"/>
  <c r="CU50" i="60"/>
  <c r="CV48" i="60"/>
  <c r="C765" i="59"/>
  <c r="C766" i="59" s="1"/>
  <c r="C767" i="59" s="1"/>
  <c r="C768" i="59" s="1"/>
  <c r="C769" i="59" s="1"/>
  <c r="C770" i="59" s="1"/>
  <c r="C771" i="59" s="1"/>
  <c r="C773" i="59" s="1"/>
  <c r="C774" i="59" s="1"/>
  <c r="C775" i="59" s="1"/>
  <c r="P732" i="59"/>
  <c r="P733" i="59" s="1"/>
  <c r="P734" i="59" s="1"/>
  <c r="P735" i="59" s="1"/>
  <c r="P736" i="59" s="1"/>
  <c r="P737" i="59" s="1"/>
  <c r="P738" i="59" s="1"/>
  <c r="P739" i="59" s="1"/>
  <c r="P742" i="59" s="1"/>
  <c r="P743" i="59" s="1"/>
  <c r="P744" i="59" s="1"/>
  <c r="P745" i="59" s="1"/>
  <c r="P746" i="59" s="1"/>
  <c r="P747" i="59" s="1"/>
  <c r="P748" i="59" s="1"/>
  <c r="P749" i="59" s="1"/>
  <c r="P750" i="59" s="1"/>
  <c r="P751" i="59" s="1"/>
  <c r="M751" i="59"/>
  <c r="DC48" i="60" l="1"/>
  <c r="DB48" i="60"/>
  <c r="I187" i="65"/>
  <c r="DE48" i="60"/>
  <c r="DD48" i="60"/>
  <c r="I186" i="65"/>
  <c r="CS48" i="60"/>
  <c r="CY48" i="60"/>
  <c r="CZ48" i="60"/>
  <c r="CU48" i="60"/>
  <c r="DA48" i="60"/>
  <c r="CW48" i="60"/>
  <c r="CX48" i="60"/>
  <c r="K759" i="59"/>
  <c r="L759" i="59" s="1"/>
  <c r="K758" i="59"/>
  <c r="L758" i="59" s="1"/>
  <c r="K757" i="59"/>
  <c r="L757" i="59" s="1"/>
  <c r="K756" i="59"/>
  <c r="L756" i="59" s="1"/>
  <c r="K755" i="59"/>
  <c r="L755" i="59" s="1"/>
  <c r="K754" i="59"/>
  <c r="L754" i="59" s="1"/>
  <c r="K751" i="59"/>
  <c r="L751" i="59" s="1"/>
  <c r="M750" i="59"/>
  <c r="K750" i="59"/>
  <c r="L750" i="59" s="1"/>
  <c r="M749" i="59"/>
  <c r="L749" i="59"/>
  <c r="M748" i="59"/>
  <c r="K748" i="59"/>
  <c r="L748" i="59" s="1"/>
  <c r="M747" i="59"/>
  <c r="K747" i="59"/>
  <c r="L747" i="59" s="1"/>
  <c r="M746" i="59"/>
  <c r="K746" i="59"/>
  <c r="L746" i="59" s="1"/>
  <c r="M745" i="59"/>
  <c r="K745" i="59"/>
  <c r="L745" i="59" s="1"/>
  <c r="M744" i="59"/>
  <c r="K744" i="59"/>
  <c r="L744" i="59" s="1"/>
  <c r="K743" i="59"/>
  <c r="L743" i="59" s="1"/>
  <c r="K742" i="59"/>
  <c r="L742" i="59" s="1"/>
  <c r="L739" i="59"/>
  <c r="O739" i="59" s="1"/>
  <c r="L738" i="59"/>
  <c r="O738" i="59" s="1"/>
  <c r="L737" i="59"/>
  <c r="N737" i="59" s="1"/>
  <c r="L736" i="59"/>
  <c r="N736" i="59" s="1"/>
  <c r="L735" i="59"/>
  <c r="N735" i="59" s="1"/>
  <c r="L732" i="59"/>
  <c r="N732" i="59" s="1"/>
  <c r="C732" i="59"/>
  <c r="C733" i="59" s="1"/>
  <c r="C734" i="59" s="1"/>
  <c r="C735" i="59" s="1"/>
  <c r="C736" i="59" s="1"/>
  <c r="C737" i="59" s="1"/>
  <c r="C738" i="59" s="1"/>
  <c r="C739" i="59" s="1"/>
  <c r="C740" i="59" s="1"/>
  <c r="C742" i="59" s="1"/>
  <c r="C743" i="59" s="1"/>
  <c r="C744" i="59" s="1"/>
  <c r="C745" i="59" s="1"/>
  <c r="C746" i="59" s="1"/>
  <c r="C747" i="59" s="1"/>
  <c r="C748" i="59" s="1"/>
  <c r="C749" i="59" s="1"/>
  <c r="C750" i="59" s="1"/>
  <c r="C751" i="59" s="1"/>
  <c r="C752" i="59" s="1"/>
  <c r="C753" i="59" s="1"/>
  <c r="C754" i="59" s="1"/>
  <c r="C755" i="59" s="1"/>
  <c r="C756" i="59" s="1"/>
  <c r="C757" i="59" s="1"/>
  <c r="C758" i="59" s="1"/>
  <c r="C759" i="59" s="1"/>
  <c r="E755" i="59"/>
  <c r="E756" i="59" s="1"/>
  <c r="E757" i="59" s="1"/>
  <c r="E758" i="59" s="1"/>
  <c r="E759" i="59" s="1"/>
  <c r="D755" i="59"/>
  <c r="D756" i="59" s="1"/>
  <c r="D757" i="59" s="1"/>
  <c r="D758" i="59" s="1"/>
  <c r="D759" i="59" s="1"/>
  <c r="E743" i="59"/>
  <c r="E744" i="59" s="1"/>
  <c r="E745" i="59" s="1"/>
  <c r="E746" i="59" s="1"/>
  <c r="E747" i="59" s="1"/>
  <c r="E748" i="59" s="1"/>
  <c r="E749" i="59" s="1"/>
  <c r="E750" i="59" s="1"/>
  <c r="E751" i="59" s="1"/>
  <c r="E752" i="59" s="1"/>
  <c r="E753" i="59" s="1"/>
  <c r="D743" i="59"/>
  <c r="D744" i="59" s="1"/>
  <c r="D745" i="59" s="1"/>
  <c r="D746" i="59" s="1"/>
  <c r="D747" i="59" s="1"/>
  <c r="D748" i="59" s="1"/>
  <c r="D749" i="59" s="1"/>
  <c r="D750" i="59" s="1"/>
  <c r="D751" i="59" s="1"/>
  <c r="D752" i="59" s="1"/>
  <c r="D753" i="59" s="1"/>
  <c r="E732" i="59"/>
  <c r="E733" i="59" s="1"/>
  <c r="E734" i="59" s="1"/>
  <c r="E735" i="59" s="1"/>
  <c r="E736" i="59" s="1"/>
  <c r="E737" i="59" s="1"/>
  <c r="E738" i="59" s="1"/>
  <c r="E739" i="59" s="1"/>
  <c r="E740" i="59" s="1"/>
  <c r="D732" i="59"/>
  <c r="D733" i="59" s="1"/>
  <c r="D734" i="59" s="1"/>
  <c r="D735" i="59" s="1"/>
  <c r="D736" i="59" s="1"/>
  <c r="D737" i="59" s="1"/>
  <c r="D738" i="59" s="1"/>
  <c r="D739" i="59" s="1"/>
  <c r="D740" i="59" s="1"/>
  <c r="I732" i="59"/>
  <c r="I733" i="59" s="1"/>
  <c r="I734" i="59" s="1"/>
  <c r="I735" i="59" s="1"/>
  <c r="I736" i="59" s="1"/>
  <c r="I737" i="59" s="1"/>
  <c r="I738" i="59" s="1"/>
  <c r="I739" i="59" s="1"/>
  <c r="H732" i="59"/>
  <c r="H733" i="59" s="1"/>
  <c r="H734" i="59" s="1"/>
  <c r="H735" i="59" s="1"/>
  <c r="H736" i="59" s="1"/>
  <c r="H737" i="59" s="1"/>
  <c r="H738" i="59" s="1"/>
  <c r="H739" i="59" s="1"/>
  <c r="O735" i="59" l="1"/>
  <c r="N739" i="59"/>
  <c r="O737" i="59"/>
  <c r="O732" i="59"/>
  <c r="N738" i="59"/>
  <c r="O736" i="59"/>
  <c r="I742" i="59"/>
  <c r="I743" i="59" s="1"/>
  <c r="I744" i="59" s="1"/>
  <c r="I745" i="59" s="1"/>
  <c r="I746" i="59" s="1"/>
  <c r="I747" i="59" s="1"/>
  <c r="I748" i="59" s="1"/>
  <c r="I749" i="59" s="1"/>
  <c r="I750" i="59" s="1"/>
  <c r="I751" i="59" s="1"/>
  <c r="I754" i="59" s="1"/>
  <c r="I755" i="59" s="1"/>
  <c r="I756" i="59" s="1"/>
  <c r="I757" i="59" s="1"/>
  <c r="I758" i="59" s="1"/>
  <c r="I759" i="59" s="1"/>
  <c r="I740" i="59"/>
  <c r="H742" i="59"/>
  <c r="H743" i="59" s="1"/>
  <c r="H744" i="59" s="1"/>
  <c r="H745" i="59" s="1"/>
  <c r="H746" i="59" s="1"/>
  <c r="H747" i="59" s="1"/>
  <c r="H748" i="59" s="1"/>
  <c r="H749" i="59" s="1"/>
  <c r="H750" i="59" s="1"/>
  <c r="H751" i="59" s="1"/>
  <c r="H754" i="59" s="1"/>
  <c r="H755" i="59" s="1"/>
  <c r="H756" i="59" s="1"/>
  <c r="H757" i="59" s="1"/>
  <c r="H758" i="59" s="1"/>
  <c r="H759" i="59" s="1"/>
  <c r="H740" i="59"/>
  <c r="O747" i="59"/>
  <c r="O748" i="59"/>
  <c r="N742" i="59"/>
  <c r="O742" i="59"/>
  <c r="O743" i="59"/>
  <c r="N743" i="59"/>
  <c r="O745" i="59"/>
  <c r="N745" i="59"/>
  <c r="N747" i="59"/>
  <c r="O749" i="59"/>
  <c r="N749" i="59"/>
  <c r="O751" i="59"/>
  <c r="N751" i="59"/>
  <c r="O744" i="59"/>
  <c r="N744" i="59"/>
  <c r="O746" i="59"/>
  <c r="N746" i="59"/>
  <c r="N748" i="59"/>
  <c r="O750" i="59"/>
  <c r="N750" i="59"/>
  <c r="E765" i="59" l="1"/>
  <c r="J346" i="59"/>
  <c r="J459" i="59" l="1"/>
  <c r="J460" i="59"/>
  <c r="J461" i="59"/>
  <c r="J462" i="59"/>
  <c r="F572" i="59"/>
  <c r="C96" i="64" l="1"/>
  <c r="D66" i="58"/>
  <c r="F550" i="59"/>
  <c r="E550" i="59"/>
  <c r="C199" i="59" l="1"/>
  <c r="C200" i="59" s="1"/>
  <c r="C201" i="59" s="1"/>
  <c r="C202" i="59" s="1"/>
  <c r="C203" i="59" s="1"/>
  <c r="C204" i="59" s="1"/>
  <c r="C205" i="59" s="1"/>
  <c r="C206" i="59" s="1"/>
  <c r="C207" i="59" s="1"/>
  <c r="C208" i="59" s="1"/>
  <c r="C209" i="59" s="1"/>
  <c r="C210" i="59" s="1"/>
  <c r="C211" i="59" s="1"/>
  <c r="C212" i="59" s="1"/>
  <c r="C213" i="59" s="1"/>
  <c r="C214" i="59" s="1"/>
  <c r="C215" i="59" s="1"/>
  <c r="C216" i="59" s="1"/>
  <c r="C217" i="59" s="1"/>
  <c r="C218" i="59" s="1"/>
  <c r="C219" i="59" s="1"/>
  <c r="C220" i="59" s="1"/>
  <c r="C221" i="59" s="1"/>
  <c r="C222" i="59" s="1"/>
  <c r="C223" i="59" s="1"/>
  <c r="C224" i="59" s="1"/>
  <c r="C225" i="59" s="1"/>
  <c r="C226" i="59" s="1"/>
  <c r="C227" i="59" s="1"/>
  <c r="C228" i="59" s="1"/>
  <c r="C229" i="59" s="1"/>
  <c r="C230" i="59" s="1"/>
  <c r="C231" i="59" s="1"/>
  <c r="C232" i="59" s="1"/>
  <c r="C233" i="59" s="1"/>
  <c r="C234" i="59" s="1"/>
  <c r="C235" i="59" s="1"/>
  <c r="C236" i="59" s="1"/>
  <c r="C237" i="59" s="1"/>
  <c r="C238" i="59" s="1"/>
  <c r="C239" i="59" s="1"/>
  <c r="C240" i="59" s="1"/>
  <c r="C241" i="59" s="1"/>
  <c r="C242" i="59" s="1"/>
  <c r="C243" i="59" s="1"/>
  <c r="C244" i="59" s="1"/>
  <c r="C245" i="59" s="1"/>
  <c r="C246" i="59" s="1"/>
  <c r="C247" i="59" s="1"/>
  <c r="C248" i="59" s="1"/>
  <c r="C249" i="59" s="1"/>
  <c r="C250" i="59" s="1"/>
  <c r="C251" i="59" s="1"/>
  <c r="C252" i="59" s="1"/>
  <c r="C253" i="59" s="1"/>
  <c r="C254" i="59" s="1"/>
  <c r="C255" i="59" s="1"/>
  <c r="C256" i="59" s="1"/>
  <c r="C257" i="59" s="1"/>
  <c r="C258" i="59" s="1"/>
  <c r="C259" i="59" s="1"/>
  <c r="C260" i="59" s="1"/>
  <c r="C261" i="59" s="1"/>
  <c r="C262" i="59" s="1"/>
  <c r="C263" i="59" s="1"/>
  <c r="C264" i="59" s="1"/>
  <c r="C265" i="59" s="1"/>
  <c r="C266" i="59" s="1"/>
  <c r="C267" i="59" s="1"/>
  <c r="C268" i="59" s="1"/>
  <c r="C269" i="59" s="1"/>
  <c r="C270" i="59" s="1"/>
  <c r="C271" i="59" s="1"/>
  <c r="C272" i="59" s="1"/>
  <c r="C273" i="59" s="1"/>
  <c r="C274" i="59" s="1"/>
  <c r="C275" i="59" s="1"/>
  <c r="C276" i="59" s="1"/>
  <c r="C277" i="59" s="1"/>
  <c r="C278" i="59" s="1"/>
  <c r="C279" i="59" s="1"/>
  <c r="C280" i="59" s="1"/>
  <c r="C281" i="59" s="1"/>
  <c r="C282" i="59" s="1"/>
  <c r="C283" i="59" s="1"/>
  <c r="C284" i="59" s="1"/>
  <c r="C285" i="59" s="1"/>
  <c r="C286" i="59" s="1"/>
  <c r="C287" i="59" s="1"/>
  <c r="C288" i="59" s="1"/>
  <c r="C289" i="59" s="1"/>
  <c r="C290" i="59" s="1"/>
  <c r="C291" i="59" s="1"/>
  <c r="C292" i="59" s="1"/>
  <c r="C293" i="59" s="1"/>
  <c r="C294" i="59" s="1"/>
  <c r="C295" i="59" s="1"/>
  <c r="C296" i="59" s="1"/>
  <c r="C297" i="59" s="1"/>
  <c r="C298" i="59" s="1"/>
  <c r="C299" i="59" s="1"/>
  <c r="C300" i="59" s="1"/>
  <c r="C301" i="59" s="1"/>
  <c r="C302" i="59" s="1"/>
  <c r="C303" i="59" s="1"/>
  <c r="C304" i="59" s="1"/>
  <c r="C305" i="59" s="1"/>
  <c r="C306" i="59" s="1"/>
  <c r="C307" i="59" s="1"/>
  <c r="C308" i="59" s="1"/>
  <c r="C309" i="59" s="1"/>
  <c r="C310" i="59" s="1"/>
  <c r="C311" i="59" s="1"/>
  <c r="C312" i="59" s="1"/>
  <c r="C313" i="59" s="1"/>
  <c r="C314" i="59" s="1"/>
  <c r="C315" i="59" s="1"/>
  <c r="C316" i="59" s="1"/>
  <c r="C317" i="59" s="1"/>
  <c r="Y19" i="60" l="1"/>
  <c r="X19" i="60"/>
  <c r="T77" i="60"/>
  <c r="T67" i="60" s="1"/>
  <c r="W19" i="60"/>
  <c r="V19" i="60"/>
  <c r="U19" i="60"/>
  <c r="T19" i="60"/>
  <c r="S19" i="60"/>
  <c r="R19" i="60"/>
  <c r="Q19" i="60"/>
  <c r="P19" i="60"/>
  <c r="O19" i="60"/>
  <c r="N19" i="60"/>
  <c r="M19" i="60"/>
  <c r="L19" i="60"/>
  <c r="K19" i="60"/>
  <c r="T81" i="60" l="1"/>
  <c r="T65" i="60"/>
  <c r="Z19" i="60"/>
  <c r="T91" i="60" l="1"/>
  <c r="T85" i="60"/>
  <c r="R86" i="60" s="1"/>
  <c r="R84" i="60" s="1"/>
  <c r="T90" i="60"/>
  <c r="T89" i="60"/>
  <c r="H82" i="65" l="1"/>
  <c r="U86" i="60"/>
  <c r="U84" i="60" s="1"/>
  <c r="H85" i="65" s="1"/>
  <c r="AK86" i="60"/>
  <c r="AK84" i="60" s="1"/>
  <c r="H101" i="65" s="1"/>
  <c r="AJ86" i="60"/>
  <c r="AJ84" i="60" s="1"/>
  <c r="AP86" i="60"/>
  <c r="AP84" i="60" s="1"/>
  <c r="BC86" i="60"/>
  <c r="BC84" i="60" s="1"/>
  <c r="H119" i="65" s="1"/>
  <c r="Y86" i="60"/>
  <c r="Y84" i="60" s="1"/>
  <c r="H79" i="65" s="1"/>
  <c r="CJ86" i="60"/>
  <c r="CJ84" i="60" s="1"/>
  <c r="AH86" i="60"/>
  <c r="AH84" i="60" s="1"/>
  <c r="H98" i="65" s="1"/>
  <c r="BX86" i="60"/>
  <c r="BX84" i="60" s="1"/>
  <c r="H154" i="65" s="1"/>
  <c r="S86" i="60"/>
  <c r="S84" i="60" s="1"/>
  <c r="W86" i="60"/>
  <c r="W84" i="60" s="1"/>
  <c r="BN86" i="60"/>
  <c r="BN84" i="60" s="1"/>
  <c r="H144" i="65" s="1"/>
  <c r="BQ86" i="60"/>
  <c r="BQ84" i="60" s="1"/>
  <c r="AC86" i="60"/>
  <c r="AC84" i="60" s="1"/>
  <c r="H93" i="65" s="1"/>
  <c r="Z86" i="60"/>
  <c r="Z84" i="60" s="1"/>
  <c r="H151" i="65" s="1"/>
  <c r="AZ86" i="60"/>
  <c r="AZ84" i="60" s="1"/>
  <c r="H114" i="65" s="1"/>
  <c r="CI86" i="60"/>
  <c r="CI84" i="60" s="1"/>
  <c r="CO86" i="60"/>
  <c r="CO84" i="60" s="1"/>
  <c r="I452" i="59" s="1"/>
  <c r="J452" i="59" s="1"/>
  <c r="BO86" i="60"/>
  <c r="BO84" i="60" s="1"/>
  <c r="H145" i="65" s="1"/>
  <c r="BP86" i="60"/>
  <c r="BP84" i="60" s="1"/>
  <c r="H146" i="65" s="1"/>
  <c r="AM86" i="60"/>
  <c r="AM84" i="60" s="1"/>
  <c r="AW86" i="60"/>
  <c r="AW84" i="60" s="1"/>
  <c r="AD86" i="60"/>
  <c r="AD84" i="60" s="1"/>
  <c r="BM86" i="60"/>
  <c r="BM84" i="60" s="1"/>
  <c r="H143" i="65" s="1"/>
  <c r="BR86" i="60"/>
  <c r="BR84" i="60" s="1"/>
  <c r="H148" i="65" s="1"/>
  <c r="AG86" i="60"/>
  <c r="AG84" i="60" s="1"/>
  <c r="AV86" i="60"/>
  <c r="AV84" i="60" s="1"/>
  <c r="H156" i="65" s="1"/>
  <c r="CL86" i="60"/>
  <c r="CL84" i="60" s="1"/>
  <c r="AA86" i="60"/>
  <c r="AA84" i="60" s="1"/>
  <c r="H91" i="65" s="1"/>
  <c r="BY86" i="60"/>
  <c r="BY84" i="60" s="1"/>
  <c r="AN86" i="60"/>
  <c r="AN84" i="60" s="1"/>
  <c r="X86" i="60"/>
  <c r="X84" i="60" s="1"/>
  <c r="CK86" i="60"/>
  <c r="CK84" i="60" s="1"/>
  <c r="BB86" i="60"/>
  <c r="BB84" i="60" s="1"/>
  <c r="AI84" i="60"/>
  <c r="AE86" i="60"/>
  <c r="AE84" i="60" s="1"/>
  <c r="AB86" i="60"/>
  <c r="AB84" i="60" s="1"/>
  <c r="CE86" i="60"/>
  <c r="CE84" i="60" s="1"/>
  <c r="CN86" i="60"/>
  <c r="CN84" i="60" s="1"/>
  <c r="I451" i="59" s="1"/>
  <c r="J451" i="59" s="1"/>
  <c r="AR86" i="60"/>
  <c r="AR84" i="60" s="1"/>
  <c r="H108" i="65" s="1"/>
  <c r="AF86" i="60"/>
  <c r="AF84" i="60" s="1"/>
  <c r="AQ86" i="60"/>
  <c r="AQ84" i="60" s="1"/>
  <c r="CM86" i="60"/>
  <c r="CM84" i="60" s="1"/>
  <c r="I450" i="59" s="1"/>
  <c r="J450" i="59" s="1"/>
  <c r="CH86" i="60"/>
  <c r="CH84" i="60" s="1"/>
  <c r="I445" i="59" s="1"/>
  <c r="J445" i="59" s="1"/>
  <c r="AY86" i="60"/>
  <c r="AY84" i="60" s="1"/>
  <c r="CF86" i="60"/>
  <c r="CF84" i="60" s="1"/>
  <c r="BF86" i="60"/>
  <c r="BF84" i="60" s="1"/>
  <c r="T86" i="60"/>
  <c r="T84" i="60" s="1"/>
  <c r="BT86" i="60"/>
  <c r="BT84" i="60" s="1"/>
  <c r="BS86" i="60"/>
  <c r="BS84" i="60" s="1"/>
  <c r="H149" i="65" s="1"/>
  <c r="B18" i="66"/>
  <c r="B7" i="66"/>
  <c r="J59" i="64"/>
  <c r="J63" i="64"/>
  <c r="D9" i="64"/>
  <c r="D8" i="64"/>
  <c r="J82" i="64"/>
  <c r="J78" i="64"/>
  <c r="J74" i="64"/>
  <c r="J69" i="64"/>
  <c r="J64" i="64"/>
  <c r="J54" i="64"/>
  <c r="J50" i="64"/>
  <c r="D50" i="64"/>
  <c r="C50" i="64"/>
  <c r="C51" i="64" s="1"/>
  <c r="C54" i="64" s="1"/>
  <c r="C55" i="64" s="1"/>
  <c r="C58" i="64" s="1"/>
  <c r="C59" i="64" s="1"/>
  <c r="C42" i="64"/>
  <c r="C43" i="64" s="1"/>
  <c r="J30" i="64"/>
  <c r="D27" i="64"/>
  <c r="D26" i="64"/>
  <c r="J21" i="64"/>
  <c r="D18" i="64"/>
  <c r="D17" i="64"/>
  <c r="J12" i="64"/>
  <c r="M90" i="63"/>
  <c r="J90" i="63"/>
  <c r="M86" i="63"/>
  <c r="M82" i="63"/>
  <c r="J82" i="63"/>
  <c r="M77" i="63"/>
  <c r="J77" i="63"/>
  <c r="M72" i="63"/>
  <c r="M62" i="63"/>
  <c r="J62" i="63"/>
  <c r="M58" i="63"/>
  <c r="J58" i="63"/>
  <c r="D58" i="63"/>
  <c r="C58" i="63"/>
  <c r="C50" i="63"/>
  <c r="C51" i="63" s="1"/>
  <c r="H100" i="65" l="1"/>
  <c r="H164" i="65"/>
  <c r="H162" i="65"/>
  <c r="H163" i="65"/>
  <c r="H161" i="65"/>
  <c r="H147" i="65"/>
  <c r="H112" i="65"/>
  <c r="H102" i="65"/>
  <c r="H106" i="65"/>
  <c r="H77" i="65"/>
  <c r="H87" i="65"/>
  <c r="H103" i="65"/>
  <c r="H107" i="65"/>
  <c r="H116" i="65"/>
  <c r="H118" i="65"/>
  <c r="H104" i="65"/>
  <c r="H83" i="65"/>
  <c r="I446" i="59"/>
  <c r="J446" i="59" s="1"/>
  <c r="H165" i="65"/>
  <c r="H113" i="65"/>
  <c r="H115" i="65"/>
  <c r="H92" i="65"/>
  <c r="H84" i="65"/>
  <c r="H78" i="65"/>
  <c r="H88" i="65"/>
  <c r="H155" i="65"/>
  <c r="H150" i="65"/>
  <c r="H170" i="65"/>
  <c r="H96" i="65"/>
  <c r="I448" i="59"/>
  <c r="J448" i="59" s="1"/>
  <c r="H171" i="65"/>
  <c r="I449" i="59"/>
  <c r="J449" i="59" s="1"/>
  <c r="H172" i="65"/>
  <c r="H99" i="65"/>
  <c r="H97" i="65"/>
  <c r="H167" i="65"/>
  <c r="H89" i="65"/>
  <c r="H168" i="65"/>
  <c r="H90" i="65"/>
  <c r="CK93" i="60"/>
  <c r="CK83" i="60"/>
  <c r="CN93" i="60"/>
  <c r="CN83" i="60"/>
  <c r="I447" i="59"/>
  <c r="J447" i="59" s="1"/>
  <c r="CJ83" i="60"/>
  <c r="CJ93" i="60"/>
  <c r="CH83" i="60"/>
  <c r="CH93" i="60"/>
  <c r="CL83" i="60"/>
  <c r="CL93" i="60"/>
  <c r="H169" i="65"/>
  <c r="CM93" i="60"/>
  <c r="CM83" i="60"/>
  <c r="CO93" i="60"/>
  <c r="CO83" i="60"/>
  <c r="CI83" i="60"/>
  <c r="CI93" i="60"/>
  <c r="H94" i="65"/>
  <c r="H137" i="65"/>
  <c r="H95" i="65"/>
  <c r="H166" i="65"/>
  <c r="H110" i="65"/>
  <c r="H111" i="65"/>
  <c r="H109" i="65"/>
  <c r="C60" i="64"/>
  <c r="C63" i="64"/>
  <c r="C64" i="64" s="1"/>
  <c r="C65" i="64" s="1"/>
  <c r="C68" i="64" s="1"/>
  <c r="C69" i="64" s="1"/>
  <c r="C70" i="64" s="1"/>
  <c r="C71" i="64" s="1"/>
  <c r="C73" i="64" s="1"/>
  <c r="C74" i="64" s="1"/>
  <c r="C75" i="64" s="1"/>
  <c r="C76" i="64" s="1"/>
  <c r="C78" i="64" s="1"/>
  <c r="C79" i="64" s="1"/>
  <c r="C82" i="64" s="1"/>
  <c r="C85" i="64" s="1"/>
  <c r="C86" i="64" s="1"/>
  <c r="C90" i="64" s="1"/>
  <c r="C91" i="64" s="1"/>
  <c r="C92" i="64" s="1"/>
  <c r="C59" i="63"/>
  <c r="C62" i="63" s="1"/>
  <c r="C97" i="64" l="1"/>
  <c r="C98" i="64" s="1"/>
  <c r="C99" i="64" s="1"/>
  <c r="C105" i="64" s="1"/>
  <c r="C106" i="64" s="1"/>
  <c r="C63" i="63"/>
  <c r="C66" i="63" s="1"/>
  <c r="C67" i="63" s="1"/>
  <c r="C68" i="63" s="1"/>
  <c r="C71" i="63"/>
  <c r="C72" i="63" s="1"/>
  <c r="C73" i="63" s="1"/>
  <c r="C76" i="63" s="1"/>
  <c r="C77" i="63" s="1"/>
  <c r="C78" i="63" s="1"/>
  <c r="C79" i="63" s="1"/>
  <c r="C81" i="63" s="1"/>
  <c r="C82" i="63" s="1"/>
  <c r="C83" i="63" s="1"/>
  <c r="C84" i="63" s="1"/>
  <c r="C86" i="63" s="1"/>
  <c r="C87" i="63" s="1"/>
  <c r="C90" i="63" s="1"/>
  <c r="C93" i="63" s="1"/>
  <c r="C94" i="63" s="1"/>
  <c r="C98" i="63" s="1"/>
  <c r="C99" i="63" s="1"/>
  <c r="C100" i="63" l="1"/>
  <c r="C103" i="63"/>
  <c r="C104" i="63" s="1"/>
  <c r="J30" i="63"/>
  <c r="M30" i="63" s="1"/>
  <c r="D27" i="63"/>
  <c r="D26" i="63"/>
  <c r="J21" i="63"/>
  <c r="M21" i="63" s="1"/>
  <c r="D18" i="63"/>
  <c r="D17" i="63"/>
  <c r="J12" i="63"/>
  <c r="M12" i="63" s="1"/>
  <c r="D9" i="63"/>
  <c r="D8" i="63"/>
  <c r="E321" i="59" l="1"/>
  <c r="I320" i="59"/>
  <c r="H321" i="59"/>
  <c r="J196" i="59"/>
  <c r="E494" i="59" l="1"/>
  <c r="BF19" i="60" l="1"/>
  <c r="BE19" i="60"/>
  <c r="BD19" i="60"/>
  <c r="BC19" i="60"/>
  <c r="BB19" i="60"/>
  <c r="BA19" i="60"/>
  <c r="AZ19" i="60"/>
  <c r="AY19" i="60"/>
  <c r="AX19" i="60"/>
  <c r="AW19" i="60"/>
  <c r="AV19" i="60"/>
  <c r="AU19" i="60"/>
  <c r="AT19" i="60"/>
  <c r="AS19" i="60"/>
  <c r="AR19" i="60"/>
  <c r="AQ19" i="60"/>
  <c r="AP19" i="60"/>
  <c r="AO19" i="60"/>
  <c r="AN19" i="60"/>
  <c r="AM19" i="60"/>
  <c r="AL19" i="60"/>
  <c r="AK19" i="60"/>
  <c r="AJ19" i="60"/>
  <c r="AI19" i="60"/>
  <c r="AH19" i="60"/>
  <c r="AG19" i="60"/>
  <c r="AF19" i="60"/>
  <c r="AE19" i="60"/>
  <c r="AD19" i="60"/>
  <c r="AC19" i="60"/>
  <c r="AB19" i="60"/>
  <c r="AA19" i="60"/>
  <c r="J19" i="60"/>
  <c r="C371" i="59" l="1"/>
  <c r="C372" i="59" s="1"/>
  <c r="C373" i="59" s="1"/>
  <c r="C374" i="59" s="1"/>
  <c r="C375" i="59" s="1"/>
  <c r="C376" i="59" s="1"/>
  <c r="C377" i="59" s="1"/>
  <c r="C378" i="59" s="1"/>
  <c r="C379" i="59" s="1"/>
  <c r="C380" i="59" s="1"/>
  <c r="C381" i="59" s="1"/>
  <c r="C382" i="59" s="1"/>
  <c r="C383" i="59" s="1"/>
  <c r="C384" i="59" s="1"/>
  <c r="C385" i="59" s="1"/>
  <c r="C386" i="59" s="1"/>
  <c r="C387" i="59" s="1"/>
  <c r="C388" i="59" s="1"/>
  <c r="C389" i="59" s="1"/>
  <c r="C390" i="59" s="1"/>
  <c r="C391" i="59" s="1"/>
  <c r="C392" i="59" s="1"/>
  <c r="C393" i="59" s="1"/>
  <c r="C394" i="59" s="1"/>
  <c r="C395" i="59" s="1"/>
  <c r="C396" i="59" s="1"/>
  <c r="C397" i="59" s="1"/>
  <c r="C398" i="59" s="1"/>
  <c r="C399" i="59" s="1"/>
  <c r="C400" i="59" s="1"/>
  <c r="C401" i="59" s="1"/>
  <c r="C402" i="59" s="1"/>
  <c r="C403" i="59" s="1"/>
  <c r="C404" i="59" s="1"/>
  <c r="C405" i="59" s="1"/>
  <c r="C406" i="59" s="1"/>
  <c r="C407" i="59" s="1"/>
  <c r="C408" i="59" s="1"/>
  <c r="C409" i="59" s="1"/>
  <c r="C410" i="59" s="1"/>
  <c r="C411" i="59" s="1"/>
  <c r="C412" i="59" s="1"/>
  <c r="C413" i="59" s="1"/>
  <c r="C414" i="59" s="1"/>
  <c r="C415" i="59" s="1"/>
  <c r="C416" i="59" s="1"/>
  <c r="C417" i="59" s="1"/>
  <c r="C418" i="59" s="1"/>
  <c r="C419" i="59" s="1"/>
  <c r="C420" i="59" s="1"/>
  <c r="C421" i="59" s="1"/>
  <c r="C422" i="59" s="1"/>
  <c r="C423" i="59" s="1"/>
  <c r="C424" i="59" s="1"/>
  <c r="C425" i="59" s="1"/>
  <c r="C426" i="59" s="1"/>
  <c r="C427" i="59" s="1"/>
  <c r="C428" i="59" s="1"/>
  <c r="C429" i="59" s="1"/>
  <c r="C430" i="59" s="1"/>
  <c r="C431" i="59" s="1"/>
  <c r="C432" i="59" s="1"/>
  <c r="C433" i="59" s="1"/>
  <c r="C434" i="59" s="1"/>
  <c r="C435" i="59" s="1"/>
  <c r="C436" i="59" s="1"/>
  <c r="C437" i="59" s="1"/>
  <c r="C438" i="59" s="1"/>
  <c r="C439" i="59" s="1"/>
  <c r="C440" i="59" s="1"/>
  <c r="C441" i="59" s="1"/>
  <c r="C442" i="59" s="1"/>
  <c r="C443" i="59" s="1"/>
  <c r="C444" i="59" s="1"/>
  <c r="C445" i="59" s="1"/>
  <c r="C446" i="59" s="1"/>
  <c r="C447" i="59" s="1"/>
  <c r="C448" i="59" s="1"/>
  <c r="C449" i="59" s="1"/>
  <c r="C450" i="59" s="1"/>
  <c r="C451" i="59" s="1"/>
  <c r="C452" i="59" s="1"/>
  <c r="C453" i="59" s="1"/>
  <c r="C454" i="59" s="1"/>
  <c r="C455" i="59" s="1"/>
  <c r="C456" i="59" s="1"/>
  <c r="C457" i="59" s="1"/>
  <c r="C458" i="59" s="1"/>
  <c r="C459" i="59" s="1"/>
  <c r="C460" i="59" s="1"/>
  <c r="C461" i="59" s="1"/>
  <c r="C462" i="59" s="1"/>
  <c r="C463" i="59" s="1"/>
  <c r="C464" i="59" s="1"/>
  <c r="C465" i="59" s="1"/>
  <c r="C466" i="59" s="1"/>
  <c r="C467" i="59" s="1"/>
  <c r="C468" i="59" s="1"/>
  <c r="C469" i="59" s="1"/>
  <c r="C470" i="59" s="1"/>
  <c r="C471" i="59" s="1"/>
  <c r="C472" i="59" s="1"/>
  <c r="C473" i="59" s="1"/>
  <c r="C474" i="59" s="1"/>
  <c r="C475" i="59" s="1"/>
  <c r="C476" i="59" s="1"/>
  <c r="C477" i="59" s="1"/>
  <c r="C478" i="59" s="1"/>
  <c r="C479" i="59" s="1"/>
  <c r="C480" i="59" s="1"/>
  <c r="C481" i="59" s="1"/>
  <c r="C482" i="59" s="1"/>
  <c r="C483" i="59" s="1"/>
  <c r="C484" i="59" s="1"/>
  <c r="C485" i="59" s="1"/>
  <c r="C486" i="59" s="1"/>
  <c r="C487" i="59" s="1"/>
  <c r="C488" i="59" s="1"/>
  <c r="C489" i="59" s="1"/>
  <c r="H69" i="59"/>
  <c r="C72" i="59"/>
  <c r="C73" i="59" s="1"/>
  <c r="C74" i="59" s="1"/>
  <c r="C75" i="59" s="1"/>
  <c r="C76" i="59" s="1"/>
  <c r="C77" i="59" s="1"/>
  <c r="C78" i="59" s="1"/>
  <c r="C79" i="59" s="1"/>
  <c r="C80" i="59" s="1"/>
  <c r="C81" i="59" s="1"/>
  <c r="C82" i="59" s="1"/>
  <c r="C83" i="59" s="1"/>
  <c r="C84" i="59" s="1"/>
  <c r="C85" i="59" s="1"/>
  <c r="C86" i="59" s="1"/>
  <c r="C87" i="59" s="1"/>
  <c r="C88" i="59" s="1"/>
  <c r="C89" i="59" s="1"/>
  <c r="C90" i="59" s="1"/>
  <c r="C91" i="59" s="1"/>
  <c r="C92" i="59" s="1"/>
  <c r="C93" i="59" s="1"/>
  <c r="C94" i="59" s="1"/>
  <c r="C95" i="59" s="1"/>
  <c r="C96" i="59" s="1"/>
  <c r="C97" i="59" s="1"/>
  <c r="C98" i="59" s="1"/>
  <c r="C99" i="59" s="1"/>
  <c r="C100" i="59" s="1"/>
  <c r="C101" i="59" s="1"/>
  <c r="C102" i="59" s="1"/>
  <c r="C103" i="59" s="1"/>
  <c r="C104" i="59" s="1"/>
  <c r="C105" i="59" s="1"/>
  <c r="C106" i="59" s="1"/>
  <c r="C107" i="59" s="1"/>
  <c r="C108" i="59" s="1"/>
  <c r="C109" i="59" s="1"/>
  <c r="C110" i="59" s="1"/>
  <c r="C111" i="59" s="1"/>
  <c r="C112" i="59" s="1"/>
  <c r="C113" i="59" s="1"/>
  <c r="C114" i="59" s="1"/>
  <c r="C115" i="59" s="1"/>
  <c r="C116" i="59" s="1"/>
  <c r="C117" i="59" s="1"/>
  <c r="C118" i="59" s="1"/>
  <c r="C119" i="59" s="1"/>
  <c r="C120" i="59" s="1"/>
  <c r="C121" i="59" s="1"/>
  <c r="C122" i="59" s="1"/>
  <c r="C123" i="59" s="1"/>
  <c r="C124" i="59" s="1"/>
  <c r="C125" i="59" s="1"/>
  <c r="C126" i="59" s="1"/>
  <c r="C127" i="59" s="1"/>
  <c r="C128" i="59" s="1"/>
  <c r="C129" i="59" s="1"/>
  <c r="C130" i="59" s="1"/>
  <c r="C131" i="59" s="1"/>
  <c r="C132" i="59" s="1"/>
  <c r="C133" i="59" s="1"/>
  <c r="C134" i="59" s="1"/>
  <c r="C135" i="59" s="1"/>
  <c r="C136" i="59" s="1"/>
  <c r="C137" i="59" s="1"/>
  <c r="C138" i="59" s="1"/>
  <c r="C139" i="59" s="1"/>
  <c r="C140" i="59" s="1"/>
  <c r="C141" i="59" s="1"/>
  <c r="C142" i="59" s="1"/>
  <c r="C143" i="59" s="1"/>
  <c r="C144" i="59" s="1"/>
  <c r="C145" i="59" s="1"/>
  <c r="C146" i="59" s="1"/>
  <c r="C147" i="59" s="1"/>
  <c r="C148" i="59" s="1"/>
  <c r="C149" i="59" s="1"/>
  <c r="C150" i="59" s="1"/>
  <c r="C151" i="59" s="1"/>
  <c r="C152" i="59" s="1"/>
  <c r="C153" i="59" s="1"/>
  <c r="C154" i="59" s="1"/>
  <c r="C155" i="59" s="1"/>
  <c r="C156" i="59" s="1"/>
  <c r="C157" i="59" s="1"/>
  <c r="C158" i="59" s="1"/>
  <c r="C159" i="59" s="1"/>
  <c r="C160" i="59" s="1"/>
  <c r="C161" i="59" s="1"/>
  <c r="C162" i="59" s="1"/>
  <c r="C163" i="59" s="1"/>
  <c r="C164" i="59" s="1"/>
  <c r="C165" i="59" s="1"/>
  <c r="C166" i="59" s="1"/>
  <c r="C167" i="59" s="1"/>
  <c r="C168" i="59" s="1"/>
  <c r="C169" i="59" s="1"/>
  <c r="C170" i="59" s="1"/>
  <c r="C171" i="59" s="1"/>
  <c r="C172" i="59" s="1"/>
  <c r="C173" i="59" s="1"/>
  <c r="C174" i="59" s="1"/>
  <c r="C175" i="59" s="1"/>
  <c r="C176" i="59" s="1"/>
  <c r="C177" i="59" s="1"/>
  <c r="C178" i="59" s="1"/>
  <c r="C179" i="59" s="1"/>
  <c r="C180" i="59" s="1"/>
  <c r="C181" i="59" s="1"/>
  <c r="C182" i="59" s="1"/>
  <c r="C183" i="59" s="1"/>
  <c r="C184" i="59" s="1"/>
  <c r="C185" i="59" s="1"/>
  <c r="C186" i="59" s="1"/>
  <c r="C187" i="59" s="1"/>
  <c r="C188" i="59" s="1"/>
  <c r="C189" i="59" s="1"/>
  <c r="C190" i="59" s="1"/>
  <c r="J117" i="59" l="1"/>
  <c r="J98" i="59"/>
  <c r="J102" i="59"/>
  <c r="J100" i="59"/>
  <c r="J116" i="59"/>
  <c r="J101" i="59"/>
  <c r="J119" i="59"/>
  <c r="J111" i="59"/>
  <c r="J110" i="59"/>
  <c r="J109" i="59"/>
  <c r="J108" i="59"/>
  <c r="J112" i="59"/>
  <c r="J76" i="59"/>
  <c r="J103" i="59"/>
  <c r="J114" i="59"/>
  <c r="J115" i="59"/>
  <c r="J118" i="59"/>
  <c r="J113" i="59"/>
  <c r="C57" i="58"/>
  <c r="C62" i="58" s="1"/>
  <c r="J73" i="59" l="1"/>
  <c r="J80" i="59"/>
  <c r="J81" i="59"/>
  <c r="J77" i="59"/>
  <c r="J79" i="59"/>
  <c r="J75" i="59"/>
  <c r="J78" i="59"/>
  <c r="J84" i="59"/>
  <c r="J82" i="59"/>
  <c r="J83" i="59"/>
  <c r="J97" i="59"/>
  <c r="J99" i="59"/>
  <c r="J95" i="59"/>
  <c r="J87" i="59"/>
  <c r="J86" i="59"/>
  <c r="J94" i="59"/>
  <c r="J96" i="59"/>
  <c r="J93" i="59"/>
  <c r="J106" i="59"/>
  <c r="J90" i="59"/>
  <c r="J122" i="59"/>
  <c r="J88" i="59"/>
  <c r="J72" i="59"/>
  <c r="J74" i="59"/>
  <c r="J89" i="59"/>
  <c r="J105" i="59"/>
  <c r="J107" i="59"/>
  <c r="J85" i="59"/>
  <c r="J104" i="59"/>
  <c r="J92" i="59"/>
  <c r="J91" i="59"/>
  <c r="J120" i="59"/>
  <c r="J121" i="59"/>
  <c r="C65" i="58"/>
  <c r="D34" i="59"/>
  <c r="D25" i="59"/>
  <c r="D16" i="59"/>
  <c r="G44" i="59"/>
  <c r="G35" i="59"/>
  <c r="G26" i="59"/>
  <c r="C45" i="59"/>
  <c r="C36" i="59"/>
  <c r="C37" i="59" s="1"/>
  <c r="C38" i="59" s="1"/>
  <c r="C39" i="59" s="1"/>
  <c r="C40" i="59" s="1"/>
  <c r="C41" i="59" s="1"/>
  <c r="C27" i="59"/>
  <c r="G17" i="59"/>
  <c r="C18" i="59"/>
  <c r="C19" i="59" s="1"/>
  <c r="C20" i="59" s="1"/>
  <c r="C21" i="59" s="1"/>
  <c r="C22" i="59" s="1"/>
  <c r="C23" i="59" s="1"/>
  <c r="I9" i="59"/>
  <c r="I8" i="59"/>
  <c r="C7" i="59"/>
  <c r="C8" i="59" s="1"/>
  <c r="C9" i="59" s="1"/>
  <c r="C10" i="59" s="1"/>
  <c r="CE115" i="60" l="1"/>
  <c r="BX115" i="60"/>
  <c r="BT115" i="60"/>
  <c r="BR115" i="60"/>
  <c r="BQ115" i="60"/>
  <c r="BP115" i="60"/>
  <c r="BS115" i="60"/>
  <c r="BS38" i="60"/>
  <c r="BS40" i="60" s="1"/>
  <c r="BS34" i="60" s="1"/>
  <c r="CE38" i="60"/>
  <c r="CE40" i="60" s="1"/>
  <c r="CE34" i="60" s="1"/>
  <c r="BM38" i="60"/>
  <c r="BM40" i="60" s="1"/>
  <c r="BM34" i="60" s="1"/>
  <c r="BO38" i="60"/>
  <c r="BO40" i="60" s="1"/>
  <c r="BO34" i="60" s="1"/>
  <c r="BT38" i="60"/>
  <c r="BT40" i="60" s="1"/>
  <c r="BT34" i="60" s="1"/>
  <c r="BN38" i="60"/>
  <c r="BN40" i="60" s="1"/>
  <c r="BN34" i="60" s="1"/>
  <c r="BR38" i="60"/>
  <c r="BR40" i="60" s="1"/>
  <c r="BR34" i="60" s="1"/>
  <c r="BQ38" i="60"/>
  <c r="BQ40" i="60" s="1"/>
  <c r="BQ34" i="60" s="1"/>
  <c r="BP38" i="60"/>
  <c r="BP40" i="60" s="1"/>
  <c r="BP34" i="60" s="1"/>
  <c r="BV115" i="60"/>
  <c r="CU115" i="60"/>
  <c r="CU113" i="60" s="1"/>
  <c r="CS115" i="60"/>
  <c r="CS113" i="60" s="1"/>
  <c r="CY115" i="60"/>
  <c r="CG115" i="60"/>
  <c r="CG113" i="60" s="1"/>
  <c r="BW115" i="60"/>
  <c r="CT115" i="60"/>
  <c r="CT113" i="60" s="1"/>
  <c r="CD115" i="60"/>
  <c r="CD113" i="60" s="1"/>
  <c r="CF115" i="60"/>
  <c r="BU115" i="60"/>
  <c r="DA115" i="60"/>
  <c r="DA113" i="60" s="1"/>
  <c r="CV115" i="60"/>
  <c r="CX115" i="60"/>
  <c r="CX113" i="60" s="1"/>
  <c r="CZ115" i="60"/>
  <c r="CZ113" i="60" s="1"/>
  <c r="CW115" i="60"/>
  <c r="CW113" i="60" s="1"/>
  <c r="CG38" i="60"/>
  <c r="CG40" i="60" s="1"/>
  <c r="CG34" i="60" s="1"/>
  <c r="BK38" i="60"/>
  <c r="BK40" i="60" s="1"/>
  <c r="BK34" i="60" s="1"/>
  <c r="BL38" i="60"/>
  <c r="BL40" i="60" s="1"/>
  <c r="BL34" i="60" s="1"/>
  <c r="BV38" i="60"/>
  <c r="BV40" i="60" s="1"/>
  <c r="BV34" i="60" s="1"/>
  <c r="CF38" i="60"/>
  <c r="CF40" i="60" s="1"/>
  <c r="CF34" i="60" s="1"/>
  <c r="BW38" i="60"/>
  <c r="BW40" i="60" s="1"/>
  <c r="BW34" i="60" s="1"/>
  <c r="BU38" i="60"/>
  <c r="BU40" i="60" s="1"/>
  <c r="BU34" i="60" s="1"/>
  <c r="CD38" i="60"/>
  <c r="CD40" i="60" s="1"/>
  <c r="CD34" i="60" s="1"/>
  <c r="BJ38" i="60"/>
  <c r="BJ40" i="60" s="1"/>
  <c r="BJ34" i="60" s="1"/>
  <c r="AU115" i="60"/>
  <c r="AU113" i="60" s="1"/>
  <c r="AJ115" i="60"/>
  <c r="AJ113" i="60" s="1"/>
  <c r="AW115" i="60"/>
  <c r="AW113" i="60" s="1"/>
  <c r="AQ115" i="60"/>
  <c r="AQ113" i="60" s="1"/>
  <c r="AT115" i="60"/>
  <c r="AT113" i="60" s="1"/>
  <c r="BY115" i="60"/>
  <c r="CJ115" i="60"/>
  <c r="CJ113" i="60" s="1"/>
  <c r="CI115" i="60"/>
  <c r="CI113" i="60" s="1"/>
  <c r="CM115" i="60"/>
  <c r="CM113" i="60" s="1"/>
  <c r="AS115" i="60"/>
  <c r="AS113" i="60" s="1"/>
  <c r="CP115" i="60"/>
  <c r="CP113" i="60" s="1"/>
  <c r="AD115" i="60"/>
  <c r="AD113" i="60" s="1"/>
  <c r="BJ115" i="60"/>
  <c r="BZ115" i="60"/>
  <c r="CK115" i="60"/>
  <c r="CK113" i="60" s="1"/>
  <c r="AO115" i="60"/>
  <c r="AO113" i="60" s="1"/>
  <c r="DC115" i="60"/>
  <c r="DC113" i="60" s="1"/>
  <c r="BO115" i="60"/>
  <c r="CQ115" i="60"/>
  <c r="CQ113" i="60" s="1"/>
  <c r="DE115" i="60"/>
  <c r="DE113" i="60" s="1"/>
  <c r="AP115" i="60"/>
  <c r="AP113" i="60" s="1"/>
  <c r="DD115" i="60"/>
  <c r="DD113" i="60" s="1"/>
  <c r="CR115" i="60"/>
  <c r="CR113" i="60" s="1"/>
  <c r="AA115" i="60"/>
  <c r="AA113" i="60" s="1"/>
  <c r="CN115" i="60"/>
  <c r="CN113" i="60" s="1"/>
  <c r="AB115" i="60"/>
  <c r="AB113" i="60" s="1"/>
  <c r="AC115" i="60"/>
  <c r="AC113" i="60" s="1"/>
  <c r="AX115" i="60"/>
  <c r="AX113" i="60" s="1"/>
  <c r="AG115" i="60"/>
  <c r="AG113" i="60" s="1"/>
  <c r="Y115" i="60"/>
  <c r="Y113" i="60" s="1"/>
  <c r="Z115" i="60"/>
  <c r="Z113" i="60" s="1"/>
  <c r="CC115" i="60"/>
  <c r="CC113" i="60" s="1"/>
  <c r="AY115" i="60"/>
  <c r="AY113" i="60" s="1"/>
  <c r="CO115" i="60"/>
  <c r="CO113" i="60" s="1"/>
  <c r="BK115" i="60"/>
  <c r="CB115" i="60"/>
  <c r="CB113" i="60" s="1"/>
  <c r="AH115" i="60"/>
  <c r="AH113" i="60" s="1"/>
  <c r="CL115" i="60"/>
  <c r="CL113" i="60" s="1"/>
  <c r="DB115" i="60"/>
  <c r="DB113" i="60" s="1"/>
  <c r="AI115" i="60"/>
  <c r="AI113" i="60" s="1"/>
  <c r="AF115" i="60"/>
  <c r="AF113" i="60" s="1"/>
  <c r="BL115" i="60"/>
  <c r="CH115" i="60"/>
  <c r="CH113" i="60" s="1"/>
  <c r="AR115" i="60"/>
  <c r="AR113" i="60" s="1"/>
  <c r="BI115" i="60"/>
  <c r="BM115" i="60"/>
  <c r="CA115" i="60"/>
  <c r="CA113" i="60" s="1"/>
  <c r="AV115" i="60"/>
  <c r="AV113" i="60" s="1"/>
  <c r="AK115" i="60"/>
  <c r="AK113" i="60" s="1"/>
  <c r="BN115" i="60"/>
  <c r="CY113" i="60"/>
  <c r="CV113" i="60"/>
  <c r="CR38" i="60"/>
  <c r="AY38" i="60"/>
  <c r="AY40" i="60" s="1"/>
  <c r="CP38" i="60"/>
  <c r="CH38" i="60"/>
  <c r="CJ38" i="60"/>
  <c r="CM38" i="60"/>
  <c r="CN38" i="60"/>
  <c r="AH38" i="60"/>
  <c r="AH40" i="60" s="1"/>
  <c r="CC38" i="60"/>
  <c r="CK38" i="60"/>
  <c r="CI38" i="60"/>
  <c r="CO38" i="60"/>
  <c r="CL38" i="60"/>
  <c r="CQ38" i="60"/>
  <c r="D35" i="59"/>
  <c r="D44" i="59"/>
  <c r="AD38" i="60"/>
  <c r="AD40" i="60" s="1"/>
  <c r="AB38" i="60"/>
  <c r="AB40" i="60" s="1"/>
  <c r="CE113" i="60"/>
  <c r="CF113" i="60"/>
  <c r="BZ38" i="60"/>
  <c r="Z38" i="60"/>
  <c r="Z40" i="60" s="1"/>
  <c r="AX38" i="60"/>
  <c r="AX40" i="60" s="1"/>
  <c r="AO38" i="60"/>
  <c r="AO40" i="60" s="1"/>
  <c r="AC38" i="60"/>
  <c r="AC40" i="60" s="1"/>
  <c r="AU38" i="60"/>
  <c r="AU40" i="60" s="1"/>
  <c r="X38" i="60"/>
  <c r="BY38" i="60"/>
  <c r="CB38" i="60"/>
  <c r="AR38" i="60"/>
  <c r="AR40" i="60" s="1"/>
  <c r="BX38" i="60"/>
  <c r="AP38" i="60"/>
  <c r="AP40" i="60" s="1"/>
  <c r="AT38" i="60"/>
  <c r="AT40" i="60" s="1"/>
  <c r="AW38" i="60"/>
  <c r="AW40" i="60" s="1"/>
  <c r="Y38" i="60"/>
  <c r="AS38" i="60"/>
  <c r="AS40" i="60" s="1"/>
  <c r="AG38" i="60"/>
  <c r="AG40" i="60" s="1"/>
  <c r="AA38" i="60"/>
  <c r="AQ38" i="60"/>
  <c r="AQ40" i="60" s="1"/>
  <c r="CA38" i="60"/>
  <c r="CA40" i="60" s="1"/>
  <c r="AV38" i="60"/>
  <c r="AV40" i="60" s="1"/>
  <c r="AN38" i="60"/>
  <c r="AN40" i="60" s="1"/>
  <c r="I38" i="60"/>
  <c r="I40" i="60" s="1"/>
  <c r="AZ113" i="60"/>
  <c r="U115" i="60"/>
  <c r="U113" i="60" s="1"/>
  <c r="BF113" i="60"/>
  <c r="W113" i="60"/>
  <c r="V115" i="60"/>
  <c r="V113" i="60" s="1"/>
  <c r="BD113" i="60"/>
  <c r="BA113" i="60"/>
  <c r="N115" i="60"/>
  <c r="N113" i="60" s="1"/>
  <c r="BE113" i="60"/>
  <c r="X113" i="60"/>
  <c r="AE113" i="60"/>
  <c r="S115" i="60"/>
  <c r="S113" i="60" s="1"/>
  <c r="P115" i="60"/>
  <c r="P113" i="60" s="1"/>
  <c r="BC113" i="60"/>
  <c r="AN113" i="60"/>
  <c r="T115" i="60"/>
  <c r="T113" i="60" s="1"/>
  <c r="R115" i="60"/>
  <c r="R113" i="60" s="1"/>
  <c r="O115" i="60"/>
  <c r="O113" i="60" s="1"/>
  <c r="AM113" i="60"/>
  <c r="AL113" i="60"/>
  <c r="Q115" i="60"/>
  <c r="Q113" i="60" s="1"/>
  <c r="BB113" i="60"/>
  <c r="D17" i="59"/>
  <c r="D26" i="59"/>
  <c r="C62" i="59"/>
  <c r="C63" i="59" s="1"/>
  <c r="C28" i="59"/>
  <c r="C46" i="59"/>
  <c r="CG44" i="60" l="1"/>
  <c r="CG51" i="60" s="1"/>
  <c r="DE119" i="60"/>
  <c r="DE120" i="60" s="1"/>
  <c r="DC119" i="60"/>
  <c r="DC120" i="60" s="1"/>
  <c r="DB119" i="60"/>
  <c r="DB120" i="60" s="1"/>
  <c r="DD119" i="60"/>
  <c r="DD120" i="60" s="1"/>
  <c r="CQ40" i="60"/>
  <c r="CQ34" i="60" s="1"/>
  <c r="CQ44" i="60" s="1"/>
  <c r="CL40" i="60"/>
  <c r="CL34" i="60" s="1"/>
  <c r="CL44" i="60" s="1"/>
  <c r="CJ40" i="60"/>
  <c r="CJ34" i="60" s="1"/>
  <c r="CJ44" i="60" s="1"/>
  <c r="CJ51" i="60" s="1"/>
  <c r="CM40" i="60"/>
  <c r="CM34" i="60" s="1"/>
  <c r="CM44" i="60" s="1"/>
  <c r="CM51" i="60" s="1"/>
  <c r="CO40" i="60"/>
  <c r="CO34" i="60" s="1"/>
  <c r="CO44" i="60" s="1"/>
  <c r="CO51" i="60" s="1"/>
  <c r="CH40" i="60"/>
  <c r="CH34" i="60" s="1"/>
  <c r="CH44" i="60" s="1"/>
  <c r="AA40" i="60"/>
  <c r="AA34" i="60" s="1"/>
  <c r="CK40" i="60"/>
  <c r="CK34" i="60" s="1"/>
  <c r="CK44" i="60" s="1"/>
  <c r="CK51" i="60" s="1"/>
  <c r="CI40" i="60"/>
  <c r="CI34" i="60" s="1"/>
  <c r="CI44" i="60" s="1"/>
  <c r="CI51" i="60" s="1"/>
  <c r="CB40" i="60"/>
  <c r="CB34" i="60" s="1"/>
  <c r="BZ40" i="60"/>
  <c r="BZ34" i="60" s="1"/>
  <c r="CC40" i="60"/>
  <c r="CC34" i="60" s="1"/>
  <c r="CR40" i="60"/>
  <c r="CR34" i="60" s="1"/>
  <c r="CR44" i="60" s="1"/>
  <c r="CR51" i="60" s="1"/>
  <c r="BY40" i="60"/>
  <c r="BY34" i="60" s="1"/>
  <c r="BX40" i="60"/>
  <c r="BX34" i="60" s="1"/>
  <c r="CP40" i="60"/>
  <c r="CP34" i="60" s="1"/>
  <c r="CP44" i="60" s="1"/>
  <c r="CP51" i="60" s="1"/>
  <c r="Y40" i="60"/>
  <c r="Y34" i="60" s="1"/>
  <c r="X40" i="60"/>
  <c r="X34" i="60" s="1"/>
  <c r="CN40" i="60"/>
  <c r="CN34" i="60" s="1"/>
  <c r="CN44" i="60" s="1"/>
  <c r="CN51" i="60" s="1"/>
  <c r="I115" i="60"/>
  <c r="I113" i="60" s="1"/>
  <c r="I34" i="60"/>
  <c r="CA34" i="60"/>
  <c r="BG113" i="60"/>
  <c r="BT113" i="60"/>
  <c r="BO113" i="60"/>
  <c r="BU113" i="60"/>
  <c r="BM113" i="60"/>
  <c r="BH113" i="60"/>
  <c r="BZ113" i="60"/>
  <c r="BY113" i="60"/>
  <c r="BW113" i="60"/>
  <c r="BQ113" i="60"/>
  <c r="BL113" i="60"/>
  <c r="BS113" i="60"/>
  <c r="BX113" i="60"/>
  <c r="BN113" i="60"/>
  <c r="BV113" i="60"/>
  <c r="BI113" i="60"/>
  <c r="BR113" i="60"/>
  <c r="BP113" i="60"/>
  <c r="BJ113" i="60"/>
  <c r="BK113" i="60"/>
  <c r="C29" i="59"/>
  <c r="C30" i="59" s="1"/>
  <c r="C31" i="59" s="1"/>
  <c r="C32" i="59" s="1"/>
  <c r="C47" i="59"/>
  <c r="C48" i="59" s="1"/>
  <c r="C49" i="59" s="1"/>
  <c r="C50" i="59" s="1"/>
  <c r="CG50" i="60" l="1"/>
  <c r="CG49" i="60"/>
  <c r="I163" i="65" s="1"/>
  <c r="CH51" i="60"/>
  <c r="CH50" i="60"/>
  <c r="CH49" i="60"/>
  <c r="I164" i="65" s="1"/>
  <c r="CL51" i="60"/>
  <c r="CL49" i="60"/>
  <c r="I168" i="65" s="1"/>
  <c r="CL50" i="60"/>
  <c r="CQ51" i="60"/>
  <c r="CQ50" i="60"/>
  <c r="CQ49" i="60"/>
  <c r="K169" i="65"/>
  <c r="K172" i="65"/>
  <c r="K171" i="65"/>
  <c r="CN49" i="60"/>
  <c r="I170" i="65" s="1"/>
  <c r="CN50" i="60"/>
  <c r="CI50" i="60"/>
  <c r="CI49" i="60"/>
  <c r="I165" i="65" s="1"/>
  <c r="CR50" i="60"/>
  <c r="CR49" i="60"/>
  <c r="CK50" i="60"/>
  <c r="CK49" i="60"/>
  <c r="I167" i="65" s="1"/>
  <c r="CM50" i="60"/>
  <c r="CM49" i="60"/>
  <c r="I169" i="65" s="1"/>
  <c r="CO50" i="60"/>
  <c r="CO49" i="60"/>
  <c r="CP50" i="60"/>
  <c r="CP49" i="60"/>
  <c r="CJ50" i="60"/>
  <c r="CJ49" i="60"/>
  <c r="I166" i="65" s="1"/>
  <c r="C13" i="58"/>
  <c r="C16" i="58" s="1"/>
  <c r="C19" i="58" s="1"/>
  <c r="C28" i="58" s="1"/>
  <c r="C40" i="58" s="1"/>
  <c r="C49" i="58" s="1"/>
  <c r="I31" i="58"/>
  <c r="M71" i="63" s="1"/>
  <c r="CG48" i="60" l="1"/>
  <c r="CH48" i="60"/>
  <c r="CL48" i="60"/>
  <c r="CQ48" i="60"/>
  <c r="I172" i="65"/>
  <c r="J172" i="65"/>
  <c r="I171" i="65"/>
  <c r="J171" i="65"/>
  <c r="J170" i="65"/>
  <c r="J169" i="65"/>
  <c r="K170" i="65"/>
  <c r="CP48" i="60"/>
  <c r="CK48" i="60"/>
  <c r="CJ48" i="60"/>
  <c r="CM48" i="60"/>
  <c r="CR48" i="60"/>
  <c r="CN48" i="60"/>
  <c r="CO48" i="60"/>
  <c r="CI48" i="60"/>
  <c r="J71" i="63"/>
  <c r="J75" i="64"/>
  <c r="J83" i="63"/>
  <c r="M83" i="63"/>
  <c r="D532" i="52" l="1"/>
  <c r="D533" i="52" s="1"/>
  <c r="D534" i="52" s="1"/>
  <c r="D535" i="52" s="1"/>
  <c r="D536" i="52" s="1"/>
  <c r="D537" i="52" s="1"/>
  <c r="D538" i="52" s="1"/>
  <c r="D539" i="52" s="1"/>
  <c r="D540" i="52" s="1"/>
  <c r="D541" i="52" s="1"/>
  <c r="D542" i="52" s="1"/>
  <c r="D543" i="52" s="1"/>
  <c r="D544" i="52" s="1"/>
  <c r="D545" i="52" s="1"/>
  <c r="D546" i="52" s="1"/>
  <c r="D547" i="52" s="1"/>
  <c r="D548" i="52" s="1"/>
  <c r="D549" i="52" s="1"/>
  <c r="D550" i="52" s="1"/>
  <c r="D551" i="52" s="1"/>
  <c r="D552" i="52" s="1"/>
  <c r="D553" i="52" s="1"/>
  <c r="D554" i="52" s="1"/>
  <c r="D555" i="52" s="1"/>
  <c r="D556" i="52" s="1"/>
  <c r="D557" i="52" s="1"/>
  <c r="D558" i="52" s="1"/>
  <c r="D559" i="52" s="1"/>
  <c r="D560" i="52" s="1"/>
  <c r="D561" i="52" s="1"/>
  <c r="D562" i="52" s="1"/>
  <c r="D563" i="52" s="1"/>
  <c r="D564" i="52" s="1"/>
  <c r="D565" i="52" s="1"/>
  <c r="D566" i="52" s="1"/>
  <c r="D567" i="52" s="1"/>
  <c r="D568" i="52" s="1"/>
  <c r="D569" i="52" s="1"/>
  <c r="D570" i="52" s="1"/>
  <c r="D571" i="52" s="1"/>
  <c r="D572" i="52" s="1"/>
  <c r="D573" i="52" s="1"/>
  <c r="D574" i="52" s="1"/>
  <c r="D575" i="52" s="1"/>
  <c r="D576" i="52" s="1"/>
  <c r="D577" i="52" s="1"/>
  <c r="D578" i="52" s="1"/>
  <c r="D579" i="52" s="1"/>
  <c r="D580" i="52" s="1"/>
  <c r="D581" i="52" s="1"/>
  <c r="D582" i="52" s="1"/>
  <c r="D583" i="52" s="1"/>
  <c r="D584" i="52" s="1"/>
  <c r="D585" i="52" s="1"/>
  <c r="D586" i="52" s="1"/>
  <c r="D587" i="52" s="1"/>
  <c r="D588" i="52" s="1"/>
  <c r="D589" i="52" s="1"/>
  <c r="D590" i="52" s="1"/>
  <c r="D591" i="52" s="1"/>
  <c r="D592" i="52" s="1"/>
  <c r="D593" i="52" s="1"/>
  <c r="D594" i="52" s="1"/>
  <c r="D595" i="52" s="1"/>
  <c r="D596" i="52" s="1"/>
  <c r="D597" i="52" s="1"/>
  <c r="D598" i="52" s="1"/>
  <c r="D599" i="52" s="1"/>
  <c r="D600" i="52" s="1"/>
  <c r="D601" i="52" s="1"/>
  <c r="D602" i="52" s="1"/>
  <c r="D603" i="52" s="1"/>
  <c r="D604" i="52" s="1"/>
  <c r="D605" i="52" s="1"/>
  <c r="D606" i="52" s="1"/>
  <c r="D607" i="52" s="1"/>
  <c r="D608" i="52" s="1"/>
  <c r="D609" i="52" s="1"/>
  <c r="D610" i="52" s="1"/>
  <c r="D611" i="52" s="1"/>
  <c r="D445" i="52"/>
  <c r="D446" i="52" s="1"/>
  <c r="D447" i="52" s="1"/>
  <c r="D448" i="52" s="1"/>
  <c r="D449" i="52" s="1"/>
  <c r="D450" i="52" s="1"/>
  <c r="D451" i="52" s="1"/>
  <c r="D452" i="52" s="1"/>
  <c r="D453" i="52" s="1"/>
  <c r="D454" i="52" s="1"/>
  <c r="D455" i="52" s="1"/>
  <c r="D456" i="52" s="1"/>
  <c r="D457" i="52" s="1"/>
  <c r="D458" i="52" s="1"/>
  <c r="D459" i="52" s="1"/>
  <c r="D460" i="52" s="1"/>
  <c r="D461" i="52" s="1"/>
  <c r="D462" i="52" s="1"/>
  <c r="D463" i="52" s="1"/>
  <c r="D464" i="52" s="1"/>
  <c r="D465" i="52" s="1"/>
  <c r="D466" i="52" s="1"/>
  <c r="D467" i="52" s="1"/>
  <c r="D468" i="52" s="1"/>
  <c r="D469" i="52" s="1"/>
  <c r="D470" i="52" s="1"/>
  <c r="D471" i="52" s="1"/>
  <c r="D472" i="52" s="1"/>
  <c r="D473" i="52" s="1"/>
  <c r="D474" i="52" s="1"/>
  <c r="D475" i="52" s="1"/>
  <c r="D476" i="52" s="1"/>
  <c r="D477" i="52" s="1"/>
  <c r="D478" i="52" s="1"/>
  <c r="D479" i="52" s="1"/>
  <c r="D480" i="52" s="1"/>
  <c r="D481" i="52" s="1"/>
  <c r="D482" i="52" s="1"/>
  <c r="D483" i="52" s="1"/>
  <c r="D484" i="52" s="1"/>
  <c r="D485" i="52" s="1"/>
  <c r="D486" i="52" s="1"/>
  <c r="D487" i="52" s="1"/>
  <c r="D488" i="52" s="1"/>
  <c r="D489" i="52" s="1"/>
  <c r="D490" i="52" s="1"/>
  <c r="D491" i="52" s="1"/>
  <c r="D492" i="52" s="1"/>
  <c r="D493" i="52" s="1"/>
  <c r="D494" i="52" s="1"/>
  <c r="D495" i="52" s="1"/>
  <c r="D496" i="52" s="1"/>
  <c r="D497" i="52" s="1"/>
  <c r="D498" i="52" s="1"/>
  <c r="D499" i="52" s="1"/>
  <c r="D500" i="52" s="1"/>
  <c r="D501" i="52" s="1"/>
  <c r="D502" i="52" s="1"/>
  <c r="D503" i="52" s="1"/>
  <c r="D504" i="52" s="1"/>
  <c r="D505" i="52" s="1"/>
  <c r="D506" i="52" s="1"/>
  <c r="D507" i="52" s="1"/>
  <c r="D508" i="52" s="1"/>
  <c r="D509" i="52" s="1"/>
  <c r="D510" i="52" s="1"/>
  <c r="D511" i="52" s="1"/>
  <c r="D512" i="52" s="1"/>
  <c r="D513" i="52" s="1"/>
  <c r="D514" i="52" s="1"/>
  <c r="D515" i="52" s="1"/>
  <c r="D516" i="52" s="1"/>
  <c r="D517" i="52" s="1"/>
  <c r="D518" i="52" s="1"/>
  <c r="D519" i="52" s="1"/>
  <c r="D520" i="52" s="1"/>
  <c r="D521" i="52" s="1"/>
  <c r="D522" i="52" s="1"/>
  <c r="D523" i="52" s="1"/>
  <c r="D524" i="52" s="1"/>
  <c r="D389" i="52"/>
  <c r="D390" i="52" s="1"/>
  <c r="D391" i="52" s="1"/>
  <c r="D392" i="52" s="1"/>
  <c r="D393" i="52" s="1"/>
  <c r="D394" i="52" s="1"/>
  <c r="D395" i="52" s="1"/>
  <c r="D396" i="52" s="1"/>
  <c r="D397" i="52" s="1"/>
  <c r="D398" i="52" s="1"/>
  <c r="D399" i="52" s="1"/>
  <c r="D400" i="52" s="1"/>
  <c r="D401" i="52" s="1"/>
  <c r="D402" i="52" s="1"/>
  <c r="D403" i="52" s="1"/>
  <c r="D404" i="52" s="1"/>
  <c r="D405" i="52" s="1"/>
  <c r="D406" i="52" s="1"/>
  <c r="D407" i="52" s="1"/>
  <c r="D408" i="52" s="1"/>
  <c r="D409" i="52" s="1"/>
  <c r="D410" i="52" s="1"/>
  <c r="D411" i="52" s="1"/>
  <c r="D412" i="52" s="1"/>
  <c r="D413" i="52" s="1"/>
  <c r="D414" i="52" s="1"/>
  <c r="D415" i="52" s="1"/>
  <c r="D416" i="52" s="1"/>
  <c r="D417" i="52" s="1"/>
  <c r="D418" i="52" s="1"/>
  <c r="D419" i="52" s="1"/>
  <c r="D420" i="52" s="1"/>
  <c r="D421" i="52" s="1"/>
  <c r="D422" i="52" s="1"/>
  <c r="D423" i="52" s="1"/>
  <c r="D424" i="52" s="1"/>
  <c r="D425" i="52" s="1"/>
  <c r="D426" i="52" s="1"/>
  <c r="D427" i="52" s="1"/>
  <c r="D428" i="52" s="1"/>
  <c r="D429" i="52" s="1"/>
  <c r="D430" i="52" s="1"/>
  <c r="D431" i="52" s="1"/>
  <c r="D432" i="52" s="1"/>
  <c r="D433" i="52" s="1"/>
  <c r="D434" i="52" s="1"/>
  <c r="D435" i="52" s="1"/>
  <c r="D436" i="52" s="1"/>
  <c r="D437" i="52" s="1"/>
  <c r="D333" i="52"/>
  <c r="D334" i="52" s="1"/>
  <c r="D335" i="52" s="1"/>
  <c r="D336" i="52" s="1"/>
  <c r="D337" i="52" s="1"/>
  <c r="D338" i="52" s="1"/>
  <c r="D339" i="52" s="1"/>
  <c r="D340" i="52" s="1"/>
  <c r="D341" i="52" s="1"/>
  <c r="D342" i="52" s="1"/>
  <c r="D343" i="52" s="1"/>
  <c r="D344" i="52" s="1"/>
  <c r="D345" i="52" s="1"/>
  <c r="D346" i="52" s="1"/>
  <c r="D347" i="52" s="1"/>
  <c r="D348" i="52" s="1"/>
  <c r="D349" i="52" s="1"/>
  <c r="D350" i="52" s="1"/>
  <c r="D351" i="52" s="1"/>
  <c r="D352" i="52" s="1"/>
  <c r="D353" i="52" s="1"/>
  <c r="D354" i="52" s="1"/>
  <c r="D355" i="52" s="1"/>
  <c r="D356" i="52" s="1"/>
  <c r="D357" i="52" s="1"/>
  <c r="D358" i="52" s="1"/>
  <c r="D359" i="52" s="1"/>
  <c r="D360" i="52" s="1"/>
  <c r="D361" i="52" s="1"/>
  <c r="D362" i="52" s="1"/>
  <c r="D363" i="52" s="1"/>
  <c r="D364" i="52" s="1"/>
  <c r="D365" i="52" s="1"/>
  <c r="D366" i="52" s="1"/>
  <c r="D367" i="52" s="1"/>
  <c r="D368" i="52" s="1"/>
  <c r="D369" i="52" s="1"/>
  <c r="D370" i="52" s="1"/>
  <c r="D371" i="52" s="1"/>
  <c r="D372" i="52" s="1"/>
  <c r="D373" i="52" s="1"/>
  <c r="D374" i="52" s="1"/>
  <c r="D375" i="52" s="1"/>
  <c r="D376" i="52" s="1"/>
  <c r="D377" i="52" s="1"/>
  <c r="D378" i="52" s="1"/>
  <c r="D379" i="52" s="1"/>
  <c r="D380" i="52" s="1"/>
  <c r="D381" i="52" s="1"/>
  <c r="D150" i="52"/>
  <c r="D151" i="52" s="1"/>
  <c r="D152" i="52" s="1"/>
  <c r="D153" i="52" s="1"/>
  <c r="D154" i="52" s="1"/>
  <c r="D155" i="52" s="1"/>
  <c r="D156" i="52" s="1"/>
  <c r="D157" i="52" s="1"/>
  <c r="D158" i="52" s="1"/>
  <c r="D159" i="52" s="1"/>
  <c r="D160" i="52" s="1"/>
  <c r="D161" i="52" s="1"/>
  <c r="D162" i="52" s="1"/>
  <c r="D163" i="52" s="1"/>
  <c r="D164" i="52" s="1"/>
  <c r="D165" i="52" s="1"/>
  <c r="D166" i="52" s="1"/>
  <c r="D167" i="52" s="1"/>
  <c r="D168" i="52" s="1"/>
  <c r="D169" i="52" s="1"/>
  <c r="D170" i="52" s="1"/>
  <c r="D171" i="52" s="1"/>
  <c r="D172" i="52" s="1"/>
  <c r="D173" i="52" s="1"/>
  <c r="D174" i="52" s="1"/>
  <c r="D175" i="52" s="1"/>
  <c r="D176" i="52" s="1"/>
  <c r="D177" i="52" s="1"/>
  <c r="D178" i="52" s="1"/>
  <c r="D179" i="52" s="1"/>
  <c r="D180" i="52" s="1"/>
  <c r="D181" i="52" s="1"/>
  <c r="D182" i="52" s="1"/>
  <c r="D183" i="52" s="1"/>
  <c r="D184" i="52" s="1"/>
  <c r="D185" i="52" s="1"/>
  <c r="D186" i="52" s="1"/>
  <c r="D187" i="52" s="1"/>
  <c r="D188" i="52" s="1"/>
  <c r="D189" i="52" s="1"/>
  <c r="D190" i="52" s="1"/>
  <c r="D191" i="52" s="1"/>
  <c r="D192" i="52" s="1"/>
  <c r="D193" i="52" s="1"/>
  <c r="D194" i="52" s="1"/>
  <c r="D195" i="52" s="1"/>
  <c r="D196" i="52" s="1"/>
  <c r="D197" i="52" s="1"/>
  <c r="D198" i="52" s="1"/>
  <c r="D199" i="52" s="1"/>
  <c r="D200" i="52" s="1"/>
  <c r="D201" i="52" s="1"/>
  <c r="D202" i="52" s="1"/>
  <c r="D203" i="52" s="1"/>
  <c r="D204" i="52" s="1"/>
  <c r="D205" i="52" s="1"/>
  <c r="D206" i="52" s="1"/>
  <c r="D207" i="52" s="1"/>
  <c r="D208" i="52" s="1"/>
  <c r="D209" i="52" s="1"/>
  <c r="D210" i="52" s="1"/>
  <c r="D211" i="52" s="1"/>
  <c r="D212" i="52" s="1"/>
  <c r="D213" i="52" s="1"/>
  <c r="D214" i="52" s="1"/>
  <c r="D215" i="52" s="1"/>
  <c r="D216" i="52" s="1"/>
  <c r="D217" i="52" s="1"/>
  <c r="D218" i="52" s="1"/>
  <c r="D219" i="52" s="1"/>
  <c r="D220" i="52" s="1"/>
  <c r="D221" i="52" s="1"/>
  <c r="D222" i="52" s="1"/>
  <c r="D223" i="52" s="1"/>
  <c r="D224" i="52" s="1"/>
  <c r="D225" i="52" s="1"/>
  <c r="D226" i="52" s="1"/>
  <c r="D227" i="52" s="1"/>
  <c r="D228" i="52" s="1"/>
  <c r="D229" i="52" s="1"/>
  <c r="D230" i="52" s="1"/>
  <c r="D231" i="52" s="1"/>
  <c r="D232" i="52" s="1"/>
  <c r="D233" i="52" s="1"/>
  <c r="D234" i="52" s="1"/>
  <c r="D235" i="52" s="1"/>
  <c r="D236" i="52" s="1"/>
  <c r="D237" i="52" s="1"/>
  <c r="D238" i="52" s="1"/>
  <c r="D239" i="52" s="1"/>
  <c r="D240" i="52" s="1"/>
  <c r="D241" i="52" s="1"/>
  <c r="D242" i="52" s="1"/>
  <c r="D243" i="52" s="1"/>
  <c r="D244" i="52" s="1"/>
  <c r="D245" i="52" s="1"/>
  <c r="D246" i="52" s="1"/>
  <c r="D247" i="52" s="1"/>
  <c r="D248" i="52" s="1"/>
  <c r="D249" i="52" s="1"/>
  <c r="D250" i="52" s="1"/>
  <c r="D251" i="52" s="1"/>
  <c r="D252" i="52" s="1"/>
  <c r="D253" i="52" s="1"/>
  <c r="D254" i="52" s="1"/>
  <c r="D255" i="52" s="1"/>
  <c r="D256" i="52" s="1"/>
  <c r="D257" i="52" s="1"/>
  <c r="D258" i="52" s="1"/>
  <c r="D259" i="52" s="1"/>
  <c r="D260" i="52" s="1"/>
  <c r="D261" i="52" s="1"/>
  <c r="D262" i="52" s="1"/>
  <c r="D263" i="52" s="1"/>
  <c r="D264" i="52" s="1"/>
  <c r="D265" i="52" s="1"/>
  <c r="D266" i="52" s="1"/>
  <c r="D267" i="52" s="1"/>
  <c r="D268" i="52" s="1"/>
  <c r="D269" i="52" s="1"/>
  <c r="D270" i="52" s="1"/>
  <c r="D271" i="52" s="1"/>
  <c r="D272" i="52" s="1"/>
  <c r="D273" i="52" s="1"/>
  <c r="D274" i="52" s="1"/>
  <c r="D22" i="52"/>
  <c r="D23" i="52" s="1"/>
  <c r="D24" i="52" s="1"/>
  <c r="D25" i="52" s="1"/>
  <c r="D26" i="52" s="1"/>
  <c r="D27" i="52" s="1"/>
  <c r="D28" i="52" s="1"/>
  <c r="D29" i="52" s="1"/>
  <c r="D30" i="52" s="1"/>
  <c r="D31" i="52" s="1"/>
  <c r="D32" i="52" s="1"/>
  <c r="D33" i="52" s="1"/>
  <c r="D34" i="52" s="1"/>
  <c r="D35" i="52" s="1"/>
  <c r="D36" i="52" s="1"/>
  <c r="D37" i="52" s="1"/>
  <c r="D38" i="52" s="1"/>
  <c r="D39" i="52" s="1"/>
  <c r="D40" i="52" s="1"/>
  <c r="D41" i="52" s="1"/>
  <c r="D42" i="52" s="1"/>
  <c r="D43" i="52" s="1"/>
  <c r="D44" i="52" s="1"/>
  <c r="D45" i="52" s="1"/>
  <c r="D46" i="52" s="1"/>
  <c r="D47" i="52" s="1"/>
  <c r="D48" i="52" s="1"/>
  <c r="D49" i="52" s="1"/>
  <c r="D50" i="52" s="1"/>
  <c r="D51" i="52" s="1"/>
  <c r="D52" i="52" s="1"/>
  <c r="D53" i="52" s="1"/>
  <c r="D54" i="52" s="1"/>
  <c r="D55" i="52" s="1"/>
  <c r="D56" i="52" s="1"/>
  <c r="D57" i="52" s="1"/>
  <c r="D58" i="52" s="1"/>
  <c r="D59" i="52" s="1"/>
  <c r="D60" i="52" s="1"/>
  <c r="D61" i="52" s="1"/>
  <c r="D62" i="52" s="1"/>
  <c r="D63" i="52" s="1"/>
  <c r="D64" i="52" s="1"/>
  <c r="D65" i="52" s="1"/>
  <c r="D66" i="52" s="1"/>
  <c r="D67" i="52" s="1"/>
  <c r="D68" i="52" s="1"/>
  <c r="D69" i="52" s="1"/>
  <c r="D70" i="52" s="1"/>
  <c r="D71" i="52" s="1"/>
  <c r="D72" i="52" s="1"/>
  <c r="D73" i="52" s="1"/>
  <c r="D74" i="52" s="1"/>
  <c r="D75" i="52" s="1"/>
  <c r="D76" i="52" s="1"/>
  <c r="D77" i="52" s="1"/>
  <c r="D78" i="52" s="1"/>
  <c r="D79" i="52" s="1"/>
  <c r="D80" i="52" s="1"/>
  <c r="D81" i="52" s="1"/>
  <c r="D82" i="52" s="1"/>
  <c r="D83" i="52" s="1"/>
  <c r="D84" i="52" s="1"/>
  <c r="D85" i="52" s="1"/>
  <c r="D86" i="52" s="1"/>
  <c r="D87" i="52" s="1"/>
  <c r="D88" i="52" s="1"/>
  <c r="D89" i="52" s="1"/>
  <c r="D90" i="52" s="1"/>
  <c r="D91" i="52" s="1"/>
  <c r="D92" i="52" s="1"/>
  <c r="D93" i="52" s="1"/>
  <c r="D94" i="52" s="1"/>
  <c r="D95" i="52" s="1"/>
  <c r="D96" i="52" s="1"/>
  <c r="D97" i="52" s="1"/>
  <c r="D98" i="52" s="1"/>
  <c r="D99" i="52" s="1"/>
  <c r="D100" i="52" s="1"/>
  <c r="D101" i="52" s="1"/>
  <c r="D102" i="52" s="1"/>
  <c r="D103" i="52" s="1"/>
  <c r="D104" i="52" s="1"/>
  <c r="D105" i="52" s="1"/>
  <c r="D106" i="52" s="1"/>
  <c r="D107" i="52" s="1"/>
  <c r="D108" i="52" s="1"/>
  <c r="D109" i="52" s="1"/>
  <c r="D110" i="52" s="1"/>
  <c r="D111" i="52" s="1"/>
  <c r="D112" i="52" s="1"/>
  <c r="D113" i="52" s="1"/>
  <c r="D114" i="52" s="1"/>
  <c r="D115" i="52" s="1"/>
  <c r="D116" i="52" s="1"/>
  <c r="D117" i="52" s="1"/>
  <c r="D118" i="52" s="1"/>
  <c r="D119" i="52" s="1"/>
  <c r="D120" i="52" s="1"/>
  <c r="D121" i="52" s="1"/>
  <c r="D122" i="52" s="1"/>
  <c r="D123" i="52" s="1"/>
  <c r="D124" i="52" s="1"/>
  <c r="D125" i="52" s="1"/>
  <c r="D126" i="52" s="1"/>
  <c r="D127" i="52" s="1"/>
  <c r="D128" i="52" s="1"/>
  <c r="D129" i="52" s="1"/>
  <c r="D130" i="52" s="1"/>
  <c r="D131" i="52" s="1"/>
  <c r="D132" i="52" s="1"/>
  <c r="D133" i="52" s="1"/>
  <c r="D134" i="52" s="1"/>
  <c r="D135" i="52" s="1"/>
  <c r="D136" i="52" s="1"/>
  <c r="D137" i="52" s="1"/>
  <c r="D138" i="52" s="1"/>
  <c r="D139" i="52" s="1"/>
  <c r="D140" i="52" s="1"/>
  <c r="D141" i="52" s="1"/>
  <c r="J5" i="51" l="1"/>
  <c r="J6" i="51" s="1"/>
  <c r="J7" i="51" s="1"/>
  <c r="J8" i="51" s="1"/>
  <c r="J9" i="51" s="1"/>
  <c r="J10" i="51" s="1"/>
  <c r="J11" i="51" s="1"/>
  <c r="J12" i="51" s="1"/>
  <c r="J13" i="51" s="1"/>
  <c r="J14" i="51" s="1"/>
  <c r="J15" i="51" s="1"/>
  <c r="J16" i="51" s="1"/>
  <c r="J17" i="51" s="1"/>
  <c r="J18" i="51" s="1"/>
  <c r="J19" i="51" s="1"/>
  <c r="J20" i="51" s="1"/>
  <c r="L20" i="52" l="1"/>
  <c r="E388" i="52" a="1"/>
  <c r="E437" i="52" s="1"/>
  <c r="E332" i="52" a="1"/>
  <c r="E332" i="52" s="1"/>
  <c r="J21" i="51"/>
  <c r="I303" i="52"/>
  <c r="J303" i="52"/>
  <c r="N332" i="52" l="1"/>
  <c r="O332" i="52"/>
  <c r="K588" i="59"/>
  <c r="E389" i="52"/>
  <c r="E391" i="52"/>
  <c r="G332" i="52"/>
  <c r="G388" i="52" s="1"/>
  <c r="E388" i="52"/>
  <c r="E396" i="52"/>
  <c r="E397" i="52"/>
  <c r="E390" i="52"/>
  <c r="E403" i="52"/>
  <c r="E414" i="52"/>
  <c r="E392" i="52"/>
  <c r="E400" i="52"/>
  <c r="E399" i="52"/>
  <c r="E393" i="52"/>
  <c r="E401" i="52"/>
  <c r="E394" i="52"/>
  <c r="G149" i="52"/>
  <c r="E435" i="52"/>
  <c r="E395" i="52"/>
  <c r="E404" i="52"/>
  <c r="E424" i="52"/>
  <c r="E428" i="52"/>
  <c r="E426" i="52"/>
  <c r="E419" i="52"/>
  <c r="E398" i="52"/>
  <c r="E402" i="52"/>
  <c r="E406" i="52"/>
  <c r="E421" i="52"/>
  <c r="E405" i="52"/>
  <c r="E431" i="52"/>
  <c r="E415" i="52"/>
  <c r="E430" i="52"/>
  <c r="E409" i="52"/>
  <c r="E418" i="52"/>
  <c r="E422" i="52"/>
  <c r="E427" i="52"/>
  <c r="E411" i="52"/>
  <c r="E425" i="52"/>
  <c r="E434" i="52"/>
  <c r="E413" i="52"/>
  <c r="E417" i="52"/>
  <c r="E416" i="52"/>
  <c r="E432" i="52"/>
  <c r="E436" i="52"/>
  <c r="E423" i="52"/>
  <c r="E407" i="52"/>
  <c r="E420" i="52"/>
  <c r="E429" i="52"/>
  <c r="E408" i="52"/>
  <c r="E433" i="52"/>
  <c r="E412" i="52"/>
  <c r="E410" i="52"/>
  <c r="E346" i="52"/>
  <c r="E340" i="52"/>
  <c r="E356" i="52"/>
  <c r="E362" i="52"/>
  <c r="E345" i="52"/>
  <c r="E335" i="52"/>
  <c r="E361" i="52"/>
  <c r="E355" i="52"/>
  <c r="E372" i="52"/>
  <c r="E378" i="52"/>
  <c r="E379" i="52"/>
  <c r="E377" i="52"/>
  <c r="E344" i="52"/>
  <c r="E360" i="52"/>
  <c r="E376" i="52"/>
  <c r="E339" i="52"/>
  <c r="E333" i="52"/>
  <c r="E349" i="52"/>
  <c r="E365" i="52"/>
  <c r="E381" i="52"/>
  <c r="E350" i="52"/>
  <c r="E366" i="52"/>
  <c r="E343" i="52"/>
  <c r="E363" i="52"/>
  <c r="E348" i="52"/>
  <c r="E364" i="52"/>
  <c r="E380" i="52"/>
  <c r="E359" i="52"/>
  <c r="E337" i="52"/>
  <c r="E353" i="52"/>
  <c r="E369" i="52"/>
  <c r="E334" i="52"/>
  <c r="E354" i="52"/>
  <c r="E370" i="52"/>
  <c r="E347" i="52"/>
  <c r="E367" i="52"/>
  <c r="F332" i="52"/>
  <c r="F388" i="52" s="1"/>
  <c r="E336" i="52"/>
  <c r="E352" i="52"/>
  <c r="E368" i="52"/>
  <c r="E338" i="52"/>
  <c r="E371" i="52"/>
  <c r="E341" i="52"/>
  <c r="E357" i="52"/>
  <c r="E373" i="52"/>
  <c r="E342" i="52"/>
  <c r="E358" i="52"/>
  <c r="E374" i="52"/>
  <c r="E351" i="52"/>
  <c r="E375" i="52"/>
  <c r="J22" i="51"/>
  <c r="O333" i="52" l="1"/>
  <c r="O331" i="52" s="1"/>
  <c r="N333" i="52"/>
  <c r="N331" i="52" s="1"/>
  <c r="O284" i="52"/>
  <c r="O314" i="52" s="1"/>
  <c r="O282" i="52"/>
  <c r="N284" i="52"/>
  <c r="N314" i="52" s="1"/>
  <c r="N282" i="52"/>
  <c r="L331" i="52"/>
  <c r="K608" i="59"/>
  <c r="K600" i="59"/>
  <c r="K590" i="59"/>
  <c r="K589" i="59"/>
  <c r="K592" i="59"/>
  <c r="K610" i="59"/>
  <c r="K604" i="59"/>
  <c r="K603" i="59"/>
  <c r="K597" i="59"/>
  <c r="K612" i="59"/>
  <c r="K606" i="59"/>
  <c r="K602" i="59"/>
  <c r="K598" i="59"/>
  <c r="K607" i="59"/>
  <c r="K596" i="59"/>
  <c r="K593" i="59"/>
  <c r="K594" i="59"/>
  <c r="K601" i="59"/>
  <c r="K595" i="59"/>
  <c r="K605" i="59"/>
  <c r="K591" i="59"/>
  <c r="K611" i="59"/>
  <c r="K609" i="59"/>
  <c r="K599" i="59"/>
  <c r="K331" i="52"/>
  <c r="K148" i="52"/>
  <c r="F333" i="52"/>
  <c r="F389" i="52" s="1"/>
  <c r="G333" i="52"/>
  <c r="G389" i="52" s="1"/>
  <c r="J23" i="51"/>
  <c r="Q587" i="59" l="1"/>
  <c r="O320" i="52"/>
  <c r="O316" i="52"/>
  <c r="K707" i="59"/>
  <c r="N320" i="52"/>
  <c r="N316" i="52"/>
  <c r="J148" i="52"/>
  <c r="I148" i="52"/>
  <c r="J71" i="59"/>
  <c r="J24" i="51"/>
  <c r="N322" i="52" l="1"/>
  <c r="N324" i="52" s="1"/>
  <c r="N389" i="52"/>
  <c r="N583" i="52" s="1"/>
  <c r="N388" i="52"/>
  <c r="N582" i="52" s="1"/>
  <c r="O389" i="52"/>
  <c r="O583" i="52" s="1"/>
  <c r="O388" i="52"/>
  <c r="O582" i="52" s="1"/>
  <c r="O322" i="52"/>
  <c r="O324" i="52" s="1"/>
  <c r="J591" i="59"/>
  <c r="J25" i="51"/>
  <c r="O387" i="52" l="1"/>
  <c r="N387" i="52"/>
  <c r="K20" i="52"/>
  <c r="F574" i="59"/>
  <c r="J601" i="59"/>
  <c r="J606" i="59"/>
  <c r="J604" i="59"/>
  <c r="J600" i="59"/>
  <c r="J593" i="59"/>
  <c r="J609" i="59"/>
  <c r="J587" i="59"/>
  <c r="J590" i="59"/>
  <c r="J588" i="59"/>
  <c r="J589" i="59"/>
  <c r="J594" i="59"/>
  <c r="J597" i="59"/>
  <c r="J592" i="59"/>
  <c r="J599" i="59"/>
  <c r="J608" i="59"/>
  <c r="J605" i="59"/>
  <c r="J611" i="59"/>
  <c r="J596" i="59"/>
  <c r="J603" i="59"/>
  <c r="J610" i="59"/>
  <c r="J595" i="59"/>
  <c r="J602" i="59"/>
  <c r="J598" i="59"/>
  <c r="J607" i="59"/>
  <c r="J612" i="59"/>
  <c r="J26" i="51"/>
  <c r="P587" i="59" l="1"/>
  <c r="F575" i="59"/>
  <c r="J707" i="59"/>
  <c r="J27" i="51"/>
  <c r="J28" i="51" l="1"/>
  <c r="D5" i="51"/>
  <c r="D6" i="51" s="1"/>
  <c r="D7" i="51" s="1"/>
  <c r="D8" i="51" s="1"/>
  <c r="D9" i="51" s="1"/>
  <c r="D10" i="51" s="1"/>
  <c r="D11" i="51" s="1"/>
  <c r="D12" i="51" s="1"/>
  <c r="D13" i="51" s="1"/>
  <c r="D14" i="51" s="1"/>
  <c r="D15" i="51" s="1"/>
  <c r="D16" i="51" s="1"/>
  <c r="D17" i="51" s="1"/>
  <c r="D18" i="51" s="1"/>
  <c r="D19" i="51" s="1"/>
  <c r="D20" i="51" s="1"/>
  <c r="D21" i="51" s="1"/>
  <c r="D22" i="51" s="1"/>
  <c r="D23" i="51" s="1"/>
  <c r="D24" i="51" s="1"/>
  <c r="D25" i="51" s="1"/>
  <c r="D26" i="51" s="1"/>
  <c r="D27" i="51" s="1"/>
  <c r="D28" i="51" s="1"/>
  <c r="D29" i="51" s="1"/>
  <c r="D30" i="51" s="1"/>
  <c r="B5" i="51"/>
  <c r="D31" i="51" l="1"/>
  <c r="G36" i="59"/>
  <c r="G27" i="59"/>
  <c r="G18" i="59"/>
  <c r="G45" i="59"/>
  <c r="B6" i="51"/>
  <c r="J29" i="51"/>
  <c r="F126" i="47"/>
  <c r="G126" i="47" s="1"/>
  <c r="F127" i="47"/>
  <c r="G127" i="47" s="1"/>
  <c r="F128" i="47"/>
  <c r="G128" i="47" s="1"/>
  <c r="E129" i="47"/>
  <c r="H129" i="47"/>
  <c r="B5" i="48"/>
  <c r="B6" i="48"/>
  <c r="B8" i="48"/>
  <c r="B9" i="48"/>
  <c r="B10" i="48"/>
  <c r="B11" i="48"/>
  <c r="D27" i="59" l="1"/>
  <c r="D36" i="59"/>
  <c r="J30" i="51"/>
  <c r="D45" i="59"/>
  <c r="B7" i="51"/>
  <c r="G19" i="59"/>
  <c r="D19" i="59" s="1"/>
  <c r="G37" i="59"/>
  <c r="D37" i="59" s="1"/>
  <c r="G28" i="59"/>
  <c r="D28" i="59" s="1"/>
  <c r="G46" i="59"/>
  <c r="D46" i="59" s="1"/>
  <c r="D18" i="59"/>
  <c r="D32" i="51"/>
  <c r="F129" i="47"/>
  <c r="E133" i="47" a="1"/>
  <c r="G129" i="47"/>
  <c r="D33" i="51" l="1"/>
  <c r="B8" i="51"/>
  <c r="G38" i="59"/>
  <c r="G20" i="59"/>
  <c r="G29" i="59"/>
  <c r="D29" i="59" s="1"/>
  <c r="G47" i="59"/>
  <c r="D47" i="59" s="1"/>
  <c r="J31" i="51"/>
  <c r="G134" i="47"/>
  <c r="F135" i="47"/>
  <c r="E133" i="47"/>
  <c r="G133" i="47"/>
  <c r="H134" i="47"/>
  <c r="H135" i="47"/>
  <c r="H133" i="47"/>
  <c r="G135" i="47"/>
  <c r="F134" i="47"/>
  <c r="E134" i="47"/>
  <c r="E135" i="47"/>
  <c r="F133" i="47"/>
  <c r="D38" i="59" l="1"/>
  <c r="B9" i="51"/>
  <c r="H142" i="47"/>
  <c r="D20" i="59"/>
  <c r="H143" i="47"/>
  <c r="J32" i="51"/>
  <c r="G21" i="59"/>
  <c r="G39" i="59"/>
  <c r="D39" i="59" s="1"/>
  <c r="G30" i="59"/>
  <c r="G48" i="59"/>
  <c r="D48" i="59" s="1"/>
  <c r="D34" i="51"/>
  <c r="F143" i="47"/>
  <c r="F142" i="47"/>
  <c r="F136" i="47"/>
  <c r="F141" i="47"/>
  <c r="G143" i="47"/>
  <c r="G141" i="47"/>
  <c r="G136" i="47"/>
  <c r="H141" i="47"/>
  <c r="H136" i="47"/>
  <c r="E136" i="47"/>
  <c r="G142" i="47"/>
  <c r="W10" i="60" l="1"/>
  <c r="B10" i="51"/>
  <c r="DC9" i="60"/>
  <c r="DE9" i="60"/>
  <c r="DD10" i="60"/>
  <c r="DC10" i="60"/>
  <c r="DB10" i="60"/>
  <c r="DE10" i="60"/>
  <c r="DB9" i="60"/>
  <c r="DD9" i="60"/>
  <c r="J8" i="63"/>
  <c r="M8" i="63" s="1"/>
  <c r="K467" i="59"/>
  <c r="J8" i="64"/>
  <c r="K466" i="59"/>
  <c r="K442" i="59"/>
  <c r="K371" i="59"/>
  <c r="CR10" i="60"/>
  <c r="K460" i="59"/>
  <c r="K425" i="59"/>
  <c r="K382" i="59"/>
  <c r="AT9" i="60"/>
  <c r="K405" i="59"/>
  <c r="CG9" i="60"/>
  <c r="R9" i="60"/>
  <c r="K386" i="59"/>
  <c r="BA10" i="60"/>
  <c r="AY9" i="60"/>
  <c r="AB9" i="60"/>
  <c r="AW9" i="60"/>
  <c r="K396" i="59"/>
  <c r="AZ9" i="60"/>
  <c r="CN10" i="60"/>
  <c r="CB10" i="60"/>
  <c r="CX10" i="60"/>
  <c r="BE10" i="60"/>
  <c r="BF9" i="60"/>
  <c r="BZ9" i="60"/>
  <c r="CP9" i="60"/>
  <c r="AU9" i="60"/>
  <c r="K447" i="59"/>
  <c r="K410" i="59"/>
  <c r="K459" i="59"/>
  <c r="K385" i="59"/>
  <c r="AF10" i="60"/>
  <c r="AE10" i="60"/>
  <c r="BW9" i="60"/>
  <c r="AM10" i="60"/>
  <c r="T9" i="60"/>
  <c r="CB9" i="60"/>
  <c r="U9" i="60"/>
  <c r="BA9" i="60"/>
  <c r="BT9" i="60"/>
  <c r="CJ9" i="60"/>
  <c r="K435" i="59"/>
  <c r="K463" i="59"/>
  <c r="AR9" i="60"/>
  <c r="AO10" i="60"/>
  <c r="K372" i="59"/>
  <c r="CE10" i="60"/>
  <c r="BH9" i="60"/>
  <c r="CY10" i="60"/>
  <c r="O10" i="60"/>
  <c r="BW10" i="60"/>
  <c r="CA9" i="60"/>
  <c r="BK10" i="60"/>
  <c r="AS10" i="60"/>
  <c r="CR9" i="60"/>
  <c r="CI9" i="60"/>
  <c r="K433" i="59"/>
  <c r="K411" i="59"/>
  <c r="K384" i="59"/>
  <c r="K375" i="59"/>
  <c r="BY9" i="60"/>
  <c r="AJ9" i="60"/>
  <c r="T10" i="60"/>
  <c r="CC9" i="60"/>
  <c r="BZ10" i="60"/>
  <c r="AK10" i="60"/>
  <c r="AO9" i="60"/>
  <c r="AZ10" i="60"/>
  <c r="AC9" i="60"/>
  <c r="BB10" i="60"/>
  <c r="BM9" i="60"/>
  <c r="X9" i="60"/>
  <c r="AD9" i="60"/>
  <c r="K399" i="59"/>
  <c r="K381" i="59"/>
  <c r="CF10" i="60"/>
  <c r="AK9" i="60"/>
  <c r="AE9" i="60"/>
  <c r="BN10" i="60"/>
  <c r="K389" i="59"/>
  <c r="L9" i="60"/>
  <c r="BR10" i="60"/>
  <c r="I10" i="60"/>
  <c r="AQ10" i="60"/>
  <c r="R10" i="60"/>
  <c r="K449" i="59"/>
  <c r="K401" i="59"/>
  <c r="K407" i="59"/>
  <c r="E503" i="59" s="1"/>
  <c r="CQ10" i="60"/>
  <c r="BU9" i="60"/>
  <c r="AT10" i="60"/>
  <c r="CL10" i="60"/>
  <c r="M9" i="60"/>
  <c r="J10" i="60"/>
  <c r="AL10" i="60"/>
  <c r="BY10" i="60"/>
  <c r="BG9" i="60"/>
  <c r="BP10" i="60"/>
  <c r="K448" i="59"/>
  <c r="BL9" i="60"/>
  <c r="CG10" i="60"/>
  <c r="CS10" i="60"/>
  <c r="CZ10" i="60"/>
  <c r="BS10" i="60"/>
  <c r="BT10" i="60"/>
  <c r="AY10" i="60"/>
  <c r="K418" i="59"/>
  <c r="M10" i="60"/>
  <c r="CQ9" i="60"/>
  <c r="CO9" i="60"/>
  <c r="CT9" i="60"/>
  <c r="BC10" i="60"/>
  <c r="AF9" i="60"/>
  <c r="CK9" i="60"/>
  <c r="CZ9" i="60"/>
  <c r="BB9" i="60"/>
  <c r="BJ10" i="60"/>
  <c r="K397" i="59"/>
  <c r="K398" i="59"/>
  <c r="CX9" i="60"/>
  <c r="BX9" i="60"/>
  <c r="BV10" i="60"/>
  <c r="V9" i="60"/>
  <c r="AJ10" i="60"/>
  <c r="K428" i="59"/>
  <c r="K379" i="59"/>
  <c r="K416" i="59"/>
  <c r="K452" i="59"/>
  <c r="K432" i="59"/>
  <c r="K400" i="59"/>
  <c r="K388" i="59"/>
  <c r="CO10" i="60"/>
  <c r="K422" i="59"/>
  <c r="BK9" i="60"/>
  <c r="N9" i="60"/>
  <c r="X10" i="60"/>
  <c r="K10" i="60"/>
  <c r="AP9" i="60"/>
  <c r="AS9" i="60"/>
  <c r="AR10" i="60"/>
  <c r="BH10" i="60"/>
  <c r="AC10" i="60"/>
  <c r="AX10" i="60"/>
  <c r="S9" i="60"/>
  <c r="K403" i="59"/>
  <c r="BD10" i="60"/>
  <c r="BS9" i="60"/>
  <c r="P10" i="60"/>
  <c r="DA9" i="60"/>
  <c r="K402" i="59"/>
  <c r="CS9" i="60"/>
  <c r="CV9" i="60"/>
  <c r="AV10" i="60"/>
  <c r="AI10" i="60"/>
  <c r="N10" i="60"/>
  <c r="CD9" i="60"/>
  <c r="BE9" i="60"/>
  <c r="V10" i="60"/>
  <c r="AN10" i="60"/>
  <c r="K446" i="59"/>
  <c r="K429" i="59"/>
  <c r="K392" i="59"/>
  <c r="K378" i="59"/>
  <c r="AA9" i="60"/>
  <c r="BP9" i="60"/>
  <c r="BG10" i="60"/>
  <c r="CH9" i="60"/>
  <c r="BR9" i="60"/>
  <c r="CL9" i="60"/>
  <c r="AL9" i="60"/>
  <c r="S10" i="60"/>
  <c r="U10" i="60"/>
  <c r="CH10" i="60"/>
  <c r="P9" i="60"/>
  <c r="BQ9" i="60"/>
  <c r="CV10" i="60"/>
  <c r="AN9" i="60"/>
  <c r="AP10" i="60"/>
  <c r="BO10" i="60"/>
  <c r="BQ10" i="60"/>
  <c r="K424" i="59"/>
  <c r="BC9" i="60"/>
  <c r="CU9" i="60"/>
  <c r="CM10" i="60"/>
  <c r="BU10" i="60"/>
  <c r="BF10" i="60"/>
  <c r="CP10" i="60"/>
  <c r="BD9" i="60"/>
  <c r="BI9" i="60"/>
  <c r="Q10" i="60"/>
  <c r="CA10" i="60"/>
  <c r="K443" i="59"/>
  <c r="K431" i="59"/>
  <c r="K457" i="59"/>
  <c r="K417" i="59"/>
  <c r="K406" i="59"/>
  <c r="K445" i="59"/>
  <c r="K391" i="59"/>
  <c r="K390" i="59"/>
  <c r="K434" i="59"/>
  <c r="K423" i="59"/>
  <c r="K404" i="59"/>
  <c r="AX9" i="60"/>
  <c r="BO9" i="60"/>
  <c r="AG9" i="60"/>
  <c r="CI10" i="60"/>
  <c r="I9" i="60"/>
  <c r="BM10" i="60"/>
  <c r="Y9" i="60"/>
  <c r="AM9" i="60"/>
  <c r="CK10" i="60"/>
  <c r="CT10" i="60"/>
  <c r="AU10" i="60"/>
  <c r="CJ10" i="60"/>
  <c r="CE9" i="60"/>
  <c r="BJ9" i="60"/>
  <c r="CY9" i="60"/>
  <c r="K9" i="60"/>
  <c r="AA10" i="60"/>
  <c r="L10" i="60"/>
  <c r="BV9" i="60"/>
  <c r="AQ9" i="60"/>
  <c r="BN9" i="60"/>
  <c r="AD10" i="60"/>
  <c r="BI10" i="60"/>
  <c r="K427" i="59"/>
  <c r="AH10" i="60"/>
  <c r="CF9" i="60"/>
  <c r="O9" i="60"/>
  <c r="BL10" i="60"/>
  <c r="I19" i="52" a="1"/>
  <c r="O19" i="52" s="1"/>
  <c r="G22" i="59"/>
  <c r="G40" i="59"/>
  <c r="G49" i="59"/>
  <c r="G31" i="59"/>
  <c r="K444" i="59"/>
  <c r="K451" i="59"/>
  <c r="K395" i="59"/>
  <c r="K458" i="59"/>
  <c r="K455" i="59"/>
  <c r="K421" i="59"/>
  <c r="E497" i="59" s="1"/>
  <c r="K373" i="59"/>
  <c r="K439" i="59"/>
  <c r="K453" i="59"/>
  <c r="K420" i="59"/>
  <c r="K415" i="59"/>
  <c r="K462" i="59"/>
  <c r="K412" i="59"/>
  <c r="K436" i="59"/>
  <c r="K377" i="59"/>
  <c r="K450" i="59"/>
  <c r="K414" i="59"/>
  <c r="K387" i="59"/>
  <c r="K380" i="59"/>
  <c r="K430" i="59"/>
  <c r="K413" i="59"/>
  <c r="K461" i="59"/>
  <c r="K393" i="59"/>
  <c r="K383" i="59"/>
  <c r="K394" i="59"/>
  <c r="K438" i="59"/>
  <c r="K409" i="59"/>
  <c r="K408" i="59"/>
  <c r="K456" i="59"/>
  <c r="K426" i="59"/>
  <c r="K419" i="59"/>
  <c r="K374" i="59"/>
  <c r="K464" i="59"/>
  <c r="K454" i="59"/>
  <c r="K440" i="59"/>
  <c r="CM9" i="60"/>
  <c r="CW9" i="60"/>
  <c r="DA10" i="60"/>
  <c r="AW10" i="60"/>
  <c r="AB10" i="60"/>
  <c r="BX10" i="60"/>
  <c r="Q9" i="60"/>
  <c r="AG10" i="60"/>
  <c r="K376" i="59"/>
  <c r="CW10" i="60"/>
  <c r="Y10" i="60"/>
  <c r="AV9" i="60"/>
  <c r="AH9" i="60"/>
  <c r="J9" i="60"/>
  <c r="Z10" i="60"/>
  <c r="CN9" i="60"/>
  <c r="AI9" i="60"/>
  <c r="CU10" i="60"/>
  <c r="CC10" i="60"/>
  <c r="K441" i="59"/>
  <c r="K370" i="59"/>
  <c r="Z9" i="60"/>
  <c r="W9" i="60"/>
  <c r="CD10" i="60"/>
  <c r="K437" i="59"/>
  <c r="D21" i="59"/>
  <c r="D30" i="59"/>
  <c r="I2" i="52" a="1"/>
  <c r="J9" i="63"/>
  <c r="I147" i="52" a="1"/>
  <c r="H144" i="47"/>
  <c r="D35" i="51"/>
  <c r="J33" i="51"/>
  <c r="F144" i="47"/>
  <c r="G144" i="47"/>
  <c r="E499" i="59" l="1"/>
  <c r="G23" i="59"/>
  <c r="D23" i="59" s="1"/>
  <c r="G41" i="59"/>
  <c r="D41" i="59" s="1"/>
  <c r="G32" i="59"/>
  <c r="D32" i="59" s="1"/>
  <c r="G50" i="59"/>
  <c r="D50" i="59" s="1"/>
  <c r="I386" i="52" a="1"/>
  <c r="I330" i="52" a="1"/>
  <c r="K468" i="59"/>
  <c r="I529" i="52" a="1"/>
  <c r="I442" i="52" a="1"/>
  <c r="J19" i="52"/>
  <c r="K465" i="59"/>
  <c r="E511" i="59"/>
  <c r="E506" i="59"/>
  <c r="E507" i="59"/>
  <c r="E505" i="59"/>
  <c r="E509" i="59"/>
  <c r="E504" i="59"/>
  <c r="E508" i="59"/>
  <c r="E500" i="59"/>
  <c r="E501" i="59"/>
  <c r="E502" i="59"/>
  <c r="E496" i="59"/>
  <c r="E498" i="59"/>
  <c r="E510" i="59"/>
  <c r="D49" i="59"/>
  <c r="D40" i="59"/>
  <c r="D22" i="59"/>
  <c r="AD110" i="60"/>
  <c r="D31" i="59"/>
  <c r="E495" i="59"/>
  <c r="K19" i="52"/>
  <c r="I19" i="52"/>
  <c r="M19" i="52"/>
  <c r="N19" i="52"/>
  <c r="L19" i="52"/>
  <c r="DC110" i="60"/>
  <c r="DC111" i="60" s="1"/>
  <c r="M9" i="63"/>
  <c r="M76" i="63" s="1"/>
  <c r="M78" i="63" s="1"/>
  <c r="J10" i="63"/>
  <c r="J76" i="63"/>
  <c r="J78" i="63" s="1"/>
  <c r="J147" i="52"/>
  <c r="L147" i="52"/>
  <c r="I147" i="52"/>
  <c r="O147" i="52"/>
  <c r="N147" i="52"/>
  <c r="M147" i="52"/>
  <c r="K147" i="52"/>
  <c r="I2" i="52"/>
  <c r="K2" i="52"/>
  <c r="J2" i="52"/>
  <c r="O2" i="52"/>
  <c r="M2" i="52"/>
  <c r="N2" i="52"/>
  <c r="L2" i="52"/>
  <c r="J34" i="51"/>
  <c r="D36" i="51"/>
  <c r="BQ110" i="60" l="1"/>
  <c r="K110" i="60"/>
  <c r="AP110" i="60"/>
  <c r="BY110" i="60"/>
  <c r="AS110" i="60"/>
  <c r="AW110" i="60"/>
  <c r="BU110" i="60"/>
  <c r="AQ110" i="60"/>
  <c r="BJ110" i="60"/>
  <c r="AI110" i="60"/>
  <c r="BV110" i="60"/>
  <c r="Z110" i="60"/>
  <c r="BW110" i="60"/>
  <c r="N110" i="60"/>
  <c r="U110" i="60"/>
  <c r="AF110" i="60"/>
  <c r="BS110" i="60"/>
  <c r="AO110" i="60"/>
  <c r="AT110" i="60"/>
  <c r="BX110" i="60"/>
  <c r="V110" i="60"/>
  <c r="BT110" i="60"/>
  <c r="BO110" i="60"/>
  <c r="BB110" i="60"/>
  <c r="BE110" i="60"/>
  <c r="Y110" i="60"/>
  <c r="BP110" i="60"/>
  <c r="AN110" i="60"/>
  <c r="AU110" i="60"/>
  <c r="J110" i="60"/>
  <c r="J111" i="60" s="1"/>
  <c r="BM110" i="60"/>
  <c r="AK110" i="60"/>
  <c r="CF110" i="60"/>
  <c r="DA110" i="60"/>
  <c r="AC110" i="60"/>
  <c r="I330" i="52"/>
  <c r="O330" i="52"/>
  <c r="N330" i="52"/>
  <c r="K330" i="52"/>
  <c r="J330" i="52"/>
  <c r="M330" i="52"/>
  <c r="L330" i="52"/>
  <c r="N386" i="52"/>
  <c r="J386" i="52"/>
  <c r="I386" i="52"/>
  <c r="O386" i="52"/>
  <c r="M386" i="52"/>
  <c r="K386" i="52"/>
  <c r="L386" i="52"/>
  <c r="I529" i="52"/>
  <c r="O529" i="52"/>
  <c r="N529" i="52"/>
  <c r="M529" i="52"/>
  <c r="L529" i="52"/>
  <c r="K529" i="52"/>
  <c r="J529" i="52"/>
  <c r="CM110" i="60"/>
  <c r="K442" i="52"/>
  <c r="I442" i="52"/>
  <c r="N442" i="52"/>
  <c r="J442" i="52"/>
  <c r="M442" i="52"/>
  <c r="L442" i="52"/>
  <c r="O442" i="52"/>
  <c r="AX110" i="60"/>
  <c r="I110" i="60"/>
  <c r="BD110" i="60"/>
  <c r="CT110" i="60"/>
  <c r="AZ110" i="60"/>
  <c r="CO110" i="60"/>
  <c r="CY110" i="60"/>
  <c r="AJ110" i="60"/>
  <c r="CG110" i="60"/>
  <c r="O110" i="60"/>
  <c r="S110" i="60"/>
  <c r="Q110" i="60"/>
  <c r="BR110" i="60"/>
  <c r="BK110" i="60"/>
  <c r="AR110" i="60"/>
  <c r="X110" i="60"/>
  <c r="W110" i="60"/>
  <c r="AG110" i="60"/>
  <c r="CB110" i="60"/>
  <c r="CI110" i="60"/>
  <c r="CH110" i="60"/>
  <c r="BN110" i="60"/>
  <c r="AL110" i="60"/>
  <c r="BF110" i="60"/>
  <c r="T110" i="60"/>
  <c r="M110" i="60"/>
  <c r="P110" i="60"/>
  <c r="CA110" i="60"/>
  <c r="AA110" i="60"/>
  <c r="BZ110" i="60"/>
  <c r="BH110" i="60"/>
  <c r="CK110" i="60"/>
  <c r="BL110" i="60"/>
  <c r="AH110" i="60"/>
  <c r="CE110" i="60"/>
  <c r="AM110" i="60"/>
  <c r="AY110" i="60"/>
  <c r="BI110" i="60"/>
  <c r="BC110" i="60"/>
  <c r="L110" i="60"/>
  <c r="BG110" i="60"/>
  <c r="K56" i="59"/>
  <c r="CL110" i="60"/>
  <c r="R110" i="60"/>
  <c r="AV110" i="60"/>
  <c r="CC110" i="60"/>
  <c r="BA110" i="60"/>
  <c r="CD110" i="60"/>
  <c r="AB110" i="60"/>
  <c r="CN110" i="60"/>
  <c r="CS110" i="60"/>
  <c r="DD110" i="60"/>
  <c r="DD111" i="60" s="1"/>
  <c r="CV110" i="60"/>
  <c r="DE110" i="60"/>
  <c r="DE111" i="60" s="1"/>
  <c r="CU110" i="60"/>
  <c r="CP110" i="60"/>
  <c r="CQ110" i="60"/>
  <c r="CX110" i="60"/>
  <c r="CW110" i="60"/>
  <c r="CR110" i="60"/>
  <c r="CZ110" i="60"/>
  <c r="CJ110" i="60"/>
  <c r="DB110" i="60"/>
  <c r="DB111" i="60" s="1"/>
  <c r="AE110" i="60"/>
  <c r="M10" i="63"/>
  <c r="J14" i="63"/>
  <c r="M14" i="63" s="1"/>
  <c r="D37" i="51"/>
  <c r="J35" i="51"/>
  <c r="J36" i="51" l="1"/>
  <c r="D38" i="51"/>
  <c r="D39" i="51" l="1"/>
  <c r="J37" i="51"/>
  <c r="J38" i="51" l="1"/>
  <c r="D40" i="51"/>
  <c r="D41" i="51" l="1"/>
  <c r="J39" i="51"/>
  <c r="J40" i="51" l="1"/>
  <c r="D42" i="51"/>
  <c r="D43" i="51" s="1"/>
  <c r="D44" i="51" s="1"/>
  <c r="D45" i="51" s="1"/>
  <c r="D46" i="51" s="1"/>
  <c r="D47" i="51" s="1"/>
  <c r="D48" i="51" s="1"/>
  <c r="D49" i="51" s="1"/>
  <c r="D50" i="51" s="1"/>
  <c r="D51" i="51" s="1"/>
  <c r="D52" i="51" s="1"/>
  <c r="D53" i="51" s="1"/>
  <c r="D54" i="51" s="1"/>
  <c r="D55" i="51" s="1"/>
  <c r="D56" i="51" s="1"/>
  <c r="D57" i="51" s="1"/>
  <c r="D58" i="51" s="1"/>
  <c r="D59" i="51" s="1"/>
  <c r="D60" i="51" s="1"/>
  <c r="D61" i="51" s="1"/>
  <c r="D62" i="51" s="1"/>
  <c r="D63" i="51" s="1"/>
  <c r="D64" i="51" s="1"/>
  <c r="D65" i="51" s="1"/>
  <c r="D66" i="51" s="1"/>
  <c r="D67" i="51" s="1"/>
  <c r="D68" i="51" s="1"/>
  <c r="D69" i="51" s="1"/>
  <c r="D70" i="51" s="1"/>
  <c r="D71" i="51" s="1"/>
  <c r="D72" i="51" s="1"/>
  <c r="D73" i="51" s="1"/>
  <c r="D74" i="51" s="1"/>
  <c r="D75" i="51" s="1"/>
  <c r="D76" i="51" s="1"/>
  <c r="D77" i="51" s="1"/>
  <c r="D78" i="51" s="1"/>
  <c r="D79" i="51" s="1"/>
  <c r="D80" i="51" s="1"/>
  <c r="D81" i="51" s="1"/>
  <c r="D82" i="51" s="1"/>
  <c r="D83" i="51" s="1"/>
  <c r="D84" i="51" s="1"/>
  <c r="D85" i="51" s="1"/>
  <c r="D86" i="51" s="1"/>
  <c r="D87" i="51" s="1"/>
  <c r="D88" i="51" s="1"/>
  <c r="D89" i="51" s="1"/>
  <c r="D90" i="51" s="1"/>
  <c r="D91" i="51" s="1"/>
  <c r="D92" i="51" s="1"/>
  <c r="D93" i="51" s="1"/>
  <c r="D94" i="51" s="1"/>
  <c r="D95" i="51" s="1"/>
  <c r="D96" i="51" s="1"/>
  <c r="D97" i="51" s="1"/>
  <c r="D98" i="51" s="1"/>
  <c r="D99" i="51" s="1"/>
  <c r="D100" i="51" s="1"/>
  <c r="D101" i="51" s="1"/>
  <c r="D102" i="51" s="1"/>
  <c r="D103" i="51" s="1"/>
  <c r="D104" i="51" s="1"/>
  <c r="D105" i="51" s="1"/>
  <c r="D106" i="51" s="1"/>
  <c r="D107" i="51" s="1"/>
  <c r="D108" i="51" s="1"/>
  <c r="D109" i="51" s="1"/>
  <c r="D110" i="51" s="1"/>
  <c r="D111" i="51" s="1"/>
  <c r="D112" i="51" s="1"/>
  <c r="D113" i="51" s="1"/>
  <c r="D114" i="51" s="1"/>
  <c r="D115" i="51" s="1"/>
  <c r="D116" i="51" s="1"/>
  <c r="D117" i="51" s="1"/>
  <c r="D118" i="51" s="1"/>
  <c r="D119" i="51" s="1"/>
  <c r="D120" i="51" s="1"/>
  <c r="D121" i="51" s="1"/>
  <c r="D122" i="51" s="1"/>
  <c r="D123" i="51" s="1"/>
  <c r="D124" i="51" s="1"/>
  <c r="D125" i="51" s="1"/>
  <c r="D126" i="51" s="1"/>
  <c r="D127" i="51" s="1"/>
  <c r="D128" i="51" s="1"/>
  <c r="D129" i="51" s="1"/>
  <c r="D130" i="51" s="1"/>
  <c r="D131" i="51" s="1"/>
  <c r="D132" i="51" s="1"/>
  <c r="D133" i="51" s="1"/>
  <c r="D134" i="51" s="1"/>
  <c r="D135" i="51" s="1"/>
  <c r="D136" i="51" s="1"/>
  <c r="D137" i="51" s="1"/>
  <c r="D138" i="51" s="1"/>
  <c r="D139" i="51" s="1"/>
  <c r="D140" i="51" s="1"/>
  <c r="D141" i="51" s="1"/>
  <c r="D142" i="51" s="1"/>
  <c r="D143" i="51" s="1"/>
  <c r="D144" i="51" s="1"/>
  <c r="D145" i="51" s="1"/>
  <c r="D146" i="51" s="1"/>
  <c r="D147" i="51" s="1"/>
  <c r="D148" i="51" s="1"/>
  <c r="D149" i="51" s="1"/>
  <c r="D150" i="51" s="1"/>
  <c r="D151" i="51" s="1"/>
  <c r="D152" i="51" s="1"/>
  <c r="D153" i="51" s="1"/>
  <c r="D154" i="51" s="1"/>
  <c r="D155" i="51" s="1"/>
  <c r="D156" i="51" s="1"/>
  <c r="J41" i="51" l="1"/>
  <c r="J42" i="51" l="1"/>
  <c r="J43" i="51" l="1"/>
  <c r="J44" i="51" l="1"/>
  <c r="J45" i="51" l="1"/>
  <c r="J46" i="51" l="1"/>
  <c r="J47" i="51" l="1"/>
  <c r="J48" i="51" l="1"/>
  <c r="J49" i="51" l="1"/>
  <c r="J50" i="51" l="1"/>
  <c r="J51" i="51" l="1"/>
  <c r="J52" i="51" l="1"/>
  <c r="J53" i="51" l="1"/>
  <c r="I20" i="60"/>
  <c r="I21" i="60"/>
  <c r="H10" i="60" l="1"/>
  <c r="J38" i="60"/>
  <c r="J40" i="60" s="1"/>
  <c r="J54" i="51"/>
  <c r="Q20" i="60"/>
  <c r="AC21" i="60"/>
  <c r="Q21" i="60"/>
  <c r="AC20" i="60"/>
  <c r="AG21" i="60"/>
  <c r="W20" i="60"/>
  <c r="AK34" i="60"/>
  <c r="AO21" i="60"/>
  <c r="AK21" i="60"/>
  <c r="L21" i="60"/>
  <c r="AJ20" i="60"/>
  <c r="M21" i="60"/>
  <c r="AN21" i="60"/>
  <c r="R21" i="60"/>
  <c r="AP20" i="60"/>
  <c r="O21" i="60"/>
  <c r="T21" i="60"/>
  <c r="P21" i="60"/>
  <c r="AQ20" i="60"/>
  <c r="BB20" i="60"/>
  <c r="V20" i="60"/>
  <c r="P20" i="60"/>
  <c r="V21" i="60"/>
  <c r="AY20" i="60"/>
  <c r="AB21" i="60"/>
  <c r="AT21" i="60"/>
  <c r="N21" i="60"/>
  <c r="L20" i="60"/>
  <c r="AJ21" i="60"/>
  <c r="AK20" i="60"/>
  <c r="U21" i="60"/>
  <c r="X21" i="60"/>
  <c r="W21" i="60"/>
  <c r="M20" i="60"/>
  <c r="AM20" i="60"/>
  <c r="N20" i="60"/>
  <c r="AD20" i="60"/>
  <c r="AT20" i="60"/>
  <c r="AG20" i="60"/>
  <c r="AQ21" i="60"/>
  <c r="AW21" i="60"/>
  <c r="AY21" i="60"/>
  <c r="AM34" i="60"/>
  <c r="AM21" i="60"/>
  <c r="AU21" i="60"/>
  <c r="AE20" i="60"/>
  <c r="AR20" i="60"/>
  <c r="AN20" i="60"/>
  <c r="AI21" i="60"/>
  <c r="AD21" i="60"/>
  <c r="AS20" i="60"/>
  <c r="BA21" i="60"/>
  <c r="J21" i="60"/>
  <c r="AB20" i="60"/>
  <c r="AL34" i="60"/>
  <c r="AG34" i="60"/>
  <c r="AE21" i="60"/>
  <c r="AA20" i="60"/>
  <c r="AR21" i="60"/>
  <c r="AS21" i="60"/>
  <c r="AW20" i="60"/>
  <c r="T20" i="60"/>
  <c r="AV21" i="60"/>
  <c r="Y20" i="60"/>
  <c r="BD21" i="60"/>
  <c r="AA21" i="60"/>
  <c r="J20" i="60"/>
  <c r="AH34" i="60"/>
  <c r="BF21" i="60"/>
  <c r="AU20" i="60"/>
  <c r="Y21" i="60"/>
  <c r="BF20" i="60"/>
  <c r="K21" i="60"/>
  <c r="BA20" i="60"/>
  <c r="BD20" i="60"/>
  <c r="AO20" i="60"/>
  <c r="AH20" i="60"/>
  <c r="AP21" i="60"/>
  <c r="BB21" i="60"/>
  <c r="AH21" i="60"/>
  <c r="K20" i="60"/>
  <c r="AI20" i="60"/>
  <c r="AJ34" i="60"/>
  <c r="U34" i="60"/>
  <c r="AI34" i="60"/>
  <c r="Z20" i="60"/>
  <c r="AV20" i="60"/>
  <c r="BC21" i="60"/>
  <c r="Z21" i="60"/>
  <c r="O20" i="60"/>
  <c r="BC20" i="60"/>
  <c r="U20" i="60"/>
  <c r="S21" i="60"/>
  <c r="AZ20" i="60"/>
  <c r="BE20" i="60"/>
  <c r="X20" i="60"/>
  <c r="AZ21" i="60"/>
  <c r="S20" i="60"/>
  <c r="AX21" i="60"/>
  <c r="R20" i="60"/>
  <c r="AX20" i="60"/>
  <c r="AL20" i="60"/>
  <c r="AF21" i="60"/>
  <c r="AL21" i="60"/>
  <c r="BE21" i="60"/>
  <c r="AF20" i="60"/>
  <c r="M115" i="60" l="1"/>
  <c r="M113" i="60" s="1"/>
  <c r="M34" i="60"/>
  <c r="L115" i="60"/>
  <c r="L113" i="60" s="1"/>
  <c r="L34" i="60"/>
  <c r="K115" i="60"/>
  <c r="K113" i="60" s="1"/>
  <c r="K34" i="60"/>
  <c r="J115" i="60"/>
  <c r="J113" i="60" s="1"/>
  <c r="J34" i="60"/>
  <c r="BC34" i="60"/>
  <c r="AZ34" i="60"/>
  <c r="AV34" i="60"/>
  <c r="BE34" i="60"/>
  <c r="AU34" i="60"/>
  <c r="AW34" i="60"/>
  <c r="AN34" i="60"/>
  <c r="AX34" i="60"/>
  <c r="BF34" i="60"/>
  <c r="BD34" i="60"/>
  <c r="AP34" i="60"/>
  <c r="BB34" i="60"/>
  <c r="AO34" i="60"/>
  <c r="AY34" i="60"/>
  <c r="BA34" i="60"/>
  <c r="AT34" i="60"/>
  <c r="Z34" i="60"/>
  <c r="AD34" i="60"/>
  <c r="AC34" i="60"/>
  <c r="AB34" i="60"/>
  <c r="Q34" i="60"/>
  <c r="O34" i="60"/>
  <c r="P34" i="60"/>
  <c r="J55" i="51"/>
  <c r="R34" i="60"/>
  <c r="T34" i="60"/>
  <c r="S34" i="60"/>
  <c r="N34" i="60"/>
  <c r="V34" i="60"/>
  <c r="AF34" i="60"/>
  <c r="AE34" i="60"/>
  <c r="AS34" i="60" l="1"/>
  <c r="AR34" i="60"/>
  <c r="AQ34" i="60"/>
  <c r="E764" i="59"/>
  <c r="E766" i="59"/>
  <c r="E767" i="59" s="1"/>
  <c r="E768" i="59" s="1"/>
  <c r="E769" i="59" s="1"/>
  <c r="E770" i="59" s="1"/>
  <c r="E771" i="59" s="1"/>
  <c r="J56" i="51"/>
  <c r="W34" i="60"/>
  <c r="G531" i="52" l="1"/>
  <c r="F531" i="52"/>
  <c r="C531" i="52" s="1"/>
  <c r="G444" i="52"/>
  <c r="F444" i="52"/>
  <c r="E773" i="59"/>
  <c r="E774" i="59" s="1"/>
  <c r="E775" i="59" s="1"/>
  <c r="E776" i="59" s="1"/>
  <c r="E777" i="59" s="1"/>
  <c r="E772" i="59"/>
  <c r="J57" i="51"/>
  <c r="O531" i="52" l="1"/>
  <c r="BG12" i="60" s="1"/>
  <c r="DE12" i="60"/>
  <c r="J12" i="60"/>
  <c r="BC12" i="60"/>
  <c r="BD12" i="60"/>
  <c r="AW12" i="60"/>
  <c r="AP12" i="60"/>
  <c r="AE12" i="60"/>
  <c r="AU12" i="60"/>
  <c r="T12" i="60"/>
  <c r="AB12" i="60"/>
  <c r="K12" i="60"/>
  <c r="L12" i="60"/>
  <c r="BE12" i="60"/>
  <c r="AX12" i="60"/>
  <c r="AK12" i="60"/>
  <c r="AV12" i="60"/>
  <c r="M12" i="60"/>
  <c r="N12" i="60"/>
  <c r="DD12" i="60"/>
  <c r="AJ12" i="60"/>
  <c r="DC12" i="60"/>
  <c r="AI12" i="60"/>
  <c r="BF12" i="60"/>
  <c r="AF12" i="60"/>
  <c r="R12" i="60"/>
  <c r="U12" i="60"/>
  <c r="V12" i="60"/>
  <c r="O12" i="60"/>
  <c r="P12" i="60"/>
  <c r="AZ12" i="60"/>
  <c r="AY12" i="60"/>
  <c r="S12" i="60"/>
  <c r="AL12" i="60"/>
  <c r="AQ12" i="60"/>
  <c r="AH12" i="60"/>
  <c r="AC12" i="60"/>
  <c r="AD12" i="60"/>
  <c r="W12" i="60"/>
  <c r="X12" i="60"/>
  <c r="Q12" i="60"/>
  <c r="AR12" i="60"/>
  <c r="AA12" i="60"/>
  <c r="Y12" i="60"/>
  <c r="AO12" i="60"/>
  <c r="AS12" i="60"/>
  <c r="AT12" i="60"/>
  <c r="AM12" i="60"/>
  <c r="AN12" i="60"/>
  <c r="AG12" i="60"/>
  <c r="Z12" i="60"/>
  <c r="BA12" i="60"/>
  <c r="BB12" i="60"/>
  <c r="CW12" i="60"/>
  <c r="CI12" i="60"/>
  <c r="CY12" i="60"/>
  <c r="CN12" i="60"/>
  <c r="DB12" i="60"/>
  <c r="BV12" i="60"/>
  <c r="BL12" i="60"/>
  <c r="CE12" i="60"/>
  <c r="CX12" i="60"/>
  <c r="BW12" i="60"/>
  <c r="CL12" i="60"/>
  <c r="BT12" i="60"/>
  <c r="CS12" i="60"/>
  <c r="CJ12" i="60"/>
  <c r="CP12" i="60"/>
  <c r="CT12" i="60"/>
  <c r="BI12" i="60"/>
  <c r="BZ12" i="60"/>
  <c r="BX12" i="60"/>
  <c r="BR12" i="60"/>
  <c r="CV12" i="60"/>
  <c r="BK12" i="60"/>
  <c r="CK12" i="60"/>
  <c r="CU12" i="60"/>
  <c r="BO12" i="60"/>
  <c r="CR12" i="60"/>
  <c r="BQ12" i="60"/>
  <c r="CC12" i="60"/>
  <c r="DA12" i="60"/>
  <c r="CA12" i="60"/>
  <c r="BJ12" i="60"/>
  <c r="CQ12" i="60"/>
  <c r="BM12" i="60"/>
  <c r="CH12" i="60"/>
  <c r="CZ12" i="60"/>
  <c r="CG12" i="60"/>
  <c r="BP12" i="60"/>
  <c r="BU12" i="60"/>
  <c r="CO12" i="60"/>
  <c r="BY12" i="60"/>
  <c r="CF12" i="60"/>
  <c r="CD12" i="60"/>
  <c r="BH12" i="60"/>
  <c r="CM12" i="60"/>
  <c r="BN12" i="60"/>
  <c r="CB12" i="60"/>
  <c r="BS12" i="60"/>
  <c r="O530" i="52"/>
  <c r="O444" i="52" s="1"/>
  <c r="C444" i="52"/>
  <c r="N531" i="52"/>
  <c r="I12" i="60"/>
  <c r="E778" i="59"/>
  <c r="J58" i="51"/>
  <c r="R13" i="60" l="1"/>
  <c r="AV13" i="60"/>
  <c r="K13" i="60"/>
  <c r="T13" i="60"/>
  <c r="AN13" i="60"/>
  <c r="BG13" i="60"/>
  <c r="AW13" i="60"/>
  <c r="AT13" i="60"/>
  <c r="AO13" i="60"/>
  <c r="AL13" i="60"/>
  <c r="AF13" i="60"/>
  <c r="AR13" i="60"/>
  <c r="N13" i="60"/>
  <c r="Z13" i="60"/>
  <c r="AP13" i="60"/>
  <c r="AJ13" i="60"/>
  <c r="AD13" i="60"/>
  <c r="AE13" i="60"/>
  <c r="AX13" i="60"/>
  <c r="BA13" i="60"/>
  <c r="W13" i="60"/>
  <c r="AS13" i="60"/>
  <c r="BF13" i="60"/>
  <c r="AK13" i="60"/>
  <c r="AG13" i="60"/>
  <c r="BD13" i="60"/>
  <c r="S13" i="60"/>
  <c r="AI13" i="60"/>
  <c r="AM13" i="60"/>
  <c r="O13" i="60"/>
  <c r="U13" i="60"/>
  <c r="M13" i="60"/>
  <c r="AC13" i="60"/>
  <c r="P13" i="60"/>
  <c r="BB13" i="60"/>
  <c r="X13" i="60"/>
  <c r="Q13" i="60"/>
  <c r="V13" i="60"/>
  <c r="AY13" i="60"/>
  <c r="AZ13" i="60"/>
  <c r="AU13" i="60"/>
  <c r="AQ13" i="60"/>
  <c r="AB13" i="60"/>
  <c r="BE13" i="60"/>
  <c r="BC13" i="60"/>
  <c r="AH13" i="60"/>
  <c r="Y13" i="60"/>
  <c r="AA13" i="60"/>
  <c r="L13" i="60"/>
  <c r="O492" i="52"/>
  <c r="DC13" i="60" s="1"/>
  <c r="O494" i="52"/>
  <c r="DE13" i="60" s="1"/>
  <c r="O493" i="52"/>
  <c r="DD13" i="60" s="1"/>
  <c r="O458" i="52"/>
  <c r="BU13" i="60" s="1"/>
  <c r="O485" i="52"/>
  <c r="CV13" i="60" s="1"/>
  <c r="O449" i="52"/>
  <c r="BL13" i="60" s="1"/>
  <c r="O486" i="52"/>
  <c r="CW13" i="60" s="1"/>
  <c r="O474" i="52"/>
  <c r="CK13" i="60" s="1"/>
  <c r="O464" i="52"/>
  <c r="CA13" i="60" s="1"/>
  <c r="O456" i="52"/>
  <c r="BS13" i="60" s="1"/>
  <c r="O465" i="52"/>
  <c r="CB13" i="60" s="1"/>
  <c r="O468" i="52"/>
  <c r="CE13" i="60" s="1"/>
  <c r="O447" i="52"/>
  <c r="BJ13" i="60" s="1"/>
  <c r="O490" i="52"/>
  <c r="DA13" i="60" s="1"/>
  <c r="O473" i="52"/>
  <c r="CJ13" i="60" s="1"/>
  <c r="O451" i="52"/>
  <c r="BN13" i="60" s="1"/>
  <c r="O459" i="52"/>
  <c r="BV13" i="60" s="1"/>
  <c r="O479" i="52"/>
  <c r="CP13" i="60" s="1"/>
  <c r="O467" i="52"/>
  <c r="CD13" i="60" s="1"/>
  <c r="O470" i="52"/>
  <c r="CG13" i="60" s="1"/>
  <c r="O476" i="52"/>
  <c r="CM13" i="60" s="1"/>
  <c r="O491" i="52"/>
  <c r="DB13" i="60" s="1"/>
  <c r="O482" i="52"/>
  <c r="CS13" i="60" s="1"/>
  <c r="O448" i="52"/>
  <c r="BK13" i="60" s="1"/>
  <c r="O453" i="52"/>
  <c r="BP13" i="60" s="1"/>
  <c r="O445" i="52"/>
  <c r="BH13" i="60" s="1"/>
  <c r="O477" i="52"/>
  <c r="CN13" i="60" s="1"/>
  <c r="O457" i="52"/>
  <c r="BT13" i="60" s="1"/>
  <c r="O455" i="52"/>
  <c r="BR13" i="60" s="1"/>
  <c r="O466" i="52"/>
  <c r="CC13" i="60" s="1"/>
  <c r="O471" i="52"/>
  <c r="CH13" i="60" s="1"/>
  <c r="O488" i="52"/>
  <c r="CY13" i="60" s="1"/>
  <c r="O475" i="52"/>
  <c r="CL13" i="60" s="1"/>
  <c r="O481" i="52"/>
  <c r="CR13" i="60" s="1"/>
  <c r="O454" i="52"/>
  <c r="BQ13" i="60" s="1"/>
  <c r="O489" i="52"/>
  <c r="CZ13" i="60" s="1"/>
  <c r="O472" i="52"/>
  <c r="CI13" i="60" s="1"/>
  <c r="O460" i="52"/>
  <c r="BW13" i="60" s="1"/>
  <c r="O463" i="52"/>
  <c r="BZ13" i="60" s="1"/>
  <c r="O480" i="52"/>
  <c r="CQ13" i="60" s="1"/>
  <c r="O450" i="52"/>
  <c r="BM13" i="60" s="1"/>
  <c r="O469" i="52"/>
  <c r="CF13" i="60" s="1"/>
  <c r="O487" i="52"/>
  <c r="CX13" i="60" s="1"/>
  <c r="O446" i="52"/>
  <c r="BI13" i="60" s="1"/>
  <c r="O452" i="52"/>
  <c r="BO13" i="60" s="1"/>
  <c r="O478" i="52"/>
  <c r="CO13" i="60" s="1"/>
  <c r="O462" i="52"/>
  <c r="BY13" i="60" s="1"/>
  <c r="O461" i="52"/>
  <c r="BX13" i="60" s="1"/>
  <c r="O483" i="52"/>
  <c r="CT13" i="60" s="1"/>
  <c r="O484" i="52"/>
  <c r="CU13" i="60" s="1"/>
  <c r="O495" i="52"/>
  <c r="O496" i="52"/>
  <c r="J13" i="60" s="1"/>
  <c r="M50" i="63"/>
  <c r="H59" i="59"/>
  <c r="H63" i="59" s="1"/>
  <c r="N530" i="52"/>
  <c r="N444" i="52" s="1"/>
  <c r="J59" i="51"/>
  <c r="F576" i="59"/>
  <c r="O443" i="52" l="1"/>
  <c r="BM111" i="60"/>
  <c r="BM104" i="60" s="1"/>
  <c r="BM102" i="60" s="1"/>
  <c r="BN111" i="60"/>
  <c r="BN104" i="60" s="1"/>
  <c r="BN102" i="60" s="1"/>
  <c r="BQ111" i="60"/>
  <c r="BQ104" i="60" s="1"/>
  <c r="BQ102" i="60" s="1"/>
  <c r="AI111" i="60"/>
  <c r="AI104" i="60" s="1"/>
  <c r="AF111" i="60"/>
  <c r="AF104" i="60" s="1"/>
  <c r="BP111" i="60"/>
  <c r="BP104" i="60" s="1"/>
  <c r="BP102" i="60" s="1"/>
  <c r="BS111" i="60"/>
  <c r="BS104" i="60" s="1"/>
  <c r="BS102" i="60" s="1"/>
  <c r="BO111" i="60"/>
  <c r="BO104" i="60" s="1"/>
  <c r="BO102" i="60" s="1"/>
  <c r="AC111" i="60"/>
  <c r="AC104" i="60" s="1"/>
  <c r="BR111" i="60"/>
  <c r="BR104" i="60" s="1"/>
  <c r="BR102" i="60" s="1"/>
  <c r="S111" i="60"/>
  <c r="S104" i="60" s="1"/>
  <c r="AJ111" i="60"/>
  <c r="AJ104" i="60" s="1"/>
  <c r="AM111" i="60"/>
  <c r="AM104" i="60" s="1"/>
  <c r="AL111" i="60"/>
  <c r="AL104" i="60" s="1"/>
  <c r="BW111" i="60"/>
  <c r="BW104" i="60" s="1"/>
  <c r="BW102" i="60" s="1"/>
  <c r="BL111" i="60"/>
  <c r="BL104" i="60" s="1"/>
  <c r="BL102" i="60" s="1"/>
  <c r="BJ111" i="60"/>
  <c r="BJ104" i="60" s="1"/>
  <c r="BJ102" i="60" s="1"/>
  <c r="BT111" i="60"/>
  <c r="BT104" i="60" s="1"/>
  <c r="BT102" i="60" s="1"/>
  <c r="BI111" i="60"/>
  <c r="BI104" i="60" s="1"/>
  <c r="BI102" i="60" s="1"/>
  <c r="BV111" i="60"/>
  <c r="BV104" i="60" s="1"/>
  <c r="BV102" i="60" s="1"/>
  <c r="BU111" i="60"/>
  <c r="BU104" i="60" s="1"/>
  <c r="BU102" i="60" s="1"/>
  <c r="BK111" i="60"/>
  <c r="BK104" i="60" s="1"/>
  <c r="BK102" i="60" s="1"/>
  <c r="T111" i="60"/>
  <c r="T104" i="60" s="1"/>
  <c r="AK111" i="60"/>
  <c r="AK104" i="60" s="1"/>
  <c r="U111" i="60"/>
  <c r="U104" i="60" s="1"/>
  <c r="N465" i="52"/>
  <c r="N445" i="52"/>
  <c r="N460" i="52"/>
  <c r="N471" i="52"/>
  <c r="N464" i="52"/>
  <c r="N482" i="52"/>
  <c r="N454" i="52"/>
  <c r="N474" i="52"/>
  <c r="N496" i="52"/>
  <c r="N470" i="52"/>
  <c r="N492" i="52"/>
  <c r="N447" i="52"/>
  <c r="N457" i="52"/>
  <c r="N480" i="52"/>
  <c r="N458" i="52"/>
  <c r="N481" i="52"/>
  <c r="N475" i="52"/>
  <c r="N449" i="52"/>
  <c r="N452" i="52"/>
  <c r="N476" i="52"/>
  <c r="N479" i="52"/>
  <c r="N463" i="52"/>
  <c r="N467" i="52"/>
  <c r="N472" i="52"/>
  <c r="N456" i="52"/>
  <c r="N450" i="52"/>
  <c r="N469" i="52"/>
  <c r="N446" i="52"/>
  <c r="N494" i="52"/>
  <c r="N485" i="52"/>
  <c r="N466" i="52"/>
  <c r="N459" i="52"/>
  <c r="N491" i="52"/>
  <c r="N495" i="52"/>
  <c r="I13" i="60" s="1"/>
  <c r="N461" i="52"/>
  <c r="N451" i="52"/>
  <c r="N462" i="52"/>
  <c r="N473" i="52"/>
  <c r="N477" i="52"/>
  <c r="N493" i="52"/>
  <c r="N487" i="52"/>
  <c r="N486" i="52"/>
  <c r="N455" i="52"/>
  <c r="N484" i="52"/>
  <c r="N453" i="52"/>
  <c r="N490" i="52"/>
  <c r="N488" i="52"/>
  <c r="N468" i="52"/>
  <c r="N483" i="52"/>
  <c r="N448" i="52"/>
  <c r="N489" i="52"/>
  <c r="N478" i="52"/>
  <c r="J60" i="51"/>
  <c r="N443" i="52" l="1"/>
  <c r="J61" i="51"/>
  <c r="J62" i="51" l="1"/>
  <c r="J63" i="51" l="1"/>
  <c r="J64" i="51" l="1"/>
  <c r="J65" i="51" l="1"/>
  <c r="J66" i="51" l="1"/>
  <c r="J67" i="51" l="1"/>
  <c r="J9" i="64"/>
  <c r="J65" i="64" l="1"/>
  <c r="J62" i="64" s="1"/>
  <c r="J68" i="51"/>
  <c r="J10" i="64"/>
  <c r="J14" i="64" s="1"/>
  <c r="G574" i="59" s="1"/>
  <c r="J68" i="64"/>
  <c r="J70" i="64" s="1"/>
  <c r="J71" i="64" s="1"/>
  <c r="J76" i="64" s="1"/>
  <c r="J27" i="64"/>
  <c r="J26" i="64"/>
  <c r="G553" i="59" l="1"/>
  <c r="I553" i="59" s="1"/>
  <c r="J98" i="64" s="1"/>
  <c r="G552" i="59"/>
  <c r="I552" i="59" s="1"/>
  <c r="J97" i="64" s="1"/>
  <c r="G554" i="59"/>
  <c r="I554" i="59" s="1"/>
  <c r="J99" i="64" s="1"/>
  <c r="G575" i="59"/>
  <c r="J69" i="51"/>
  <c r="J36" i="64"/>
  <c r="J28" i="64"/>
  <c r="J32" i="64" s="1"/>
  <c r="J40" i="63" s="1"/>
  <c r="M40" i="63" l="1"/>
  <c r="J44" i="63"/>
  <c r="M44" i="63" s="1"/>
  <c r="J70" i="51"/>
  <c r="H9" i="60" l="1"/>
  <c r="J71" i="51"/>
  <c r="J17" i="64"/>
  <c r="J18" i="64"/>
  <c r="J72" i="51" l="1"/>
  <c r="J35" i="64"/>
  <c r="J19" i="64"/>
  <c r="J23" i="64" s="1"/>
  <c r="J39" i="63" s="1"/>
  <c r="M316" i="52" l="1"/>
  <c r="J73" i="51"/>
  <c r="J74" i="51" s="1"/>
  <c r="J75" i="51" s="1"/>
  <c r="J76" i="51" s="1"/>
  <c r="J77" i="51" s="1"/>
  <c r="J78" i="51" s="1"/>
  <c r="J79" i="51" s="1"/>
  <c r="J80" i="51" s="1"/>
  <c r="J81" i="51" s="1"/>
  <c r="J82" i="51" s="1"/>
  <c r="J83" i="51" s="1"/>
  <c r="J84" i="51" s="1"/>
  <c r="J85" i="51" s="1"/>
  <c r="J86" i="51" s="1"/>
  <c r="J87" i="51" s="1"/>
  <c r="J88" i="51" s="1"/>
  <c r="J89" i="51" s="1"/>
  <c r="J90" i="51" s="1"/>
  <c r="J91" i="51" s="1"/>
  <c r="J92" i="51" s="1"/>
  <c r="J93" i="51" s="1"/>
  <c r="J94" i="51" s="1"/>
  <c r="J95" i="51" s="1"/>
  <c r="J96" i="51" s="1"/>
  <c r="J97" i="51" s="1"/>
  <c r="J98" i="51" s="1"/>
  <c r="J99" i="51" s="1"/>
  <c r="J100" i="51" s="1"/>
  <c r="J101" i="51" s="1"/>
  <c r="J102" i="51" s="1"/>
  <c r="J103" i="51" s="1"/>
  <c r="J104" i="51" s="1"/>
  <c r="J105" i="51" s="1"/>
  <c r="J106" i="51" s="1"/>
  <c r="J107" i="51" s="1"/>
  <c r="J108" i="51" s="1"/>
  <c r="J109" i="51" s="1"/>
  <c r="J110" i="51" s="1"/>
  <c r="J111" i="51" s="1"/>
  <c r="J112" i="51" s="1"/>
  <c r="J113" i="51" s="1"/>
  <c r="J114" i="51" s="1"/>
  <c r="J115" i="51" s="1"/>
  <c r="J116" i="51" s="1"/>
  <c r="J117" i="51" s="1"/>
  <c r="J118" i="51" s="1"/>
  <c r="J119" i="51" s="1"/>
  <c r="J120" i="51" s="1"/>
  <c r="J121" i="51" s="1"/>
  <c r="J122" i="51" s="1"/>
  <c r="J123" i="51" s="1"/>
  <c r="J124" i="51" s="1"/>
  <c r="J125" i="51" s="1"/>
  <c r="J126" i="51" s="1"/>
  <c r="J127" i="51" s="1"/>
  <c r="J128" i="51" s="1"/>
  <c r="J129" i="51" s="1"/>
  <c r="J130" i="51" s="1"/>
  <c r="J131" i="51" s="1"/>
  <c r="J132" i="51" s="1"/>
  <c r="J133" i="51" s="1"/>
  <c r="J134" i="51" s="1"/>
  <c r="J135" i="51" s="1"/>
  <c r="J136" i="51" s="1"/>
  <c r="J137" i="51" s="1"/>
  <c r="J138" i="51" s="1"/>
  <c r="J139" i="51" s="1"/>
  <c r="J140" i="51" s="1"/>
  <c r="J141" i="51" s="1"/>
  <c r="J142" i="51" s="1"/>
  <c r="J143" i="51" s="1"/>
  <c r="J144" i="51" s="1"/>
  <c r="J145" i="51" s="1"/>
  <c r="J146" i="51" s="1"/>
  <c r="J147" i="51" s="1"/>
  <c r="J148" i="51" s="1"/>
  <c r="J149" i="51" s="1"/>
  <c r="J150" i="51" s="1"/>
  <c r="J151" i="51" s="1"/>
  <c r="J152" i="51" s="1"/>
  <c r="J153" i="51" s="1"/>
  <c r="J154" i="51" s="1"/>
  <c r="J155" i="51" s="1"/>
  <c r="J156" i="51" s="1"/>
  <c r="M39" i="63"/>
  <c r="M530" i="52" l="1"/>
  <c r="L387" i="52"/>
  <c r="M387" i="52"/>
  <c r="J17" i="63"/>
  <c r="M17" i="63" s="1"/>
  <c r="J18" i="63"/>
  <c r="J27" i="63"/>
  <c r="I387" i="52"/>
  <c r="K387" i="52"/>
  <c r="J387" i="52"/>
  <c r="J26" i="63" l="1"/>
  <c r="M26" i="63" s="1"/>
  <c r="J35" i="63"/>
  <c r="M35" i="63" s="1"/>
  <c r="J19" i="63"/>
  <c r="M27" i="63"/>
  <c r="J530" i="52"/>
  <c r="M18" i="63"/>
  <c r="K530" i="52"/>
  <c r="I530" i="52"/>
  <c r="H12" i="60" l="1"/>
  <c r="J28" i="63"/>
  <c r="J32" i="63" s="1"/>
  <c r="M32" i="63" s="1"/>
  <c r="J36" i="63"/>
  <c r="M36" i="63" s="1"/>
  <c r="M19" i="63"/>
  <c r="J23" i="63"/>
  <c r="J43" i="63" l="1"/>
  <c r="M43" i="63" s="1"/>
  <c r="M443" i="52"/>
  <c r="M28" i="63"/>
  <c r="L443" i="52"/>
  <c r="I443" i="52"/>
  <c r="M23" i="63"/>
  <c r="J443" i="52"/>
  <c r="K443" i="52"/>
  <c r="CM111" i="60" l="1"/>
  <c r="CM104" i="60" s="1"/>
  <c r="CU111" i="60"/>
  <c r="CU104" i="60" s="1"/>
  <c r="CR111" i="60"/>
  <c r="CR104" i="60" s="1"/>
  <c r="CN111" i="60"/>
  <c r="CV111" i="60"/>
  <c r="CT111" i="60"/>
  <c r="CT104" i="60" s="1"/>
  <c r="CG111" i="60"/>
  <c r="CG104" i="60" s="1"/>
  <c r="CO111" i="60"/>
  <c r="CO104" i="60" s="1"/>
  <c r="CW111" i="60"/>
  <c r="CW104" i="60" s="1"/>
  <c r="CZ111" i="60"/>
  <c r="CZ104" i="60" s="1"/>
  <c r="CH111" i="60"/>
  <c r="CH104" i="60" s="1"/>
  <c r="CP111" i="60"/>
  <c r="CP104" i="60" s="1"/>
  <c r="CX111" i="60"/>
  <c r="CX104" i="60" s="1"/>
  <c r="CJ111" i="60"/>
  <c r="CJ104" i="60" s="1"/>
  <c r="CI111" i="60"/>
  <c r="CI104" i="60" s="1"/>
  <c r="CQ111" i="60"/>
  <c r="CQ104" i="60" s="1"/>
  <c r="CY111" i="60"/>
  <c r="CY104" i="60" s="1"/>
  <c r="CK111" i="60"/>
  <c r="CK104" i="60" s="1"/>
  <c r="CS111" i="60"/>
  <c r="CS104" i="60" s="1"/>
  <c r="DA111" i="60"/>
  <c r="DA104" i="60" s="1"/>
  <c r="CL111" i="60"/>
  <c r="CL104" i="60" s="1"/>
  <c r="Q111" i="60"/>
  <c r="Q104" i="60" s="1"/>
  <c r="AH111" i="60"/>
  <c r="AH104" i="60" s="1"/>
  <c r="BH111" i="60"/>
  <c r="BH104" i="60" s="1"/>
  <c r="R111" i="60"/>
  <c r="R104" i="60" s="1"/>
  <c r="AE111" i="60"/>
  <c r="AE104" i="60" s="1"/>
  <c r="AB111" i="60"/>
  <c r="AB104" i="60" s="1"/>
  <c r="H13" i="60"/>
  <c r="CA111" i="60"/>
  <c r="CA104" i="60" s="1"/>
  <c r="O111" i="60"/>
  <c r="O104" i="60" s="1"/>
  <c r="BZ111" i="60"/>
  <c r="BZ104" i="60" s="1"/>
  <c r="BC111" i="60"/>
  <c r="BC104" i="60" s="1"/>
  <c r="N111" i="60"/>
  <c r="N104" i="60" s="1"/>
  <c r="V111" i="60"/>
  <c r="V104" i="60" s="1"/>
  <c r="BY111" i="60"/>
  <c r="BY104" i="60" s="1"/>
  <c r="BB111" i="60"/>
  <c r="BB104" i="60" s="1"/>
  <c r="M111" i="60"/>
  <c r="M104" i="60" s="1"/>
  <c r="BA111" i="60"/>
  <c r="BA104" i="60" s="1"/>
  <c r="AD111" i="60"/>
  <c r="AD104" i="60" s="1"/>
  <c r="AU111" i="60"/>
  <c r="AU104" i="60" s="1"/>
  <c r="AS111" i="60"/>
  <c r="AS104" i="60" s="1"/>
  <c r="AT111" i="60"/>
  <c r="AT104" i="60" s="1"/>
  <c r="W111" i="60"/>
  <c r="W104" i="60" s="1"/>
  <c r="X111" i="60"/>
  <c r="X104" i="60" s="1"/>
  <c r="AG111" i="60"/>
  <c r="AG104" i="60" s="1"/>
  <c r="AR111" i="60"/>
  <c r="AR104" i="60" s="1"/>
  <c r="AN111" i="60"/>
  <c r="AN104" i="60" s="1"/>
  <c r="AN102" i="60" s="1"/>
  <c r="Y111" i="60"/>
  <c r="Y104" i="60" s="1"/>
  <c r="BE111" i="60"/>
  <c r="BE104" i="60" s="1"/>
  <c r="K111" i="60"/>
  <c r="K104" i="60" s="1"/>
  <c r="AZ111" i="60"/>
  <c r="AZ104" i="60" s="1"/>
  <c r="Z111" i="60"/>
  <c r="Z104" i="60" s="1"/>
  <c r="AA111" i="60"/>
  <c r="AA104" i="60" s="1"/>
  <c r="BX111" i="60"/>
  <c r="BX104" i="60" s="1"/>
  <c r="BX102" i="60" s="1"/>
  <c r="BD111" i="60"/>
  <c r="BD104" i="60" s="1"/>
  <c r="AY111" i="60"/>
  <c r="AY104" i="60" s="1"/>
  <c r="AP111" i="60"/>
  <c r="AP104" i="60" s="1"/>
  <c r="AQ111" i="60"/>
  <c r="AQ104" i="60" s="1"/>
  <c r="CF111" i="60"/>
  <c r="CF104" i="60" s="1"/>
  <c r="CB111" i="60"/>
  <c r="CB104" i="60" s="1"/>
  <c r="P111" i="60"/>
  <c r="P104" i="60" s="1"/>
  <c r="AX111" i="60"/>
  <c r="AX104" i="60" s="1"/>
  <c r="BF111" i="60"/>
  <c r="BF104" i="60" s="1"/>
  <c r="BG111" i="60"/>
  <c r="BG104" i="60" s="1"/>
  <c r="AO111" i="60"/>
  <c r="AO104" i="60" s="1"/>
  <c r="CD111" i="60"/>
  <c r="CD104" i="60" s="1"/>
  <c r="CE111" i="60"/>
  <c r="CE104" i="60" s="1"/>
  <c r="CC111" i="60"/>
  <c r="CC104" i="60" s="1"/>
  <c r="AV111" i="60"/>
  <c r="AV104" i="60" s="1"/>
  <c r="L111" i="60"/>
  <c r="L104" i="60" s="1"/>
  <c r="AW111" i="60"/>
  <c r="AW104" i="60" s="1"/>
  <c r="I111" i="60"/>
  <c r="I104" i="60" s="1"/>
  <c r="CO119" i="60" l="1"/>
  <c r="CO120" i="60" s="1"/>
  <c r="CG119" i="60"/>
  <c r="CG120" i="60" s="1"/>
  <c r="CJ119" i="60"/>
  <c r="CJ120" i="60" s="1"/>
  <c r="CT119" i="60"/>
  <c r="CT120" i="60" s="1"/>
  <c r="CQ119" i="60"/>
  <c r="CQ120" i="60" s="1"/>
  <c r="CI119" i="60"/>
  <c r="CI120" i="60" s="1"/>
  <c r="CL119" i="60"/>
  <c r="CL120" i="60" s="1"/>
  <c r="CX119" i="60"/>
  <c r="CX120" i="60" s="1"/>
  <c r="DA119" i="60"/>
  <c r="DA120" i="60" s="1"/>
  <c r="CP119" i="60"/>
  <c r="CP120" i="60" s="1"/>
  <c r="CS119" i="60"/>
  <c r="CS120" i="60" s="1"/>
  <c r="CH119" i="60"/>
  <c r="CH120" i="60" s="1"/>
  <c r="CR119" i="60"/>
  <c r="CR120" i="60" s="1"/>
  <c r="CK119" i="60"/>
  <c r="CK120" i="60" s="1"/>
  <c r="CZ119" i="60"/>
  <c r="CZ120" i="60" s="1"/>
  <c r="CU119" i="60"/>
  <c r="CU120" i="60" s="1"/>
  <c r="CY119" i="60"/>
  <c r="CY120" i="60" s="1"/>
  <c r="CW119" i="60"/>
  <c r="CW120" i="60" s="1"/>
  <c r="CM119" i="60"/>
  <c r="CM120" i="60" s="1"/>
  <c r="BD102" i="60"/>
  <c r="AU102" i="60"/>
  <c r="BC102" i="60"/>
  <c r="BH102" i="60"/>
  <c r="AW102" i="60"/>
  <c r="AX102" i="60"/>
  <c r="AR102" i="60"/>
  <c r="BZ102" i="60"/>
  <c r="BA102" i="60"/>
  <c r="BF102" i="60"/>
  <c r="CA102" i="60"/>
  <c r="CE102" i="60"/>
  <c r="CF102" i="60"/>
  <c r="AZ102" i="60"/>
  <c r="BB102" i="60"/>
  <c r="AV102" i="60"/>
  <c r="CD102" i="60"/>
  <c r="AQ102" i="60"/>
  <c r="AT102" i="60"/>
  <c r="BY102" i="60"/>
  <c r="CB102" i="60"/>
  <c r="AO102" i="60"/>
  <c r="AP102" i="60"/>
  <c r="BE102" i="60"/>
  <c r="AS102" i="60"/>
  <c r="CC102" i="60"/>
  <c r="BG102" i="60"/>
  <c r="AY102" i="60"/>
  <c r="CI102" i="60"/>
  <c r="CG102" i="60"/>
  <c r="CJ102" i="60"/>
  <c r="CT102" i="60"/>
  <c r="CL102" i="60"/>
  <c r="CX102" i="60"/>
  <c r="CV104" i="60"/>
  <c r="CO102" i="60"/>
  <c r="DA102" i="60"/>
  <c r="CP102" i="60"/>
  <c r="CN104" i="60"/>
  <c r="CS102" i="60"/>
  <c r="CH102" i="60"/>
  <c r="CR102" i="60"/>
  <c r="CK102" i="60"/>
  <c r="CZ102" i="60"/>
  <c r="CU102" i="60"/>
  <c r="CQ102" i="60"/>
  <c r="CY102" i="60"/>
  <c r="CW102" i="60"/>
  <c r="CM102" i="60"/>
  <c r="CV119" i="60" l="1"/>
  <c r="CV120" i="60" s="1"/>
  <c r="CN119" i="60"/>
  <c r="CN120" i="60" s="1"/>
  <c r="I102" i="60"/>
  <c r="I101" i="60" s="1"/>
  <c r="I119" i="60" s="1"/>
  <c r="CV102" i="60"/>
  <c r="CN102" i="60"/>
  <c r="I120" i="60" l="1"/>
  <c r="S27" i="60" l="1"/>
  <c r="Q27" i="60"/>
  <c r="R27" i="60"/>
  <c r="P27" i="60"/>
  <c r="P101" i="60" l="1"/>
  <c r="P44" i="60"/>
  <c r="Q101" i="60"/>
  <c r="Q44" i="60"/>
  <c r="R101" i="60"/>
  <c r="R44" i="60"/>
  <c r="S101" i="60"/>
  <c r="S44" i="60"/>
  <c r="R119" i="60" l="1"/>
  <c r="R120" i="60" s="1"/>
  <c r="S119" i="60"/>
  <c r="S120" i="60" s="1"/>
  <c r="Q119" i="60"/>
  <c r="Q120" i="60" s="1"/>
  <c r="P119" i="60"/>
  <c r="P120" i="60" s="1"/>
  <c r="Q50" i="60"/>
  <c r="Q51" i="60"/>
  <c r="S50" i="60"/>
  <c r="S51" i="60"/>
  <c r="P50" i="60"/>
  <c r="P51" i="60"/>
  <c r="R50" i="60"/>
  <c r="R51" i="60"/>
  <c r="R49" i="60"/>
  <c r="P49" i="60"/>
  <c r="S49" i="60"/>
  <c r="Q49" i="60"/>
  <c r="AL27" i="60" l="1"/>
  <c r="AM27" i="60"/>
  <c r="M27" i="60"/>
  <c r="O27" i="60"/>
  <c r="T27" i="60"/>
  <c r="N27" i="60"/>
  <c r="K27" i="60"/>
  <c r="U27" i="60"/>
  <c r="L27" i="60"/>
  <c r="Z27" i="60"/>
  <c r="V27" i="60"/>
  <c r="AJ27" i="60"/>
  <c r="BB27" i="60"/>
  <c r="BQ27" i="60"/>
  <c r="BE27" i="60"/>
  <c r="BN27" i="60"/>
  <c r="AS27" i="60"/>
  <c r="AT27" i="60"/>
  <c r="BZ27" i="60"/>
  <c r="AY27" i="60"/>
  <c r="CA27" i="60"/>
  <c r="BU27" i="60"/>
  <c r="BF27" i="60"/>
  <c r="BV27" i="60"/>
  <c r="BI27" i="60"/>
  <c r="AQ27" i="60"/>
  <c r="BY27" i="60"/>
  <c r="BW27" i="60"/>
  <c r="BS27" i="60"/>
  <c r="BD27" i="60"/>
  <c r="BA27" i="60"/>
  <c r="BJ27" i="60"/>
  <c r="AX27" i="60"/>
  <c r="AD27" i="60"/>
  <c r="BG27" i="60"/>
  <c r="CF27" i="60"/>
  <c r="CC27" i="60"/>
  <c r="BR27" i="60"/>
  <c r="BK27" i="60"/>
  <c r="AN27" i="60"/>
  <c r="I27" i="60"/>
  <c r="I44" i="60" s="1"/>
  <c r="CE27" i="60"/>
  <c r="BP27" i="60"/>
  <c r="CD27" i="60"/>
  <c r="W27" i="60"/>
  <c r="AW27" i="60"/>
  <c r="AO27" i="60"/>
  <c r="BT27" i="60"/>
  <c r="AZ27" i="60"/>
  <c r="BL27" i="60"/>
  <c r="AU27" i="60"/>
  <c r="AV27" i="60"/>
  <c r="AA27" i="60"/>
  <c r="BO27" i="60"/>
  <c r="BC27" i="60"/>
  <c r="BH27" i="60"/>
  <c r="AP27" i="60"/>
  <c r="CB27" i="60"/>
  <c r="BM27" i="60"/>
  <c r="AR27" i="60"/>
  <c r="BX27" i="60"/>
  <c r="AI102" i="60"/>
  <c r="AH27" i="60"/>
  <c r="X27" i="60"/>
  <c r="I12" i="65" l="1"/>
  <c r="K101" i="60"/>
  <c r="K44" i="60"/>
  <c r="K51" i="60" s="1"/>
  <c r="BH44" i="60"/>
  <c r="BT44" i="60"/>
  <c r="AN44" i="60"/>
  <c r="BJ44" i="60"/>
  <c r="BI44" i="60"/>
  <c r="AS44" i="60"/>
  <c r="N101" i="60"/>
  <c r="N44" i="60"/>
  <c r="Z44" i="60"/>
  <c r="U101" i="60"/>
  <c r="U44" i="60"/>
  <c r="AX44" i="60"/>
  <c r="BC44" i="60"/>
  <c r="BA44" i="60"/>
  <c r="T101" i="60"/>
  <c r="T44" i="60"/>
  <c r="BL44" i="60"/>
  <c r="BY44" i="60"/>
  <c r="AO44" i="60"/>
  <c r="BK44" i="60"/>
  <c r="BV44" i="60"/>
  <c r="BN44" i="60"/>
  <c r="BO44" i="60"/>
  <c r="AW44" i="60"/>
  <c r="BR44" i="60"/>
  <c r="BD44" i="60"/>
  <c r="BF44" i="60"/>
  <c r="BE44" i="60"/>
  <c r="AJ44" i="60"/>
  <c r="O101" i="60"/>
  <c r="O44" i="60"/>
  <c r="AH44" i="60"/>
  <c r="BX44" i="60"/>
  <c r="AA44" i="60"/>
  <c r="W44" i="60"/>
  <c r="CC44" i="60"/>
  <c r="BS44" i="60"/>
  <c r="BU44" i="60"/>
  <c r="BQ44" i="60"/>
  <c r="M101" i="60"/>
  <c r="M44" i="60"/>
  <c r="CB44" i="60"/>
  <c r="CE44" i="60"/>
  <c r="AD44" i="60"/>
  <c r="BZ44" i="60"/>
  <c r="AP44" i="60"/>
  <c r="AZ44" i="60"/>
  <c r="AQ44" i="60"/>
  <c r="AT44" i="60"/>
  <c r="AR44" i="60"/>
  <c r="AV44" i="60"/>
  <c r="CD44" i="60"/>
  <c r="CF44" i="60"/>
  <c r="CA44" i="60"/>
  <c r="BB44" i="60"/>
  <c r="L101" i="60"/>
  <c r="L44" i="60"/>
  <c r="AM101" i="60"/>
  <c r="AM44" i="60"/>
  <c r="X44" i="60"/>
  <c r="BM44" i="60"/>
  <c r="AU44" i="60"/>
  <c r="BP44" i="60"/>
  <c r="BG44" i="60"/>
  <c r="BW44" i="60"/>
  <c r="AY44" i="60"/>
  <c r="V44" i="60"/>
  <c r="AK101" i="60"/>
  <c r="AK44" i="60"/>
  <c r="AL101" i="60"/>
  <c r="AL44" i="60"/>
  <c r="AF27" i="60"/>
  <c r="AF101" i="60" s="1"/>
  <c r="Y27" i="60"/>
  <c r="AC27" i="60"/>
  <c r="AI27" i="60"/>
  <c r="V88" i="60"/>
  <c r="AE102" i="60"/>
  <c r="W102" i="60"/>
  <c r="X88" i="60"/>
  <c r="AE88" i="60"/>
  <c r="X101" i="60"/>
  <c r="CB101" i="60"/>
  <c r="AV101" i="60"/>
  <c r="CD101" i="60"/>
  <c r="BR101" i="60"/>
  <c r="BD101" i="60"/>
  <c r="BF101" i="60"/>
  <c r="BE101" i="60"/>
  <c r="AI88" i="60"/>
  <c r="BA88" i="60"/>
  <c r="AX88" i="60"/>
  <c r="CD88" i="60"/>
  <c r="BX88" i="60"/>
  <c r="CE88" i="60"/>
  <c r="BM88" i="60"/>
  <c r="AB27" i="60"/>
  <c r="P88" i="60"/>
  <c r="AK88" i="60"/>
  <c r="Z101" i="60"/>
  <c r="AU101" i="60"/>
  <c r="BP101" i="60"/>
  <c r="CC101" i="60"/>
  <c r="BS101" i="60"/>
  <c r="BU101" i="60"/>
  <c r="BQ101" i="60"/>
  <c r="AA88" i="60"/>
  <c r="BU88" i="60"/>
  <c r="AR88" i="60"/>
  <c r="BW88" i="60"/>
  <c r="BC88" i="60"/>
  <c r="BN88" i="60"/>
  <c r="T88" i="60"/>
  <c r="L88" i="60"/>
  <c r="R88" i="60"/>
  <c r="V102" i="60"/>
  <c r="AP101" i="60"/>
  <c r="BL101" i="60"/>
  <c r="CE101" i="60"/>
  <c r="CF101" i="60"/>
  <c r="W88" i="60"/>
  <c r="CA101" i="60"/>
  <c r="BB101" i="60"/>
  <c r="CF88" i="60"/>
  <c r="BY88" i="60"/>
  <c r="BG88" i="60"/>
  <c r="AZ88" i="60"/>
  <c r="AU88" i="60"/>
  <c r="AY88" i="60"/>
  <c r="K88" i="60"/>
  <c r="M88" i="60"/>
  <c r="V101" i="60"/>
  <c r="BH101" i="60"/>
  <c r="AZ101" i="60"/>
  <c r="I51" i="60"/>
  <c r="BG101" i="60"/>
  <c r="BW101" i="60"/>
  <c r="AY101" i="60"/>
  <c r="AC88" i="60"/>
  <c r="AE27" i="60"/>
  <c r="AW88" i="60"/>
  <c r="BS88" i="60"/>
  <c r="AP88" i="60"/>
  <c r="BK88" i="60"/>
  <c r="U88" i="60"/>
  <c r="AL88" i="60"/>
  <c r="AJ102" i="60"/>
  <c r="BC101" i="60"/>
  <c r="BT101" i="60"/>
  <c r="AD101" i="60"/>
  <c r="BY101" i="60"/>
  <c r="BZ101" i="60"/>
  <c r="CB88" i="60"/>
  <c r="BD88" i="60"/>
  <c r="BE88" i="60"/>
  <c r="AS88" i="60"/>
  <c r="BO88" i="60"/>
  <c r="BI88" i="60"/>
  <c r="J27" i="60"/>
  <c r="BO101" i="60"/>
  <c r="AO101" i="60"/>
  <c r="AG27" i="60"/>
  <c r="AX101" i="60"/>
  <c r="AQ101" i="60"/>
  <c r="AT101" i="60"/>
  <c r="AD88" i="60"/>
  <c r="CA88" i="60"/>
  <c r="BB88" i="60"/>
  <c r="AO88" i="60"/>
  <c r="AV88" i="60"/>
  <c r="BF88" i="60"/>
  <c r="BL88" i="60"/>
  <c r="N88" i="60"/>
  <c r="AM88" i="60"/>
  <c r="S88" i="60"/>
  <c r="BX101" i="60"/>
  <c r="J102" i="60"/>
  <c r="J101" i="60" s="1"/>
  <c r="AA101" i="60"/>
  <c r="AW101" i="60"/>
  <c r="AN101" i="60"/>
  <c r="BJ101" i="60"/>
  <c r="BI101" i="60"/>
  <c r="AS101" i="60"/>
  <c r="AJ101" i="60"/>
  <c r="BP88" i="60"/>
  <c r="BQ88" i="60"/>
  <c r="AT88" i="60"/>
  <c r="BT88" i="60"/>
  <c r="BZ88" i="60"/>
  <c r="BJ88" i="60"/>
  <c r="J88" i="60"/>
  <c r="Q88" i="60"/>
  <c r="O88" i="60"/>
  <c r="AR101" i="60"/>
  <c r="BM101" i="60"/>
  <c r="W101" i="60"/>
  <c r="BK101" i="60"/>
  <c r="BA101" i="60"/>
  <c r="BV101" i="60"/>
  <c r="BN101" i="60"/>
  <c r="Z88" i="60"/>
  <c r="AH101" i="60"/>
  <c r="BV88" i="60"/>
  <c r="CC88" i="60"/>
  <c r="AQ88" i="60"/>
  <c r="BR88" i="60"/>
  <c r="AN88" i="60"/>
  <c r="BH88" i="60"/>
  <c r="AB88" i="60"/>
  <c r="AD83" i="60" l="1"/>
  <c r="AD93" i="60"/>
  <c r="AQ83" i="60"/>
  <c r="AQ93" i="60"/>
  <c r="BZ83" i="60"/>
  <c r="BZ93" i="60"/>
  <c r="N83" i="60"/>
  <c r="N93" i="60"/>
  <c r="BO83" i="60"/>
  <c r="BO93" i="60"/>
  <c r="AW83" i="60"/>
  <c r="AW93" i="60"/>
  <c r="BY83" i="60"/>
  <c r="BY93" i="60"/>
  <c r="AR83" i="60"/>
  <c r="AR93" i="60"/>
  <c r="CD83" i="60"/>
  <c r="CD93" i="60"/>
  <c r="V83" i="60"/>
  <c r="V93" i="60"/>
  <c r="BJ83" i="60"/>
  <c r="BJ93" i="60"/>
  <c r="BG83" i="60"/>
  <c r="BG93" i="60"/>
  <c r="CC83" i="60"/>
  <c r="CC93" i="60"/>
  <c r="BT83" i="60"/>
  <c r="BT93" i="60"/>
  <c r="BL83" i="60"/>
  <c r="BL93" i="60"/>
  <c r="AS83" i="60"/>
  <c r="AS93" i="60"/>
  <c r="CF83" i="60"/>
  <c r="CF93" i="60"/>
  <c r="BU83" i="60"/>
  <c r="BU93" i="60"/>
  <c r="AX83" i="60"/>
  <c r="AX93" i="60"/>
  <c r="AM83" i="60"/>
  <c r="AM93" i="60"/>
  <c r="BV83" i="60"/>
  <c r="BV93" i="60"/>
  <c r="BE83" i="60"/>
  <c r="BE93" i="60"/>
  <c r="AC83" i="60"/>
  <c r="AC93" i="60"/>
  <c r="AA83" i="60"/>
  <c r="AA93" i="60"/>
  <c r="AB83" i="60"/>
  <c r="AB93" i="60"/>
  <c r="BQ83" i="60"/>
  <c r="BQ93" i="60"/>
  <c r="AV83" i="60"/>
  <c r="AV93" i="60"/>
  <c r="BD83" i="60"/>
  <c r="BD93" i="60"/>
  <c r="AL83" i="60"/>
  <c r="AL93" i="60"/>
  <c r="K83" i="60"/>
  <c r="K93" i="60"/>
  <c r="L83" i="60"/>
  <c r="L93" i="60"/>
  <c r="P83" i="60"/>
  <c r="P93" i="60"/>
  <c r="AI83" i="60"/>
  <c r="AI93" i="60"/>
  <c r="BX83" i="60"/>
  <c r="BX93" i="60"/>
  <c r="AT83" i="60"/>
  <c r="AT93" i="60"/>
  <c r="AK83" i="60"/>
  <c r="AK93" i="60"/>
  <c r="Z83" i="60"/>
  <c r="Z93" i="60"/>
  <c r="O83" i="60"/>
  <c r="O93" i="60"/>
  <c r="BP83" i="60"/>
  <c r="BP93" i="60"/>
  <c r="AO83" i="60"/>
  <c r="AO93" i="60"/>
  <c r="CB83" i="60"/>
  <c r="CB93" i="60"/>
  <c r="U83" i="60"/>
  <c r="U93" i="60"/>
  <c r="AY83" i="60"/>
  <c r="AY93" i="60"/>
  <c r="W83" i="60"/>
  <c r="W93" i="60"/>
  <c r="T83" i="60"/>
  <c r="T93" i="60"/>
  <c r="AE83" i="60"/>
  <c r="AE93" i="60"/>
  <c r="BR83" i="60"/>
  <c r="BR93" i="60"/>
  <c r="BS83" i="60"/>
  <c r="BS93" i="60"/>
  <c r="BF83" i="60"/>
  <c r="BF93" i="60"/>
  <c r="M83" i="60"/>
  <c r="M93" i="60"/>
  <c r="BA83" i="60"/>
  <c r="BA93" i="60"/>
  <c r="BH83" i="60"/>
  <c r="BH93" i="60"/>
  <c r="Q83" i="60"/>
  <c r="Q93" i="60"/>
  <c r="BB83" i="60"/>
  <c r="BB93" i="60"/>
  <c r="BK83" i="60"/>
  <c r="BK93" i="60"/>
  <c r="AU83" i="60"/>
  <c r="AU93" i="60"/>
  <c r="BN83" i="60"/>
  <c r="BN93" i="60"/>
  <c r="BM83" i="60"/>
  <c r="BM93" i="60"/>
  <c r="X83" i="60"/>
  <c r="X93" i="60"/>
  <c r="BI83" i="60"/>
  <c r="BI93" i="60"/>
  <c r="BW83" i="60"/>
  <c r="BW93" i="60"/>
  <c r="R83" i="60"/>
  <c r="R93" i="60"/>
  <c r="AN83" i="60"/>
  <c r="AN93" i="60"/>
  <c r="J83" i="60"/>
  <c r="J93" i="60"/>
  <c r="S83" i="60"/>
  <c r="S93" i="60"/>
  <c r="CA83" i="60"/>
  <c r="CA93" i="60"/>
  <c r="AP83" i="60"/>
  <c r="AP93" i="60"/>
  <c r="AZ83" i="60"/>
  <c r="AZ93" i="60"/>
  <c r="BC83" i="60"/>
  <c r="BC93" i="60"/>
  <c r="CE83" i="60"/>
  <c r="CE93" i="60"/>
  <c r="V119" i="60"/>
  <c r="V120" i="60" s="1"/>
  <c r="AW119" i="60"/>
  <c r="AW120" i="60" s="1"/>
  <c r="U119" i="60"/>
  <c r="U120" i="60" s="1"/>
  <c r="AH119" i="60"/>
  <c r="AH120" i="60" s="1"/>
  <c r="AA119" i="60"/>
  <c r="AA120" i="60" s="1"/>
  <c r="AD119" i="60"/>
  <c r="AD120" i="60" s="1"/>
  <c r="BK119" i="60"/>
  <c r="BK120" i="60" s="1"/>
  <c r="BJ119" i="60"/>
  <c r="BJ120" i="60" s="1"/>
  <c r="AT119" i="60"/>
  <c r="AT120" i="60" s="1"/>
  <c r="BT119" i="60"/>
  <c r="BT120" i="60" s="1"/>
  <c r="BH119" i="60"/>
  <c r="BH120" i="60" s="1"/>
  <c r="AP119" i="60"/>
  <c r="AP120" i="60" s="1"/>
  <c r="AU119" i="60"/>
  <c r="AU120" i="60" s="1"/>
  <c r="CD119" i="60"/>
  <c r="CD120" i="60" s="1"/>
  <c r="AK119" i="60"/>
  <c r="AK120" i="60" s="1"/>
  <c r="W119" i="60"/>
  <c r="W120" i="60" s="1"/>
  <c r="AQ119" i="60"/>
  <c r="AQ120" i="60" s="1"/>
  <c r="BM119" i="60"/>
  <c r="BM120" i="60" s="1"/>
  <c r="J119" i="60"/>
  <c r="J120" i="60" s="1"/>
  <c r="BW119" i="60"/>
  <c r="BW120" i="60" s="1"/>
  <c r="BU119" i="60"/>
  <c r="BU120" i="60" s="1"/>
  <c r="BE119" i="60"/>
  <c r="BE120" i="60" s="1"/>
  <c r="AF119" i="60"/>
  <c r="AF120" i="60" s="1"/>
  <c r="L119" i="60"/>
  <c r="L120" i="60" s="1"/>
  <c r="M119" i="60"/>
  <c r="M120" i="60" s="1"/>
  <c r="AR119" i="60"/>
  <c r="AR120" i="60" s="1"/>
  <c r="AY119" i="60"/>
  <c r="AY120" i="60" s="1"/>
  <c r="BQ119" i="60"/>
  <c r="BQ120" i="60" s="1"/>
  <c r="X119" i="60"/>
  <c r="X120" i="60" s="1"/>
  <c r="AO119" i="60"/>
  <c r="AO120" i="60" s="1"/>
  <c r="BN119" i="60"/>
  <c r="BN120" i="60" s="1"/>
  <c r="AJ119" i="60"/>
  <c r="AJ120" i="60" s="1"/>
  <c r="BX119" i="60"/>
  <c r="BX120" i="60" s="1"/>
  <c r="BO119" i="60"/>
  <c r="BO120" i="60" s="1"/>
  <c r="BZ119" i="60"/>
  <c r="BZ120" i="60" s="1"/>
  <c r="BG119" i="60"/>
  <c r="BG120" i="60" s="1"/>
  <c r="CF119" i="60"/>
  <c r="CF120" i="60" s="1"/>
  <c r="BS119" i="60"/>
  <c r="BS120" i="60" s="1"/>
  <c r="BF119" i="60"/>
  <c r="BF120" i="60" s="1"/>
  <c r="T119" i="60"/>
  <c r="T120" i="60" s="1"/>
  <c r="N119" i="60"/>
  <c r="N120" i="60" s="1"/>
  <c r="K119" i="60"/>
  <c r="K120" i="60" s="1"/>
  <c r="BB119" i="60"/>
  <c r="BB120" i="60" s="1"/>
  <c r="AM119" i="60"/>
  <c r="AM120" i="60" s="1"/>
  <c r="CA119" i="60"/>
  <c r="CA120" i="60" s="1"/>
  <c r="BV119" i="60"/>
  <c r="BV120" i="60" s="1"/>
  <c r="AS119" i="60"/>
  <c r="AS120" i="60" s="1"/>
  <c r="BY119" i="60"/>
  <c r="BY120" i="60" s="1"/>
  <c r="CE119" i="60"/>
  <c r="CE120" i="60" s="1"/>
  <c r="CC119" i="60"/>
  <c r="CC120" i="60" s="1"/>
  <c r="BD119" i="60"/>
  <c r="BD120" i="60" s="1"/>
  <c r="AL119" i="60"/>
  <c r="AL120" i="60" s="1"/>
  <c r="O119" i="60"/>
  <c r="O120" i="60" s="1"/>
  <c r="AN119" i="60"/>
  <c r="AN120" i="60" s="1"/>
  <c r="BC119" i="60"/>
  <c r="BC120" i="60" s="1"/>
  <c r="Z119" i="60"/>
  <c r="Z120" i="60" s="1"/>
  <c r="AV119" i="60"/>
  <c r="AV120" i="60" s="1"/>
  <c r="AX119" i="60"/>
  <c r="AX120" i="60" s="1"/>
  <c r="CB119" i="60"/>
  <c r="CB120" i="60" s="1"/>
  <c r="BA119" i="60"/>
  <c r="BA120" i="60" s="1"/>
  <c r="BI119" i="60"/>
  <c r="BI120" i="60" s="1"/>
  <c r="AZ119" i="60"/>
  <c r="AZ120" i="60" s="1"/>
  <c r="BL119" i="60"/>
  <c r="BL120" i="60" s="1"/>
  <c r="BP119" i="60"/>
  <c r="BP120" i="60" s="1"/>
  <c r="BR119" i="60"/>
  <c r="BR120" i="60" s="1"/>
  <c r="J44" i="60"/>
  <c r="J49" i="60" s="1"/>
  <c r="I13" i="65"/>
  <c r="BZ50" i="60"/>
  <c r="BZ51" i="60"/>
  <c r="AU50" i="60"/>
  <c r="AU51" i="60"/>
  <c r="CA50" i="60"/>
  <c r="CA51" i="60"/>
  <c r="AP50" i="60"/>
  <c r="AP51" i="60"/>
  <c r="BU50" i="60"/>
  <c r="BU51" i="60"/>
  <c r="BN50" i="60"/>
  <c r="BN51" i="60"/>
  <c r="BA50" i="60"/>
  <c r="BA51" i="60"/>
  <c r="AS50" i="60"/>
  <c r="AS51" i="60"/>
  <c r="BV50" i="60"/>
  <c r="BV51" i="60"/>
  <c r="X50" i="60"/>
  <c r="X51" i="60"/>
  <c r="CD50" i="60"/>
  <c r="CD51" i="60"/>
  <c r="AD50" i="60"/>
  <c r="J167" i="65" s="1"/>
  <c r="AD51" i="60"/>
  <c r="K167" i="65" s="1"/>
  <c r="CC50" i="60"/>
  <c r="CC51" i="60"/>
  <c r="BE50" i="60"/>
  <c r="BE51" i="60"/>
  <c r="BK50" i="60"/>
  <c r="BK51" i="60"/>
  <c r="AX50" i="60"/>
  <c r="AX51" i="60"/>
  <c r="BJ50" i="60"/>
  <c r="BJ51" i="60"/>
  <c r="BS50" i="60"/>
  <c r="J149" i="65" s="1"/>
  <c r="BS51" i="60"/>
  <c r="K149" i="65" s="1"/>
  <c r="V50" i="60"/>
  <c r="V51" i="60"/>
  <c r="AM50" i="60"/>
  <c r="AM51" i="60"/>
  <c r="AV50" i="60"/>
  <c r="AV51" i="60"/>
  <c r="CE50" i="60"/>
  <c r="CE51" i="60"/>
  <c r="K163" i="65" s="1"/>
  <c r="W50" i="60"/>
  <c r="W51" i="60"/>
  <c r="BF50" i="60"/>
  <c r="BF51" i="60"/>
  <c r="AO50" i="60"/>
  <c r="AO51" i="60"/>
  <c r="U50" i="60"/>
  <c r="U51" i="60"/>
  <c r="AN50" i="60"/>
  <c r="AN51" i="60"/>
  <c r="BM50" i="60"/>
  <c r="BM51" i="60"/>
  <c r="BC50" i="60"/>
  <c r="BC51" i="60"/>
  <c r="AY50" i="60"/>
  <c r="AY51" i="60"/>
  <c r="AR50" i="60"/>
  <c r="AR51" i="60"/>
  <c r="CB50" i="60"/>
  <c r="CB51" i="60"/>
  <c r="AA50" i="60"/>
  <c r="AA51" i="60"/>
  <c r="BD50" i="60"/>
  <c r="BD51" i="60"/>
  <c r="BY50" i="60"/>
  <c r="BY51" i="60"/>
  <c r="BT50" i="60"/>
  <c r="J150" i="65" s="1"/>
  <c r="BT51" i="60"/>
  <c r="K150" i="65" s="1"/>
  <c r="AJ50" i="60"/>
  <c r="AJ51" i="60"/>
  <c r="BW50" i="60"/>
  <c r="BW51" i="60"/>
  <c r="L50" i="60"/>
  <c r="L51" i="60"/>
  <c r="AT50" i="60"/>
  <c r="AT51" i="60"/>
  <c r="M50" i="60"/>
  <c r="M51" i="60"/>
  <c r="BX50" i="60"/>
  <c r="BX51" i="60"/>
  <c r="BR50" i="60"/>
  <c r="J148" i="65" s="1"/>
  <c r="BR51" i="60"/>
  <c r="K148" i="65" s="1"/>
  <c r="BL50" i="60"/>
  <c r="J142" i="65" s="1"/>
  <c r="BL51" i="60"/>
  <c r="Z50" i="60"/>
  <c r="Z51" i="60"/>
  <c r="BH50" i="60"/>
  <c r="BH51" i="60"/>
  <c r="AK50" i="60"/>
  <c r="AK51" i="60"/>
  <c r="BI50" i="60"/>
  <c r="BI51" i="60"/>
  <c r="BG50" i="60"/>
  <c r="BG51" i="60"/>
  <c r="AQ50" i="60"/>
  <c r="AQ51" i="60"/>
  <c r="AH50" i="60"/>
  <c r="AH51" i="60"/>
  <c r="AW50" i="60"/>
  <c r="AW51" i="60"/>
  <c r="T50" i="60"/>
  <c r="T51" i="60"/>
  <c r="N50" i="60"/>
  <c r="N51" i="60"/>
  <c r="CF50" i="60"/>
  <c r="CF51" i="60"/>
  <c r="AL50" i="60"/>
  <c r="AL51" i="60"/>
  <c r="BP50" i="60"/>
  <c r="J146" i="65" s="1"/>
  <c r="BP51" i="60"/>
  <c r="BB50" i="60"/>
  <c r="BB51" i="60"/>
  <c r="AZ50" i="60"/>
  <c r="AZ51" i="60"/>
  <c r="BQ50" i="60"/>
  <c r="BQ51" i="60"/>
  <c r="O50" i="60"/>
  <c r="O51" i="60"/>
  <c r="BO50" i="60"/>
  <c r="BO51" i="60"/>
  <c r="K50" i="60"/>
  <c r="J179" i="65"/>
  <c r="J166" i="65"/>
  <c r="CF49" i="60"/>
  <c r="I162" i="65" s="1"/>
  <c r="AJ49" i="60"/>
  <c r="BZ49" i="60"/>
  <c r="I156" i="65" s="1"/>
  <c r="BG49" i="60"/>
  <c r="I137" i="65" s="1"/>
  <c r="AH49" i="60"/>
  <c r="BU49" i="60"/>
  <c r="I151" i="65" s="1"/>
  <c r="AT49" i="60"/>
  <c r="AD49" i="60"/>
  <c r="BQ49" i="60"/>
  <c r="I147" i="65" s="1"/>
  <c r="BO49" i="60"/>
  <c r="I145" i="65" s="1"/>
  <c r="BJ49" i="60"/>
  <c r="I140" i="65" s="1"/>
  <c r="AL49" i="60"/>
  <c r="AM49" i="60"/>
  <c r="CA49" i="60"/>
  <c r="I157" i="65" s="1"/>
  <c r="CE49" i="60"/>
  <c r="I161" i="65" s="1"/>
  <c r="AA49" i="60"/>
  <c r="BL49" i="60"/>
  <c r="I142" i="65" s="1"/>
  <c r="BS49" i="60"/>
  <c r="I149" i="65" s="1"/>
  <c r="BD49" i="60"/>
  <c r="BV49" i="60"/>
  <c r="I152" i="65" s="1"/>
  <c r="AK49" i="60"/>
  <c r="L49" i="60"/>
  <c r="AP49" i="60"/>
  <c r="M49" i="60"/>
  <c r="BA49" i="60"/>
  <c r="BB49" i="60"/>
  <c r="CC49" i="60"/>
  <c r="I159" i="65" s="1"/>
  <c r="BY49" i="60"/>
  <c r="I155" i="65" s="1"/>
  <c r="BI49" i="60"/>
  <c r="I139" i="65" s="1"/>
  <c r="AF88" i="60"/>
  <c r="AH88" i="60"/>
  <c r="AX49" i="60"/>
  <c r="AN49" i="60"/>
  <c r="AY49" i="60"/>
  <c r="AU49" i="60"/>
  <c r="BE49" i="60"/>
  <c r="AW49" i="60"/>
  <c r="BK49" i="60"/>
  <c r="I141" i="65" s="1"/>
  <c r="T49" i="60"/>
  <c r="U49" i="60"/>
  <c r="AS49" i="60"/>
  <c r="AI101" i="60"/>
  <c r="AI44" i="60"/>
  <c r="BX49" i="60"/>
  <c r="I154" i="65" s="1"/>
  <c r="AB44" i="60"/>
  <c r="BT49" i="60"/>
  <c r="I150" i="65" s="1"/>
  <c r="BW49" i="60"/>
  <c r="I153" i="65" s="1"/>
  <c r="BM49" i="60"/>
  <c r="I143" i="65" s="1"/>
  <c r="CD49" i="60"/>
  <c r="I160" i="65" s="1"/>
  <c r="AQ49" i="60"/>
  <c r="BF49" i="60"/>
  <c r="AO49" i="60"/>
  <c r="AG44" i="60"/>
  <c r="AE44" i="60"/>
  <c r="AC101" i="60"/>
  <c r="AC44" i="60"/>
  <c r="W49" i="60"/>
  <c r="O49" i="60"/>
  <c r="BH49" i="60"/>
  <c r="I138" i="65" s="1"/>
  <c r="Y101" i="60"/>
  <c r="Y44" i="60"/>
  <c r="X49" i="60"/>
  <c r="AV49" i="60"/>
  <c r="AZ49" i="60"/>
  <c r="BN49" i="60"/>
  <c r="I144" i="65" s="1"/>
  <c r="BC49" i="60"/>
  <c r="Z49" i="60"/>
  <c r="AF44" i="60"/>
  <c r="AF51" i="60" s="1"/>
  <c r="V49" i="60"/>
  <c r="BP49" i="60"/>
  <c r="I146" i="65" s="1"/>
  <c r="AR49" i="60"/>
  <c r="CB49" i="60"/>
  <c r="I158" i="65" s="1"/>
  <c r="BR49" i="60"/>
  <c r="I148" i="65" s="1"/>
  <c r="N49" i="60"/>
  <c r="I50" i="60"/>
  <c r="AG88" i="60"/>
  <c r="AG102" i="60"/>
  <c r="Y102" i="60"/>
  <c r="AB102" i="60"/>
  <c r="AA102" i="60"/>
  <c r="J50" i="63"/>
  <c r="J98" i="63" s="1"/>
  <c r="AF102" i="60"/>
  <c r="R102" i="60"/>
  <c r="T102" i="60"/>
  <c r="I49" i="60"/>
  <c r="K102" i="60"/>
  <c r="AG101" i="60"/>
  <c r="O102" i="60"/>
  <c r="AE101" i="60"/>
  <c r="I88" i="60"/>
  <c r="AM102" i="60"/>
  <c r="P102" i="60"/>
  <c r="S102" i="60"/>
  <c r="L102" i="60"/>
  <c r="U102" i="60"/>
  <c r="AB101" i="60"/>
  <c r="K49" i="60"/>
  <c r="Q102" i="60"/>
  <c r="AJ88" i="60"/>
  <c r="AK102" i="60"/>
  <c r="I430" i="59"/>
  <c r="J430" i="59" s="1"/>
  <c r="X102" i="60"/>
  <c r="M102" i="60"/>
  <c r="N102" i="60"/>
  <c r="I441" i="59"/>
  <c r="J441" i="59" s="1"/>
  <c r="AL102" i="60"/>
  <c r="J162" i="65" l="1"/>
  <c r="J164" i="65"/>
  <c r="J163" i="65"/>
  <c r="K164" i="65"/>
  <c r="AF83" i="60"/>
  <c r="AF93" i="60"/>
  <c r="AG83" i="60"/>
  <c r="AG93" i="60"/>
  <c r="AJ83" i="60"/>
  <c r="AJ93" i="60"/>
  <c r="I83" i="60"/>
  <c r="I93" i="60"/>
  <c r="AH83" i="60"/>
  <c r="AH93" i="60"/>
  <c r="J182" i="65"/>
  <c r="J153" i="65"/>
  <c r="J138" i="65"/>
  <c r="J141" i="65"/>
  <c r="J156" i="65"/>
  <c r="J175" i="65"/>
  <c r="J160" i="65"/>
  <c r="J154" i="65"/>
  <c r="J174" i="65"/>
  <c r="J152" i="65"/>
  <c r="J158" i="65"/>
  <c r="J159" i="65"/>
  <c r="J147" i="65"/>
  <c r="J145" i="65"/>
  <c r="J137" i="65"/>
  <c r="J151" i="65"/>
  <c r="J155" i="65"/>
  <c r="J184" i="65"/>
  <c r="AE119" i="60"/>
  <c r="AE120" i="60" s="1"/>
  <c r="AC119" i="60"/>
  <c r="AC120" i="60" s="1"/>
  <c r="AG119" i="60"/>
  <c r="AG120" i="60" s="1"/>
  <c r="Y119" i="60"/>
  <c r="Y120" i="60" s="1"/>
  <c r="AB119" i="60"/>
  <c r="AB120" i="60" s="1"/>
  <c r="AI119" i="60"/>
  <c r="AI120" i="60" s="1"/>
  <c r="J51" i="60"/>
  <c r="H45" i="60"/>
  <c r="J181" i="65"/>
  <c r="J143" i="65"/>
  <c r="J161" i="65"/>
  <c r="J178" i="65"/>
  <c r="J165" i="65"/>
  <c r="J157" i="65"/>
  <c r="AE50" i="60"/>
  <c r="J168" i="65" s="1"/>
  <c r="AE51" i="60"/>
  <c r="K168" i="65" s="1"/>
  <c r="Y50" i="60"/>
  <c r="Y51" i="60"/>
  <c r="AG50" i="60"/>
  <c r="AG51" i="60"/>
  <c r="AB50" i="60"/>
  <c r="AB51" i="60"/>
  <c r="J185" i="65"/>
  <c r="AC50" i="60"/>
  <c r="AC51" i="60"/>
  <c r="AI50" i="60"/>
  <c r="AI51" i="60"/>
  <c r="J176" i="65"/>
  <c r="AF49" i="60"/>
  <c r="AF50" i="60"/>
  <c r="K185" i="65"/>
  <c r="K176" i="65"/>
  <c r="K162" i="65"/>
  <c r="K181" i="65"/>
  <c r="K142" i="65"/>
  <c r="I176" i="65"/>
  <c r="K154" i="65"/>
  <c r="K156" i="65"/>
  <c r="K143" i="65"/>
  <c r="K145" i="65"/>
  <c r="K138" i="65"/>
  <c r="I181" i="65"/>
  <c r="K184" i="65"/>
  <c r="K160" i="65"/>
  <c r="K146" i="65"/>
  <c r="K174" i="65"/>
  <c r="I184" i="65"/>
  <c r="K182" i="65"/>
  <c r="K166" i="65"/>
  <c r="K157" i="65"/>
  <c r="K147" i="65"/>
  <c r="K175" i="65"/>
  <c r="K141" i="65"/>
  <c r="I179" i="65"/>
  <c r="I174" i="65"/>
  <c r="I185" i="65"/>
  <c r="I182" i="65"/>
  <c r="K153" i="65"/>
  <c r="K152" i="65"/>
  <c r="I178" i="65"/>
  <c r="K161" i="65"/>
  <c r="K178" i="65"/>
  <c r="K179" i="65"/>
  <c r="I175" i="65"/>
  <c r="K165" i="65"/>
  <c r="K155" i="65"/>
  <c r="K137" i="65"/>
  <c r="AC49" i="60"/>
  <c r="I437" i="59"/>
  <c r="J437" i="59" s="1"/>
  <c r="I411" i="59"/>
  <c r="J411" i="59" s="1"/>
  <c r="I402" i="59"/>
  <c r="J402" i="59" s="1"/>
  <c r="I426" i="59"/>
  <c r="J426" i="59" s="1"/>
  <c r="I409" i="59"/>
  <c r="J409" i="59" s="1"/>
  <c r="I419" i="59"/>
  <c r="J419" i="59" s="1"/>
  <c r="I439" i="59"/>
  <c r="J439" i="59" s="1"/>
  <c r="I427" i="59"/>
  <c r="J427" i="59" s="1"/>
  <c r="I412" i="59"/>
  <c r="J412" i="59" s="1"/>
  <c r="I422" i="59"/>
  <c r="J422" i="59" s="1"/>
  <c r="I417" i="59"/>
  <c r="J417" i="59" s="1"/>
  <c r="H178" i="59" s="1"/>
  <c r="I420" i="59"/>
  <c r="J420" i="59" s="1"/>
  <c r="I418" i="59"/>
  <c r="J418" i="59" s="1"/>
  <c r="I432" i="59"/>
  <c r="J432" i="59" s="1"/>
  <c r="I440" i="59"/>
  <c r="J440" i="59" s="1"/>
  <c r="I443" i="59"/>
  <c r="J443" i="59" s="1"/>
  <c r="I415" i="59"/>
  <c r="J415" i="59" s="1"/>
  <c r="I399" i="59"/>
  <c r="J399" i="59" s="1"/>
  <c r="I414" i="59"/>
  <c r="J414" i="59" s="1"/>
  <c r="I406" i="59"/>
  <c r="J406" i="59" s="1"/>
  <c r="I436" i="59"/>
  <c r="J436" i="59" s="1"/>
  <c r="I424" i="59"/>
  <c r="J424" i="59" s="1"/>
  <c r="I405" i="59"/>
  <c r="J405" i="59" s="1"/>
  <c r="AB49" i="60"/>
  <c r="I413" i="59"/>
  <c r="J413" i="59" s="1"/>
  <c r="I425" i="59"/>
  <c r="J425" i="59" s="1"/>
  <c r="I428" i="59"/>
  <c r="J428" i="59" s="1"/>
  <c r="I429" i="59"/>
  <c r="J429" i="59" s="1"/>
  <c r="I403" i="59"/>
  <c r="J403" i="59" s="1"/>
  <c r="I423" i="59"/>
  <c r="J423" i="59" s="1"/>
  <c r="I404" i="59"/>
  <c r="J404" i="59" s="1"/>
  <c r="I401" i="59"/>
  <c r="J401" i="59" s="1"/>
  <c r="I416" i="59"/>
  <c r="J416" i="59" s="1"/>
  <c r="I400" i="59"/>
  <c r="J400" i="59" s="1"/>
  <c r="I431" i="59"/>
  <c r="J431" i="59" s="1"/>
  <c r="I433" i="59"/>
  <c r="J433" i="59" s="1"/>
  <c r="I435" i="59"/>
  <c r="J435" i="59" s="1"/>
  <c r="I434" i="59"/>
  <c r="J434" i="59" s="1"/>
  <c r="I407" i="59"/>
  <c r="J407" i="59" s="1"/>
  <c r="I442" i="59"/>
  <c r="J442" i="59" s="1"/>
  <c r="I421" i="59"/>
  <c r="J421" i="59" s="1"/>
  <c r="I438" i="59"/>
  <c r="J438" i="59" s="1"/>
  <c r="I410" i="59"/>
  <c r="J410" i="59" s="1"/>
  <c r="I408" i="59"/>
  <c r="J408" i="59" s="1"/>
  <c r="AE49" i="60"/>
  <c r="AI49" i="60"/>
  <c r="AG49" i="60"/>
  <c r="Y49" i="60"/>
  <c r="I373" i="59"/>
  <c r="J373" i="59" s="1"/>
  <c r="I381" i="59"/>
  <c r="J381" i="59" s="1"/>
  <c r="AN48" i="60"/>
  <c r="M98" i="63"/>
  <c r="I379" i="59"/>
  <c r="J379" i="59" s="1"/>
  <c r="AX48" i="60"/>
  <c r="CD48" i="60"/>
  <c r="I389" i="59"/>
  <c r="I372" i="59"/>
  <c r="J372" i="59" s="1"/>
  <c r="I388" i="59"/>
  <c r="J388" i="59" s="1"/>
  <c r="I376" i="59"/>
  <c r="J376" i="59" s="1"/>
  <c r="BA48" i="60"/>
  <c r="BH48" i="60"/>
  <c r="I391" i="59"/>
  <c r="J391" i="59" s="1"/>
  <c r="G808" i="59"/>
  <c r="I392" i="59"/>
  <c r="J392" i="59" s="1"/>
  <c r="AW48" i="60"/>
  <c r="I375" i="59"/>
  <c r="J375" i="59" s="1"/>
  <c r="BE48" i="60"/>
  <c r="BC48" i="60"/>
  <c r="AU48" i="60"/>
  <c r="I382" i="59"/>
  <c r="J382" i="59" s="1"/>
  <c r="BJ48" i="60"/>
  <c r="AJ48" i="60"/>
  <c r="I385" i="59"/>
  <c r="J385" i="59" s="1"/>
  <c r="CE48" i="60"/>
  <c r="BZ48" i="60"/>
  <c r="I386" i="59"/>
  <c r="J386" i="59" s="1"/>
  <c r="CC48" i="60"/>
  <c r="I397" i="59"/>
  <c r="J397" i="59" s="1"/>
  <c r="AT48" i="60"/>
  <c r="W48" i="60"/>
  <c r="BL48" i="60"/>
  <c r="BU48" i="60"/>
  <c r="BW48" i="60"/>
  <c r="AR48" i="60"/>
  <c r="BV48" i="60"/>
  <c r="AO48" i="60"/>
  <c r="CB48" i="60"/>
  <c r="BR48" i="60"/>
  <c r="BI48" i="60"/>
  <c r="BF48" i="60"/>
  <c r="BM48" i="60"/>
  <c r="BX48" i="60"/>
  <c r="I371" i="59"/>
  <c r="J371" i="59" s="1"/>
  <c r="Q48" i="60"/>
  <c r="G807" i="59"/>
  <c r="I390" i="59"/>
  <c r="J390" i="59" s="1"/>
  <c r="N48" i="60"/>
  <c r="I396" i="59"/>
  <c r="J396" i="59" s="1"/>
  <c r="I377" i="59"/>
  <c r="J377" i="59" s="1"/>
  <c r="AZ48" i="60"/>
  <c r="BT48" i="60"/>
  <c r="T48" i="60"/>
  <c r="BQ48" i="60"/>
  <c r="I378" i="59"/>
  <c r="J378" i="59" s="1"/>
  <c r="AP48" i="60"/>
  <c r="BN48" i="60"/>
  <c r="H802" i="59"/>
  <c r="G811" i="59" s="1"/>
  <c r="I395" i="59"/>
  <c r="J395" i="59" s="1"/>
  <c r="BY48" i="60"/>
  <c r="I398" i="59"/>
  <c r="J398" i="59" s="1"/>
  <c r="I383" i="59"/>
  <c r="J383" i="59" s="1"/>
  <c r="BP48" i="60"/>
  <c r="I48" i="60"/>
  <c r="BD48" i="60"/>
  <c r="X48" i="60"/>
  <c r="BK48" i="60"/>
  <c r="BO48" i="60"/>
  <c r="AS48" i="60"/>
  <c r="AY48" i="60"/>
  <c r="CF48" i="60"/>
  <c r="BG48" i="60"/>
  <c r="M48" i="60"/>
  <c r="AA48" i="60"/>
  <c r="J50" i="60"/>
  <c r="AV48" i="60"/>
  <c r="K48" i="60"/>
  <c r="L48" i="60"/>
  <c r="I370" i="59"/>
  <c r="J370" i="59" s="1"/>
  <c r="AQ48" i="60"/>
  <c r="I394" i="59"/>
  <c r="J394" i="59" s="1"/>
  <c r="G810" i="59"/>
  <c r="BS48" i="60"/>
  <c r="U48" i="60"/>
  <c r="O48" i="60"/>
  <c r="H797" i="59"/>
  <c r="G806" i="59" s="1"/>
  <c r="I387" i="59"/>
  <c r="J387" i="59" s="1"/>
  <c r="I393" i="59"/>
  <c r="J393" i="59" s="1"/>
  <c r="G809" i="59"/>
  <c r="AK48" i="60"/>
  <c r="AL48" i="60"/>
  <c r="R48" i="60"/>
  <c r="CA48" i="60"/>
  <c r="I374" i="59"/>
  <c r="J374" i="59" s="1"/>
  <c r="S48" i="60"/>
  <c r="BB48" i="60"/>
  <c r="I380" i="59"/>
  <c r="J380" i="59" s="1"/>
  <c r="P48" i="60"/>
  <c r="AM48" i="60"/>
  <c r="V48" i="60"/>
  <c r="F511" i="59" l="1"/>
  <c r="F505" i="59"/>
  <c r="H505" i="59" s="1"/>
  <c r="J505" i="59" s="1"/>
  <c r="F496" i="59"/>
  <c r="H496" i="59" s="1"/>
  <c r="J496" i="59" s="1"/>
  <c r="F508" i="59"/>
  <c r="H508" i="59" s="1"/>
  <c r="J508" i="59" s="1"/>
  <c r="F499" i="59"/>
  <c r="H499" i="59" s="1"/>
  <c r="J499" i="59" s="1"/>
  <c r="F507" i="59"/>
  <c r="H507" i="59" s="1"/>
  <c r="J507" i="59" s="1"/>
  <c r="F500" i="59"/>
  <c r="H500" i="59" s="1"/>
  <c r="J500" i="59" s="1"/>
  <c r="F504" i="59"/>
  <c r="H504" i="59" s="1"/>
  <c r="J504" i="59" s="1"/>
  <c r="F501" i="59"/>
  <c r="H501" i="59" s="1"/>
  <c r="J501" i="59" s="1"/>
  <c r="F503" i="59"/>
  <c r="H503" i="59" s="1"/>
  <c r="J503" i="59" s="1"/>
  <c r="F509" i="59"/>
  <c r="H509" i="59" s="1"/>
  <c r="J509" i="59" s="1"/>
  <c r="F506" i="59"/>
  <c r="H506" i="59" s="1"/>
  <c r="J506" i="59" s="1"/>
  <c r="J183" i="65"/>
  <c r="J173" i="65"/>
  <c r="J139" i="65"/>
  <c r="J144" i="65"/>
  <c r="J180" i="65"/>
  <c r="J177" i="65"/>
  <c r="J140" i="65"/>
  <c r="I183" i="65"/>
  <c r="K177" i="65"/>
  <c r="I180" i="65"/>
  <c r="I173" i="65"/>
  <c r="K183" i="65"/>
  <c r="K144" i="65"/>
  <c r="K139" i="65"/>
  <c r="I177" i="65"/>
  <c r="F497" i="59"/>
  <c r="H497" i="59" s="1"/>
  <c r="J497" i="59" s="1"/>
  <c r="J495" i="59"/>
  <c r="AI48" i="60"/>
  <c r="J389" i="59"/>
  <c r="AH102" i="60"/>
  <c r="AC102" i="60"/>
  <c r="AD102" i="60"/>
  <c r="Z102" i="60"/>
  <c r="J48" i="60"/>
  <c r="AF48" i="60"/>
  <c r="AE48" i="60"/>
  <c r="F502" i="59" l="1"/>
  <c r="H502" i="59" s="1"/>
  <c r="J502" i="59" s="1"/>
  <c r="K158" i="65"/>
  <c r="K173" i="65"/>
  <c r="K159" i="65"/>
  <c r="K140" i="65"/>
  <c r="K151" i="65"/>
  <c r="K180" i="65"/>
  <c r="AG48" i="60"/>
  <c r="H511" i="59"/>
  <c r="J511" i="59" s="1"/>
  <c r="Y48" i="60"/>
  <c r="AB48" i="60"/>
  <c r="M51" i="63"/>
  <c r="M53" i="63" s="1"/>
  <c r="M68" i="63" s="1"/>
  <c r="M65" i="63" s="1"/>
  <c r="N65" i="63" s="1"/>
  <c r="J51" i="63"/>
  <c r="J53" i="63" s="1"/>
  <c r="J68" i="63" s="1"/>
  <c r="J65" i="63" s="1"/>
  <c r="Z48" i="60"/>
  <c r="AD48" i="60"/>
  <c r="AH48" i="60"/>
  <c r="AC48" i="60"/>
  <c r="K65" i="63" l="1"/>
  <c r="M93" i="63"/>
  <c r="M103" i="63" s="1"/>
  <c r="J93" i="63"/>
  <c r="J103" i="63" s="1"/>
  <c r="H124" i="60"/>
  <c r="H123" i="60"/>
  <c r="N53" i="63"/>
  <c r="M63" i="63"/>
  <c r="M61" i="63" s="1"/>
  <c r="N61" i="63" s="1"/>
  <c r="M59" i="63"/>
  <c r="M57" i="63" s="1"/>
  <c r="K53" i="63"/>
  <c r="J63" i="63"/>
  <c r="J61" i="63" s="1"/>
  <c r="K61" i="63" s="1"/>
  <c r="J59" i="63"/>
  <c r="J57" i="63" s="1"/>
  <c r="N57" i="63" l="1"/>
  <c r="K57" i="63"/>
  <c r="F6" i="66"/>
  <c r="F7" i="66"/>
  <c r="K93" i="63"/>
  <c r="N93" i="63"/>
  <c r="J73" i="63"/>
  <c r="J70" i="63" s="1"/>
  <c r="K70" i="63" s="1"/>
  <c r="J79" i="63"/>
  <c r="J84" i="63" s="1"/>
  <c r="J87" i="63" s="1"/>
  <c r="J75" i="63" s="1"/>
  <c r="K75" i="63" s="1"/>
  <c r="M79" i="63"/>
  <c r="M84" i="63" s="1"/>
  <c r="M87" i="63" s="1"/>
  <c r="M75" i="63" s="1"/>
  <c r="N75" i="63" s="1"/>
  <c r="M73" i="63"/>
  <c r="M70" i="63" s="1"/>
  <c r="N70" i="63" s="1"/>
  <c r="J94" i="63" l="1"/>
  <c r="J99" i="63" s="1"/>
  <c r="M94" i="63"/>
  <c r="M99" i="63" s="1"/>
  <c r="M102" i="63" s="1"/>
  <c r="N90" i="63"/>
  <c r="K90" i="63"/>
  <c r="C7" i="65"/>
  <c r="M45" i="65" l="1"/>
  <c r="M46" i="65"/>
  <c r="M61" i="65"/>
  <c r="M62" i="65"/>
  <c r="M60" i="65"/>
  <c r="M21" i="65"/>
  <c r="M18" i="65"/>
  <c r="M19" i="65"/>
  <c r="M52" i="65"/>
  <c r="M59" i="65"/>
  <c r="M54" i="65"/>
  <c r="M49" i="65"/>
  <c r="M47" i="65"/>
  <c r="M57" i="65"/>
  <c r="M56" i="65"/>
  <c r="M58" i="65"/>
  <c r="M51" i="65"/>
  <c r="M50" i="65"/>
  <c r="M48" i="65"/>
  <c r="M55" i="65"/>
  <c r="M53" i="65"/>
  <c r="M24" i="65"/>
  <c r="M32" i="65"/>
  <c r="M39" i="65"/>
  <c r="M27" i="65"/>
  <c r="M43" i="65"/>
  <c r="M35" i="65"/>
  <c r="M40" i="65"/>
  <c r="M37" i="65"/>
  <c r="M34" i="65"/>
  <c r="M42" i="65"/>
  <c r="M31" i="65"/>
  <c r="M29" i="65"/>
  <c r="M26" i="65"/>
  <c r="M44" i="65"/>
  <c r="M33" i="65"/>
  <c r="M30" i="65"/>
  <c r="M28" i="65"/>
  <c r="M38" i="65"/>
  <c r="M41" i="65"/>
  <c r="M36" i="65"/>
  <c r="M25" i="65"/>
  <c r="M100" i="63"/>
  <c r="M104" i="63"/>
  <c r="J102" i="63"/>
  <c r="J100" i="63"/>
  <c r="C131" i="65"/>
  <c r="C5" i="65"/>
  <c r="M12" i="65" l="1"/>
  <c r="M13" i="65"/>
  <c r="J104" i="63"/>
  <c r="C129" i="65"/>
  <c r="C13" i="66" l="1"/>
  <c r="F17" i="66"/>
  <c r="F18" i="66"/>
  <c r="J42" i="64"/>
  <c r="F580" i="59" l="1"/>
  <c r="H580" i="59" s="1"/>
  <c r="J43" i="64"/>
  <c r="J45" i="64" s="1"/>
  <c r="J51" i="64" s="1"/>
  <c r="J49" i="64" s="1"/>
  <c r="Y89" i="60"/>
  <c r="Y88" i="60" s="1"/>
  <c r="Y93" i="60" s="1"/>
  <c r="I384" i="59"/>
  <c r="J384" i="59" s="1"/>
  <c r="F581" i="59"/>
  <c r="H581" i="59" s="1"/>
  <c r="K98" i="64"/>
  <c r="F561" i="59" s="1"/>
  <c r="J90" i="64"/>
  <c r="K97" i="64"/>
  <c r="F560" i="59" s="1"/>
  <c r="K99" i="64"/>
  <c r="F562" i="59" s="1"/>
  <c r="G496" i="59" l="1"/>
  <c r="I496" i="59" s="1"/>
  <c r="G508" i="59"/>
  <c r="I508" i="59" s="1"/>
  <c r="G504" i="59"/>
  <c r="I504" i="59" s="1"/>
  <c r="G506" i="59"/>
  <c r="I506" i="59" s="1"/>
  <c r="G509" i="59"/>
  <c r="I509" i="59" s="1"/>
  <c r="G503" i="59"/>
  <c r="I503" i="59" s="1"/>
  <c r="G505" i="59"/>
  <c r="I505" i="59" s="1"/>
  <c r="G507" i="59"/>
  <c r="I507" i="59" s="1"/>
  <c r="G510" i="59"/>
  <c r="I510" i="59" s="1"/>
  <c r="Y83" i="60"/>
  <c r="G499" i="59"/>
  <c r="I499" i="59" s="1"/>
  <c r="G511" i="59"/>
  <c r="I511" i="59" s="1"/>
  <c r="G497" i="59"/>
  <c r="I497" i="59" s="1"/>
  <c r="G501" i="59"/>
  <c r="I501" i="59" s="1"/>
  <c r="G498" i="59"/>
  <c r="I498" i="59" s="1"/>
  <c r="G502" i="59"/>
  <c r="I502" i="59" s="1"/>
  <c r="G500" i="59"/>
  <c r="I500" i="59" s="1"/>
  <c r="J60" i="64"/>
  <c r="J57" i="64" s="1"/>
  <c r="J55" i="64"/>
  <c r="J53" i="64" s="1"/>
  <c r="K53" i="64" s="1"/>
  <c r="J85" i="64"/>
  <c r="J79" i="64"/>
  <c r="J67" i="64" s="1"/>
  <c r="K67" i="64" s="1"/>
  <c r="K62" i="64"/>
  <c r="G495" i="59"/>
  <c r="I495" i="59" s="1"/>
  <c r="F498" i="59"/>
  <c r="H498" i="59" s="1"/>
  <c r="J498" i="59" s="1"/>
  <c r="K49" i="64"/>
  <c r="E520" i="59" l="1"/>
  <c r="E528" i="59"/>
  <c r="E521" i="59"/>
  <c r="E529" i="59"/>
  <c r="E531" i="59"/>
  <c r="E524" i="59"/>
  <c r="E532" i="59"/>
  <c r="E525" i="59"/>
  <c r="E533" i="59"/>
  <c r="E522" i="59"/>
  <c r="E530" i="59"/>
  <c r="E523" i="59"/>
  <c r="E519" i="59"/>
  <c r="E527" i="59"/>
  <c r="E526" i="59"/>
  <c r="E518" i="59"/>
  <c r="K57" i="64"/>
  <c r="K82" i="64" s="1"/>
  <c r="K85" i="64"/>
  <c r="J105" i="64"/>
  <c r="J86" i="64"/>
  <c r="J91" i="64" l="1"/>
  <c r="J104" i="64" s="1"/>
  <c r="J106" i="64" s="1"/>
  <c r="F533" i="59"/>
  <c r="F529" i="59"/>
  <c r="G529" i="59" s="1"/>
  <c r="F524" i="59"/>
  <c r="G524" i="59" s="1"/>
  <c r="F520" i="59"/>
  <c r="G520" i="59" s="1"/>
  <c r="F530" i="59"/>
  <c r="G530" i="59" s="1"/>
  <c r="F527" i="59"/>
  <c r="G527" i="59" s="1"/>
  <c r="F526" i="59"/>
  <c r="G526" i="59" s="1"/>
  <c r="F521" i="59"/>
  <c r="G521" i="59" s="1"/>
  <c r="F519" i="59"/>
  <c r="G519" i="59" s="1"/>
  <c r="F523" i="59"/>
  <c r="G523" i="59" s="1"/>
  <c r="F531" i="59"/>
  <c r="G531" i="59" s="1"/>
  <c r="F522" i="59"/>
  <c r="G522" i="59" s="1"/>
  <c r="F528" i="59"/>
  <c r="G528" i="59" s="1"/>
  <c r="C127" i="65"/>
  <c r="C69" i="65"/>
  <c r="G533" i="59" l="1"/>
  <c r="I811" i="59" s="1"/>
  <c r="J811" i="59" s="1"/>
  <c r="I225" i="65"/>
  <c r="I229" i="65"/>
  <c r="I224" i="65"/>
  <c r="I230" i="65"/>
  <c r="I226" i="65"/>
  <c r="I228" i="65"/>
  <c r="I227" i="65"/>
  <c r="M187" i="65"/>
  <c r="N187" i="65" s="1"/>
  <c r="M186" i="65"/>
  <c r="N186" i="65" s="1"/>
  <c r="M117" i="65"/>
  <c r="M119" i="65"/>
  <c r="M118" i="65"/>
  <c r="I233" i="65"/>
  <c r="I231" i="65"/>
  <c r="I232" i="65"/>
  <c r="J92" i="64"/>
  <c r="I198" i="65"/>
  <c r="I205" i="65"/>
  <c r="I211" i="65"/>
  <c r="I200" i="65"/>
  <c r="I214" i="65"/>
  <c r="I204" i="65"/>
  <c r="I210" i="65"/>
  <c r="I219" i="65"/>
  <c r="I207" i="65"/>
  <c r="I221" i="65"/>
  <c r="I215" i="65"/>
  <c r="I218" i="65"/>
  <c r="I216" i="65"/>
  <c r="I203" i="65"/>
  <c r="I206" i="65"/>
  <c r="I199" i="65"/>
  <c r="I209" i="65"/>
  <c r="I201" i="65"/>
  <c r="I208" i="65"/>
  <c r="I222" i="65"/>
  <c r="I213" i="65"/>
  <c r="I217" i="65"/>
  <c r="I223" i="65"/>
  <c r="I202" i="65"/>
  <c r="I212" i="65"/>
  <c r="I197" i="65"/>
  <c r="I220" i="65"/>
  <c r="M185" i="65"/>
  <c r="N185" i="65" s="1"/>
  <c r="M79" i="65"/>
  <c r="M77" i="65"/>
  <c r="M116" i="65"/>
  <c r="M83" i="65"/>
  <c r="M108" i="65"/>
  <c r="M95" i="65"/>
  <c r="M115" i="65"/>
  <c r="M97" i="65"/>
  <c r="M114" i="65"/>
  <c r="M110" i="65"/>
  <c r="M91" i="65"/>
  <c r="M89" i="65"/>
  <c r="M100" i="65"/>
  <c r="M88" i="65"/>
  <c r="M81" i="65"/>
  <c r="M85" i="65"/>
  <c r="M98" i="65"/>
  <c r="M87" i="65"/>
  <c r="M104" i="65"/>
  <c r="M93" i="65"/>
  <c r="M96" i="65"/>
  <c r="M76" i="65"/>
  <c r="M102" i="65"/>
  <c r="M86" i="65"/>
  <c r="M78" i="65"/>
  <c r="M111" i="65"/>
  <c r="M103" i="65"/>
  <c r="M99" i="65"/>
  <c r="M84" i="65"/>
  <c r="M90" i="65"/>
  <c r="M92" i="65"/>
  <c r="M113" i="65"/>
  <c r="M112" i="65"/>
  <c r="M109" i="65"/>
  <c r="M107" i="65"/>
  <c r="M101" i="65"/>
  <c r="M106" i="65"/>
  <c r="M82" i="65"/>
  <c r="M94" i="65"/>
  <c r="M80" i="65"/>
  <c r="M105" i="65"/>
  <c r="M148" i="65"/>
  <c r="N148" i="65" s="1"/>
  <c r="M168" i="65"/>
  <c r="N168" i="65" s="1"/>
  <c r="M164" i="65"/>
  <c r="N164" i="65" s="1"/>
  <c r="M170" i="65"/>
  <c r="N170" i="65" s="1"/>
  <c r="M169" i="65"/>
  <c r="N169" i="65" s="1"/>
  <c r="M167" i="65"/>
  <c r="N167" i="65" s="1"/>
  <c r="M150" i="65"/>
  <c r="N150" i="65" s="1"/>
  <c r="M171" i="65"/>
  <c r="N171" i="65" s="1"/>
  <c r="M149" i="65"/>
  <c r="N149" i="65" s="1"/>
  <c r="M163" i="65"/>
  <c r="N163" i="65" s="1"/>
  <c r="M172" i="65"/>
  <c r="N172" i="65" s="1"/>
  <c r="M176" i="65"/>
  <c r="N176" i="65" s="1"/>
  <c r="M154" i="65"/>
  <c r="N154" i="65" s="1"/>
  <c r="M155" i="65"/>
  <c r="N155" i="65" s="1"/>
  <c r="M138" i="65"/>
  <c r="N138" i="65" s="1"/>
  <c r="M184" i="65"/>
  <c r="N184" i="65" s="1"/>
  <c r="M182" i="65"/>
  <c r="N182" i="65" s="1"/>
  <c r="M166" i="65"/>
  <c r="N166" i="65" s="1"/>
  <c r="M161" i="65"/>
  <c r="N161" i="65" s="1"/>
  <c r="M174" i="65"/>
  <c r="N174" i="65" s="1"/>
  <c r="M162" i="65"/>
  <c r="N162" i="65" s="1"/>
  <c r="M178" i="65"/>
  <c r="N178" i="65" s="1"/>
  <c r="M153" i="65"/>
  <c r="N153" i="65" s="1"/>
  <c r="M179" i="65"/>
  <c r="N179" i="65" s="1"/>
  <c r="M156" i="65"/>
  <c r="N156" i="65" s="1"/>
  <c r="M175" i="65"/>
  <c r="N175" i="65" s="1"/>
  <c r="M146" i="65"/>
  <c r="N146" i="65" s="1"/>
  <c r="M157" i="65"/>
  <c r="N157" i="65" s="1"/>
  <c r="M142" i="65"/>
  <c r="N142" i="65" s="1"/>
  <c r="M160" i="65"/>
  <c r="N160" i="65" s="1"/>
  <c r="M165" i="65"/>
  <c r="N165" i="65" s="1"/>
  <c r="M141" i="65"/>
  <c r="N141" i="65" s="1"/>
  <c r="M181" i="65"/>
  <c r="N181" i="65" s="1"/>
  <c r="M147" i="65"/>
  <c r="N147" i="65" s="1"/>
  <c r="M152" i="65"/>
  <c r="N152" i="65" s="1"/>
  <c r="M143" i="65"/>
  <c r="M145" i="65"/>
  <c r="N145" i="65" s="1"/>
  <c r="M137" i="65"/>
  <c r="N137" i="65" s="1"/>
  <c r="M144" i="65"/>
  <c r="N144" i="65" s="1"/>
  <c r="M177" i="65"/>
  <c r="N177" i="65" s="1"/>
  <c r="M139" i="65"/>
  <c r="N139" i="65" s="1"/>
  <c r="M183" i="65"/>
  <c r="N183" i="65" s="1"/>
  <c r="M180" i="65"/>
  <c r="N180" i="65" s="1"/>
  <c r="M173" i="65"/>
  <c r="N173" i="65" s="1"/>
  <c r="M158" i="65"/>
  <c r="N158" i="65" s="1"/>
  <c r="M140" i="65"/>
  <c r="N140" i="65" s="1"/>
  <c r="M151" i="65"/>
  <c r="N151" i="65" s="1"/>
  <c r="M159" i="65"/>
  <c r="N159" i="65" s="1"/>
  <c r="I808" i="59"/>
  <c r="J808" i="59" s="1"/>
  <c r="I807" i="59"/>
  <c r="J807" i="59" s="1"/>
  <c r="I806" i="59"/>
  <c r="J806" i="59" s="1"/>
  <c r="N143" i="65" l="1"/>
  <c r="N191" i="65" s="1"/>
  <c r="F518" i="59" l="1"/>
  <c r="G518" i="59" s="1"/>
  <c r="F525" i="59"/>
  <c r="G525" i="59" s="1"/>
  <c r="F532" i="59"/>
  <c r="G532" i="59" s="1"/>
  <c r="I809" i="59" l="1"/>
  <c r="J809" i="59" s="1"/>
  <c r="I810" i="59"/>
  <c r="J810" i="59" s="1"/>
  <c r="E561" i="59"/>
  <c r="G561" i="59" s="1"/>
  <c r="E560" i="59"/>
  <c r="G560" i="59" s="1"/>
  <c r="E562" i="59"/>
  <c r="G580" i="59" l="1"/>
  <c r="I580" i="59" s="1"/>
  <c r="G562" i="59"/>
  <c r="G581" i="59"/>
  <c r="I581" i="59" s="1"/>
  <c r="M806" i="59"/>
  <c r="M811" i="59" s="1"/>
  <c r="M807" i="59"/>
  <c r="M812" i="5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Cesar Martinez Anell</author>
  </authors>
  <commentList>
    <comment ref="D586" authorId="0" shapeId="0" xr:uid="{A630E3E3-BF28-4099-9B61-D2B016488F9F}">
      <text>
        <r>
          <rPr>
            <b/>
            <sz val="9"/>
            <color indexed="81"/>
            <rFont val="Tahoma"/>
            <family val="2"/>
          </rPr>
          <t xml:space="preserve">Los paquetes que tienen NETFLIX fueron agrupados por Telmex, de manera que bajo esta modalidad consideran alrededor de 9.9 millones de suscriptores vs los casi 12.2 millones que reportó con la indicación de cada paquete con Netflix.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Cesar Martinez Anell</author>
    <author>Subdireccion de Modelos de Costos</author>
  </authors>
  <commentList>
    <comment ref="I3" authorId="0" shapeId="0" xr:uid="{094ACA78-66C4-4E5A-A591-4454BA488999}">
      <text>
        <r>
          <rPr>
            <b/>
            <sz val="9"/>
            <color indexed="81"/>
            <rFont val="Tahoma"/>
            <family val="2"/>
          </rPr>
          <t>Datos obtenidos de servicios de voz.</t>
        </r>
      </text>
    </comment>
    <comment ref="J3" authorId="0" shapeId="0" xr:uid="{20D85D82-8FF3-4C3F-A2A1-47F5347ACEFC}">
      <text>
        <r>
          <rPr>
            <b/>
            <sz val="9"/>
            <color indexed="81"/>
            <rFont val="Tahoma"/>
            <family val="2"/>
          </rPr>
          <t>Datos obtenidos de servicios de voz.</t>
        </r>
      </text>
    </comment>
    <comment ref="R7" authorId="0" shapeId="0" xr:uid="{E3D81F73-477F-446B-8961-AFBE609AFE76}">
      <text>
        <r>
          <rPr>
            <b/>
            <sz val="9"/>
            <color indexed="81"/>
            <rFont val="Tahoma"/>
            <family val="2"/>
          </rPr>
          <t>Actualizado manualmente.</t>
        </r>
      </text>
    </comment>
    <comment ref="I36" authorId="1" shapeId="0" xr:uid="{00000000-0006-0000-0800-000001000000}">
      <text>
        <r>
          <rPr>
            <b/>
            <sz val="9"/>
            <color rgb="FF000000"/>
            <rFont val="Tahoma"/>
            <family val="2"/>
          </rPr>
          <t>Subdireccion de Modelos de Costos:</t>
        </r>
        <r>
          <rPr>
            <sz val="9"/>
            <color rgb="FF000000"/>
            <rFont val="Tahoma"/>
            <family val="2"/>
          </rPr>
          <t xml:space="preserve">
</t>
        </r>
        <r>
          <rPr>
            <sz val="9"/>
            <color rgb="FF000000"/>
            <rFont val="Tahoma"/>
            <family val="2"/>
          </rPr>
          <t xml:space="preserve">
</t>
        </r>
        <r>
          <rPr>
            <sz val="9"/>
            <color rgb="FF000000"/>
            <rFont val="Tahoma"/>
            <family val="2"/>
          </rPr>
          <t xml:space="preserve">Incluye 3 servicios digitales sin costo, por un periodo de 3 meses
</t>
        </r>
        <r>
          <rPr>
            <sz val="9"/>
            <color rgb="FF000000"/>
            <rFont val="Tahoma"/>
            <family val="2"/>
          </rPr>
          <t xml:space="preserve">
</t>
        </r>
        <r>
          <rPr>
            <sz val="9"/>
            <color rgb="FF000000"/>
            <rFont val="Tahoma"/>
            <family val="2"/>
          </rPr>
          <t>https://telmex.com/web/hogar/contratacion-telefonia</t>
        </r>
      </text>
    </comment>
    <comment ref="J38" authorId="1" shapeId="0" xr:uid="{00000000-0006-0000-0800-000002000000}">
      <text>
        <r>
          <rPr>
            <b/>
            <sz val="9"/>
            <color rgb="FF000000"/>
            <rFont val="Tahoma"/>
            <family val="2"/>
          </rPr>
          <t>Subdireccion de Modelos de Costos:</t>
        </r>
        <r>
          <rPr>
            <sz val="9"/>
            <color rgb="FF000000"/>
            <rFont val="Tahoma"/>
            <family val="2"/>
          </rPr>
          <t xml:space="preserve">
</t>
        </r>
        <r>
          <rPr>
            <sz val="9"/>
            <color rgb="FF000000"/>
            <rFont val="Tahoma"/>
            <family val="2"/>
          </rPr>
          <t>No incluye servicios digitales</t>
        </r>
      </text>
    </comment>
    <comment ref="DH57" authorId="0" shapeId="0" xr:uid="{EF632EC5-5790-421A-8F47-75BF27F8B919}">
      <text>
        <r>
          <rPr>
            <b/>
            <sz val="9"/>
            <color indexed="81"/>
            <rFont val="Tahoma"/>
            <family val="2"/>
          </rPr>
          <t>Cesar Martinez Anell:</t>
        </r>
        <r>
          <rPr>
            <sz val="9"/>
            <color indexed="81"/>
            <rFont val="Tahoma"/>
            <family val="2"/>
          </rPr>
          <t xml:space="preserve">
* Velocidad Simétrica Conectes Negocio Promoción, es un servicio opcional para clientes comerciales y sea provisto a través de fibra óptica recibirán 18 meses el beneficio de aumento de velocidad para clientes que tengan contratado el Paquete Conectes Negocio o Paquete Conectes Negocio Netflix.</t>
        </r>
      </text>
    </comment>
    <comment ref="DI57" authorId="0" shapeId="0" xr:uid="{313E0277-874A-4724-9C5D-9EBA4C267204}">
      <text>
        <r>
          <rPr>
            <b/>
            <sz val="9"/>
            <color indexed="81"/>
            <rFont val="Tahoma"/>
            <family val="2"/>
          </rPr>
          <t>Cesar Martinez Anell:</t>
        </r>
        <r>
          <rPr>
            <sz val="9"/>
            <color indexed="81"/>
            <rFont val="Tahoma"/>
            <family val="2"/>
          </rPr>
          <t xml:space="preserve">
* Velocidad Simétrica Conectes Negocio Promoción, es un servicio opcional para clientes comerciales y sea provisto a través de fibra óptica recibirán 18 meses el beneficio de aumento de velocidad para clientes que tengan contratado el Paquete Conectes Negocio o Paquete Conectes Negocio Netflix.</t>
        </r>
      </text>
    </comment>
    <comment ref="DJ57" authorId="0" shapeId="0" xr:uid="{8F17EDF6-E111-4AB4-9342-02FB2E070E58}">
      <text>
        <r>
          <rPr>
            <b/>
            <sz val="9"/>
            <color indexed="81"/>
            <rFont val="Tahoma"/>
            <family val="2"/>
          </rPr>
          <t>Cesar Martinez Anell:</t>
        </r>
        <r>
          <rPr>
            <sz val="9"/>
            <color indexed="81"/>
            <rFont val="Tahoma"/>
            <family val="2"/>
          </rPr>
          <t xml:space="preserve">
* Velocidad Simétrica Conectes Negocio Promoción, es un servicio opcional para clientes comerciales y sea provisto a través de fibra óptica recibirán 18 meses el beneficio de aumento de velocidad para clientes que tengan contratado el Paquete Conectes Negocio o Paquete Conectes Negocio Netflix.</t>
        </r>
      </text>
    </comment>
    <comment ref="I106" authorId="0" shapeId="0" xr:uid="{62D26813-BA27-4EB5-A162-A962678411F9}">
      <text>
        <r>
          <rPr>
            <b/>
            <sz val="9"/>
            <color indexed="81"/>
            <rFont val="Tahoma"/>
            <family val="2"/>
          </rPr>
          <t>De acuerdo con el registro por la provisión de renta básica del servicio.</t>
        </r>
      </text>
    </comment>
    <comment ref="J106" authorId="0" shapeId="0" xr:uid="{CE48E7DF-9331-4F23-BDFA-18C851189A01}">
      <text>
        <r>
          <rPr>
            <b/>
            <sz val="9"/>
            <color indexed="81"/>
            <rFont val="Tahoma"/>
            <family val="2"/>
          </rPr>
          <t>De acuerdo con el registro por la provisión de renta básica del servicio.</t>
        </r>
      </text>
    </comment>
    <comment ref="I114" authorId="1" shapeId="0" xr:uid="{00000000-0006-0000-0800-000003000000}">
      <text>
        <r>
          <rPr>
            <b/>
            <sz val="9"/>
            <color rgb="FF000000"/>
            <rFont val="Tahoma"/>
            <family val="2"/>
          </rPr>
          <t>Subdireccion de Modelos de Costos:</t>
        </r>
        <r>
          <rPr>
            <sz val="9"/>
            <color rgb="FF000000"/>
            <rFont val="Tahoma"/>
            <family val="2"/>
          </rPr>
          <t xml:space="preserve">
</t>
        </r>
        <r>
          <rPr>
            <sz val="9"/>
            <color rgb="FF000000"/>
            <rFont val="Tahoma"/>
            <family val="2"/>
          </rPr>
          <t xml:space="preserve">
</t>
        </r>
        <r>
          <rPr>
            <sz val="9"/>
            <color rgb="FF000000"/>
            <rFont val="Tahoma"/>
            <family val="2"/>
          </rPr>
          <t xml:space="preserve">Incluye 3 servicios digitales sin costo, por un periodo de 3 meses
</t>
        </r>
        <r>
          <rPr>
            <sz val="9"/>
            <color rgb="FF000000"/>
            <rFont val="Tahoma"/>
            <family val="2"/>
          </rPr>
          <t xml:space="preserve">
</t>
        </r>
        <r>
          <rPr>
            <sz val="9"/>
            <color rgb="FF000000"/>
            <rFont val="Tahoma"/>
            <family val="2"/>
          </rPr>
          <t>https://telmex.com/web/hogar/contratacion-telefonia</t>
        </r>
      </text>
    </comment>
    <comment ref="J114" authorId="1" shapeId="0" xr:uid="{00000000-0006-0000-0800-000004000000}">
      <text>
        <r>
          <rPr>
            <b/>
            <sz val="9"/>
            <color rgb="FF000000"/>
            <rFont val="Tahoma"/>
            <family val="2"/>
          </rPr>
          <t>Subdireccion de Modelos de Costos:</t>
        </r>
        <r>
          <rPr>
            <sz val="9"/>
            <color rgb="FF000000"/>
            <rFont val="Tahoma"/>
            <family val="2"/>
          </rPr>
          <t xml:space="preserve">
</t>
        </r>
        <r>
          <rPr>
            <sz val="9"/>
            <color rgb="FF000000"/>
            <rFont val="Tahoma"/>
            <family val="2"/>
          </rPr>
          <t>No incluye servicios digitales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Cesar Martinez Anell</author>
  </authors>
  <commentList>
    <comment ref="J48" authorId="0" shapeId="0" xr:uid="{6EFB1E5B-6ED8-4240-B32B-C5AAE4092ACD}">
      <text>
        <r>
          <rPr>
            <sz val="9"/>
            <color indexed="81"/>
            <rFont val="Tahoma"/>
            <family val="2"/>
          </rPr>
          <t>Separación contable, 2021. Instalación de línea o acometida.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Marco Angel Ortega Garcia</author>
  </authors>
  <commentList>
    <comment ref="E19" authorId="0" shapeId="0" xr:uid="{63F51300-9F9A-4759-8C18-8DE429334908}">
      <text>
        <r>
          <rPr>
            <b/>
            <sz val="9"/>
            <color indexed="81"/>
            <rFont val="Tahoma"/>
            <family val="2"/>
          </rPr>
          <t>Marco Angel Ortega Garcia:</t>
        </r>
        <r>
          <rPr>
            <sz val="9"/>
            <color indexed="81"/>
            <rFont val="Tahoma"/>
            <family val="2"/>
          </rPr>
          <t xml:space="preserve">
En el Anexo aparece:
"Minuto de celular"</t>
        </r>
      </text>
    </comment>
    <comment ref="E74" authorId="0" shapeId="0" xr:uid="{08403CE6-EE51-4CD1-A71D-DAE83C158889}">
      <text>
        <r>
          <rPr>
            <b/>
            <sz val="9"/>
            <color indexed="81"/>
            <rFont val="Tahoma"/>
            <family val="2"/>
          </rPr>
          <t>Marco Angel Ortega Garcia:</t>
        </r>
        <r>
          <rPr>
            <sz val="9"/>
            <color indexed="81"/>
            <rFont val="Tahoma"/>
            <family val="2"/>
          </rPr>
          <t xml:space="preserve">
¿Se respeta el orden de la OREDA 2023 o el del archivo?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M7" authorId="0" shapeId="0" xr:uid="{1CECE3E1-1961-4963-B7CA-30946A252E58}">
      <text>
        <r>
          <rPr>
            <b/>
            <sz val="9"/>
            <color indexed="81"/>
            <rFont val="Tahoma"/>
            <family val="2"/>
          </rPr>
          <t>Se pueden insertar hasta 8 variantes de OTT</t>
        </r>
        <r>
          <rPr>
            <sz val="9"/>
            <color indexed="81"/>
            <rFont val="Tahoma"/>
            <family val="2"/>
          </rPr>
          <t xml:space="preserve">
</t>
        </r>
      </text>
    </comment>
    <comment ref="M137" authorId="0" shapeId="0" xr:uid="{164110C1-AAC6-4679-AE74-0DFEC596F6B0}">
      <text>
        <r>
          <rPr>
            <b/>
            <sz val="9"/>
            <color indexed="81"/>
            <rFont val="Tahoma"/>
            <family val="2"/>
          </rPr>
          <t>Se pueden insertar hasta 8 variantes de OTT</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Cesar Martinez Anell</author>
  </authors>
  <commentList>
    <comment ref="D628" authorId="0" shapeId="0" xr:uid="{71A89D94-712A-4EFB-9FD2-F0283D07AF46}">
      <text>
        <r>
          <rPr>
            <sz val="9"/>
            <color indexed="81"/>
            <rFont val="Tahoma"/>
            <family val="2"/>
          </rPr>
          <t>Insertado manualmente con base en los Folios de Inscripción IFT: 721991 Y 826614.</t>
        </r>
      </text>
    </comment>
    <comment ref="D629" authorId="0" shapeId="0" xr:uid="{B28CB0A8-115F-4E5F-9F64-E1FABF54F2DC}">
      <text>
        <r>
          <rPr>
            <sz val="9"/>
            <color indexed="81"/>
            <rFont val="Tahoma"/>
            <family val="2"/>
          </rPr>
          <t>Insertado manualmente con base en el Folio de Inscripción IFT 535607</t>
        </r>
        <r>
          <rPr>
            <b/>
            <sz val="9"/>
            <color indexed="81"/>
            <rFont val="Tahoma"/>
            <family val="2"/>
          </rPr>
          <t>.</t>
        </r>
      </text>
    </comment>
    <comment ref="D630" authorId="0" shapeId="0" xr:uid="{87C484DA-761D-4B5B-B138-8E380E7D4905}">
      <text>
        <r>
          <rPr>
            <sz val="9"/>
            <color indexed="81"/>
            <rFont val="Tahoma"/>
            <family val="2"/>
          </rPr>
          <t>Insertado manualmente con base en el Folio de Inscripción IFT 529277</t>
        </r>
        <r>
          <rPr>
            <b/>
            <sz val="9"/>
            <color indexed="81"/>
            <rFont val="Tahoma"/>
            <family val="2"/>
          </rPr>
          <t>.</t>
        </r>
      </text>
    </comment>
    <comment ref="D631" authorId="0" shapeId="0" xr:uid="{AD561710-E2ED-4107-9F92-799C5C0AD8BC}">
      <text>
        <r>
          <rPr>
            <sz val="9"/>
            <color indexed="81"/>
            <rFont val="Tahoma"/>
            <family val="2"/>
          </rPr>
          <t>Insertado manualmente con base en el Folio de Inscripción IFT 826616</t>
        </r>
        <r>
          <rPr>
            <b/>
            <sz val="9"/>
            <color indexed="81"/>
            <rFont val="Tahoma"/>
            <family val="2"/>
          </rPr>
          <t>.</t>
        </r>
      </text>
    </comment>
    <comment ref="D632" authorId="0" shapeId="0" xr:uid="{F6534CD2-655D-477E-B4CA-A70D3BD16828}">
      <text>
        <r>
          <rPr>
            <sz val="9"/>
            <color indexed="81"/>
            <rFont val="Tahoma"/>
            <family val="2"/>
          </rPr>
          <t>Insertado manualmente con base en el Folio de Inscripción IFT 825443</t>
        </r>
        <r>
          <rPr>
            <b/>
            <sz val="9"/>
            <color indexed="81"/>
            <rFont val="Tahoma"/>
            <family val="2"/>
          </rPr>
          <t>.</t>
        </r>
      </text>
    </comment>
    <comment ref="D633" authorId="0" shapeId="0" xr:uid="{0FC8EBBE-9675-4219-9BCD-D33F9E0DA372}">
      <text>
        <r>
          <rPr>
            <sz val="9"/>
            <color indexed="81"/>
            <rFont val="Tahoma"/>
            <family val="2"/>
          </rPr>
          <t>Insertado manualmente con base en el Folio de Inscripción IFT 825449.</t>
        </r>
      </text>
    </comment>
    <comment ref="D634" authorId="0" shapeId="0" xr:uid="{69F4B2F2-DFA8-430C-B1E6-F59A57A089A6}">
      <text>
        <r>
          <rPr>
            <sz val="9"/>
            <color indexed="81"/>
            <rFont val="Tahoma"/>
            <family val="2"/>
          </rPr>
          <t>Insertado manualmente con base en el Folio de Inscripción IFT 826616.</t>
        </r>
      </text>
    </comment>
    <comment ref="D635" authorId="0" shapeId="0" xr:uid="{E2012793-BD10-43DB-A2EE-7EAEB4BE7401}">
      <text>
        <r>
          <rPr>
            <sz val="9"/>
            <color indexed="81"/>
            <rFont val="Tahoma"/>
            <family val="2"/>
          </rPr>
          <t>Insertado manualmente con base en el Folio de Inscripción IFT 825443.</t>
        </r>
      </text>
    </comment>
    <comment ref="D636" authorId="0" shapeId="0" xr:uid="{6CD6463E-A492-4094-A4DE-62A08097507A}">
      <text>
        <r>
          <rPr>
            <sz val="9"/>
            <color indexed="81"/>
            <rFont val="Tahoma"/>
            <family val="2"/>
          </rPr>
          <t>Insertado manualmente con base en el Folio de Inscripción IFT 825449.</t>
        </r>
      </text>
    </comment>
    <comment ref="D637" authorId="0" shapeId="0" xr:uid="{B4F7A963-D3B4-4A75-A010-CA59C6C67236}">
      <text>
        <r>
          <rPr>
            <sz val="9"/>
            <color indexed="81"/>
            <rFont val="Tahoma"/>
            <family val="2"/>
          </rPr>
          <t>Insertado manualmente con base en el Folio de Inscripción IFT: 721991.</t>
        </r>
      </text>
    </comment>
    <comment ref="D638" authorId="0" shapeId="0" xr:uid="{ABB76221-3FAE-4E08-B2C7-C87A93879F91}">
      <text>
        <r>
          <rPr>
            <sz val="9"/>
            <color indexed="81"/>
            <rFont val="Tahoma"/>
            <family val="2"/>
          </rPr>
          <t>Insertado manualmente con base en el Folio de Inscripción IFT: 721991.</t>
        </r>
      </text>
    </comment>
    <comment ref="D639" authorId="0" shapeId="0" xr:uid="{5119E866-DFAD-4D8A-83B1-E47227BAA49E}">
      <text>
        <r>
          <rPr>
            <sz val="9"/>
            <color indexed="81"/>
            <rFont val="Tahoma"/>
            <family val="2"/>
          </rPr>
          <t>Insertado manualmente con base en el Folio de Inscripción IFT: 721991.</t>
        </r>
      </text>
    </comment>
    <comment ref="D640" authorId="0" shapeId="0" xr:uid="{3EBF79EE-C6F3-4FD6-9547-95E5F6F9157F}">
      <text>
        <r>
          <rPr>
            <sz val="9"/>
            <color indexed="81"/>
            <rFont val="Tahoma"/>
            <family val="2"/>
          </rPr>
          <t>Insertado manualmente con base en el Folio de Inscripción IFT 535607.</t>
        </r>
      </text>
    </comment>
    <comment ref="D641" authorId="0" shapeId="0" xr:uid="{FE1DEAA5-59DB-4C43-B5B0-B29D03D65607}">
      <text>
        <r>
          <rPr>
            <sz val="9"/>
            <color indexed="81"/>
            <rFont val="Tahoma"/>
            <family val="2"/>
          </rPr>
          <t>Insertado manualmente con base en el Folio de Inscripción IFT 535607.</t>
        </r>
      </text>
    </comment>
    <comment ref="D642" authorId="0" shapeId="0" xr:uid="{2CF41E05-314F-4BF2-B24E-D931D970BDEB}">
      <text>
        <r>
          <rPr>
            <sz val="9"/>
            <color indexed="81"/>
            <rFont val="Tahoma"/>
            <family val="2"/>
          </rPr>
          <t>Insertado manualmente con base en el Folio de Inscripción IFT 529277.</t>
        </r>
      </text>
    </comment>
    <comment ref="D643" authorId="0" shapeId="0" xr:uid="{A61A7EBC-7555-4533-86EC-2203A124FABD}">
      <text>
        <r>
          <rPr>
            <sz val="9"/>
            <color indexed="81"/>
            <rFont val="Tahoma"/>
            <family val="2"/>
          </rPr>
          <t>Insertado manualmente con base en el Folio de Inscripción IFT 529277.</t>
        </r>
      </text>
    </comment>
  </commentList>
</comments>
</file>

<file path=xl/sharedStrings.xml><?xml version="1.0" encoding="utf-8"?>
<sst xmlns="http://schemas.openxmlformats.org/spreadsheetml/2006/main" count="13826" uniqueCount="1334">
  <si>
    <t>Sheet</t>
  </si>
  <si>
    <t>Description</t>
  </si>
  <si>
    <t>Status</t>
  </si>
  <si>
    <t>Notes</t>
  </si>
  <si>
    <t>unlocked</t>
  </si>
  <si>
    <t>locked</t>
  </si>
  <si>
    <t>Calculation</t>
  </si>
  <si>
    <t>Output</t>
  </si>
  <si>
    <t>Highlight</t>
  </si>
  <si>
    <t>A cell that is special in some way</t>
  </si>
  <si>
    <t>Text</t>
  </si>
  <si>
    <t>Number</t>
  </si>
  <si>
    <t>Currency</t>
  </si>
  <si>
    <t>Percentage</t>
  </si>
  <si>
    <t>Percentage (2dp)</t>
  </si>
  <si>
    <t>Date</t>
  </si>
  <si>
    <t>A key result from this part of the model (in particular one that will be used elsewhere in the model)</t>
  </si>
  <si>
    <t>Comma</t>
  </si>
  <si>
    <t>Percent</t>
  </si>
  <si>
    <t>Number
(2dp)</t>
  </si>
  <si>
    <t>Currency
(2dp)</t>
  </si>
  <si>
    <t>Currency Dollar (2dp)</t>
  </si>
  <si>
    <t>Currency Dollar</t>
  </si>
  <si>
    <t>Currency Pound (2dp)</t>
  </si>
  <si>
    <t>Currency Pound</t>
  </si>
  <si>
    <t>Input Parameter</t>
  </si>
  <si>
    <t>Input Data</t>
  </si>
  <si>
    <t>Input Calculation</t>
  </si>
  <si>
    <t>Input Link</t>
  </si>
  <si>
    <t>Row label</t>
  </si>
  <si>
    <t>Row label (indent)</t>
  </si>
  <si>
    <t>Total row</t>
  </si>
  <si>
    <t>Sub-total row</t>
  </si>
  <si>
    <t>(Table finish row)</t>
  </si>
  <si>
    <t>Name</t>
  </si>
  <si>
    <t>Note</t>
  </si>
  <si>
    <t>H1</t>
  </si>
  <si>
    <t>H2</t>
  </si>
  <si>
    <t>H3</t>
  </si>
  <si>
    <t>H4</t>
  </si>
  <si>
    <t>Heading level 1</t>
  </si>
  <si>
    <t>Heading level 2</t>
  </si>
  <si>
    <t>Heading level 3</t>
  </si>
  <si>
    <t>Heading level 4</t>
  </si>
  <si>
    <t>NB These styles change only the font used in a cell</t>
  </si>
  <si>
    <t>Number styles</t>
  </si>
  <si>
    <t>Table styles</t>
  </si>
  <si>
    <t>Title</t>
  </si>
  <si>
    <t>(Table shading)</t>
  </si>
  <si>
    <t>NB These styles change a variety of different aspects of cell formatting (as appropriate to the context)</t>
  </si>
  <si>
    <t>Examples of use</t>
  </si>
  <si>
    <t>Use these styles to consistently format numbers (and dates)</t>
  </si>
  <si>
    <t>Use these styles to consistently format tables</t>
  </si>
  <si>
    <t>A calculation of the model</t>
  </si>
  <si>
    <t>A piece of real data (only change if you have better data)</t>
  </si>
  <si>
    <t>An input to the model that it is expected the user will change (change at will)</t>
  </si>
  <si>
    <t>A side calculation intended solely to cross check a result (and which therefore should not be referenced anywhere else in the model)</t>
  </si>
  <si>
    <t>A total (use if not part of a "Sub-total row" or a "Total row" in a table - see below)</t>
  </si>
  <si>
    <t>Positive</t>
  </si>
  <si>
    <t>Negative</t>
  </si>
  <si>
    <t>Zero</t>
  </si>
  <si>
    <t>Currency
Euro</t>
  </si>
  <si>
    <t>Currency
Euro (2dp)</t>
  </si>
  <si>
    <t>Currency
EUR</t>
  </si>
  <si>
    <t>Currency
EUR (2dp)</t>
  </si>
  <si>
    <t>Currency
USD</t>
  </si>
  <si>
    <t>Currency
USD (2dp)</t>
  </si>
  <si>
    <t>Currency
GBP</t>
  </si>
  <si>
    <t>Currency
GBP (2dp)</t>
  </si>
  <si>
    <t>Date
(Month)</t>
  </si>
  <si>
    <t>Date
(Year)</t>
  </si>
  <si>
    <r>
      <t xml:space="preserve">Consider using </t>
    </r>
    <r>
      <rPr>
        <u/>
        <sz val="9"/>
        <rFont val="Arial"/>
        <family val="2"/>
      </rPr>
      <t>D</t>
    </r>
    <r>
      <rPr>
        <sz val="9"/>
        <rFont val="Arial"/>
        <family val="2"/>
      </rPr>
      <t xml:space="preserve">ata </t>
    </r>
    <r>
      <rPr>
        <sz val="9"/>
        <rFont val="Arial"/>
        <family val="2"/>
      </rPr>
      <t>V</t>
    </r>
    <r>
      <rPr>
        <sz val="9"/>
        <rFont val="Arial"/>
        <family val="2"/>
      </rPr>
      <t>a</t>
    </r>
    <r>
      <rPr>
        <u/>
        <sz val="9"/>
        <rFont val="Arial"/>
        <family val="2"/>
      </rPr>
      <t>l</t>
    </r>
    <r>
      <rPr>
        <sz val="9"/>
        <rFont val="Arial"/>
        <family val="2"/>
      </rPr>
      <t>idation to ensure that only acceptable values are entered</t>
    </r>
  </si>
  <si>
    <t>Acceptable values</t>
  </si>
  <si>
    <t>Minimum</t>
  </si>
  <si>
    <t>Maximum</t>
  </si>
  <si>
    <r>
      <t xml:space="preserve">If a parameter can take only one of a small number of values, consider using </t>
    </r>
    <r>
      <rPr>
        <u/>
        <sz val="9"/>
        <rFont val="Arial"/>
        <family val="2"/>
      </rPr>
      <t>D</t>
    </r>
    <r>
      <rPr>
        <sz val="9"/>
        <rFont val="Arial"/>
        <family val="2"/>
      </rPr>
      <t>ata Va</t>
    </r>
    <r>
      <rPr>
        <u/>
        <sz val="9"/>
        <rFont val="Arial"/>
        <family val="2"/>
      </rPr>
      <t>l</t>
    </r>
    <r>
      <rPr>
        <sz val="9"/>
        <rFont val="Arial"/>
        <family val="2"/>
      </rPr>
      <t xml:space="preserve">idation </t>
    </r>
    <r>
      <rPr>
        <u/>
        <sz val="9"/>
        <rFont val="Arial"/>
        <family val="2"/>
      </rPr>
      <t>A</t>
    </r>
    <r>
      <rPr>
        <sz val="9"/>
        <rFont val="Arial"/>
        <family val="2"/>
      </rPr>
      <t xml:space="preserve">llow </t>
    </r>
    <r>
      <rPr>
        <u/>
        <sz val="9"/>
        <rFont val="Arial"/>
        <family val="2"/>
      </rPr>
      <t>L</t>
    </r>
    <r>
      <rPr>
        <sz val="9"/>
        <rFont val="Arial"/>
        <family val="2"/>
      </rPr>
      <t xml:space="preserve">ist with </t>
    </r>
    <r>
      <rPr>
        <u/>
        <sz val="9"/>
        <rFont val="Arial"/>
        <family val="2"/>
      </rPr>
      <t>I</t>
    </r>
    <r>
      <rPr>
        <sz val="9"/>
        <rFont val="Arial"/>
        <family val="2"/>
      </rPr>
      <t>n-cell dropdown selected</t>
    </r>
  </si>
  <si>
    <t>Unhighlight</t>
  </si>
  <si>
    <t>And one that isn't anymore</t>
  </si>
  <si>
    <t>NB All number styles use the decimal symbol and digit grouping symbol (thousands separator) defined under Regional Options in Control Panel. So if you want to change them do it there, and not here in Excel !</t>
  </si>
  <si>
    <t>(Table unshading)</t>
  </si>
  <si>
    <t>NB Most number styles leave space for a ')' to the right of the number, but only the Currency styles actually use '(…)' for negatives</t>
  </si>
  <si>
    <t>Input Estimate</t>
  </si>
  <si>
    <t>An estimate used in the absence of real data (only change if you have a better estimate, or real data )</t>
  </si>
  <si>
    <t>Use these styles to format headings</t>
  </si>
  <si>
    <t>Heading styles</t>
  </si>
  <si>
    <t>Input cell styles</t>
  </si>
  <si>
    <t>Use these styles to identify inputs to a model</t>
  </si>
  <si>
    <t>Other cell styles</t>
  </si>
  <si>
    <t>Use these styles to identify the role of other cells in a model</t>
  </si>
  <si>
    <t>A note (NB smaller than standard font size)</t>
  </si>
  <si>
    <t>ADSL</t>
  </si>
  <si>
    <t>Cable Modem</t>
  </si>
  <si>
    <t>Dial-up</t>
  </si>
  <si>
    <t>Number of subscribers (year end)</t>
  </si>
  <si>
    <t>Total</t>
  </si>
  <si>
    <t>A simple table</t>
  </si>
  <si>
    <t>A more complex table</t>
  </si>
  <si>
    <t>NB Use Window Unfreeze Panes (on each worksheet) to have row 1 scroll with the rest of the worksheet</t>
  </si>
  <si>
    <t>Number of subscribers (simple year average)</t>
  </si>
  <si>
    <t>Version</t>
  </si>
  <si>
    <t>Objective</t>
  </si>
  <si>
    <t xml:space="preserve">Title </t>
  </si>
  <si>
    <t>Workbook Title</t>
  </si>
  <si>
    <t>Workbook Objective</t>
  </si>
  <si>
    <t>Workbook Version</t>
  </si>
  <si>
    <t>Details</t>
  </si>
  <si>
    <t>Author</t>
  </si>
  <si>
    <t>Workbook Author</t>
  </si>
  <si>
    <t>Information</t>
  </si>
  <si>
    <t>Work in progress</t>
  </si>
  <si>
    <t>Under construction</t>
  </si>
  <si>
    <t>Approved for release</t>
  </si>
  <si>
    <t>History</t>
  </si>
  <si>
    <t>Contents</t>
  </si>
  <si>
    <t>A history of the versions of this workbook</t>
  </si>
  <si>
    <t>A guide to the styles used in this workbook</t>
  </si>
  <si>
    <t>This contents sheet</t>
  </si>
  <si>
    <t>Email</t>
  </si>
  <si>
    <t>Workbook Author's Email Address</t>
  </si>
  <si>
    <t>Subscribers.Year Average.Total</t>
  </si>
  <si>
    <t>NB To avoid having spurious names in this template the names shown below have not actually been created</t>
  </si>
  <si>
    <t>Column label</t>
  </si>
  <si>
    <t>Input Link (different Workbook)</t>
  </si>
  <si>
    <t>An input to this part of the model, which is linked to a source on a worksheet in a different workbook</t>
  </si>
  <si>
    <t>Checksum</t>
  </si>
  <si>
    <t>Column label (left aligned)</t>
  </si>
  <si>
    <t>Column label (not bold)</t>
  </si>
  <si>
    <t>Subscribers.Year End.By Service</t>
  </si>
  <si>
    <t>Service</t>
  </si>
  <si>
    <t>Units</t>
  </si>
  <si>
    <t>Subscribers</t>
  </si>
  <si>
    <t>From above</t>
  </si>
  <si>
    <t>From Cable_modem.xls</t>
  </si>
  <si>
    <t>Linear interpolation</t>
  </si>
  <si>
    <t>Column label (no wrap)</t>
  </si>
  <si>
    <t>Insert extra rows above here</t>
  </si>
  <si>
    <t>Ready for review</t>
  </si>
  <si>
    <t>Enter description of worksheet here</t>
  </si>
  <si>
    <t>C</t>
  </si>
  <si>
    <t>V</t>
  </si>
  <si>
    <t xml:space="preserve">S </t>
  </si>
  <si>
    <t>NB These styles change most aspects of a cell's formatting (all except Number and Alignment)</t>
  </si>
  <si>
    <t>NB These styles change a variety of different aspects of a cell's formatting (as appropriate to the context)</t>
  </si>
  <si>
    <t>Input Link (different Worksheet)</t>
  </si>
  <si>
    <t>An input to this part of the model, which is linked to a source on this worksheet within this workbook</t>
  </si>
  <si>
    <t>An input to this part of the model, which is linked to a source on another worksheet within this workbook</t>
  </si>
  <si>
    <r>
      <t xml:space="preserve">NB Consider using Insert &gt; Header &amp; Footer &gt; Sheet &gt; </t>
    </r>
    <r>
      <rPr>
        <u/>
        <sz val="8"/>
        <rFont val="Arial"/>
        <family val="2"/>
      </rPr>
      <t>R</t>
    </r>
    <r>
      <rPr>
        <sz val="8"/>
        <rFont val="Arial"/>
        <family val="2"/>
      </rPr>
      <t>ows to repeat at top: $1:$1 to include row 1 at the top of all printed pages</t>
    </r>
  </si>
  <si>
    <t>Style guidelines</t>
  </si>
  <si>
    <t>Version history</t>
  </si>
  <si>
    <t>Sheet title</t>
  </si>
  <si>
    <t>Date released</t>
  </si>
  <si>
    <t>Consider using Conditional Formatting (on Home tab) to highlight unacceptable results of cross-check calculations (e.g. non-zero)</t>
  </si>
  <si>
    <r>
      <t xml:space="preserve">An Excel Name applying to one or more adjacent cells – use Create from Selection (on Formulas tab) </t>
    </r>
    <r>
      <rPr>
        <sz val="9"/>
        <rFont val="Arial"/>
        <family val="2"/>
      </rPr>
      <t>to actually create the Excel Names</t>
    </r>
  </si>
  <si>
    <t>H0</t>
  </si>
  <si>
    <t>Heading level 0</t>
  </si>
  <si>
    <t>An input to the model that has been calculated from other inputs (e.g. interpolated input values)</t>
  </si>
  <si>
    <t>Listas</t>
  </si>
  <si>
    <t>Años</t>
  </si>
  <si>
    <t>Years</t>
  </si>
  <si>
    <t>Year.selected</t>
  </si>
  <si>
    <t>years.client.retention</t>
  </si>
  <si>
    <t>#</t>
  </si>
  <si>
    <t>vector.plans.names</t>
  </si>
  <si>
    <t>Nombres de planes y paquetes principales</t>
  </si>
  <si>
    <t>Mercado</t>
  </si>
  <si>
    <t>Datos de mercado de banda ancha fija</t>
  </si>
  <si>
    <t>Concepto</t>
  </si>
  <si>
    <t>Unidad</t>
  </si>
  <si>
    <t>Nombre</t>
  </si>
  <si>
    <t>Datos del AEP</t>
  </si>
  <si>
    <t>Notas</t>
  </si>
  <si>
    <r>
      <rPr>
        <b/>
        <sz val="9"/>
        <rFont val="Arial"/>
        <family val="2"/>
      </rPr>
      <t xml:space="preserve">Fuente: </t>
    </r>
    <r>
      <rPr>
        <sz val="9"/>
        <rFont val="Arial"/>
        <family val="2"/>
      </rPr>
      <t>Banco de Información de Telecomunicaciones, IFT</t>
    </r>
  </si>
  <si>
    <t>%</t>
  </si>
  <si>
    <t>Cuota de Mercado del AEP</t>
  </si>
  <si>
    <t>Telefonía fija</t>
  </si>
  <si>
    <t>Banda ancha fija</t>
  </si>
  <si>
    <t>% de Líneas residenciales y no residenciales del AEP</t>
  </si>
  <si>
    <t>% de suscripciones residenciales y no residenciales del AEP</t>
  </si>
  <si>
    <t>Suscripciones de banda ancha fija del AEP</t>
  </si>
  <si>
    <t>vector.broadband.plans.names</t>
  </si>
  <si>
    <t>Nombre de plan/paquete</t>
  </si>
  <si>
    <t>Tipo de Servicio</t>
  </si>
  <si>
    <t>Modalidad</t>
  </si>
  <si>
    <t>% respecto a total de líneas del mercado</t>
  </si>
  <si>
    <t>Broadbad.suscriptions.AEP</t>
  </si>
  <si>
    <t>Broadbad.suscriptions.market.share.AEP</t>
  </si>
  <si>
    <t>Broadbad.suscriptions.market</t>
  </si>
  <si>
    <t>Suscripciones de banda ancha fija</t>
  </si>
  <si>
    <t># suscripciones</t>
  </si>
  <si>
    <r>
      <t xml:space="preserve">Fuente: </t>
    </r>
    <r>
      <rPr>
        <sz val="9"/>
        <rFont val="Arial"/>
        <family val="2"/>
      </rPr>
      <t>Estimaciones IFT, a partir de datos AEP</t>
    </r>
  </si>
  <si>
    <t>Suscripciones de banda ancha fija, residenciales y no residenciales del mercado</t>
  </si>
  <si>
    <t>Suscripciones de banda ancha fija, residenciales y no residenciales del AEP</t>
  </si>
  <si>
    <t>Líneas residenciales y no residenciales del AEP</t>
  </si>
  <si>
    <t>% respecto a total de suscripciones del mercado</t>
  </si>
  <si>
    <t>Distribución de suscriptores del AEP</t>
  </si>
  <si>
    <t>Distribución porcentual de suscriptores del AEP por plan/paquete a través se ofrecen servicios de banda ancha fija</t>
  </si>
  <si>
    <t>Distribución suscriptores del AEP por plan/paquete a través se ofrecen servicios de banda ancha fija</t>
  </si>
  <si>
    <t>Residenciales</t>
  </si>
  <si>
    <t xml:space="preserve">No residenciales </t>
  </si>
  <si>
    <t>Residenciales y no residenciales en modalidad single play (i.e. sin servicios de voz)</t>
  </si>
  <si>
    <t>Infinitum Negocio 20 Mb</t>
  </si>
  <si>
    <t>Infinitum Negocio</t>
  </si>
  <si>
    <t>Infinitum Negocio Red</t>
  </si>
  <si>
    <t>Infinitum Negocio Premium</t>
  </si>
  <si>
    <t>Paquete 289</t>
  </si>
  <si>
    <t>Paquete 599</t>
  </si>
  <si>
    <t>Paquete Conectes Negocio</t>
  </si>
  <si>
    <t>Paquete Mi Negocio</t>
  </si>
  <si>
    <t>Nombres de planes y paquetes que ofrecen banda ancha</t>
  </si>
  <si>
    <t>vector.telephony.plans.names</t>
  </si>
  <si>
    <t>Resumen de suscripciones de banda ancha fija del AEP</t>
  </si>
  <si>
    <t>AEP.broadband.subs.residential.with.line.rental</t>
  </si>
  <si>
    <t>AEP.broadband.subs.non.residential</t>
  </si>
  <si>
    <t>Residenciales en modalidad, que se proveen con servicios de voz (i.e. excluyendo banda ancha en modalidad single play)</t>
  </si>
  <si>
    <t>Datos de mercado de telefonía fija</t>
  </si>
  <si>
    <t>Líneas de telefonía fija</t>
  </si>
  <si>
    <t>Líneas de telefonía fija, residenciales y no residenciales del mercado</t>
  </si>
  <si>
    <t># líneas</t>
  </si>
  <si>
    <t>Distribución de líneas del AEP</t>
  </si>
  <si>
    <t>Distribución porcentual de líneas del AEP por plan/paquete a través se ofrecen servicios de telefonía fija</t>
  </si>
  <si>
    <t>Distribución de líneas del AEP por plan/paquete a través se ofrecen servicios de telefonía fija</t>
  </si>
  <si>
    <t>Renta Mensual de la Línea Residencial</t>
  </si>
  <si>
    <t>Renta Mensual de la Línea Comercial</t>
  </si>
  <si>
    <t>Nombres de planes y paquetes que ofrecen telefonía fija</t>
  </si>
  <si>
    <t>AEP.telephone.lines</t>
  </si>
  <si>
    <t>Suscripciones de banda ancha (residenciales y no residenciales) en modalidad single play (i.e. sin servicios de voz)</t>
  </si>
  <si>
    <t>Proporción de suscripciones de banda ancha del AEP en modalidad single play (i.e. sin servicios de voz), respecto al total</t>
  </si>
  <si>
    <t>Estimación líneas del AEP en la cuales se brindan servicios de telefonía fija en modalidad single play</t>
  </si>
  <si>
    <t>Estimación de líneas del AEP en la cuales se brindan servicios de telefonía fija en modalidad single play</t>
  </si>
  <si>
    <t>Otros datos de mercado de telefonía fija y banda ancha</t>
  </si>
  <si>
    <t>Distribución porcentual de líneas del AEP por plan/paquete a través se ofrecen servicios de telefonía fija en modalidad single play</t>
  </si>
  <si>
    <t>Distribución de líneas del AEP por plan/paquete a través se ofrecen servicios de telefonía fija en modalidad single play</t>
  </si>
  <si>
    <t>Nombres de planes y paquetes que ofrecen banda ancha single play</t>
  </si>
  <si>
    <t>Nombres de planes y paquetes que ofrecen telefonía fija single play</t>
  </si>
  <si>
    <t>vector.broadband.plans.singleplay.names</t>
  </si>
  <si>
    <t>vector.telephony.plans.singleplay.names</t>
  </si>
  <si>
    <t>Residencial</t>
  </si>
  <si>
    <t>Internet fijo</t>
  </si>
  <si>
    <t>No Residencial</t>
  </si>
  <si>
    <t>Telefonía fija + Internet fijo</t>
  </si>
  <si>
    <t>AEP.broadband.subs.residential.without.line.rental</t>
  </si>
  <si>
    <t>Datos aportados por el AEP</t>
  </si>
  <si>
    <t>Los datos presentes en las hojas ubicadas a la derecha fueron aportados por AEP para el desarrollo del modelo en comento</t>
  </si>
  <si>
    <t>AEP.broadband.subs.by.plan</t>
  </si>
  <si>
    <t>AEP.broadband.distribution.by.plan</t>
  </si>
  <si>
    <t>AEP.telephony.distribution.by.plan</t>
  </si>
  <si>
    <t>AEP.telephony.subs.by.plan</t>
  </si>
  <si>
    <t>Información de tarifas de planes y paquetes</t>
  </si>
  <si>
    <t>Nombre de Plan/Paquete</t>
  </si>
  <si>
    <t>Modalidad*</t>
  </si>
  <si>
    <t>Tipo de Servicio*</t>
  </si>
  <si>
    <t>Tipo de Contraprestación*</t>
  </si>
  <si>
    <t>Sin impuestos</t>
  </si>
  <si>
    <t>Con impuestos</t>
  </si>
  <si>
    <t>Comentarios</t>
  </si>
  <si>
    <t>Baja Temporal de la Línea Telefónica residencial</t>
  </si>
  <si>
    <t>Renta Mensual</t>
  </si>
  <si>
    <t>Baja Temporal de la Línea Telefónica comercial</t>
  </si>
  <si>
    <t xml:space="preserve">El Que Llama Paga </t>
  </si>
  <si>
    <t>Residencial y No Residencial</t>
  </si>
  <si>
    <t>Cobro por minuto</t>
  </si>
  <si>
    <t>Gastos de Instalación Residencial</t>
  </si>
  <si>
    <t>Otro (describa el tipo de cobro)</t>
  </si>
  <si>
    <t>Pago único</t>
  </si>
  <si>
    <t>Gastos de Instalación Comercial</t>
  </si>
  <si>
    <t>Gastos de Instalación Internet Infinitum</t>
  </si>
  <si>
    <t>Larga Distancia Internacional (Canadá)</t>
  </si>
  <si>
    <t>Larga Distancia Internacional a EUA (Banda Norte)</t>
  </si>
  <si>
    <t>Larga Distancia Internacional a EUA (Banda Sur)</t>
  </si>
  <si>
    <t>Larga Distancia Mundial Centroamérica</t>
  </si>
  <si>
    <t>Larga Distancia Mundial Europa</t>
  </si>
  <si>
    <t>Larga Distancia Mundial Resto del Mundo</t>
  </si>
  <si>
    <t>Larga Distancia Mundial Sudamérica</t>
  </si>
  <si>
    <t>Larga Distanicia Internacional a EUA (Frontera)</t>
  </si>
  <si>
    <t>Cobro por segundo</t>
  </si>
  <si>
    <t>Plan Por Segundo ( Frontera)</t>
  </si>
  <si>
    <t>Plan Por Segundo ( Banda Norte)</t>
  </si>
  <si>
    <t>Plan Por Segundo ( Banda Sur)</t>
  </si>
  <si>
    <t>Plan Por Segundo (Canadá)</t>
  </si>
  <si>
    <t>Plan Por Segundo (Sudamérica)</t>
  </si>
  <si>
    <t>Plan Por Segundo (Europa)</t>
  </si>
  <si>
    <t>Plan Por Segundo (Centroamérica)</t>
  </si>
  <si>
    <t>Plan Por Segundo ( Resto del Mundo)</t>
  </si>
  <si>
    <t>Servicio Medido Comercial</t>
  </si>
  <si>
    <t>Cobro por llamada</t>
  </si>
  <si>
    <t>Servicio Medido Residencial</t>
  </si>
  <si>
    <t>* Especificar este dato empleando el listado que se despliega al seleccionar la celda correspondiente.</t>
  </si>
  <si>
    <t>Por favor, inserte filas adicionales para añadir información de todas las posibilidades.</t>
  </si>
  <si>
    <r>
      <t xml:space="preserve">Reportar otros servicios </t>
    </r>
    <r>
      <rPr>
        <b/>
        <i/>
        <sz val="9"/>
        <rFont val="Arial"/>
        <family val="2"/>
      </rPr>
      <t xml:space="preserve">no considerados en a, </t>
    </r>
    <r>
      <rPr>
        <i/>
        <sz val="9"/>
        <rFont val="Arial"/>
        <family val="2"/>
      </rPr>
      <t>por ejemplo:</t>
    </r>
  </si>
  <si>
    <r>
      <rPr>
        <b/>
        <i/>
        <sz val="9"/>
        <rFont val="Arial"/>
        <family val="2"/>
      </rPr>
      <t>1)</t>
    </r>
    <r>
      <rPr>
        <i/>
        <sz val="9"/>
        <rFont val="Arial"/>
        <family val="2"/>
      </rPr>
      <t xml:space="preserve"> planes y paquetes relativos a servicios que para su aplicación es requisito contar con otro plan o paquete previamente contratado </t>
    </r>
  </si>
  <si>
    <r>
      <t xml:space="preserve">o </t>
    </r>
    <r>
      <rPr>
        <b/>
        <i/>
        <sz val="9"/>
        <rFont val="Arial"/>
        <family val="2"/>
      </rPr>
      <t>2)</t>
    </r>
    <r>
      <rPr>
        <i/>
        <sz val="9"/>
        <rFont val="Arial"/>
        <family val="2"/>
      </rPr>
      <t xml:space="preserve"> servicios que son de diferente naturaleza</t>
    </r>
  </si>
  <si>
    <t>Lada 100 Frontera</t>
  </si>
  <si>
    <t>Lada 100 Internacional (100 min)</t>
  </si>
  <si>
    <t>Lada 100 Internacional (50 min)</t>
  </si>
  <si>
    <t>Lada Frontera Hogar con Lada Ahorro (Frontera)</t>
  </si>
  <si>
    <t>Lada Frontera Hogar con Lada Ahorro (Banda Norte)</t>
  </si>
  <si>
    <t>Lada Frontera Hogar con Tarifa Unica (Frontera)</t>
  </si>
  <si>
    <t>Lada Frontera Hogar con Tarifa Unica (Banda Norte)</t>
  </si>
  <si>
    <t>Plan 100 por 100 de Servicio Medido Local</t>
  </si>
  <si>
    <t>Plan 200 Minutos Lada Mundial</t>
  </si>
  <si>
    <t>Plan Lada Mundial 50 Minutos</t>
  </si>
  <si>
    <t>Plan LDI 50</t>
  </si>
  <si>
    <t>Plan Local 100 X 70</t>
  </si>
  <si>
    <t>Plan Local 50</t>
  </si>
  <si>
    <t xml:space="preserve">Plan Local Sin Límites </t>
  </si>
  <si>
    <t>Plan Negocio 100</t>
  </si>
  <si>
    <t>Tarifa Unica (Frontera EUA)</t>
  </si>
  <si>
    <t>Tarifa Unica (Banda Norte a EUA)</t>
  </si>
  <si>
    <t>Tarifa Unica (Banda Sur a EUA)</t>
  </si>
  <si>
    <t>Tarifa Unica (Canadá)</t>
  </si>
  <si>
    <t>Tarifa Unica (Sudamérica)</t>
  </si>
  <si>
    <t>Tarifa Unica (Europa)</t>
  </si>
  <si>
    <t>Tarifa Unica (Centroamérica)</t>
  </si>
  <si>
    <t>Tarifa Unica (Resto del Mundo)</t>
  </si>
  <si>
    <t>Minutos Flex Negocio 200</t>
  </si>
  <si>
    <t>Minutos Flex Negocio 500</t>
  </si>
  <si>
    <t>Línea Hogar 200</t>
  </si>
  <si>
    <t>Línea Hogar 300</t>
  </si>
  <si>
    <t>Línea Hogar 400</t>
  </si>
  <si>
    <t>Línea Negocio 200</t>
  </si>
  <si>
    <t>Línea Negocio 500</t>
  </si>
  <si>
    <t>Línea Negocio 1000</t>
  </si>
  <si>
    <t>Infinitum Pack (100 x 100 Llamadas de Servicio Medido)</t>
  </si>
  <si>
    <t>Infinitum Pack (Lada Internacional 100 x 150)</t>
  </si>
  <si>
    <t>Infinitum Pack (Lada Mundial)</t>
  </si>
  <si>
    <t>Red Multilinea</t>
  </si>
  <si>
    <t>Periodo al que corresponde</t>
  </si>
  <si>
    <t>Canasta de servicios que se incluyen como parte de la renta mensual</t>
  </si>
  <si>
    <t>Cargos adicionales</t>
  </si>
  <si>
    <t>Renta mensual (sin impuestos)</t>
  </si>
  <si>
    <t>Renta mensual (con impuestos)</t>
  </si>
  <si>
    <t>Cantidad de líneas incluidas</t>
  </si>
  <si>
    <t>Llamadas locales incluidas</t>
  </si>
  <si>
    <t>Minutos de Larga Distancia Internacional (Estados Unidos y Canadá) incluidos</t>
  </si>
  <si>
    <t>Minutos a Larga Distancia Mundial incluidos</t>
  </si>
  <si>
    <t>Cantidad de servicios digitales incluidos</t>
  </si>
  <si>
    <t>Nombre de los servicios digitales incluidos</t>
  </si>
  <si>
    <t>Velocidad de bajada ofertada</t>
  </si>
  <si>
    <t>Cargo adicional por llamada a Llamada local</t>
  </si>
  <si>
    <t>Cargo adicional por minuto a celular</t>
  </si>
  <si>
    <t>Cargo adicional por Larga Distancia Internacional (Estados Unidos y Canadá).</t>
  </si>
  <si>
    <t>10 Mbps</t>
  </si>
  <si>
    <t>Sí, comodato</t>
  </si>
  <si>
    <t>Válido únicamente en CDMX, préstamos de hasta 4 bicicletas para el paseo dominical en Reforma</t>
  </si>
  <si>
    <t>12 meses</t>
  </si>
  <si>
    <t>Sin costo
Las cuentas de CORREO ELECTRÓNICO que le correspondan de
conformidad a la modalidad del SERVICIO contratado y que el número de cuentas a las que tiene derecho estará publicado en la
página de Internet: www.telmex.com y las mismas podrán ser activadas y configuradas por el CONSUMIDOR con cualquiera de
los dominios y plataforma que se encuentren vigentes al momento de la activación.</t>
  </si>
  <si>
    <t>100 Mbps</t>
  </si>
  <si>
    <t>0.768 Mbps</t>
  </si>
  <si>
    <t>20 Mbps</t>
  </si>
  <si>
    <t>50 Mbps</t>
  </si>
  <si>
    <t>Ilimitadas</t>
  </si>
  <si>
    <t>Ilimitados</t>
  </si>
  <si>
    <t>40 Mbps</t>
  </si>
  <si>
    <t>Sin costo.
• Tiempo de navegación ilimitado para clientes infinitum.
• 120 minutos sin costo, para Clientes No Infinitum que naveguen en Restaurantes/Cafés Sanborns y Starbucks, Sitios Públicos CDMX, Universidades/Escuelas UNAM y Sitios Públicos SEDENA por periodos de 24 horas</t>
  </si>
  <si>
    <t>200 Mbps</t>
  </si>
  <si>
    <t>5 Mbps</t>
  </si>
  <si>
    <t>.640 Mbps</t>
  </si>
  <si>
    <t>30 Mbps</t>
  </si>
  <si>
    <t>Ilimitado</t>
  </si>
  <si>
    <t>150 Mbps</t>
  </si>
  <si>
    <t>Por favor, inserte filas adicionales para dar cuenta de todas las posibilidades</t>
  </si>
  <si>
    <t>También se deberá especificar cuál es el plazo en que dicho servicio se ofrece sin costo a los usuarios finales</t>
  </si>
  <si>
    <t>Paquete SuperNegocio</t>
  </si>
  <si>
    <t>Número de suscriptores y líneas activas totales a través de las cuales se proporcionan  planes y paquetes</t>
  </si>
  <si>
    <t>a. Número de suscriptores activos totales de planes y paquetes</t>
  </si>
  <si>
    <r>
      <rPr>
        <b/>
        <i/>
        <sz val="9"/>
        <rFont val="Arial"/>
        <family val="2"/>
      </rPr>
      <t>1)</t>
    </r>
    <r>
      <rPr>
        <i/>
        <sz val="9"/>
        <rFont val="Arial"/>
        <family val="2"/>
      </rPr>
      <t xml:space="preserve"> planes y paquetes relativos a servicios que para su aplicación es requisito contar con otro plan o paquete previamente contratado (por ejemplo “Plan Negocio 100” que permite complementar una “Línea Comercial”  con cierto número de llamadas locales) </t>
    </r>
  </si>
  <si>
    <t>Cobre</t>
  </si>
  <si>
    <t>Fibra Óptica</t>
  </si>
  <si>
    <t>Especifique Modalidad</t>
  </si>
  <si>
    <t>Especifique Tipo de Servicio</t>
  </si>
  <si>
    <t>Consumos totales de servicios incluidos en planes/paquetes a través de los cuales se presten servicios de voz</t>
  </si>
  <si>
    <t>Total de Llamadas Locales</t>
  </si>
  <si>
    <t>Total de Minutos de Llamadas Locales</t>
  </si>
  <si>
    <t>Total de llamadas de Larga Distancia Internacional (Estados Unidos y Canadá)</t>
  </si>
  <si>
    <t>Total de Minutos de Larga Distancia Internacional (Estados Unidos y Canadá)</t>
  </si>
  <si>
    <t xml:space="preserve">Total de Llamadas a Larga Distancia Mundial </t>
  </si>
  <si>
    <t xml:space="preserve">Total de Minutos a Larga Distancia Mundial </t>
  </si>
  <si>
    <t>Consumos promedio mensual de servicios incluidos en planes/paquetes a través de los cuales se presten servicios de voz</t>
  </si>
  <si>
    <t>Consumos promedio mensual de servicios incluidos en planes/paquetes</t>
  </si>
  <si>
    <t>Llamadas Locales Promedio</t>
  </si>
  <si>
    <t>Minutos por Llamadas Locales Promedio</t>
  </si>
  <si>
    <t>Llamadas Promedio de Larga Distancia Internacional (Estados Unidos y Canadá)</t>
  </si>
  <si>
    <t>Minutos Promedio de Larga Distancia Internacional (Estados Unidos y Canadá)</t>
  </si>
  <si>
    <t xml:space="preserve">Llamadas Promedio a Larga Distancia Mundial </t>
  </si>
  <si>
    <t xml:space="preserve">Minutos Promedio a Larga Distancia Mundial </t>
  </si>
  <si>
    <t>Consumo promedio mensual de bajada de datos (en Gbytes/Mes)</t>
  </si>
  <si>
    <t>Envío promedio mensual de subida de datos (en Gbytes/Mes)</t>
  </si>
  <si>
    <t>Duración Promedio (en minutos)</t>
  </si>
  <si>
    <t>Duración promedio en minutos de llamadas locales</t>
  </si>
  <si>
    <t>Duración promedio en minutos de llamadas a Larga Distancia Internacional (Estados Unidos y Canadá)</t>
  </si>
  <si>
    <t xml:space="preserve">Duración promedio en minutos de llamadas a Larga Distancia Mundial </t>
  </si>
  <si>
    <t>Fin</t>
  </si>
  <si>
    <t>Imputación del costo de los servicios en el precio que se ofrece al usuario final</t>
  </si>
  <si>
    <t>Ingrese el costo, respecto al valor de la renta mensual, que representa proveer servicios Telefonía fija e Internet fijo en cada paquetes o servicio</t>
  </si>
  <si>
    <t>La renta mensual de cada plan o paquete deberá reconciliar con la asignación de costos propuesta</t>
  </si>
  <si>
    <t>Fuente:</t>
  </si>
  <si>
    <t>Cantidad mensual en pesos</t>
  </si>
  <si>
    <t>Costos asociado a Servicios de voz</t>
  </si>
  <si>
    <t>Costo del Servicio de Banda Ancha</t>
  </si>
  <si>
    <t>Otros costos</t>
  </si>
  <si>
    <t>Costo de la línea</t>
  </si>
  <si>
    <t>Costo de Llamadas locales</t>
  </si>
  <si>
    <t>Costo de Minutos de Larga Distancia Internacional  (EEUU y Canadá)</t>
  </si>
  <si>
    <t>Costo de Minutos de Larga Distancia Mundial</t>
  </si>
  <si>
    <t>Servicios Digitales</t>
  </si>
  <si>
    <t>Claro Video</t>
  </si>
  <si>
    <t>*</t>
  </si>
  <si>
    <t>Valor</t>
  </si>
  <si>
    <t>MXN</t>
  </si>
  <si>
    <t>Índice de rotación (Churn)</t>
  </si>
  <si>
    <t>Relacionados a la captación de usuarios</t>
  </si>
  <si>
    <t>Costos de facturación (incluyendo el sistema de facturación a clientes minoristas)</t>
  </si>
  <si>
    <t>Asociados a deuda incobrable</t>
  </si>
  <si>
    <t>Costos de ventas y marketing por suscriptor bruto adicional</t>
  </si>
  <si>
    <t>Costos de alquiler de oficinas (por metro cuadrado al mes)</t>
  </si>
  <si>
    <r>
      <t>MXN / Mes / m</t>
    </r>
    <r>
      <rPr>
        <vertAlign val="superscript"/>
        <sz val="9"/>
        <rFont val="Arial"/>
        <family val="2"/>
      </rPr>
      <t>2</t>
    </r>
  </si>
  <si>
    <t>MXN / Suscriptor bruto adicional</t>
  </si>
  <si>
    <t>Atención al cliente minorista (incluyendo asistencia técnica de primera línea)</t>
  </si>
  <si>
    <t>Marketing y publicidad</t>
  </si>
  <si>
    <t># Suscriptor / empleado</t>
  </si>
  <si>
    <t>para servicios de voz</t>
  </si>
  <si>
    <t xml:space="preserve">para servicios de banda ancha </t>
  </si>
  <si>
    <t>Customer.care.broadbandsubscriber.per.staff</t>
  </si>
  <si>
    <t>Customer.care.line.rental.per.staff</t>
  </si>
  <si>
    <t>MXN / empleado</t>
  </si>
  <si>
    <t>Monthly.cost.per.staff</t>
  </si>
  <si>
    <t>Costos generales y administrativos</t>
  </si>
  <si>
    <t>Rent.per.sqm</t>
  </si>
  <si>
    <t>Parámetros asociados a costos de los servicios</t>
  </si>
  <si>
    <t>El índice menor de fallas por línea sólo de voz que para líneas de banda ancha (hay menos equipos que pueden fallar) y es menos probable que las fallas sean percibidas por los usuarios (la duración diaria de uso de una línea para llamadas de voz es mucho menor que para banda ancha)</t>
  </si>
  <si>
    <t>Beneficio minorista</t>
  </si>
  <si>
    <t>Número promedio de suscriptores atendidos por empleado:</t>
  </si>
  <si>
    <t>Retail.profit</t>
  </si>
  <si>
    <t>Line.rental.churn</t>
  </si>
  <si>
    <t>Billing.cost</t>
  </si>
  <si>
    <t>Bad.debt.cost</t>
  </si>
  <si>
    <t>Marketing.and.sales.per.gross.add.broadband</t>
  </si>
  <si>
    <t>Marketing.and.sales.minimum.proportion.broadband</t>
  </si>
  <si>
    <t>Marketing.and.sales.per.gross.add.line.rental</t>
  </si>
  <si>
    <t>Deuda incobrable sobre el total de ingresos</t>
  </si>
  <si>
    <t>Costos de facturación (incluyendo el sistema de facturación a clientes minoristas) sobre el total de ingresos</t>
  </si>
  <si>
    <t xml:space="preserve">Gasto mínimo en marketing en ventas sobre el total de ingresos </t>
  </si>
  <si>
    <t>Se asume cero, bajo la premisa de los operadores se publicitan para captar suscriptores de banda ancha, no suscriptores sólo de voz fija</t>
  </si>
  <si>
    <t>Marketing.and.sales.minimum.proportion.line.rental</t>
  </si>
  <si>
    <r>
      <rPr>
        <b/>
        <sz val="9"/>
        <rFont val="Arial"/>
        <family val="2"/>
      </rPr>
      <t>Fuente:</t>
    </r>
    <r>
      <rPr>
        <sz val="9"/>
        <rFont val="Arial"/>
        <family val="2"/>
      </rPr>
      <t xml:space="preserve"> AEP</t>
    </r>
  </si>
  <si>
    <t>Costo mensual por empleado dedicado a la atención del cliente minorista</t>
  </si>
  <si>
    <t>Costos administrativos sobre el total de ingresos (incluye personal de soporte IT, recursos humanos, estrategia, finanzas, etc.)</t>
  </si>
  <si>
    <t>Admin.staff.per.customer.care.staff</t>
  </si>
  <si>
    <t>Admin.costs</t>
  </si>
  <si>
    <t xml:space="preserve">Personal administrativo (incluyendo personal de marketing y ventas) por empleado de atención al cliente </t>
  </si>
  <si>
    <t>Superficie de suelo usada por empleado</t>
  </si>
  <si>
    <r>
      <t>m</t>
    </r>
    <r>
      <rPr>
        <vertAlign val="superscript"/>
        <sz val="9"/>
        <rFont val="Arial"/>
        <family val="2"/>
      </rPr>
      <t>2</t>
    </r>
    <r>
      <rPr>
        <sz val="9"/>
        <rFont val="Arial"/>
        <family val="2"/>
      </rPr>
      <t xml:space="preserve"> / empleado</t>
    </r>
  </si>
  <si>
    <t>Floorspace.per.staff</t>
  </si>
  <si>
    <t>Estimaciones</t>
  </si>
  <si>
    <t>Renta Mensual por Servicio Digital</t>
  </si>
  <si>
    <t>Tarifa por Activación por SD o en Paquete</t>
  </si>
  <si>
    <t>Fuente</t>
  </si>
  <si>
    <t>MXN / Servicio</t>
  </si>
  <si>
    <t>MXN / Mes / Servicio</t>
  </si>
  <si>
    <t>Renta Mensual por 3 Servicios Digitales</t>
  </si>
  <si>
    <t>Renta Mensual por 4 Servicios Digitales</t>
  </si>
  <si>
    <t>Renta Mensual por 5 Servicios Digitales</t>
  </si>
  <si>
    <t># Servicios digitales</t>
  </si>
  <si>
    <t>Estimación 
MXN / Mes / Servicio digital</t>
  </si>
  <si>
    <t>unit.cost.digital.service.1</t>
  </si>
  <si>
    <t>unit.cost.digital.service.3</t>
  </si>
  <si>
    <t>unit.cost.digital.service.4</t>
  </si>
  <si>
    <t>unit.cost.digital.service.5</t>
  </si>
  <si>
    <t>En la contratación adicional de un SD o Paquete, ya no aplica este cargo.</t>
  </si>
  <si>
    <t>Live</t>
  </si>
  <si>
    <t>Minutos / Llamada</t>
  </si>
  <si>
    <t>loading.call.durations.to.local.fixed.numbers</t>
  </si>
  <si>
    <t>loading.call.durations.to.north.america.fixed.numbers</t>
  </si>
  <si>
    <t>loading.call.durations.to.global.numbers</t>
  </si>
  <si>
    <t>loading.call.durations.to.mobile.numbers</t>
  </si>
  <si>
    <t>Estimación de valor unitario por minuto de llamada de voz a números fijos</t>
  </si>
  <si>
    <t>Nombre de plan o paquete</t>
  </si>
  <si>
    <t>Índice de uso de servicios incluidos en renta mensual</t>
  </si>
  <si>
    <t>Índice de uso - Residencial</t>
  </si>
  <si>
    <t>Valores</t>
  </si>
  <si>
    <t>Minuto a números fijos locales - Modalidad Residencial</t>
  </si>
  <si>
    <t>AEP</t>
  </si>
  <si>
    <t>Valor unitario</t>
  </si>
  <si>
    <t>Valor unitario ponderado</t>
  </si>
  <si>
    <t>index.use.residential</t>
  </si>
  <si>
    <t>Se estima como el promedio ponderado de la porción de consumos reportados por el AEP que se incluyen dentro de la renta mensual</t>
  </si>
  <si>
    <t>MXN / Min</t>
  </si>
  <si>
    <t>loading.call.durations.to.local.fixed.numbers.cost.minute.residential</t>
  </si>
  <si>
    <t>Estimación ponderada con índice de uso residencial</t>
  </si>
  <si>
    <t>Tipo de servicio</t>
  </si>
  <si>
    <t>Porcentaje respecto al total</t>
  </si>
  <si>
    <t>vector.users.broadband</t>
  </si>
  <si>
    <t>vector.distribution.users.broadband</t>
  </si>
  <si>
    <t>vector.users.telephone</t>
  </si>
  <si>
    <t>vector.users.distribution.telephone</t>
  </si>
  <si>
    <t>Líneas del AEP en la cuales se brindan servicios de telefonía fija en modalidad single play</t>
  </si>
  <si>
    <t>Líneas de telefonía fija por plan/paquete en el año de referencia</t>
  </si>
  <si>
    <t>Suscripciones de banda ancha fija por plan/paquete en el año de referencia</t>
  </si>
  <si>
    <t>Modalidad del servicio</t>
  </si>
  <si>
    <t>Periodicidad asumida para estimación de ingresos</t>
  </si>
  <si>
    <t>Periodicidad</t>
  </si>
  <si>
    <t>vector.periodicity</t>
  </si>
  <si>
    <t>Información general de planes y paquetes</t>
  </si>
  <si>
    <t>Residencial/No Residencial</t>
  </si>
  <si>
    <t>Telefonía Fija, Internet Fijo, Telefonía Fija+ Internet Fijo</t>
  </si>
  <si>
    <t># Suscripciones</t>
  </si>
  <si>
    <t># Líneas telefónicas</t>
  </si>
  <si>
    <t>Meses</t>
  </si>
  <si>
    <t>Check</t>
  </si>
  <si>
    <t>Verifica consistencia con la cantidad de suscripciones de banda ancha fija del operador</t>
  </si>
  <si>
    <t xml:space="preserve">   Renta de línea</t>
  </si>
  <si>
    <t>Cantidad de líneas telefónicas incluidas en plan o paquete</t>
  </si>
  <si>
    <t>Renta de línea</t>
  </si>
  <si>
    <t>Valor de la renta de línea (considerando todas las líneas telefónicas que incluye el plan/paquete)</t>
  </si>
  <si>
    <t>MXN/ Mes</t>
  </si>
  <si>
    <r>
      <rPr>
        <b/>
        <sz val="9"/>
        <rFont val="Arial"/>
        <family val="2"/>
      </rPr>
      <t>Fuente:</t>
    </r>
    <r>
      <rPr>
        <sz val="9"/>
        <rFont val="Arial"/>
        <family val="2"/>
      </rPr>
      <t xml:space="preserve"> Estimación IFT</t>
    </r>
  </si>
  <si>
    <t>Servicios de voz, no incluidos en la renta de la línea</t>
  </si>
  <si>
    <t>Cantidad de servicios digitales incluidos en plan/paquete</t>
  </si>
  <si>
    <t>Servicios digitales, que no se encuentran considerados en la renta de la línea</t>
  </si>
  <si>
    <t>Precios implícitos estimados para los servicios asociados a voz</t>
  </si>
  <si>
    <t>Estimación del valor dentro del plan/paquetes de los conceptos que integran el servicio</t>
  </si>
  <si>
    <t>MXN/Mes</t>
  </si>
  <si>
    <t xml:space="preserve">   Servicios de voz</t>
  </si>
  <si>
    <t xml:space="preserve">   Servicios Digitales</t>
  </si>
  <si>
    <r>
      <rPr>
        <b/>
        <sz val="9"/>
        <rFont val="Arial"/>
        <family val="2"/>
      </rPr>
      <t xml:space="preserve">Fuente: </t>
    </r>
    <r>
      <rPr>
        <sz val="9"/>
        <rFont val="Arial"/>
        <family val="2"/>
      </rPr>
      <t>Estimación IFT</t>
    </r>
  </si>
  <si>
    <t>vector.implicit.prices.line.rental.after.discount</t>
  </si>
  <si>
    <t>vector.implicit.prices.voice.after.discount</t>
  </si>
  <si>
    <t>vector.implicit.prices.digitalservices.after.discount</t>
  </si>
  <si>
    <t>vector.implicit.prices.line.rental.before.discount</t>
  </si>
  <si>
    <t>vector.implicit.prices.voice.before.discount</t>
  </si>
  <si>
    <t>vector.implicit.prices.digitalservices.before.discount</t>
  </si>
  <si>
    <t>Año de referencia</t>
  </si>
  <si>
    <t>año</t>
  </si>
  <si>
    <t>Control</t>
  </si>
  <si>
    <t>Otros parámetros relevantes</t>
  </si>
  <si>
    <t>años</t>
  </si>
  <si>
    <t>Bucle local de cobre</t>
  </si>
  <si>
    <t>Bucle local de fibra óptica</t>
  </si>
  <si>
    <t>MXN / Mes</t>
  </si>
  <si>
    <t>local.loop.cooper</t>
  </si>
  <si>
    <t>local.loop.optical.fiber</t>
  </si>
  <si>
    <t>Fibra óptica</t>
  </si>
  <si>
    <t>weighted.average.local.loop.by.plan</t>
  </si>
  <si>
    <t>Datos de velocidad de bajada anunciada</t>
  </si>
  <si>
    <t>Velocidad de bajada</t>
  </si>
  <si>
    <t>Texto</t>
  </si>
  <si>
    <t># Mbps</t>
  </si>
  <si>
    <t>Precio implícito de los conceptos que integran el servicio</t>
  </si>
  <si>
    <t>Binario (1=Si, 0=No)</t>
  </si>
  <si>
    <t>Duración del periodo de tiempo (en meses) en que ofrece a los usuarios finales el servicio de Claro video sin costo</t>
  </si>
  <si>
    <t>Nivel de descuento sobre los precios implícitos de los conceptos que integran el servicio</t>
  </si>
  <si>
    <t>Estimación del precio dentro del plan/paquetes de los Conceptos que integran el servicio</t>
  </si>
  <si>
    <t xml:space="preserve">   Banda ancha dentro de plan/paquete</t>
  </si>
  <si>
    <r>
      <t xml:space="preserve">Fuente: </t>
    </r>
    <r>
      <rPr>
        <sz val="9"/>
        <rFont val="Arial"/>
        <family val="2"/>
      </rPr>
      <t>AEP</t>
    </r>
  </si>
  <si>
    <t>vector.downstream.publicited.speed</t>
  </si>
  <si>
    <t>Renta mensual, sin impuestos</t>
  </si>
  <si>
    <t>clarovideo.rental.without.taxes</t>
  </si>
  <si>
    <t>https://www.clarovideo.com/fe/sitesplus/sk_telmex/html/esp/faqs.html</t>
  </si>
  <si>
    <t>vector.implicit.prices.broadband.before.discount</t>
  </si>
  <si>
    <t>vector.implicit.prices.broadband.after.discount</t>
  </si>
  <si>
    <t>Estimación de acceso a la línea telefónica dentro de los planes y paquetes</t>
  </si>
  <si>
    <t>Comercial</t>
  </si>
  <si>
    <t>Acceso a Línea Telefónica</t>
  </si>
  <si>
    <t>Servicios de voz dentro de la Renta de línea</t>
  </si>
  <si>
    <t>Servicios Digitales dentro de la Renta de línea</t>
  </si>
  <si>
    <t>Acceso a Línea Telefónica ajustada</t>
  </si>
  <si>
    <t>vector.proportion.of.implicit.prices.line.rental.wlr</t>
  </si>
  <si>
    <t>vector.implicit.prices.line.rental.inside.wlr</t>
  </si>
  <si>
    <t>Llamadas incluidas en renta mensual</t>
  </si>
  <si>
    <t>Llamadas incluidas en cargo de renta mensual de línea telefónica que son consumidas</t>
  </si>
  <si>
    <t>Minutos/Mes</t>
  </si>
  <si>
    <t>Valor de Minutos relativos a llamadas Locales</t>
  </si>
  <si>
    <t>Consumo promedio en minutos relativos a llamadas Locales</t>
  </si>
  <si>
    <t>vector.plans.available</t>
  </si>
  <si>
    <t>Renta de la línea telefónica</t>
  </si>
  <si>
    <t>Otros vectores auxiliares</t>
  </si>
  <si>
    <t>Se encuentra vigente el plan/paquete?</t>
  </si>
  <si>
    <r>
      <t xml:space="preserve">Se trata de un plan/paquete </t>
    </r>
    <r>
      <rPr>
        <b/>
        <sz val="9"/>
        <rFont val="Arial"/>
        <family val="2"/>
      </rPr>
      <t>residencial que incluye telefonía fija</t>
    </r>
    <r>
      <rPr>
        <sz val="9"/>
        <rFont val="Arial"/>
        <family val="2"/>
      </rPr>
      <t>?</t>
    </r>
  </si>
  <si>
    <r>
      <t xml:space="preserve">Se trata de un plan/paquete </t>
    </r>
    <r>
      <rPr>
        <b/>
        <sz val="9"/>
        <rFont val="Arial"/>
        <family val="2"/>
      </rPr>
      <t>no residencial que incluye telefonía fija</t>
    </r>
    <r>
      <rPr>
        <sz val="9"/>
        <rFont val="Arial"/>
        <family val="2"/>
      </rPr>
      <t>?</t>
    </r>
  </si>
  <si>
    <t>vector.plans.with.line.rental.residential</t>
  </si>
  <si>
    <t>vector.plans.with.line.rental.noresidential</t>
  </si>
  <si>
    <t>weighted.price.line.rental.residential</t>
  </si>
  <si>
    <t>weighted.price.line.rental.no.residential</t>
  </si>
  <si>
    <t>Llamadas consumidas</t>
  </si>
  <si>
    <t>Velocidad de bajada ofertada (Mbps)</t>
  </si>
  <si>
    <t>Perfil de velocidad de bajada (Mbps)</t>
  </si>
  <si>
    <t>Precio implícito promedio (simple)</t>
  </si>
  <si>
    <t>Matriz función indicadora de si el plan/paquete cuenta con determinado perfil en Mbps</t>
  </si>
  <si>
    <t>1=Si, 0=No</t>
  </si>
  <si>
    <t>MXN/ Mbps</t>
  </si>
  <si>
    <t>A partir de promedio simple</t>
  </si>
  <si>
    <t>A partir de promedio ponderado</t>
  </si>
  <si>
    <t>Interpolado con función potencial</t>
  </si>
  <si>
    <t>Extrapolación de precio implícito por perfil</t>
  </si>
  <si>
    <t>Estimación IFT</t>
  </si>
  <si>
    <t>Estimación del precio promedio por Mbps por perfil</t>
  </si>
  <si>
    <t>Cálculos auxiliares</t>
  </si>
  <si>
    <t>Estimación de la distribución del precio promedio ponderado del bucle por perfil, de acuerdo al medio de transmisión por el que se proveen servicios</t>
  </si>
  <si>
    <t>Valor promedio ponderado del bucle local</t>
  </si>
  <si>
    <t>weighted.average.local.loop.by.plan.by.tx.media</t>
  </si>
  <si>
    <t>Descuentos asociados a renta de línea y servicios de voz</t>
  </si>
  <si>
    <t>Renta de Línea</t>
  </si>
  <si>
    <t>Servicios de voz</t>
  </si>
  <si>
    <t>Número de líneas telefónicas del AEP</t>
  </si>
  <si>
    <t>Suscriptores adicionales netos</t>
  </si>
  <si>
    <t>Suscriptores adicionales brutos</t>
  </si>
  <si>
    <t>Información de líneas residenciales y no residenciales</t>
  </si>
  <si>
    <t>Suscriptores adicionales brutos de banda ancha</t>
  </si>
  <si>
    <t>Información de líneas residenciales - que brindan servicios de voz en modalidad single play</t>
  </si>
  <si>
    <t>Información de líneas no residenciales - que brindan servicios de voz en modalidad single play</t>
  </si>
  <si>
    <t>Líneas residenciales del AEP en la cuales se brindan servicios de telefonía fija en modalidad single play</t>
  </si>
  <si>
    <t>Líneas no residenciales del AEP en la cuales se brindan servicios de telefonía fija en modalidad single play</t>
  </si>
  <si>
    <t>AEP.telephone.lines.voice.only</t>
  </si>
  <si>
    <t>AEP.telephone.lines.voice.only.residential</t>
  </si>
  <si>
    <t>AEP.telephone.lines.voice.only.noresidential</t>
  </si>
  <si>
    <t>Promedio anual de líneas que brindan servicios de voz en modalidad single play</t>
  </si>
  <si>
    <t>No residenciales</t>
  </si>
  <si>
    <t>Número máximo de líneas adicionales brutas</t>
  </si>
  <si>
    <t>Ingresos por instalaciones de líneas</t>
  </si>
  <si>
    <t>Ingresos por renta mensual - antes desde considerar precios implícitos</t>
  </si>
  <si>
    <t>Ingresos por renta mensual - considerando precios implícitos de los servicios</t>
  </si>
  <si>
    <t>Ingresos por instalaciones y por renta mensual (considerando precios implícitos de los servicios)</t>
  </si>
  <si>
    <t>MXN/año</t>
  </si>
  <si>
    <t>Estimación de ingresos anuales</t>
  </si>
  <si>
    <t>Estimación de costos evitados</t>
  </si>
  <si>
    <t>Costos de facturación (incluyendo el sistema de facturación de clientes minoristas)</t>
  </si>
  <si>
    <t>Costos de facturación</t>
  </si>
  <si>
    <t>Deuda incobrable</t>
  </si>
  <si>
    <t xml:space="preserve">Costo de la deuda incobrable sobre el total de ingresos </t>
  </si>
  <si>
    <t>Número de suscriptores por empleado</t>
  </si>
  <si>
    <t>Costo mensual por empleado</t>
  </si>
  <si>
    <t>Costos minoristas de atención al cliente</t>
  </si>
  <si>
    <t>Personal de atención al cliente minorista</t>
  </si>
  <si>
    <t>Personal administrativo</t>
  </si>
  <si>
    <t>Total empleados</t>
  </si>
  <si>
    <t>Costos de alquiler de oficinas</t>
  </si>
  <si>
    <t>Superficie de suelo por empleado</t>
  </si>
  <si>
    <t>Costos por metro cuadrado</t>
  </si>
  <si>
    <t>Costos administrativos sobre el total de ingresos</t>
  </si>
  <si>
    <t xml:space="preserve">Total costos retail minus </t>
  </si>
  <si>
    <t xml:space="preserve">Costos de marketing y ventas por suscriptor bruto adicional </t>
  </si>
  <si>
    <t xml:space="preserve">Gasto mínimo en marketing y ventas sobre el total de ingresos </t>
  </si>
  <si>
    <t>Costos de marketing y publicidad</t>
  </si>
  <si>
    <t>Diferencial de ingresos al considerar precios implícitos</t>
  </si>
  <si>
    <t>Resumen</t>
  </si>
  <si>
    <t># empleados</t>
  </si>
  <si>
    <t>Total costos retail minus</t>
  </si>
  <si>
    <t>Otros costos (y ganancias)</t>
  </si>
  <si>
    <t>Total ingresos (antes de considerar precios implícitos)</t>
  </si>
  <si>
    <t>Diferencial de ingresos y total de costos evitados</t>
  </si>
  <si>
    <t>Retail.minus.line.rental</t>
  </si>
  <si>
    <t>Retail.minus.line.rental.retail.minus.items.only</t>
  </si>
  <si>
    <t>Retail.minus.additional.calls</t>
  </si>
  <si>
    <t>Retail.minus.additional.calls.retail.minus.items.only</t>
  </si>
  <si>
    <t>Descuentos asociados a banda ancha</t>
  </si>
  <si>
    <t>Número de suscripciones de banda ancha fija del AEP</t>
  </si>
  <si>
    <t>Información de banda ancha fija residencial y no residencial</t>
  </si>
  <si>
    <t>Información de suscripciones residenciales</t>
  </si>
  <si>
    <t>Información de suscripciones no residenciales</t>
  </si>
  <si>
    <t>AEP.broadband.subs.residential</t>
  </si>
  <si>
    <t>Promedio anual de suscripciones según modalidad</t>
  </si>
  <si>
    <t>Broadband.gross.adds.residential.with.line.rental</t>
  </si>
  <si>
    <t>Broadband.gross.adds.non.residential</t>
  </si>
  <si>
    <t xml:space="preserve"> Los ingresos por renta de línea no se consideran para servicios de voz, y por tanto se excluyen de los de banda ancha fija. </t>
  </si>
  <si>
    <t>Tarifas SRLT, SRI y SRPI</t>
  </si>
  <si>
    <t>Tarifas SRLT</t>
  </si>
  <si>
    <t>Tipo de acceso</t>
  </si>
  <si>
    <t>Promedio ponderado del precio del acceso en todos los planes y paquetes, según cantidad de líneas residenciales</t>
  </si>
  <si>
    <t>Promedio ponderado del precio del acceso en todos los planes y paquetes, según cantidad de líneas no residenciales</t>
  </si>
  <si>
    <t>Estimación tarifa SRMLT</t>
  </si>
  <si>
    <t>SRMLT Residencial</t>
  </si>
  <si>
    <t>SRMLT No Residencial</t>
  </si>
  <si>
    <t>Tarifas de planes y paquetes</t>
  </si>
  <si>
    <t>Precio mayorista, excluyendo impuestos</t>
  </si>
  <si>
    <t>Tarifas de servicios adicionales a planes y paquetes</t>
  </si>
  <si>
    <t>Precios implícitos</t>
  </si>
  <si>
    <t>Banda ancha</t>
  </si>
  <si>
    <t>Distribución de Usuarios</t>
  </si>
  <si>
    <t>Estimación de tarifas del Servicio de Reventa de Línea Telefónica (SRLT)</t>
  </si>
  <si>
    <t>Planes y paquetes de telefonía fija en modalidad single play</t>
  </si>
  <si>
    <t>Otros planes y paquetes adicionales relativos a telefonía fija en modalidad single play</t>
  </si>
  <si>
    <t>Estimación de tarifas del Servicio de Reventa de Internet (SRI)</t>
  </si>
  <si>
    <t>Estimación de tarifas del Servicio de Reventa de Paquetes (SRP)</t>
  </si>
  <si>
    <t>Costos evitados asociados</t>
  </si>
  <si>
    <t>Nivel de descuento total</t>
  </si>
  <si>
    <t>Asignado proporcionalmente respecto al nivel de ingresos para renta de línea y servicios de voz</t>
  </si>
  <si>
    <t>Paquete 389</t>
  </si>
  <si>
    <t>Cálculos principales</t>
  </si>
  <si>
    <t>Información asociada a servicios digitales</t>
  </si>
  <si>
    <t>Año de referencia para el que se realizan las estimaciones</t>
  </si>
  <si>
    <t>Periodo de retención de cliente</t>
  </si>
  <si>
    <t>Claro video</t>
  </si>
  <si>
    <r>
      <rPr>
        <b/>
        <sz val="9"/>
        <rFont val="Arial"/>
        <family val="2"/>
      </rPr>
      <t xml:space="preserve">Fuente: </t>
    </r>
    <r>
      <rPr>
        <sz val="9"/>
        <rFont val="Arial"/>
        <family val="2"/>
      </rPr>
      <t>Estimación IFT, a partir de precios en página de Claro video</t>
    </r>
  </si>
  <si>
    <t>Representación del precio implícito por perfil del Mbps</t>
  </si>
  <si>
    <t>Precio implícito estimado para perfil de Mbps incluidos en renta mensual</t>
  </si>
  <si>
    <t>Precio implícito estimado ajustado para perfil de Mbps incluidos en renta mensual</t>
  </si>
  <si>
    <t>Precio implícito promedio ponderado</t>
  </si>
  <si>
    <t>Datos de tráfico de llamadas salientes de la red del AEP</t>
  </si>
  <si>
    <t>Factor de representación del precio implícito</t>
  </si>
  <si>
    <t>Estimación precio de acceso línea telefónica</t>
  </si>
  <si>
    <t>Interpolación del precio por Mbps para estimar el precio por perfil</t>
  </si>
  <si>
    <t>MXN / Mes / m2</t>
  </si>
  <si>
    <t>Estimación del precio implícito de los servicios asociados a voz que integran los plaques y paquetes</t>
  </si>
  <si>
    <t># líneas incluidas</t>
  </si>
  <si>
    <t>Estimación del precio implícito de los servicios asociados a banda ancha que integran los plaques y paquetes</t>
  </si>
  <si>
    <t xml:space="preserve">   Claro video</t>
  </si>
  <si>
    <t>Información sobre Claro video</t>
  </si>
  <si>
    <t>Se ofrece Claro video sin costo para a los usuarios finales durante un periodo de tiempo?</t>
  </si>
  <si>
    <t xml:space="preserve">   Claro video dentro de plan/paquete</t>
  </si>
  <si>
    <t>Estimación del precio de los servicios asociados a voz que integran la línea telefónica dentro de planes y paquetes</t>
  </si>
  <si>
    <t>Precios promedio para representación del precio del acceso</t>
  </si>
  <si>
    <t>Representación del precio promedio del acceso</t>
  </si>
  <si>
    <t>Precio promedio ponderado de la línea telefónica</t>
  </si>
  <si>
    <t xml:space="preserve">Margen de beneficios sobre costos evitados
</t>
  </si>
  <si>
    <t>Incrementos de revisiones salariales Sindicato de Telefonistas de la República Mexicana</t>
  </si>
  <si>
    <r>
      <rPr>
        <b/>
        <sz val="9"/>
        <rFont val="Arial"/>
        <family val="2"/>
      </rPr>
      <t>Fuente:</t>
    </r>
    <r>
      <rPr>
        <sz val="9"/>
        <rFont val="Arial"/>
        <family val="2"/>
      </rPr>
      <t xml:space="preserve"> Telmex</t>
    </r>
  </si>
  <si>
    <t>Modems y ONT</t>
  </si>
  <si>
    <t>Tecnología</t>
  </si>
  <si>
    <t>VDSL</t>
  </si>
  <si>
    <t>ONT</t>
  </si>
  <si>
    <t>Undiad</t>
  </si>
  <si>
    <t>Modelos servicios auxiliares</t>
  </si>
  <si>
    <t>FTTC</t>
  </si>
  <si>
    <t>FTTH</t>
  </si>
  <si>
    <t>Parámetro de reposición de equipos terminales</t>
  </si>
  <si>
    <t>equipo.terminal.parameter</t>
  </si>
  <si>
    <t>Costos reposicióm equipos terminales</t>
  </si>
  <si>
    <t>Costos nuevos equipos terminales</t>
  </si>
  <si>
    <t>Costos total equipos terminales</t>
  </si>
  <si>
    <t>Estimación de costos evitados equipos terminales</t>
  </si>
  <si>
    <t>Costos equipos asociados a cobre (VDSL)</t>
  </si>
  <si>
    <t>Costos equipos asociados a fibra (FTTH)</t>
  </si>
  <si>
    <t>Precio implícito promedio ponderado por tecnología</t>
  </si>
  <si>
    <t>Costos evitados equipos terminales</t>
  </si>
  <si>
    <t>Acometidas</t>
  </si>
  <si>
    <t>Fibra</t>
  </si>
  <si>
    <t>Costos acometidas de cobre</t>
  </si>
  <si>
    <t>Costos acometidas de fibra óptica</t>
  </si>
  <si>
    <t>Precio</t>
  </si>
  <si>
    <t>Precio de referencia</t>
  </si>
  <si>
    <t>Estimación de costos evitados acometida</t>
  </si>
  <si>
    <t>Represntación acometida  SRL</t>
  </si>
  <si>
    <t>Costo evitado asociado a acometida</t>
  </si>
  <si>
    <t>Representación del valor promedio del medio de transmisión en el componente de voz sobre cobre y en fibra óptica</t>
  </si>
  <si>
    <t>Parámetros regresion lineal</t>
  </si>
  <si>
    <t>b</t>
  </si>
  <si>
    <t>Parámetros regresion transformados (regresión Log - Log)</t>
  </si>
  <si>
    <t>a (exp c )</t>
  </si>
  <si>
    <t>Cobre, FTTN, FTTC</t>
  </si>
  <si>
    <t>Acceso</t>
  </si>
  <si>
    <t>Velocidad nominal de bajada (Mbps)</t>
  </si>
  <si>
    <t>Velocidad nominal de subida (Kbps)</t>
  </si>
  <si>
    <t xml:space="preserve">Calidad </t>
  </si>
  <si>
    <t>Datos, Doble calidad, Doble calidad con portabilidad</t>
  </si>
  <si>
    <t>Asimétrico</t>
  </si>
  <si>
    <t>Unidad - &gt;</t>
  </si>
  <si>
    <t>Mbps</t>
  </si>
  <si>
    <t>Kbps</t>
  </si>
  <si>
    <t>Fibra FTTH</t>
  </si>
  <si>
    <t>Simétrico</t>
  </si>
  <si>
    <t>Factor conversion (1 Mbps a Kbps)</t>
  </si>
  <si>
    <t>factor.Mbps.to.Kbps</t>
  </si>
  <si>
    <t>Velocidad nominal de bajada</t>
  </si>
  <si>
    <t>Factor de simetría</t>
  </si>
  <si>
    <t>Se estima la proporción del ancho de banda de subida necesario para hacer simétrico al perfil</t>
  </si>
  <si>
    <t xml:space="preserve">Velocidad </t>
  </si>
  <si>
    <t>Tarifa sin impuestos</t>
  </si>
  <si>
    <t>La tarifa con impuestos se adiciona al del "Paquete Conectes Negocio"</t>
  </si>
  <si>
    <t>La tarifa con impuestos se adiciona al del "Paquete Mi Negocio"</t>
  </si>
  <si>
    <t>La tarifa con impuestos se adiciona al del paquete "Paquete SuperNegocio"</t>
  </si>
  <si>
    <t>La tarifa con impuestos se adiciona al del paquete "Paquete Telmex Negocio 1"</t>
  </si>
  <si>
    <t>La tarifa con impuestos se adiciona al del paquete "Paquete Telmex Negocio 2"</t>
  </si>
  <si>
    <t>La tarifa con impuestos se adiciona al del paquete "Paquete Telmex Negocio 3"</t>
  </si>
  <si>
    <t>Paquete 435</t>
  </si>
  <si>
    <t>Paquete 499</t>
  </si>
  <si>
    <t>Paquete 1499</t>
  </si>
  <si>
    <t>Paquete Telmex Negocio Sin Límites 1</t>
  </si>
  <si>
    <t>Paquete Telmex Negocio Sin Límites 2</t>
  </si>
  <si>
    <t>Para clientes que cuenten con Paquete Conectes Negocio</t>
  </si>
  <si>
    <t>Para clientes que cuenten con Paquete Mi Negocio</t>
  </si>
  <si>
    <t>Para clientes que cuenten con Paquete SuperNegocio</t>
  </si>
  <si>
    <t>Para clientes que cuenten con PaqueteTelmex Negocio Sin Límites 1</t>
  </si>
  <si>
    <t>Para clientes que cuenten con PaqueteTelmex Negocio Sin Límites 2</t>
  </si>
  <si>
    <t>Para clientes que cuenten con PaqueteTelmex Negocio Sin Límites 3</t>
  </si>
  <si>
    <t>Cancelado el 24 de abril de 2019. Por lo tanto ya no se comercializa, sin embargo, hay clientes que conservan el servicio.</t>
  </si>
  <si>
    <t>Cancelado el 13 de diciembre de 2018.  Por lo tanto ya no se comercializa, sin embargo, hay clientes que conservan el servicio.</t>
  </si>
  <si>
    <t>Cancelado el 13 de noviembre de 2018. Por lo tanto ya no se comercializa, sin embargo, hay clientes que conservan el servicio.</t>
  </si>
  <si>
    <t>Plan para clientes que tienen contratado el servicio de Infinitum. Cancelado el 13 de noviembre de 2018.  Por lo tanto ya no se comercializa, sin embargo, hay clientes que conservan el servicio.</t>
  </si>
  <si>
    <t xml:space="preserve">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https://downloads.telmex.com/pdf/infoRelevante_SeguridadInternet_McAfee.pdf?_ga=1.244521408.493520490.1453165444  </t>
  </si>
  <si>
    <t>60 Mbps</t>
  </si>
  <si>
    <t>1 mes</t>
  </si>
  <si>
    <t>Velocidad Simétrica Conectes Negocio</t>
  </si>
  <si>
    <t>Velocidad Simétrica Mi Negocio</t>
  </si>
  <si>
    <t>Velocidad Simétrica SuperNegocio</t>
  </si>
  <si>
    <t>Velocidad Simétrica Telmex Negocio Sin Límetes 1</t>
  </si>
  <si>
    <t>Velocidad Simétrica Telmex Negocio Sin Límetes 2</t>
  </si>
  <si>
    <t>Velocidad Simétrica Telmex Negocio Sin Límetes 3</t>
  </si>
  <si>
    <t>Cobre.  Cobre desde el edificio del AEP hasta el usuario.</t>
  </si>
  <si>
    <t>FTTH. Fibra desde el edificio del AEP hasta el usuario o edificio.</t>
  </si>
  <si>
    <t xml:space="preserve">FTTC. Fibra hasta un punto intermedio entre el edificio del AEP y el usuario y despues cobre hasta el usuario. </t>
  </si>
  <si>
    <t>Modelo anterior 2017</t>
  </si>
  <si>
    <t>Modelo anterior 2018</t>
  </si>
  <si>
    <t>Costo total acometidas</t>
  </si>
  <si>
    <t>Paquete Telmex Negocio Sin Límites 3</t>
  </si>
  <si>
    <t>Representación Tarifas de servicios simétricos adicionales a planes y paquetes</t>
  </si>
  <si>
    <t>Precio implícito por perfil del Mbps</t>
  </si>
  <si>
    <t>Muestra representativa</t>
  </si>
  <si>
    <t xml:space="preserve">Velocidad Contratada </t>
  </si>
  <si>
    <t>Modelo anterior 2019</t>
  </si>
  <si>
    <t>Velocidad nominal de bajada real (calificación real del bucle)</t>
  </si>
  <si>
    <t>Estimación del factor de simetría</t>
  </si>
  <si>
    <r>
      <t xml:space="preserve">Se estima el promedio simple por perfil asimétrico </t>
    </r>
    <r>
      <rPr>
        <sz val="9"/>
        <rFont val="Arial"/>
        <family val="2"/>
      </rPr>
      <t>de cobre</t>
    </r>
  </si>
  <si>
    <r>
      <rPr>
        <b/>
        <sz val="9"/>
        <rFont val="Arial"/>
        <family val="2"/>
      </rPr>
      <t>Fuente:</t>
    </r>
    <r>
      <rPr>
        <sz val="9"/>
        <rFont val="Arial"/>
        <family val="2"/>
      </rPr>
      <t xml:space="preserve"> IFT/221/UPR/DG-CIN/123/2019</t>
    </r>
  </si>
  <si>
    <t>Promedio de Calificación del bucle 
2019</t>
  </si>
  <si>
    <t>Cuenta de Usuarios 
2019</t>
  </si>
  <si>
    <t>Calificación real del bucle de cobre</t>
  </si>
  <si>
    <t>Velocidad Simétrica Telmex Negocio Sin Límites 1</t>
  </si>
  <si>
    <t>Velocidad Simétrica Telmex Negocio Sin Límites 2</t>
  </si>
  <si>
    <t>Velocidad Simétrica Telmex Negocio Sin Límites 3</t>
  </si>
  <si>
    <t>Paquete 249</t>
  </si>
  <si>
    <t>Paquete 333</t>
  </si>
  <si>
    <t>Paquete Infinitum Play 20 (Netflix 1 dispositivo)</t>
  </si>
  <si>
    <t>Paquete Infinitum Play 20 (Netflix 2 dispositivos)</t>
  </si>
  <si>
    <t>Paquete Infinitum Play 20 (Netflix 4 dispositivos)</t>
  </si>
  <si>
    <t>Paquete Infinitum Play 30 (Netflix 2 dispositivos)</t>
  </si>
  <si>
    <t>Paquete Infinitum Play 30 (Netflix 4 dispositivos)</t>
  </si>
  <si>
    <t>Paquete Infinitum Play 40 (Netflix 2 dispositivos)</t>
  </si>
  <si>
    <t>Paquete Infinitum Play 40 (Netflix 4 dispositivos)</t>
  </si>
  <si>
    <t>Paquete Infinitum Play 150 (Netflix 4 dispositivos)</t>
  </si>
  <si>
    <t>Paquete Infinitum Play 150 (Netflix 2 dispositivos)</t>
  </si>
  <si>
    <t>Infinitum bajo demanda 100 MB - 3 días</t>
  </si>
  <si>
    <t>Infinitum bajo demanda 100 MB - 7 días</t>
  </si>
  <si>
    <t>Infinitum bajo demanda 100 MB - 15 días</t>
  </si>
  <si>
    <t>Infinitum bajo demanda 150 MB - 3 días</t>
  </si>
  <si>
    <t>Infinitum bajo demanda 150 MB - 7 días</t>
  </si>
  <si>
    <t>Infinitum bajo demanda 150 MB - 15 días</t>
  </si>
  <si>
    <t>Infinitum bajo demanda 200 MB - 3 días</t>
  </si>
  <si>
    <t>Infinitum bajo demanda 200 MB - 7 días</t>
  </si>
  <si>
    <t>Infinitum bajo demanda 200 MB - 15 días</t>
  </si>
  <si>
    <t>Infinitum play bajo demanda 100 MB - 3 días</t>
  </si>
  <si>
    <t>Infinitum play bajo demanda 100 MB - 7 días</t>
  </si>
  <si>
    <t>Infinitum play bajo demanda 100 MB - 15 días</t>
  </si>
  <si>
    <t>Infinitum play bajo demanda 150 MB - 3 días</t>
  </si>
  <si>
    <t>Infinitum play bajo demanda 150 MB - 7 días</t>
  </si>
  <si>
    <t>Infinitum play bajo demanda 150 MB - 15 días</t>
  </si>
  <si>
    <t>Infinitum play bajo demanda 200 MB - 3 días</t>
  </si>
  <si>
    <t>Infinitum play bajo demanda 200 MB - 7 días</t>
  </si>
  <si>
    <t>Infinitum play bajo demanda 200 MB - 15 días</t>
  </si>
  <si>
    <t>Netflix</t>
  </si>
  <si>
    <t>Otros cargos adicionales. Introduzca las columnas que sean necesarias</t>
  </si>
  <si>
    <t>Sin costo.
Claro video es un servicio proporcionado por un tercero. Telmex únicamente es medio de cobro de este servicio. Telmex pagará el servicio de Claro video durante 12 meses para los clientes infinitum con Paquete 389, 435, 499 599, 699, 999, 1499 o Infinitum Puro. También, durante 12 meses el servicio será sin costo para los clientes que tengan los paquetes descritos. Para Paquete 333, 289, 249 y Línea Básica, al contratar Claro video el primer mes no tiene costo. No incluye Pago por Evento. Consulta Términos y Condiciones en www.clarovideo.com</t>
  </si>
  <si>
    <t>Llamada en espera, Sígueme, Tres a la vez, Buzón Premium e Identificador de llamadas</t>
  </si>
  <si>
    <t xml:space="preserve">5 Mbps </t>
  </si>
  <si>
    <t>vector.lines.publicited</t>
  </si>
  <si>
    <t>Velocidad de subida ofertada (Mbps)</t>
  </si>
  <si>
    <t>h</t>
  </si>
  <si>
    <t xml:space="preserve">Precio Implícito de la Banda Ancha post descuento </t>
  </si>
  <si>
    <t>vector.implicit.prices.serviciosasociadosbandaancha.afterdiscount</t>
  </si>
  <si>
    <t>Servicios asociados a la banda ancha dentro del paquete</t>
  </si>
  <si>
    <t xml:space="preserve">Precio de la banda ancha por perfil </t>
  </si>
  <si>
    <t>300 Mbps</t>
  </si>
  <si>
    <t>Costos equipos asociados a cobre (ADSL/VDSL)</t>
  </si>
  <si>
    <t>Proporción de servicios asociados a la banda ancha dentro del plan</t>
  </si>
  <si>
    <t>Distriibución de los suscriptores por medio de transmissión</t>
  </si>
  <si>
    <t>Distriibución porcentual de los suscriptores por medio de transmissión</t>
  </si>
  <si>
    <t>Representación del costo mensual promedio ponderado del bucle, por plan/paquete con banda ancha fija y por perfil de velocidad</t>
  </si>
  <si>
    <t>Proporcion Subida vs Bajada</t>
  </si>
  <si>
    <t>Representación del precio implícitos de los perfiles simétricos</t>
  </si>
  <si>
    <t>Tarifas de los planes simétricos</t>
  </si>
  <si>
    <t>Tarifas de los planes a los cuales se adicionan los planes simétricos</t>
  </si>
  <si>
    <t>Tarifa 
Perfil simétrico / Perfil asímetrico</t>
  </si>
  <si>
    <t>Velocidad de subida</t>
  </si>
  <si>
    <t>Precio implícito por perfil del Mbps Simétrico</t>
  </si>
  <si>
    <t>Valor de servicios digitales</t>
  </si>
  <si>
    <t>Precio de servicios digitales</t>
  </si>
  <si>
    <r>
      <rPr>
        <b/>
        <sz val="9"/>
        <rFont val="Arial"/>
        <family val="2"/>
      </rPr>
      <t>Fuente:</t>
    </r>
    <r>
      <rPr>
        <sz val="9"/>
        <rFont val="Arial"/>
        <family val="2"/>
      </rPr>
      <t xml:space="preserve"> AEP</t>
    </r>
  </si>
  <si>
    <t>a</t>
  </si>
  <si>
    <t>Adicionado para la estimación de perfiles simétricos</t>
  </si>
  <si>
    <t>BE, Doble, Datos Generales, Triple</t>
  </si>
  <si>
    <t xml:space="preserve">Datos para la estimación* </t>
  </si>
  <si>
    <t>Modelo 2020</t>
  </si>
  <si>
    <t>Estimado</t>
  </si>
  <si>
    <r>
      <rPr>
        <b/>
        <sz val="9"/>
        <rFont val="Arial"/>
        <family val="2"/>
      </rPr>
      <t>Fuente:</t>
    </r>
    <r>
      <rPr>
        <sz val="9"/>
        <rFont val="Arial"/>
        <family val="2"/>
      </rPr>
      <t xml:space="preserve"> Estimaciones a partir de Modelo Integral de Red de Acceso Fijo</t>
    </r>
  </si>
  <si>
    <t xml:space="preserve">Reportar los datos relativos a planes y paquetes que los usuarios pueden contratar con Telmex y Telnor, mediante una línea nueva o existente, </t>
  </si>
  <si>
    <t>Infinitum 279</t>
  </si>
  <si>
    <t>Infinitum 299</t>
  </si>
  <si>
    <t>Otro</t>
  </si>
  <si>
    <t>Plan Lada Ahorro</t>
  </si>
  <si>
    <t>Plan que ofrece tarifas de larga distancia dependiendo del rango de consumo</t>
  </si>
  <si>
    <t>Plan Lada Frontera Negocios (Frontera)</t>
  </si>
  <si>
    <t>Plan Lada Frontera Negocios (Banda Norte)</t>
  </si>
  <si>
    <t>Cancelado el 18 de dicicembre de 2018. Por lo tanto ya no se comercializa, sin embargo, hay clientes que conservan el servicio.</t>
  </si>
  <si>
    <t>Inicio de vigencia 5/12/2019. Tarifa por evento. Aplica a los servicios residenciales: Paquete 289, Paquete Infinitum 333, Paquete 389, Paquete 435, Paquete 499, Infinitum 20 Mb e Infinitum 30 Mb . Aplica a los servicios comerciales: Paquete Conectes Negocio, Paquete Mi Negocio, Infinitum Negocio 20 Mb e Infinitum Negocio 30 Mb</t>
  </si>
  <si>
    <t>Inicio de vigencia 5/12/2019. Tarifa por evento. Aplica a los servicios residenciales: Paquete 289, Paquete Infinitum 333, Paquete 389, Paquete 435, Paquete 499, Paquete 599, Infinitum 20 Mb, Infinitum 30 Mb e Infinitum 150 Mb. Aplica a los servicios comerciales: Paquete Conectes Negocio, Paquete Mi Negocio, Paquete Supernegocio, Infinitum Negocio 20 Mb, Infinitum Negocio 30 Mb e Infinitum Negocio 150 Mb</t>
  </si>
  <si>
    <t>Inicio de vigencia 24/01/2020. Tarifa por evento. Aplica a los servicios residenciales: Paquete Infinitum Play 20, Paquete Infinitum Play 30, Paquete Infinitum Play 40, Infinitum Play 20 e Infinitum Play 30</t>
  </si>
  <si>
    <t>Inicio de vigencia 24/01/2020. Tarifa por evento. Paquete Infinitum Play 20, Paquete Infinitum Play 30, Paquete Infinitum Play 40, Paquete Infinitum Play 150, Infinitum Play 20, Infinitum Play 30 e Infinitum Play 150</t>
  </si>
  <si>
    <t>Claro Drive</t>
  </si>
  <si>
    <t>Netflix es un servicio proporcionado por un tercero. Telmex únicamente es medio de cobro de este servicio. Consulta Términos y Condiciones en www.netflix.com.mx</t>
  </si>
  <si>
    <t>b. Número suscriptores activos totales por otros servicios</t>
  </si>
  <si>
    <t>c. Número de suscriptores activos totales, desagregados por medio de transmisión</t>
  </si>
  <si>
    <t>Disney +</t>
  </si>
  <si>
    <t xml:space="preserve">Cobre + FTTC. Fibra hasta un punto intermedio entre el edificio del AEP y el usuario y despues cobre hasta el usuario. </t>
  </si>
  <si>
    <r>
      <rPr>
        <b/>
        <sz val="9"/>
        <rFont val="Arial"/>
        <family val="2"/>
      </rPr>
      <t>Fuente:</t>
    </r>
    <r>
      <rPr>
        <sz val="9"/>
        <rFont val="Arial"/>
        <family val="2"/>
      </rPr>
      <t xml:space="preserve"> Estimaciones a partir de Modelo Integral de Red de Acceso Fijo (LLU Full sin costos de caseta y alojamiento</t>
    </r>
  </si>
  <si>
    <t>Retail.minus.int</t>
  </si>
  <si>
    <t>Retail.minus.int.retail.minus.items.only</t>
  </si>
  <si>
    <t>Unidad Terminal de Datos https://downloads.telmex.com/pdf/ServiciosMercadoMasivo.pdf</t>
  </si>
  <si>
    <t>Nota</t>
  </si>
  <si>
    <t>Renta mensual</t>
  </si>
  <si>
    <t>Usuarios</t>
  </si>
  <si>
    <t xml:space="preserve">a. Tarifas de planes y paquetes </t>
  </si>
  <si>
    <t>¿Cuenta con tarifa preferencial por la contratación de algún servicio OTT que ajuste el monto de la renta mensual? (Si/No)</t>
  </si>
  <si>
    <t>Términos y condiciones</t>
  </si>
  <si>
    <t>Tarifa Prime Video (sin impuestos)</t>
  </si>
  <si>
    <t>Renta menusual preferencial por la contratación Prime Video (sin impuestos)</t>
  </si>
  <si>
    <t>Tarifa HBO Max (sin impuestos)</t>
  </si>
  <si>
    <t>Renta menusual preferencial por la contratación HBO Max (sin impuestos)</t>
  </si>
  <si>
    <t>Tarifa Disney + (sin impuestos)</t>
  </si>
  <si>
    <t>Renta menusual preferencial por la contratación Disney + (sin impuestos)</t>
  </si>
  <si>
    <t>Tarifa Star + (sin impuestos)</t>
  </si>
  <si>
    <t>Renta menusual preferencial por la contratación Star + (sin impuestos)</t>
  </si>
  <si>
    <t>Tarifa OTT #1 (sin impuestos)</t>
  </si>
  <si>
    <t>Renta menusual preferencial por la contratación OTT #1 (sin impuestos)</t>
  </si>
  <si>
    <t>Tarifa OTT #2 (sin impuestos)</t>
  </si>
  <si>
    <t>Renta menusual preferencial por la contratación OTT #2 (sin impuestos)</t>
  </si>
  <si>
    <t>¿Cuenta con la promoción para paquetes superiores, por las que se ajuste el monto de la renta mensual? (Si/No)</t>
  </si>
  <si>
    <t>Renta menusual preferencial ajustada por la promición para paquetes superiores (sin impuestos)</t>
  </si>
  <si>
    <t>Renta menusual preferencial ajustada por la promición para paquetes superiores (con impuestos)</t>
  </si>
  <si>
    <t>Nombre de la promoción/promociones</t>
  </si>
  <si>
    <t>Renta menusual con tarifa preferencia (sin impuestos)</t>
  </si>
  <si>
    <t>Renta menusual con tarifa preferencia (con impuestos)</t>
  </si>
  <si>
    <t>No</t>
  </si>
  <si>
    <t>Sí</t>
  </si>
  <si>
    <t>Si</t>
  </si>
  <si>
    <t>Promoción Velocidad Simétrica</t>
  </si>
  <si>
    <t xml:space="preserve">Al contratar la Velocidad Simétrica y suscribir un servicio de valor agregado participante (servicios de almacenamiento, seguridad y comunicación a través de las redes virtuales -nube-, entre otros), el cliente podrá recibir hasta 8 meses sin costo de Velocidad Simétrica. Los clientes que ya tengan contratado el servicio Velocidad Simétrica y que en los meses sucesivos contraten un servicio de Valor Agregado participante con cargo a su recibo Telmex, recibirán el beneficio a partir del siguiente mes de contratación contado a partir de la fecha de suscripción del servicio de valor agregado participante. </t>
  </si>
  <si>
    <t>Velocidad Simétrica Supernegocio</t>
  </si>
  <si>
    <t>Velocidad Simétrica Conectes Negocio Netflix (1 dispositivo)</t>
  </si>
  <si>
    <t>Velocidad Simétrica Conectes Negocio Netflix (2 dispositivos)</t>
  </si>
  <si>
    <t>Velocidad Simétrica Conectes Negocio Netflix (4 dispositivos)</t>
  </si>
  <si>
    <t>Velocidad Simétrica Mi Negocio Netflix (2 dispositivos)</t>
  </si>
  <si>
    <t>Velocidad Simétrica Mi Negocio Netflix (4 dispositivos)</t>
  </si>
  <si>
    <t>Velocidad Simétrica Supernegocio Netflix (2 dispositivos)</t>
  </si>
  <si>
    <t>Velocidad Simétrica Supernegocio Netflix (4 dispositivos)</t>
  </si>
  <si>
    <t>Especifique Tipo de Contraprestación</t>
  </si>
  <si>
    <t xml:space="preserve">Las veolcidades simétricas son servicios opcionales para los clientes que cuenten con un alguno de los siguentes paquetes: Paquete Conectes Negocio, Paquete Conectes Negocio Play, Paquete Mi Negocio, Paquete Mi Negocio Play, Paquete Supernegocio, Paquete Supernegocio Pay, Paquete Telmex Negocio Sin Límites 1, 2, 3, según sea el caso. La renta mensual corresponde a la suma de la tarifa del paquete y el servicio de velocidad simétrica conforme a registro. Los servicios se incluyen en esta tabla para evitar sobrestimación de clientes. </t>
  </si>
  <si>
    <t>Infinitum 50</t>
  </si>
  <si>
    <t>Infinitum 500</t>
  </si>
  <si>
    <t>Infinitum 60</t>
  </si>
  <si>
    <t>Infinitum 100</t>
  </si>
  <si>
    <t>Infinitum 200</t>
  </si>
  <si>
    <t>Infinitum Negocio 60</t>
  </si>
  <si>
    <t>Infinitum Negocio 200</t>
  </si>
  <si>
    <t>Infinitum Negocio 500</t>
  </si>
  <si>
    <t>Promoción Portabilidad 435</t>
  </si>
  <si>
    <t>Es una promoción para clientes residenciales que contraten el Paquete 435, que consiste en otorgar una bonificación de 1 mes de renta mensual (aplica en el mes primero). Aplica a los clientes que eligen a Telmex como su proveedor de telefonía fija realizando una portabilidad con el proceso vigente.</t>
  </si>
  <si>
    <t>Promoción Portabilidad</t>
  </si>
  <si>
    <t>Es una promoción para clientes residenciales y comerciales, que consiste en otorgar una bonificación de 3 meses de renta mensual del servicio contratado en un periodo de 12 meses (aplica en el mes primero, sexto y doceavo). Aplica a los clientes que eligen a Telmex como su proveedor de telefonía fija realizando una portabilidad con el proceso vigente.</t>
  </si>
  <si>
    <t>SI</t>
  </si>
  <si>
    <t>Paquete Infinitum 500</t>
  </si>
  <si>
    <t>Paquete Infinitum Netflix 500 (Netflix 4 dispositivos)</t>
  </si>
  <si>
    <t>Paquete Infinitum Netflix 500 (Netflix 2 dispositivos)</t>
  </si>
  <si>
    <t>Infinitum Netflix 50 (Netflix 1 dispositivo)</t>
  </si>
  <si>
    <t>Infinitum Netflix 50 (Netflix 2 dispositivos)</t>
  </si>
  <si>
    <t>Infinitum Netflix 50 (Netflix 4 dispositivos)</t>
  </si>
  <si>
    <t>Infinitum Netflix 60 (Netflix 2 dispositivos)</t>
  </si>
  <si>
    <t>Infinitum Netflix 60 (Netflix 4 dispositivos)</t>
  </si>
  <si>
    <t>Infinitum Netflix 200 (Netflix 4 dispositivos)</t>
  </si>
  <si>
    <t>Infinitum Netflix 200 (Netflix 2 dispositivos)</t>
  </si>
  <si>
    <t>Infinitum Netflix 500 (Netflix 4 dispositivos)</t>
  </si>
  <si>
    <t>Infinitum Netflix 500 (Netflix 2 dispositivos)</t>
  </si>
  <si>
    <t>Paquete Conectes Negocio Netflix (Netflix 1 dispositivo)</t>
  </si>
  <si>
    <t>Paquete Conectes Negocio Netflix (Netflix 2 dispositivos)</t>
  </si>
  <si>
    <t>Paquete Conectes Negocio Netflix (Netflix 4 dispositivos)</t>
  </si>
  <si>
    <t>Paquete Mi Negocio Netflix (Netflix 2 dispositivos)</t>
  </si>
  <si>
    <t>Paquete Mi Negocio Netflix (Netflix 4 dispositivos)</t>
  </si>
  <si>
    <t>Paquete Supernegocio Netflix (Netflix 2 dispositivos)</t>
  </si>
  <si>
    <t>Paquete Supernegocio Netflix (Netflix 4 dispositivos)</t>
  </si>
  <si>
    <t>Infinitum Netflix Negocio 50 (Netflix 1 dispositivo)</t>
  </si>
  <si>
    <t>Infinitum Netflix Negocio 50 (Netflix 2 dispositivos)</t>
  </si>
  <si>
    <t>Infinitum Netflix Negocio 50 (Netflix 4 dispositivos)</t>
  </si>
  <si>
    <t>Infinitum Netflix Negocio 60 (Netflix 2 dispositivos)</t>
  </si>
  <si>
    <t>Infinitum Netflix Negocio 60 (Netflix 4 dispositivos)</t>
  </si>
  <si>
    <t>Infinitum Netflix Negocio 200 (Netflix 4 dispositivos)</t>
  </si>
  <si>
    <t>Infinitum Netflix Negocio 200 (Netflix 2 dispositivos)</t>
  </si>
  <si>
    <t>Infinitum Netflix Negocio 500 (Netflix 4 dispositivos)</t>
  </si>
  <si>
    <t>Infinitum Netflix Negocio 500 (Netflix 2 dispositivos)</t>
  </si>
  <si>
    <t>Paquete Infinitum Entretenimiento 30</t>
  </si>
  <si>
    <t>Paquete Infinitum  Entretenimiento 40</t>
  </si>
  <si>
    <t>Paquete Infinitum Entretenimiento 50</t>
  </si>
  <si>
    <t>Paquete Infinitum Entretenimiento 250</t>
  </si>
  <si>
    <t>Paquete Infinitum Entretenimiento 500</t>
  </si>
  <si>
    <t>Infinitum Entretenimiento 30</t>
  </si>
  <si>
    <t>Infinitum Entretenimiento 40</t>
  </si>
  <si>
    <t>Infinitum Entretenimiento 200</t>
  </si>
  <si>
    <t>Infinitum Entretenimiento 500</t>
  </si>
  <si>
    <t>Paquete infinitum Entretenimiento+ 30  (Netflix 1 dispositivo)</t>
  </si>
  <si>
    <t>Paquete infinitum Entretenimiento+ 30  (Netflix 2 dispositivos)</t>
  </si>
  <si>
    <t>Paquete infinitum Entretenimiento+ 30  (Netflix 4 dispositivos)</t>
  </si>
  <si>
    <t>Paquete Infinitum Entretenimiento+ 70   (Netflix 2 dispositivos)</t>
  </si>
  <si>
    <t>Paquete Infinitum Entretenimiento+ 70   (Netflix 4 dispositivos)</t>
  </si>
  <si>
    <t>Paquete Infinitum Entretenimiento+ 120    (Netflix 2 dispositivos)</t>
  </si>
  <si>
    <t>Paquete Infinitum Entretenimiento+ 120    (Netflix 4 dispositivos)</t>
  </si>
  <si>
    <t>Paquete infinitum Entretenimiento+ 200  (Netflix 4 dispositivos)</t>
  </si>
  <si>
    <t>Paquete infinitum Entretenimiento+ 200  (Netflix 2 dispositivos)</t>
  </si>
  <si>
    <t>Paquete infinitum Entretenimiento+ 500 (Netflix 4 dispositivos)</t>
  </si>
  <si>
    <t>Paquete infinitum Entretenimiento+ 500  (Netflix 2 dispositivos)</t>
  </si>
  <si>
    <t>Infinitum Entretenimiento +30   (Netflix 1 dispositivo)</t>
  </si>
  <si>
    <t>Infinitum Entretenimiento +30   (Netflix 2 dispositivos)</t>
  </si>
  <si>
    <t>Infinitum Entretenimiento +30   (Netflix 4 dispositivos)</t>
  </si>
  <si>
    <t>Infinitum Entretenimiento+ 70  (Netflix 2 dispositivos)</t>
  </si>
  <si>
    <t>Infinitum Entretenimiento+ 70  (Netflix 4 dispositivos)</t>
  </si>
  <si>
    <t>Infinitum Entretenimiento+ 250  (Netflix 4 dispositivos)</t>
  </si>
  <si>
    <t>Infinitum Entretenimiento+ 250  (Netflix 2 dispositivos)</t>
  </si>
  <si>
    <t>Infinitum Entretenimiento+ 500   (Netflix 4 dispositivos)</t>
  </si>
  <si>
    <t>Infinitum Entretenimiento+ 500   (Netflix 2 dispositivos)</t>
  </si>
  <si>
    <r>
      <t xml:space="preserve">423.11 / </t>
    </r>
    <r>
      <rPr>
        <sz val="9"/>
        <color rgb="FFFF0000"/>
        <rFont val="Arial"/>
        <family val="2"/>
      </rPr>
      <t>509.31</t>
    </r>
  </si>
  <si>
    <r>
      <t xml:space="preserve">499 / </t>
    </r>
    <r>
      <rPr>
        <sz val="9"/>
        <color rgb="FFFF0000"/>
        <rFont val="Arial"/>
        <family val="2"/>
      </rPr>
      <t>599</t>
    </r>
  </si>
  <si>
    <r>
      <t xml:space="preserve">Velocidad Simétrica Conectes Negocio Netflix (1 dispositivo) / </t>
    </r>
    <r>
      <rPr>
        <i/>
        <sz val="9"/>
        <color rgb="FFFF0000"/>
        <rFont val="Arial"/>
        <family val="2"/>
      </rPr>
      <t>Velocidad Simétrica Conectes Negocio Promoción (1 dispositivo)*</t>
    </r>
  </si>
  <si>
    <r>
      <t xml:space="preserve">526.89 / </t>
    </r>
    <r>
      <rPr>
        <sz val="9"/>
        <color rgb="FFFF0000"/>
        <rFont val="Arial"/>
        <family val="2"/>
      </rPr>
      <t>613.09</t>
    </r>
  </si>
  <si>
    <r>
      <t xml:space="preserve">619 / </t>
    </r>
    <r>
      <rPr>
        <sz val="9"/>
        <color rgb="FFFF0000"/>
        <rFont val="Arial"/>
        <family val="2"/>
      </rPr>
      <t>719</t>
    </r>
  </si>
  <si>
    <r>
      <t xml:space="preserve">Velocidad Simétrica Conectes Negocio Netflix (2 dispositivos)/ </t>
    </r>
    <r>
      <rPr>
        <i/>
        <sz val="9"/>
        <color rgb="FFFF0000"/>
        <rFont val="Arial"/>
        <family val="2"/>
      </rPr>
      <t>Velocidad Simétrica Conectes Negocio Promoción (2 dispositivos)*</t>
    </r>
  </si>
  <si>
    <r>
      <t xml:space="preserve">595.85 / </t>
    </r>
    <r>
      <rPr>
        <sz val="9"/>
        <color rgb="FFFF0000"/>
        <rFont val="Arial"/>
        <family val="2"/>
      </rPr>
      <t>682.05</t>
    </r>
  </si>
  <si>
    <r>
      <t xml:space="preserve">699 / </t>
    </r>
    <r>
      <rPr>
        <sz val="9"/>
        <color rgb="FFFF0000"/>
        <rFont val="Arial"/>
        <family val="2"/>
      </rPr>
      <t>799</t>
    </r>
  </si>
  <si>
    <r>
      <t xml:space="preserve">Velocidad Simétrica Conectes Negocio Netflix (4 dispositivos)/ </t>
    </r>
    <r>
      <rPr>
        <i/>
        <sz val="9"/>
        <color rgb="FFFF0000"/>
        <rFont val="Arial"/>
        <family val="2"/>
      </rPr>
      <t>Velocidad Simétrica Conectes Negocio Promoción (2 dispositivos)*</t>
    </r>
  </si>
  <si>
    <r>
      <t xml:space="preserve">664.82 / </t>
    </r>
    <r>
      <rPr>
        <sz val="9"/>
        <color rgb="FFFF0000"/>
        <rFont val="Arial"/>
        <family val="2"/>
      </rPr>
      <t>751.02</t>
    </r>
  </si>
  <si>
    <r>
      <t xml:space="preserve">779 / </t>
    </r>
    <r>
      <rPr>
        <sz val="9"/>
        <color rgb="FFFF0000"/>
        <rFont val="Arial"/>
        <family val="2"/>
      </rPr>
      <t>879</t>
    </r>
  </si>
  <si>
    <t>La renta de la línea incluye 100 llamadas de Servicio Medido</t>
  </si>
  <si>
    <t>Plan Por Segundo ( EQLLP )</t>
  </si>
  <si>
    <t>Canasta de servicios incluidos en la tarifa de los planes y paquetes y por el pago de una tarifa preferencial</t>
  </si>
  <si>
    <t>Canasta de servicios incluidos y adicionales en la tarifa de los planes y paquetes</t>
  </si>
  <si>
    <t>Para llenar el siguiente cuadro se solicita proporcionar la información listada a continuación:</t>
  </si>
  <si>
    <t>a) Canasta de servicios que se incluyen como parte de la renta mensual</t>
  </si>
  <si>
    <t>b) Canasta de servicios que se incluyen como parte de la tarifa preferencial de la renta mensual por la adquisición de servicios OTT</t>
  </si>
  <si>
    <t>c) Canasta de promociones por las cuales se modifique la renta mensual del plan o paquete.</t>
  </si>
  <si>
    <t>Línea telefónica</t>
  </si>
  <si>
    <t>Servicios digitales</t>
  </si>
  <si>
    <t>Servicios de internet</t>
  </si>
  <si>
    <t>Servicios OTT incluidos en la renta mensual</t>
  </si>
  <si>
    <t>Otros servicios</t>
  </si>
  <si>
    <t>Tarifa preferencial por pago de servicios OTT</t>
  </si>
  <si>
    <t>Promociones adicionales que modifiquen la renta mensual</t>
  </si>
  <si>
    <t>Minutos a celular (modalidad “El que llama paga”) incluidos</t>
  </si>
  <si>
    <t>¿Cuenta con promociones que incrementen su velocidad a partir del pago de la misma renta mensual? (Si/No)</t>
  </si>
  <si>
    <t>Duración del periodo de tiempo (en meses) en que ofrece la promoción de incremento de velocidad</t>
  </si>
  <si>
    <t>Velocidad de bajada ofertada (Mbps) con la promoción de aumento de velocidad</t>
  </si>
  <si>
    <t>Velocidad de subida ofertada (Mbps) con la promoción de aumento de velocidad</t>
  </si>
  <si>
    <t>¿Incluye Netflix?
(Dispositivos incluidos)</t>
  </si>
  <si>
    <t>Duración del periodo de tiempo (en meses) en que ofrece a los usuarios finales el servicio de Netflix sin costo</t>
  </si>
  <si>
    <t>¿Incluye Claro video?</t>
  </si>
  <si>
    <t>¿Incluye otro servicio OTT? (especifique)</t>
  </si>
  <si>
    <t>Equipo terminal (Módem/ONT)***</t>
  </si>
  <si>
    <t>Instalación de acometida***</t>
  </si>
  <si>
    <t>Antivirus***</t>
  </si>
  <si>
    <t>A rodar en Infinitum***</t>
  </si>
  <si>
    <t>WiFi Móvil en Infinitum***</t>
  </si>
  <si>
    <t>Infinitum Mail***</t>
  </si>
  <si>
    <t xml:space="preserve">Seguridad Internet </t>
  </si>
  <si>
    <t>Respaldo de Información</t>
  </si>
  <si>
    <t>Correo Negocio</t>
  </si>
  <si>
    <t>ADM Factura</t>
  </si>
  <si>
    <t>ADM Básico</t>
  </si>
  <si>
    <t>Página Web</t>
  </si>
  <si>
    <t>Sección Amarilla</t>
  </si>
  <si>
    <t>¿Aplica otro OTT? (Especifique el(los) nombre(s)del(os) OTT(s))</t>
  </si>
  <si>
    <t>¿Cuenta con la promoción para paquetes superiores? (Si/No)</t>
  </si>
  <si>
    <t>Duración del periodo de tiempo (en meses) en que ofrece la promoción de paquetes superiores</t>
  </si>
  <si>
    <t>Términos y condiciones de la promoción para paquetes superiores</t>
  </si>
  <si>
    <t>¿Cuenta con otras promociones en el paquete? (Si/No)</t>
  </si>
  <si>
    <t>Nombre de la promoción que ajuste el monto de la renta mensual</t>
  </si>
  <si>
    <t xml:space="preserve">Duración del periodo de tiempo (en meses) en que ofrece la promoción </t>
  </si>
  <si>
    <t>Términos y condiciones de la promoción</t>
  </si>
  <si>
    <t>3 meses</t>
  </si>
  <si>
    <t>Incluido. Préstamo de hasta 4 bicicletas.  El Cliente deberá ser persona física , registrarse y aceptar  términos en línea en la página www.telmex.com/arodareninfinitum entrando en la sección denominada Mi Telmex</t>
  </si>
  <si>
    <t>Conexión ilimitada en más de 9,500 sitios en todo México. En cualquier sitio infinitum móvil conéctate a la red "infinitum movil". Abrirá la landing de bienvenida en donde encontrará los TyC  https://downloads.telmex.com/pdf/infoRelevante_WiFiMovil.pdf</t>
  </si>
  <si>
    <t>18 meses</t>
  </si>
  <si>
    <t>Protege 1 computadora contra todo tipo de amenazas: virus, troyanos, hackers y fraudes en internet. www.telmex.com/terminosnegocio/Servicios Promoción Cloud</t>
  </si>
  <si>
    <t>Por promoción los primeros tres meses posteriores a la contratación, el cliente pagará $389 al mes y disfrutará de los beneficios a partir del primer mes.</t>
  </si>
  <si>
    <t>Por promoción los primeros tres meses posteriores a la contratación, el cliente pagará $435 al mes y disfrutará de los beneficios a partir del primer mes.</t>
  </si>
  <si>
    <t>Por promoción los primeros tres meses posteriores a la contratación, el cliente pagará $499 al mes y disfrutará de los beneficios a partir del primer mes.</t>
  </si>
  <si>
    <t>Genera una copia de seguridad de los archivos del Negocio y recupéralos desde la nube en caso de robo o falla.
 www.telmex.com/terminosnegocio/Respaldo de Informacion</t>
  </si>
  <si>
    <t>Cuenta de correo con dominio personalizado por el cliente para promover el nombre del negocio. www.telmex.com/terminosnegocio/Correo Negocio</t>
  </si>
  <si>
    <t>ADM Facturas electrónicas ilimitadas desde una aplicación y en cualquier dispositivo. www.telmex.com/terminosnegocio/Aspel</t>
  </si>
  <si>
    <t>Anuncio digital en la página de Sección Amarilla con el nombre y datos de ubicación del Negocio. www.telmex.com/terminosnegocio/Sección Amarilla</t>
  </si>
  <si>
    <t>Espacio para guardar, compartir, respaldar y descargar archivos en la Nube www.telmex.com/terminosnegocio/Claro Drive</t>
  </si>
  <si>
    <t>Página Web con Dominio y plantillas para diseñar, promocionar y publicar el Negocio en internet. www.telmex.com/terminosnegocio/Página Web</t>
  </si>
  <si>
    <t>Emite facturas ilimitadas, notas de crédito y comprobantes de pago  desde cualquier lugar y dispositivo.​​​​​​​​​​​​​​  Incluye ADM Tienda para el control de punto de venta. www.telmex.com/terminosnegocio/Aspel</t>
  </si>
  <si>
    <t xml:space="preserve">Incluido. 3 suites básicas de antivirus McAffe, protege contra ataques de software malicioso, con actualizaciones automáticas mientras se tenga el servicio Infinitum. Consulta Términos y Condiciones en: https://downloads.telmex.com/pdf/infoRelevante_SeguridadInternet_McAfee.pdf?_ga=1.244521408.493520490.1453165444  </t>
  </si>
  <si>
    <t>*** Especificar si se encuentra incluida en la renta mensual del servicio o no, describiendo, en su caso, tarifa, términos y condiciones del servicio</t>
  </si>
  <si>
    <t>500 Mbps</t>
  </si>
  <si>
    <t>18 Meses</t>
  </si>
  <si>
    <t>12 Meses</t>
  </si>
  <si>
    <t>15 Mbps</t>
  </si>
  <si>
    <t>3 Meses</t>
  </si>
  <si>
    <t>1000 Mbps</t>
  </si>
  <si>
    <t>6 Meses</t>
  </si>
  <si>
    <t>24 Meses</t>
  </si>
  <si>
    <t>70 Mbps</t>
  </si>
  <si>
    <t>120 Mbps</t>
  </si>
  <si>
    <t>250 Mbps</t>
  </si>
  <si>
    <r>
      <t>20 Mbps/</t>
    </r>
    <r>
      <rPr>
        <sz val="9"/>
        <color rgb="FFFF0000"/>
        <rFont val="Calibri"/>
        <family val="2"/>
      </rPr>
      <t>50 Mbps</t>
    </r>
  </si>
  <si>
    <r>
      <t xml:space="preserve">* </t>
    </r>
    <r>
      <rPr>
        <sz val="9"/>
        <color rgb="FFFF0000"/>
        <rFont val="Arial"/>
        <family val="2"/>
      </rPr>
      <t>Velocidad Simétrica Conectes Negocio Promoción, es un servicio opcional para clientes comerciales y sea provisto a través de fibra óptica recibirán 18 meses el beneficio de aumento de velocidad para clientes que tengan contratado el Paquete Conectes Negocio o Paquete Conectes Negocio Netflix.</t>
    </r>
  </si>
  <si>
    <t>A. Suscriptores que tienen contratado el plan o paquete y que no cuentan con una tarifa preferencial en su renta mensual</t>
  </si>
  <si>
    <r>
      <t xml:space="preserve">Reportar los datos relativos a servicios aludidos en </t>
    </r>
    <r>
      <rPr>
        <b/>
        <i/>
        <sz val="9"/>
        <rFont val="Arial"/>
        <family val="2"/>
      </rPr>
      <t>a</t>
    </r>
    <r>
      <rPr>
        <i/>
        <sz val="9"/>
        <rFont val="Arial"/>
        <family val="2"/>
      </rPr>
      <t xml:space="preserve"> y </t>
    </r>
    <r>
      <rPr>
        <b/>
        <i/>
        <sz val="9"/>
        <rFont val="Arial"/>
        <family val="2"/>
      </rPr>
      <t>b</t>
    </r>
    <r>
      <rPr>
        <i/>
        <sz val="9"/>
        <rFont val="Arial"/>
        <family val="2"/>
      </rPr>
      <t>.</t>
    </r>
  </si>
  <si>
    <t>Infinitum Entretenimiento 120</t>
  </si>
  <si>
    <t>Total de llamadas a celular (modalidad “El que llama paga”)</t>
  </si>
  <si>
    <t>Total de Minutos a celular (modalidad “El que llama paga”)</t>
  </si>
  <si>
    <t>Llamadas Promedio a celular (modalidad “El que llama paga”)</t>
  </si>
  <si>
    <t>Minutos Promedio a celular (modalidad “El que llama paga”)</t>
  </si>
  <si>
    <t>Infinitum 299 C</t>
  </si>
  <si>
    <t>Duración promedio en minutos de llamadas a celular (modalidad “El que llama paga”)</t>
  </si>
  <si>
    <r>
      <t xml:space="preserve">Fuente: </t>
    </r>
    <r>
      <rPr>
        <sz val="9"/>
        <rFont val="Arial"/>
        <family val="2"/>
      </rPr>
      <t>Estimaciones IFT.</t>
    </r>
  </si>
  <si>
    <t>https://downloads.telmex.com/pdf/ServiciosMercadoMasivo.pdf</t>
  </si>
  <si>
    <r>
      <t xml:space="preserve">• Paquete de SD incluyen como base: Identificador de llamadas + los otros SD, según paquete contratado.
• *Por promoción 3 meses de renta gratis, al momento de contratar una línea nueva. El 4º mes, inicia el cobro de esta.
</t>
    </r>
    <r>
      <rPr>
        <sz val="9"/>
        <rFont val="Calibri"/>
        <family val="2"/>
      </rPr>
      <t>•</t>
    </r>
    <r>
      <rPr>
        <sz val="7.65"/>
        <rFont val="Arial"/>
        <family val="2"/>
      </rPr>
      <t xml:space="preserve"> Identificador de llamadas requiere aparato telefónico c/Caller ID.</t>
    </r>
    <r>
      <rPr>
        <sz val="9"/>
        <rFont val="Arial"/>
        <family val="2"/>
      </rPr>
      <t xml:space="preserve">
3) Identificador de llamadas requiere aparato. telefónico c/ Caller ID.</t>
    </r>
  </si>
  <si>
    <t>EXTRACCIONES IFT</t>
  </si>
  <si>
    <t>Pregunta 7</t>
  </si>
  <si>
    <t>Instrucciones generales:</t>
  </si>
  <si>
    <t>Ingrese el costo, respecto al valor de la renta mensual, que representa proveer servicios Telefonía fija e Internet fijo en cada paquetes o servicios conforme a las siguientes características.</t>
  </si>
  <si>
    <t>Costos asociados a Servicios de voz</t>
  </si>
  <si>
    <t>Costo de Servicios Digitales</t>
  </si>
  <si>
    <t>Costo de OTT</t>
  </si>
  <si>
    <t>Costo Minutos a celular (en modalidad "El Que Llama Paga")</t>
  </si>
  <si>
    <t>Costo del Servicio de Banda Ancha con promoción de aumento de velocidad</t>
  </si>
  <si>
    <t>Prime Video</t>
  </si>
  <si>
    <t>HBO Max</t>
  </si>
  <si>
    <t>Star +</t>
  </si>
  <si>
    <t>Otros OTT</t>
  </si>
  <si>
    <t>Otro costos (especifique)</t>
  </si>
  <si>
    <t>Justificación</t>
  </si>
  <si>
    <t>Renta mensual con tarifa preferencial (sin impuestos)</t>
  </si>
  <si>
    <t>Paquetes superiores</t>
  </si>
  <si>
    <t>Otras promociones</t>
  </si>
  <si>
    <t>Renta mensual con tarifa promocional por paquetes superiores (sin impuestos)</t>
  </si>
  <si>
    <t>Renta mensual con tarifa promocional (sin impuestos)</t>
  </si>
  <si>
    <t>Nota: La promoción de paquetes superiores aplica por 3 meses.</t>
  </si>
  <si>
    <t>Infinitum  Negocio100</t>
  </si>
  <si>
    <t>Infinitum Netflix 100 (Netflix 2 dispositivos)</t>
  </si>
  <si>
    <t>Infinitum Netflix 100 (Netflix 4 dispositivos)</t>
  </si>
  <si>
    <t>Infinitum Netflix Negocio 100 (Netflix 2 dispositivos)</t>
  </si>
  <si>
    <t>Infinitum Netflix Negocio 100 (Netflix 4 dispositivos)</t>
  </si>
  <si>
    <t>Infinitum Entretenimiento+ 120 (Netflix 2 dispositivos)</t>
  </si>
  <si>
    <t>Infinitum Entretenimiento+ 120 (Netflix 4 dispositivos)</t>
  </si>
  <si>
    <t>Velocidad Simétrica Conectes Negocio Promoción *</t>
  </si>
  <si>
    <t>Velocidad Simétrica Conectes Negocio Netflix (1 dispositivo) Promoción</t>
  </si>
  <si>
    <t>Velocidad Simétrica Conectes Negocio Netflix (2 dispositivos) Promoción</t>
  </si>
  <si>
    <t>Velocidad Simétrica Conectes Negocio Netflix (4 dispositivos) Promoción</t>
  </si>
  <si>
    <t>Costo línea</t>
  </si>
  <si>
    <t>Costo voz</t>
  </si>
  <si>
    <t>Costo BA</t>
  </si>
  <si>
    <t>Línea residencial</t>
  </si>
  <si>
    <t>Modelo 2021</t>
  </si>
  <si>
    <t>Velocidad de bajada promoción</t>
  </si>
  <si>
    <t>Periodo de la promoción de velocidad de bajada</t>
  </si>
  <si>
    <t># Meses</t>
  </si>
  <si>
    <t>Contratación de OTT (servicios de terceros)</t>
  </si>
  <si>
    <t>Promoción de velocidad que modifica la renta mensual</t>
  </si>
  <si>
    <t>Promociones asociadas a planes y paquetes que modifican la renta mensual</t>
  </si>
  <si>
    <t>Periodo de la promoción de velocidad que modifica la renta mensual</t>
  </si>
  <si>
    <t>1)</t>
  </si>
  <si>
    <t>2)</t>
  </si>
  <si>
    <t>Promoción sin modificación de la renta mensual Binario (1=Si, 0=No)</t>
  </si>
  <si>
    <r>
      <rPr>
        <b/>
        <sz val="9"/>
        <rFont val="Arial"/>
        <family val="2"/>
      </rPr>
      <t xml:space="preserve">Fuente: </t>
    </r>
    <r>
      <rPr>
        <sz val="9"/>
        <rFont val="Arial"/>
        <family val="2"/>
      </rPr>
      <t>Telmex: 4.5% incremento salarial y 1.5% prestaciones</t>
    </r>
  </si>
  <si>
    <r>
      <rPr>
        <b/>
        <sz val="9"/>
        <rFont val="Arial"/>
        <family val="2"/>
      </rPr>
      <t xml:space="preserve">Fuente: </t>
    </r>
    <r>
      <rPr>
        <sz val="9"/>
        <rFont val="Arial"/>
        <family val="2"/>
      </rPr>
      <t>Telmex 4% incremento salarial y 1.12% prestaciones</t>
    </r>
  </si>
  <si>
    <r>
      <rPr>
        <b/>
        <sz val="9"/>
        <rFont val="Arial"/>
        <family val="2"/>
      </rPr>
      <t xml:space="preserve">Fuente: </t>
    </r>
    <r>
      <rPr>
        <sz val="9"/>
        <rFont val="Arial"/>
        <family val="2"/>
      </rPr>
      <t>Telmex incremento salarial de 3.5% y 1% prestaciones</t>
    </r>
  </si>
  <si>
    <r>
      <rPr>
        <b/>
        <sz val="9"/>
        <rFont val="Arial"/>
        <family val="2"/>
      </rPr>
      <t>Fuente:</t>
    </r>
    <r>
      <rPr>
        <sz val="9"/>
        <rFont val="Arial"/>
        <family val="2"/>
      </rPr>
      <t xml:space="preserve"> Telmex incremento salarial de 3.4% y 0.8% prestaciones</t>
    </r>
  </si>
  <si>
    <r>
      <rPr>
        <b/>
        <sz val="9"/>
        <rFont val="Arial"/>
        <family val="2"/>
      </rPr>
      <t>Fuente:</t>
    </r>
    <r>
      <rPr>
        <sz val="9"/>
        <rFont val="Arial"/>
        <family val="2"/>
      </rPr>
      <t xml:space="preserve"> Telmex incremento salarial https://www.gob.mx/stps/prensa/con-el-dialogo-impulsado-por-la-stps-sindicato-de-telefonistas-y-telmex-logran-acuerdo?idiom=es#:%7E:text=Las%20partes%20acordaron%20la%20revisi%C3%B3n,50.50%20pesos%20diarios%2C%20m%C3%A1s%201.1026%25</t>
    </r>
  </si>
  <si>
    <t>Contratación de OTT (servicios terceros dentro del plan/paquete)</t>
  </si>
  <si>
    <t>Diferencia precio implícito BA y precio implícito por contratación OTT</t>
  </si>
  <si>
    <t>Diferencia precio implícito BA y precio implícito de velocidad con cambio en la RM.</t>
  </si>
  <si>
    <t>Contratación promoción de velocidad que modifica la renta mensual</t>
  </si>
  <si>
    <r>
      <t>Fuente:</t>
    </r>
    <r>
      <rPr>
        <sz val="9"/>
        <rFont val="Arial"/>
        <family val="2"/>
      </rPr>
      <t xml:space="preserve"> AEP</t>
    </r>
  </si>
  <si>
    <t>Precio implícito por perfil promedio ponderado</t>
  </si>
  <si>
    <t>Llamada de Servicio Medido, 030, 040, 07X</t>
  </si>
  <si>
    <t>Llamada 020  -  090</t>
  </si>
  <si>
    <t>Llamada 031</t>
  </si>
  <si>
    <t>Llamada a números de emergencia 060, 061, 065, 066, 068, 080, 088, 089</t>
  </si>
  <si>
    <t>Llamada  800, 900</t>
  </si>
  <si>
    <t>Valor de servicios digitales en la renta de todas las líneas del plan/paquete</t>
  </si>
  <si>
    <t>Representación porcentual de los servicios de voz y servicios digitales incluidos en la renta mensual del servicio</t>
  </si>
  <si>
    <r>
      <rPr>
        <b/>
        <sz val="9"/>
        <rFont val="Arial"/>
        <family val="2"/>
      </rPr>
      <t xml:space="preserve">Fuente: </t>
    </r>
    <r>
      <rPr>
        <sz val="9"/>
        <rFont val="Arial"/>
        <family val="2"/>
      </rPr>
      <t>Banco de Información de Telecomunicaciones, IFT (https://bit.ift.org.mx/BitWebApp/)</t>
    </r>
  </si>
  <si>
    <t>Representación acometida</t>
  </si>
  <si>
    <t>Proporción de valor de los servicios digitales incluidos en la renta mensual de los servicios (voz y línea).</t>
  </si>
  <si>
    <t>Renta mensual por Servicios Digitales (SD)</t>
  </si>
  <si>
    <t>Se toma la "Tarifa por llamada local excedente" del libro de tarifas de Telmex.</t>
  </si>
  <si>
    <t>Conforme a registro</t>
  </si>
  <si>
    <t>De acuerdo con la OREDA 2016</t>
  </si>
  <si>
    <t>Se revisa el documento de Servicios de Mercado Masivo. Disponible en: https://downloads.telmex.com/pdf/ServiciosMercadoMasivo.pdf?_ga=2.182240679.1800780908.1543682738-468803987.1536425792</t>
  </si>
  <si>
    <t>De acuerdo a la OREDA 2016</t>
  </si>
  <si>
    <t>Pago único por activación</t>
  </si>
  <si>
    <t>IFT</t>
  </si>
  <si>
    <r>
      <rPr>
        <b/>
        <sz val="9"/>
        <rFont val="Arial"/>
        <family val="2"/>
      </rPr>
      <t>Fuente:</t>
    </r>
    <r>
      <rPr>
        <sz val="9"/>
        <rFont val="Arial"/>
        <family val="2"/>
      </rPr>
      <t xml:space="preserve"> Telmex/Telnor</t>
    </r>
  </si>
  <si>
    <t>Banda ancha menor</t>
  </si>
  <si>
    <t xml:space="preserve">Banda ancha </t>
  </si>
  <si>
    <t xml:space="preserve">   Banda ancha</t>
  </si>
  <si>
    <t>lista despegable para seleccionar los vectores de precios.</t>
  </si>
  <si>
    <t>Listado banda ancha</t>
  </si>
  <si>
    <t xml:space="preserve">sin que sea necesaria la contratación previa de un plan o paquete (por ejemplo, “Paquete 333”, “Infinitum Negocio 200”, etc.)
Asimismo, deberá proporcionar información tarifaria relacionada con la contratación adicional de Servicios de Telecomunicaciones Móviles ("STM") o servicios Over The Top  (“OTT” por sus sigas en inglés) o cualquier otra promoción por la cual modifique que ajuste el monto de la renta mensual de cada uno de los planes y paquetes. </t>
  </si>
  <si>
    <t>¿Cuenta con tarifa preferencial por la contratación de algún servicio de Telecomunicaciones Móviles (STM) que ajuste el monto de la renta mensual? (Si/No)</t>
  </si>
  <si>
    <t>Tarifa STM (sin impuestos)</t>
  </si>
  <si>
    <t>Renta menusual preferencial por la contratación del STM (sin impuestos)</t>
  </si>
  <si>
    <t>Tarifa Netflix Estándar con anuncios (sin impuestos)</t>
  </si>
  <si>
    <t>Renta menusual preferencial por la contratación del Netflix Estándar con anuncios (sin impuestos)</t>
  </si>
  <si>
    <t>Tarifa Netflix Básico (sin impuestos)</t>
  </si>
  <si>
    <t>Renta menusual preferencial por la contratación del Netflix Básico (sin impuestos)</t>
  </si>
  <si>
    <t>Tarifa Netflix Estándar (sin impuestos)</t>
  </si>
  <si>
    <t>Renta menusual preferencial por la contratación del Netflix Estándar (sin impuestos)</t>
  </si>
  <si>
    <t>Tarifa Netflix Premium (sin impuestos)</t>
  </si>
  <si>
    <t>Renta menusual preferencial por la contratación del Netflix Premium (sin impuestos)</t>
  </si>
  <si>
    <t>Tarifa F1 TV Pro (sin impuestos)</t>
  </si>
  <si>
    <t>Renta menusual preferencial por la contratación F1 TV Pro (sin impuestos)</t>
  </si>
  <si>
    <t>¿Tiene otras promociones en el paquete que ajusten el precio de la renta mensual o la velocidad de bajada o paquete simétrico? (Si/No)</t>
  </si>
  <si>
    <t>Infinitum Negocio 100</t>
  </si>
  <si>
    <t>Promoción Velocidad 200 a 6 meses</t>
  </si>
  <si>
    <t>Paquete 649</t>
  </si>
  <si>
    <t>Paquete 1399</t>
  </si>
  <si>
    <t>Paquete Infinitum Netflix 100 (Netflix 2 dispositivos)</t>
  </si>
  <si>
    <t>Paquete Infinitum Netflix 100 (Netflix 4 dispositivos)</t>
  </si>
  <si>
    <t>Promoción válida para clientes que suscriban un servicio de telecomunicaciones móviles adicional provisto por un tercero participante (STM) de forma adicional a su servicio Infinitum,con cargo a su recibo Telmex. Con cargo a su recibo Telmex. La solicitud de activación o contratación del servicio OTT o del STM adicional provisto por un tercero participante se podrá realizar a través del portal de autogestión en Internet: Mi Telmex; de la aplicación móvil Telmex, así como, de cualquier otro canal puesto a disposición por la empresa en el futuro. Tratándose del STM, el cliente deberá suscribir el Contrato de Adhesión autorizado y registrado por la Procuraduría Federal del Consumidor (PROFECO) y
reunir los requisitos y formalidades para la celebración del mismo. La contratación y prestación del STM está sujeto a las políticas comerciales de la empresa
que lo provea, así como, a los términos y condiciones de las tarifas que el tercero tenga autorizadas y registradas por el Instituto.</t>
  </si>
  <si>
    <t>Infinitum Entretenimiento+ 120  (Netflix 2 dispositivos)</t>
  </si>
  <si>
    <t>Infinitum Entretenimiento+ 120  (Netflix 4 dispositivos)</t>
  </si>
  <si>
    <t>Velocidad Simétrica Conectes Negocio/Velocidad Simétrica Conectes Negocio Promoción *</t>
  </si>
  <si>
    <t>Velocidad Simétrica Conectes Negocio Netflix (1 dispositivo) / Velocidad Simétrica Conectes Negocio Promoción (1 dispositivo)*</t>
  </si>
  <si>
    <t>Velocidad Simétrica Conectes Negocio Netflix (2 dispositivos)/ Velocidad Simétrica Conectes Negocio Promoción (2 dispositivos)*</t>
  </si>
  <si>
    <t>Velocidad Simétrica Conectes Negocio Netflix (4 dispositivos)/ Velocidad Simétrica Conectes Negocio Promoción (2 dispositivos)*</t>
  </si>
  <si>
    <t>Nota: Dicha información deberá corresponder al 31 de diciembre de 2022.</t>
  </si>
  <si>
    <t xml:space="preserve">b. Tarifas de planes y paquetes </t>
  </si>
  <si>
    <t>Infinitum Negocio 50</t>
  </si>
  <si>
    <t>Infinitum Negocio 80</t>
  </si>
  <si>
    <t>Paquete Telmex Negocio Ilimitado 1</t>
  </si>
  <si>
    <t>Paquete Telmex Negocio Ilimitado 2</t>
  </si>
  <si>
    <t>Paquete Telmex Negocio Ilimitado 3</t>
  </si>
  <si>
    <t>Paquete Infinitum Netflix 50 (Netflix 1 dispositivo)</t>
  </si>
  <si>
    <t>Paquete Infinitum Netflix 50 (Netflix 2 dispositivos)</t>
  </si>
  <si>
    <t>Paquete Infinitum Netflix 50 (Netflix 4 dispositivos)</t>
  </si>
  <si>
    <t>Paquete Infinitum Netflix 60 (Netflix 2 dispositivos)</t>
  </si>
  <si>
    <t>Paquete Infinitum Netflix 60 (Netflix 4 dispositivos)</t>
  </si>
  <si>
    <r>
      <t xml:space="preserve">Infinitum Netflix Negocio 60 (Netflix 4 dispositivos) </t>
    </r>
    <r>
      <rPr>
        <i/>
        <sz val="9"/>
        <color rgb="FFFF0000"/>
        <rFont val="Arial"/>
        <family val="2"/>
      </rPr>
      <t>*</t>
    </r>
  </si>
  <si>
    <r>
      <t xml:space="preserve">Infinitum Netflix Negocio 100 (Netflix 2 dispositivos) </t>
    </r>
    <r>
      <rPr>
        <i/>
        <sz val="9"/>
        <color rgb="FFFF0000"/>
        <rFont val="Arial"/>
        <family val="2"/>
      </rPr>
      <t>*</t>
    </r>
  </si>
  <si>
    <t>Paquete Infinitum Entretenimiento 60</t>
  </si>
  <si>
    <t>Paquete Infinitum  Entretenimiento 70</t>
  </si>
  <si>
    <t>Paquete Infinitum Entretenimiento 120</t>
  </si>
  <si>
    <t>Infinitum Entretenimiento 60</t>
  </si>
  <si>
    <t>Infinitum Entretenimiento 70</t>
  </si>
  <si>
    <t>Infinitum Entretenimiento 250</t>
  </si>
  <si>
    <t>Velocidad Simétrica Telmex Negocio Ilimitado 1</t>
  </si>
  <si>
    <t>Velocidad Simétrica Telmex Negocio Ilimitado 2</t>
  </si>
  <si>
    <t>Velocidad Simétrica Telmex Negocio limitado 3</t>
  </si>
  <si>
    <t xml:space="preserve">Nota: Dicha información deberá corresponder al 30 de junio de 2023. </t>
  </si>
  <si>
    <t>* Cancelado el 12 de abril de 2023</t>
  </si>
  <si>
    <t>c. Tarifas de otros servicios 2022 y 2023</t>
  </si>
  <si>
    <t xml:space="preserve">(por ejemplo “Plan Lada Ahorro” que permite complementar una “Línea Comercial”  o "Línea Residencial" con tarifas de larga distancia dependiendo del rango de consumo) </t>
  </si>
  <si>
    <t>Cancelado el 1° de marzo de 2023. Por lo tanto ya no se comercializa, sin embargo, hay clientes que conservan el servicio.</t>
  </si>
  <si>
    <t xml:space="preserve">Nota: Dicha información deberá corresponder al 31 de diciembre de 2022 y al 30 de junio de 2023. </t>
  </si>
  <si>
    <t>NOTA 2. Los datos de las filas marcadas en rojo ya no se comercializan, sin embargo se están reportando inventarios a diciembre 2022 y junio de 2023</t>
  </si>
  <si>
    <t>b) Canasta de servicios que se incluyen como parte de la tarifa preferencial de la renta mensual por la adquisición de servicios STM u OTT</t>
  </si>
  <si>
    <t>Servicios STM incluidos en la renta mensual</t>
  </si>
  <si>
    <t>Tarifa preferencial por pago de STM</t>
  </si>
  <si>
    <t>Incluye algún o algunos servicios STM
Especifique el servicio, plan o paquete</t>
  </si>
  <si>
    <t>Términos y condiciones del servicio**</t>
  </si>
  <si>
    <t>Duración del periodo (meses) en que ofrece a los usuarios finales el STM sin costo</t>
  </si>
  <si>
    <t>Duración del periodo de tiempo (en meses) en que ofrece a los usuarios finales el servicio de otro(s) sin costo</t>
  </si>
  <si>
    <t>¿Cuenta con tarifa preferencial por la contratación de algún STM que ajuste el monto de la renta mensual? (Si/No)</t>
  </si>
  <si>
    <t>Indique plan(es) o paquete(s) STM</t>
  </si>
  <si>
    <t>Terminos y condiciones</t>
  </si>
  <si>
    <t>¿Aplica Netflix?
(señale el plan que incluye)</t>
  </si>
  <si>
    <t>¿Aplica Prime Video? 
(señale 1 si incluye y 0 si no lo incluye)</t>
  </si>
  <si>
    <t>¿Aplica HBO Max? 
(señale 1 si incluye y 0 si no lo incluye)</t>
  </si>
  <si>
    <t>¿Aplica Disney +? 
(señale 1 si incluye y 0 si no lo incluye)</t>
  </si>
  <si>
    <t>¿Aplica Star +? 
(señale 1 si incluye y 0 si no lo incluye)</t>
  </si>
  <si>
    <t>¿Aplica F1 TV Pro?
(señale 1 si incluye y 0 si no lo incluye)</t>
  </si>
  <si>
    <t>¿Aplica otra OTT? (Especifique el(los) nombre(s)del(os) OTT(s))</t>
  </si>
  <si>
    <t>Espacio para guardar, compartir, respaldar y descargar archivos en la Nube www.telmex.com/terminoshogar/Claro Drive</t>
  </si>
  <si>
    <t>Especifique paquete de Netflix</t>
  </si>
  <si>
    <t>Sin costo.
Claro video es un servicio proporcionado por un tercero. Telmex únicamente es medio de cobro de este servicio. Telmex pagará el servicio de Claro video durante 12 meses para los clientes infinitum con Paquete 389, 435, 499 599, 999, 1399,1499 o Infinitum Puro. También, durante 12 meses el servicio será sin costo para los clientes que tengan los paquetes descritos. Para Paquete 333, 289, 249 y Línea Básica, al contratar Claro video el primer mes no tiene costo. No incluye Pago por Evento. Consulta Términos y Condiciones en www.clarovideo.com</t>
  </si>
  <si>
    <t>ADM Factura, emite electrónicas ilimitadas, comprobante de recepción de pago desde una aplicación y en cualquier dispositivo. www.telmex.com/terminosnegocio/Aspel</t>
  </si>
  <si>
    <t>ADM Básico, Emite facturas ilimitadas, timbres ilimitados, catalogo de clientes y productos, comprobantes fiscales, comprobantes de recepción de pago, módulo de cotizaciones y ADM tienda.</t>
  </si>
  <si>
    <t>Básico</t>
  </si>
  <si>
    <t xml:space="preserve">Estándar  </t>
  </si>
  <si>
    <t>Premium</t>
  </si>
  <si>
    <r>
      <t>Velocidad Simétrica Conectes Negocio</t>
    </r>
    <r>
      <rPr>
        <i/>
        <sz val="9"/>
        <color rgb="FFFF0000"/>
        <rFont val="Arial"/>
        <family val="2"/>
      </rPr>
      <t xml:space="preserve">/Velocidad Simétrica Conectes Negocio Promoción </t>
    </r>
    <r>
      <rPr>
        <i/>
        <sz val="11"/>
        <color rgb="FFFF0000"/>
        <rFont val="Arial"/>
        <family val="2"/>
      </rPr>
      <t>*</t>
    </r>
  </si>
  <si>
    <t>Nota: Dicha información deberá corresponder al 31 diciembre de 2022.</t>
  </si>
  <si>
    <t xml:space="preserve">** Especificar si a través de la renta mensual de dichos servicios, se ofrece a los usuarios finales el servicio sin costo por tiempo ilimitado, un periodo de tiempo o no, describiendo, en su caso, tarifa, términos y condiciones del servicio. </t>
  </si>
  <si>
    <t>6 meses</t>
  </si>
  <si>
    <t>80 Mbps</t>
  </si>
  <si>
    <r>
      <t xml:space="preserve">Infinitum Negocio 60 </t>
    </r>
    <r>
      <rPr>
        <b/>
        <i/>
        <sz val="9"/>
        <color rgb="FFFF0000"/>
        <rFont val="Arial"/>
        <family val="2"/>
      </rPr>
      <t>*</t>
    </r>
  </si>
  <si>
    <t>5 Mbos</t>
  </si>
  <si>
    <t>750 Mbps</t>
  </si>
  <si>
    <t>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https://downloads.telmex.com/pdf/infoRelevante_SeguridadInternet_McAfee.pdf?_ga=1.244521408.493520490.1453165445</t>
  </si>
  <si>
    <t>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https://downloads.telmex.com/pdf/infoRelevante_SeguridadInternet_McAfee.pdf?_ga=1.244521408.493520490.1453165446</t>
  </si>
  <si>
    <t>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https://downloads.telmex.com/pdf/infoRelevante_SeguridadInternet_McAfee.pdf?_ga=1.244521408.493520490.1453165447</t>
  </si>
  <si>
    <t>Sin costo
Protege hasta 3 equipos de cómputo (PC o MAC), contra ataques de software malicioso, con actualizaciones automáticas mientras se tenga el servicio Infinitum. Consulta Términos y Condiciones en: 
https://downloads.telmex.com/pdf/infoRelevante_SeguridadInternet_McAfee.pdf?_ga=1.244521408.493520490.1453165448</t>
  </si>
  <si>
    <t>Nota: Dicha información deberá corresponder al 30 junio de 2023.</t>
  </si>
  <si>
    <t>*Cancelado el 4 de abril de 2023</t>
  </si>
  <si>
    <t>Reportar los datos relativos a planes y paquetes que los usuarios pueden contratar con Telmex y Telnor, mediante una línea nueva o existente, sin que sea necesaria la contratación previa de un plan o paquete (por ejemplo, “Paquete 333”, “Infinitum Negocio 200”, etc.)</t>
  </si>
  <si>
    <t>Dicha información deberá corresponder al 31 diciembre de 2022 y al 30 junio de 2023.</t>
  </si>
  <si>
    <t xml:space="preserve">B. Suscriptores que tiene contratado al menos un STM que cuentan con una tarifa preferencial en su renta mensual. </t>
  </si>
  <si>
    <t xml:space="preserve">C. Suscriptores que tiene contratado al menos un servicio OTT (Netflix, Prime Video, HBO Max, Disney +, Star + u otros OTT) mediante una tarifa preferencial, o bien, que cuentan con una tarifa preferencial en su renta mensual. </t>
  </si>
  <si>
    <t>D. Total de Suscriptores 2022 (A+B+C=D)</t>
  </si>
  <si>
    <t>D. Total de Suscriptores 2023 (A+B+C=D)</t>
  </si>
  <si>
    <t>Infinitum 299 R</t>
  </si>
  <si>
    <t>o 2) servicios que son de diferente naturaleza.Nota: Dicha información deberá corresponder al 31 diciembre de 2022 y al 30 junio de 2023.</t>
  </si>
  <si>
    <r>
      <t xml:space="preserve">Reportar información de los servicios asociados a planes y paquetes que se presenten como respuesta al </t>
    </r>
    <r>
      <rPr>
        <b/>
        <i/>
        <sz val="9"/>
        <rFont val="Arial"/>
        <family val="2"/>
      </rPr>
      <t>numeral 2</t>
    </r>
    <r>
      <rPr>
        <i/>
        <sz val="9"/>
        <rFont val="Arial"/>
        <family val="2"/>
      </rPr>
      <t xml:space="preserve"> </t>
    </r>
    <r>
      <rPr>
        <b/>
        <i/>
        <sz val="9"/>
        <rFont val="Arial"/>
        <family val="2"/>
      </rPr>
      <t>a través de los cuales se presten servicios de voz (considerando también los servicios de Línea Residencial y Línea Comercial)</t>
    </r>
    <r>
      <rPr>
        <i/>
        <sz val="9"/>
        <rFont val="Arial"/>
        <family val="2"/>
      </rPr>
      <t>.</t>
    </r>
  </si>
  <si>
    <t>Dicha información deberá corresponder al consumo total de enero a diciembre de 2022.</t>
  </si>
  <si>
    <t>Línea Voz Residencial</t>
  </si>
  <si>
    <t>Línea Voz Comercial</t>
  </si>
  <si>
    <t>Dicha información deberá corresponder al consumo total de enero a junio de 2023.</t>
  </si>
  <si>
    <t>Dicha información deberá corresponder al promedio mensual de enero a diciembre de 2022.</t>
  </si>
  <si>
    <t>Dicha información deberá corresponder al promedio mensual de enero a junio de 2023.</t>
  </si>
  <si>
    <t>En respuesta al oficio IFT/221/UPR/DG-CIN/041/2022, Telmex y Telnor proporcionaron información asociada a la imputación del costo de los servicios que se incluyen en los planes y paquetes asociados a telefonía fija e Internet fijo en sus modalidades individuales y empaquetadas, dentro de la tarifa correspondiente (es decir, el precio implícito que representan dentro de la tarifa de los planes o paquetes), de los siguientes elementos, de acuerdo con el tipo de servicio:
• Servicios de voz (llamadas, minutos a celular, minutos a larga distancia)
• Servicios de banda ancha
• Servicios de OTT (por ejemplo, Clarovideo)
• Servicio de renta de línea
• Otros (tales como: Antivirus, A rodar en Infinitum, Dropbox, Claro Video, Claro música, Push Travel, WiFi Móvil en Infinitum, Infinitum Mail, Prodigy Mail, Etcétera).
En este sentido, los datos aportados por Telmex y Telnor sobre estos puntos, entre otros, se encuentran reflejados en la siguiente tabla al 30 de junio de 2022:</t>
  </si>
  <si>
    <t>Telmex y Telnor, en respuesta al Oficio  IFT/221/UPR/DG-CIN/041/2022</t>
  </si>
  <si>
    <t xml:space="preserve">Al respecto, se solicita actualizar la información correspondiente al 31 diciembre de 2022 y al 30 de junio de 2023, considerando lo siguiente:
</t>
  </si>
  <si>
    <t xml:space="preserve">• Se deberá complementar los planes y paquetes aportados por Telmex y Telnor a través del oficio IFT/221/UPR/DG-CIN/041/2022, con aquellos nuevos planes o paquetes que hayan aparecido al 31 de diciembre de 2022 y al 30 de junio de 2023.
</t>
  </si>
  <si>
    <t>• En caso de que los datos de precios implícitos de los servicios que integran un plan o paquete se hayan modificado con respecto a los valores reportados por Telmex y Telnor a través del oficio IFT/221/UPR/DG-CIN/041/2022, proveer justificación correspondiente de la cual se desprenda dicha variación de los precios implícitos de los servicios que lo integran.</t>
  </si>
  <si>
    <t>Dicha información deberá correspondera al 31 de diciembre de 2022 y al 30 de junio de 2023.</t>
  </si>
  <si>
    <r>
      <t>Nota:</t>
    </r>
    <r>
      <rPr>
        <sz val="9"/>
        <rFont val="Arial"/>
        <family val="2"/>
      </rPr>
      <t xml:space="preserve"> Dicha información deberá corresponder al 31 de diciembre de 2022. </t>
    </r>
  </si>
  <si>
    <t>Costo del STM</t>
  </si>
  <si>
    <t>Servicios de Telecomunicaciones Móviles</t>
  </si>
  <si>
    <t>F1 TV Pro</t>
  </si>
  <si>
    <t>Servicios con Promoción Aumento de Velocidad</t>
  </si>
  <si>
    <r>
      <t>Nota:</t>
    </r>
    <r>
      <rPr>
        <sz val="9"/>
        <rFont val="Arial"/>
        <family val="2"/>
      </rPr>
      <t xml:space="preserve"> Dicha información deberá corresponder al 30 de junio de 2023. </t>
    </r>
  </si>
  <si>
    <t>Costo STM</t>
  </si>
  <si>
    <t>Modelo 2022</t>
  </si>
  <si>
    <r>
      <t>Fuente:</t>
    </r>
    <r>
      <rPr>
        <sz val="9"/>
        <rFont val="Arial"/>
        <family val="2"/>
      </rPr>
      <t xml:space="preserve"> Promedio 2019-2023, a partir del requerimiento de información Telmex /Telnor</t>
    </r>
  </si>
  <si>
    <r>
      <rPr>
        <b/>
        <sz val="9"/>
        <rFont val="Arial"/>
        <family val="2"/>
      </rPr>
      <t xml:space="preserve">Fuente: </t>
    </r>
    <r>
      <rPr>
        <sz val="9"/>
        <rFont val="Arial"/>
        <family val="2"/>
      </rPr>
      <t>Telmex ncremento salarial https://www.gob.mx/stps/prensa/con-la-mediacion-de-la-stps-y-el-cfcrl-telmex-y-el-sindicato-de-telefonistas-alcanzan-acuerdo?idiom=es</t>
    </r>
  </si>
  <si>
    <r>
      <rPr>
        <b/>
        <sz val="9"/>
        <rFont val="Arial"/>
        <family val="2"/>
      </rPr>
      <t>Fuente:</t>
    </r>
    <r>
      <rPr>
        <sz val="9"/>
        <rFont val="Arial"/>
        <family val="2"/>
      </rPr>
      <t xml:space="preserve"> WACC Condiciones técnicas mínimas de interconexión.</t>
    </r>
  </si>
  <si>
    <r>
      <rPr>
        <b/>
        <sz val="9"/>
        <rFont val="Arial"/>
        <family val="2"/>
      </rPr>
      <t>Fuente:</t>
    </r>
    <r>
      <rPr>
        <sz val="9"/>
        <rFont val="Arial"/>
        <family val="2"/>
      </rPr>
      <t xml:space="preserve">  El valor estimado fue calculado a partir de la revisión de la Separación Contable para 2017 a 2022. Por lo cual se sumaron las cuentas de incobrabilidad respecto a sus ingresos operativos en cada ejercicio.</t>
    </r>
  </si>
  <si>
    <r>
      <rPr>
        <b/>
        <sz val="9"/>
        <rFont val="Arial"/>
        <family val="2"/>
      </rPr>
      <t xml:space="preserve">Fuente: </t>
    </r>
    <r>
      <rPr>
        <sz val="9"/>
        <rFont val="Arial"/>
        <family val="2"/>
      </rPr>
      <t>El valor se actualizó con el porcentaje de las cuentas de publicidad respecto a los ingresos de banda ancha de separación contable 2017-2021, considerando también el ejercicio de separación contable 2019.</t>
    </r>
  </si>
  <si>
    <r>
      <t>Fuente:</t>
    </r>
    <r>
      <rPr>
        <sz val="9"/>
        <rFont val="Arial"/>
        <family val="2"/>
      </rPr>
      <t xml:space="preserve"> Promedio 2019-2022, a partir del monto calculado entre los de los costos de facturación reportados por Telmex y Telnory los ingresos por facturación de los servicios.</t>
    </r>
  </si>
  <si>
    <r>
      <rPr>
        <b/>
        <sz val="9"/>
        <rFont val="Arial"/>
        <family val="2"/>
      </rPr>
      <t>Fuente:</t>
    </r>
    <r>
      <rPr>
        <sz val="9"/>
        <rFont val="Arial"/>
        <family val="2"/>
      </rPr>
      <t xml:space="preserve"> AEP. Datos promedio de 2019-2022.</t>
    </r>
  </si>
  <si>
    <t>Velocidad bajada</t>
  </si>
  <si>
    <t>Velocidad subida</t>
  </si>
  <si>
    <t>Resultados del modelo con …</t>
  </si>
  <si>
    <t>Datos sin anonimizar</t>
  </si>
  <si>
    <t>Datos anonimizados</t>
  </si>
  <si>
    <t>Descuento por paquetes no señalados en el anexo tarifario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</si>
</sst>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74">
    <numFmt numFmtId="5" formatCode="&quot;$&quot;#,##0;\-&quot;$&quot;#,##0"/>
    <numFmt numFmtId="6" formatCode="&quot;$&quot;#,##0;[Red]\-&quot;$&quot;#,##0"/>
    <numFmt numFmtId="7" formatCode="&quot;$&quot;#,##0.00;\-&quot;$&quot;#,##0.00"/>
    <numFmt numFmtId="8" formatCode="&quot;$&quot;#,##0.00;[Red]\-&quot;$&quot;#,##0.00"/>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0_);[Red]\-#,##0_);0_);@_)"/>
    <numFmt numFmtId="165" formatCode="#,##0.00_);[Red]\-#,##0.00_);0.00_);@_)"/>
    <numFmt numFmtId="166" formatCode="#,##0%;[Red]\-#,##0%;0%;@_)"/>
    <numFmt numFmtId="167" formatCode="#,##0.00%;[Red]\-#,##0.00%;0.00%;@_)"/>
    <numFmt numFmtId="168" formatCode="dd\ mmm\ yy_)"/>
    <numFmt numFmtId="169" formatCode="* _(#,##0_);[Red]* \(#,##0\);* _(&quot;-&quot;?_);@_)"/>
    <numFmt numFmtId="170" formatCode="* _(#,##0.00_);[Red]* \(#,##0.00\);* _(&quot;-&quot;?_);@_)"/>
    <numFmt numFmtId="171" formatCode="\€\ * _(#,##0_);[Red]\€\ * \(#,##0\);\€\ * _(&quot;-&quot;?_);@_)"/>
    <numFmt numFmtId="172" formatCode="\€\ * _(#,##0.00_);[Red]\€\ * \(#,##0.00\);\€\ * _(&quot;-&quot;?_);@_)"/>
    <numFmt numFmtId="173" formatCode="[$EUR]\ * _(#,##0_);[Red][$EUR]\ * \(#,##0\);[$EUR]\ * _(&quot;-&quot;?_);@_)"/>
    <numFmt numFmtId="174" formatCode="[$EUR]\ * _(#,##0.00_);[Red][$EUR]\ * \(#,##0.00\);[$EUR]\ * _(&quot;-&quot;?_);@_)"/>
    <numFmt numFmtId="175" formatCode="\$\ * _(#,##0_);[Red]\$\ * \(#,##0\);\$\ * _(&quot;-&quot;?_);@_)"/>
    <numFmt numFmtId="176" formatCode="\$\ * _(#,##0.00_);[Red]\$\ * \(#,##0.00\);\$\ * _(&quot;-&quot;?_);@_)"/>
    <numFmt numFmtId="177" formatCode="[$USD]\ * _(#,##0_);[Red][$USD]\ * \(#,##0\);[$USD]\ * _(&quot;-&quot;?_);@_)"/>
    <numFmt numFmtId="178" formatCode="[$USD]\ * _(#,##0.00_);[Red][$USD]\ * \(#,##0.00\);[$USD]\ * _(&quot;-&quot;?_);@_)"/>
    <numFmt numFmtId="179" formatCode="\£\ * _(#,##0_);[Red]\£\ * \(#,##0\);\£\ * _(&quot;-&quot;?_);@_)"/>
    <numFmt numFmtId="180" formatCode="\£\ * _(#,##0.00_);[Red]\£\ * \(#,##0.00\);\£\ * _(&quot;-&quot;?_);@_)"/>
    <numFmt numFmtId="181" formatCode="[$GBP]\ * _(#,##0_);[Red][$GBP]\ * \(#,##0\);[$GBP]\ * _(&quot;-&quot;?_);@_)"/>
    <numFmt numFmtId="182" formatCode="[$GBP]\ * _(#,##0.00_);[Red][$GBP]\ * \(#,##0.00\);[$GBP]\ * _(&quot;-&quot;?_);@_)"/>
    <numFmt numFmtId="183" formatCode="mmm\ yy_)"/>
    <numFmt numFmtId="184" formatCode="yyyy_)"/>
    <numFmt numFmtId="185" formatCode="#,##0_);[Red]\-#,##0_);&quot;-&quot;?_);@_)"/>
    <numFmt numFmtId="186" formatCode="#,##0.00_);[Red]\-#,##0.00_);&quot;-&quot;?_);@_)"/>
    <numFmt numFmtId="187" formatCode="#,##0%;[Red]\-#,##0%;&quot;-&quot;\%;@_)"/>
    <numFmt numFmtId="188" formatCode="#,##0.00%;[Red]\-#,##0.00%;&quot;-&quot;\%;@_)"/>
    <numFmt numFmtId="189" formatCode="#,##0_);[Red]\-#,##0_);\-_);@_)"/>
    <numFmt numFmtId="190" formatCode="0.0000"/>
    <numFmt numFmtId="191" formatCode="0.0"/>
    <numFmt numFmtId="192" formatCode="0.0%"/>
    <numFmt numFmtId="193" formatCode="#,##0.000"/>
    <numFmt numFmtId="194" formatCode="0.000"/>
    <numFmt numFmtId="195" formatCode="#,##0.00_ ;\-#,##0.00\ "/>
    <numFmt numFmtId="196" formatCode="#,##0.0"/>
    <numFmt numFmtId="197" formatCode="#,##0_ ;[Red]\-#,##0\ "/>
    <numFmt numFmtId="198" formatCode="0.0000%"/>
    <numFmt numFmtId="199" formatCode="0.000%"/>
    <numFmt numFmtId="200" formatCode="#,##0.0000"/>
    <numFmt numFmtId="201" formatCode="_-* #,##0.00\ _€_-;\-* #,##0.00\ _€_-;_-* &quot;-&quot;??\ _€_-;_-@_-"/>
    <numFmt numFmtId="202" formatCode="_-* #,##0_-;\-* #,##0_-;_-* &quot;-&quot;??_-;_-@_-"/>
    <numFmt numFmtId="203" formatCode="_-* #,##0.0_-;\-* #,##0.0_-;_-* &quot;-&quot;??_-;_-@_-"/>
    <numFmt numFmtId="204" formatCode="#,##0.000000000000_ ;\-#,##0.000000000000\ "/>
    <numFmt numFmtId="205" formatCode="#,##0.000_ ;\-#,##0.000\ "/>
    <numFmt numFmtId="206" formatCode="#,##0.0%;[Red]\-#,##0.0%;0.0%;@_)"/>
    <numFmt numFmtId="207" formatCode="&quot;$&quot;#,##0.00"/>
    <numFmt numFmtId="208" formatCode="_-* #,##0.0000_-;\-* #,##0.0000_-;_-* &quot;-&quot;??_-;_-@_-"/>
    <numFmt numFmtId="209" formatCode="_-* #,##0.000_-;\-* #,##0.000_-;_-* &quot;-&quot;??_-;_-@_-"/>
    <numFmt numFmtId="210" formatCode="_-* #,##0\ &quot;€&quot;_-;\-* #,##0\ &quot;€&quot;_-;_-* &quot;-&quot;\ &quot;€&quot;_-;_-@_-"/>
    <numFmt numFmtId="211" formatCode="&quot;N$&quot;#,##0.00_);[Red]\(&quot;N$&quot;#,##0.00\)"/>
    <numFmt numFmtId="212" formatCode="&quot;$&quot;#,##0"/>
    <numFmt numFmtId="213" formatCode="_(* #,##0_);_(* \(#,##0\);_(* &quot;-&quot;??_);_(@_)"/>
    <numFmt numFmtId="214" formatCode="0.00%;[Red]\-0.00%"/>
    <numFmt numFmtId="215" formatCode="#,##0;\(#,##0\)"/>
    <numFmt numFmtId="216" formatCode="General_)"/>
    <numFmt numFmtId="217" formatCode="#,##0.0000;\-#,##0.0000"/>
    <numFmt numFmtId="218" formatCode="_-[$€-2]* #,##0.00_-;\-[$€-2]* #,##0.00_-;_-[$€-2]* &quot;-&quot;??_-"/>
    <numFmt numFmtId="219" formatCode="&quot;\&quot;#,##0.00;[Red]&quot;\&quot;&quot;\&quot;&quot;\&quot;&quot;\&quot;&quot;\&quot;&quot;\&quot;\-#,##0.00"/>
    <numFmt numFmtId="220" formatCode="&quot;\&quot;#,##0;[Red]&quot;\&quot;&quot;\&quot;\-#,##0"/>
    <numFmt numFmtId="221" formatCode="_-* #,##0\ _F_-;\-* #,##0\ _F_-;_-* &quot;-&quot;\ _F_-;_-@_-"/>
    <numFmt numFmtId="222" formatCode="_-* #,##0\ &quot;kr&quot;_-;\-* #,##0\ &quot;kr&quot;_-;_-* &quot;-&quot;\ &quot;kr&quot;_-;_-@_-"/>
    <numFmt numFmtId="223" formatCode="_ &quot;\&quot;* #,##0_ ;_ &quot;\&quot;* \-#,##0_ ;_ &quot;\&quot;* &quot;-&quot;_ ;_ @_ "/>
    <numFmt numFmtId="224" formatCode="_([$€-2]* #,##0.00_);_([$€-2]* \(#,##0.00\);_([$€-2]* &quot;-&quot;??_)"/>
    <numFmt numFmtId="225" formatCode="&quot;000-&quot;0000\-000"/>
    <numFmt numFmtId="226" formatCode="0.00;[Red]0.00"/>
    <numFmt numFmtId="227" formatCode="00000000"/>
    <numFmt numFmtId="228" formatCode="&quot;259-5001-&quot;000"/>
    <numFmt numFmtId="229" formatCode="&quot;600-&quot;0000\-000"/>
    <numFmt numFmtId="230" formatCode="&quot;700-&quot;0000\-000"/>
    <numFmt numFmtId="231" formatCode="_(&quot;C&quot;* #,##0_);_(&quot;C&quot;* \(#,##0\);_(&quot;C&quot;* &quot;-&quot;_);_(@_)"/>
    <numFmt numFmtId="232" formatCode="_ &quot;\&quot;* #,##0.00_ ;_ &quot;\&quot;* \-#,##0.00_ ;_ &quot;\&quot;* &quot;-&quot;??_ ;_ @_ "/>
    <numFmt numFmtId="233" formatCode="0.00\ &quot;años&quot;"/>
    <numFmt numFmtId="234" formatCode="_ * #,##0_ ;_ * \-#,##0_ ;_ * &quot;-&quot;_ ;_ @_ "/>
    <numFmt numFmtId="235" formatCode="_ * #,##0.00_ ;_ * \-#,##0.00_ ;_ * &quot;-&quot;??_ ;_ @_ "/>
    <numFmt numFmtId="236" formatCode="_(* #,##0.0_);_(* \(#,##0.0\);_(* &quot;-&quot;?_);@_)"/>
    <numFmt numFmtId="237" formatCode="#,###\ ;[Red]\(#,##0\)"/>
    <numFmt numFmtId="238" formatCode="#,##0;;0"/>
    <numFmt numFmtId="239" formatCode="#,##0_);[Red]\(&quot;$&quot;#,##0\)"/>
    <numFmt numFmtId="240" formatCode="&quot;$&quot;#,##0.0_);\(&quot;$&quot;#,##0.0\)"/>
    <numFmt numFmtId="241" formatCode="_-&quot;£&quot;\ * #,##0_-;\-&quot;£&quot;\ * #,##0_-;_-&quot;£&quot;\ * &quot;-&quot;_-;_-@_-"/>
    <numFmt numFmtId="242" formatCode="&quot;$&quot;#,##0.00;[Red]&quot;$&quot;\-#,##0.00"/>
    <numFmt numFmtId="243" formatCode="_-* #,##0.00\ _p_t_a_-;\-* #,##0.00\ _p_t_a_-;_-* &quot;-&quot;??\ _p_t_a_-;_-@_-"/>
    <numFmt numFmtId="244" formatCode="&quot;C&quot;#,##0.00_);\(&quot;C&quot;#,##0.00\)"/>
    <numFmt numFmtId="245" formatCode="&quot;N$&quot;\ #,##0;[Red]&quot;N$&quot;\ \-#,##0"/>
    <numFmt numFmtId="246" formatCode="&quot;N$&quot;#,##0_);[Red]\(&quot;N$&quot;#,##0\)"/>
    <numFmt numFmtId="247" formatCode="_-* &quot;$&quot;\ #,##0_-;\-* &quot;$&quot;\ #,##0_-;_-* &quot;-&quot;&quot;$&quot;\ _-;_-@_-"/>
    <numFmt numFmtId="248" formatCode="_(&quot;$&quot;* #,##0_);_(&quot;$&quot;* \(#,##0\);_(&quot;$&quot;* &quot;-&quot;??_);_(@_)"/>
    <numFmt numFmtId="249" formatCode="mmmm\ d\,\ yyyy"/>
    <numFmt numFmtId="250" formatCode="&quot;€&quot;\ * _(#,##0_);[Red]&quot;€&quot;\ * \(#,##0\);&quot;€&quot;\ * _(&quot;-&quot;?_);@_)"/>
    <numFmt numFmtId="251" formatCode="&quot;£&quot;\ * _(#,##0_);[Red]&quot;£&quot;\ * \(#,##0\);&quot;£&quot;\ * _(&quot;-&quot;?_);@_)"/>
    <numFmt numFmtId="252" formatCode="&quot;DDDD&quot;"/>
    <numFmt numFmtId="253" formatCode="&quot;$&quot;#,##0\ ;\(&quot;$&quot;#,##0\)"/>
    <numFmt numFmtId="254" formatCode="&quot;C&quot;#,##0_);\(&quot;C&quot;#,##0\)"/>
    <numFmt numFmtId="255" formatCode="#,##0.0000000;[Red]\-#,##0.0000000"/>
    <numFmt numFmtId="256" formatCode="_(&quot;N$&quot;* #,##0.00_);_(&quot;N$&quot;* \(#,##0.00\);_(&quot;N$&quot;* &quot;-&quot;??_);_(@_)"/>
    <numFmt numFmtId="257" formatCode="m\o\n\th\ d\,\ \y\y\y\y"/>
    <numFmt numFmtId="258" formatCode="#,##0.00&quot;£&quot;_);\(#,##0.00&quot;£&quot;\)"/>
    <numFmt numFmtId="259" formatCode="_-* _$\ #,##0.00_-;\-* _$\ #,##0.00_-;_-* &quot;-&quot;_$\ ??_-;_-@_-"/>
    <numFmt numFmtId="260" formatCode="_-* _$\ #,##0_-;\-* _$\ #,##0_-;_-* &quot;-&quot;_$\ _-;_-@_-"/>
    <numFmt numFmtId="261" formatCode="_-* #,##0\ _€_-;\-* #,##0\ _€_-;_-* &quot;-&quot;\ _€_-;_-@_-"/>
    <numFmt numFmtId="262" formatCode="_-* #,##0.00\ _D_M_-;\-* #,##0.00\ _D_M_-;_-* &quot;-&quot;??\ _D_M_-;_-@_-"/>
    <numFmt numFmtId="263" formatCode="&quot;C&quot;#,##0_);[Red]\(&quot;C&quot;#,##0\)"/>
    <numFmt numFmtId="264" formatCode="#,##0&quot;£&quot;_);\(#,##0&quot;£&quot;\)"/>
    <numFmt numFmtId="265" formatCode="_-* #,##0\ _₫_-;\-* #,##0\ _₫_-;_-* &quot;-&quot;\ _₫_-;_-@_-"/>
    <numFmt numFmtId="266" formatCode="_-* #,##0.00\ _₫_-;\-* #,##0.00\ _₫_-;_-* &quot;-&quot;??\ _₫_-;_-@_-"/>
    <numFmt numFmtId="267" formatCode="#."/>
    <numFmt numFmtId="268" formatCode="_([$€]* #,##0.00_);_([$€]* \(#,##0.00\);_([$€]* &quot;-&quot;??_);_(@_)"/>
    <numFmt numFmtId="269" formatCode="yy"/>
    <numFmt numFmtId="270" formatCode="_ [$€-2]\ * #,##0.00_ ;_ [$€-2]\ * \-#,##0.00_ ;_ [$€-2]\ * &quot;-&quot;??_ "/>
    <numFmt numFmtId="271" formatCode="0.00_);[Red]\(0.00\)"/>
    <numFmt numFmtId="272" formatCode="_ [$€]* #,##0.00_ ;_ [$€]* \-#,##0.00_ ;_ [$€]* &quot;-&quot;??_ ;_ @_ "/>
    <numFmt numFmtId="273" formatCode="#.00"/>
    <numFmt numFmtId="274" formatCode="&quot;N$&quot;#,##0.00_);\(&quot;N$&quot;#,##0.00\)"/>
    <numFmt numFmtId="275" formatCode="_ * #,##0_)_£_ ;_ * \(#,##0\)_£_ ;_ * &quot;-&quot;_)_£_ ;_ @_ "/>
    <numFmt numFmtId="276" formatCode="_(&quot;N$&quot;* #,##0_);_(&quot;N$&quot;* \(#,##0\);_(&quot;N$&quot;* &quot;-&quot;_);_(@_)"/>
    <numFmt numFmtId="277" formatCode="_(&quot;R$&quot;* #,##0.00_);_(&quot;R$&quot;* \(#,##0.00\);_(&quot;R$&quot;* &quot;-&quot;??_);_(@_)"/>
    <numFmt numFmtId="278" formatCode="_ * #,##0_)_$_ ;_ * \(#,##0\)_$_ ;_ * &quot;-&quot;_)_$_ ;_ @_ "/>
    <numFmt numFmtId="279" formatCode="\ "/>
    <numFmt numFmtId="280" formatCode="#,##0\ ;[Red]\(#,##0\)"/>
    <numFmt numFmtId="281" formatCode="_-* #,##0\ _F_B_-;\-* #,##0\ _F_B_-;_-* &quot;-&quot;\ _F_B_-;_-@_-"/>
    <numFmt numFmtId="282" formatCode="_-* #,##0.00\ _F_B_-;\-* #,##0.00\ _F_B_-;_-* &quot;-&quot;??\ _F_B_-;_-@_-"/>
    <numFmt numFmtId="283" formatCode="#,###"/>
    <numFmt numFmtId="284" formatCode="_-* #,##0\ _D_M_-;\-* #,##0\ _D_M_-;_-* &quot;-&quot;\ _D_M_-;_-@_-"/>
    <numFmt numFmtId="285" formatCode="#,##0.00;[Red]\(#,##0.00\)"/>
    <numFmt numFmtId="286" formatCode="_-* #,##0\ _D_M_-;\-* #,##0\ _D_M_-;_-* &quot;-&quot;??\ _D_M_-;_-@_-"/>
    <numFmt numFmtId="287" formatCode="_-* #,##0.00\ _$_-;\-* #,##0.00\ _$_-;_-* &quot;-&quot;??\ _$_-;_-@_-"/>
    <numFmt numFmtId="288" formatCode="#,##0.000000_);\(#,##0.000000\)"/>
    <numFmt numFmtId="289" formatCode="_-* #,##0\ &quot;Pts&quot;_-;\-* #,##0\ &quot;Pts&quot;_-;_-* &quot;-&quot;\ &quot;Pts&quot;_-;_-@_-"/>
    <numFmt numFmtId="290" formatCode="000\-000\-0000"/>
    <numFmt numFmtId="291" formatCode="mmm\-yyyy"/>
    <numFmt numFmtId="292" formatCode="&quot;Cr$&quot;\ #,##0_);[Red]\(&quot;Cr$&quot;\ #,##0\)"/>
    <numFmt numFmtId="293" formatCode="_-&quot;£&quot;* #,##0_-;\-&quot;£&quot;* #,##0_-;_-&quot;£&quot;* &quot;-&quot;_-;_-@_-"/>
    <numFmt numFmtId="294" formatCode="#,##0\ &quot;F&quot;;[Red]\-#,##0\ &quot;F&quot;"/>
    <numFmt numFmtId="295" formatCode="0_);\(0\)"/>
    <numFmt numFmtId="296" formatCode="#,##0.00\ &quot;Pts&quot;;[Red]\-#,##0.00\ &quot;Pts&quot;"/>
    <numFmt numFmtId="297" formatCode="&quot;$&quot;#.00"/>
    <numFmt numFmtId="298" formatCode="#,"/>
    <numFmt numFmtId="299" formatCode="#,##0&quot;£&quot;_);[Red]\(#,##0&quot;£&quot;\)"/>
    <numFmt numFmtId="300" formatCode="_-[$€-2]\ * #,##0.00_-;\-[$€-2]\ * #,##0.00_-;_-[$€-2]\ * &quot;-&quot;??_-"/>
    <numFmt numFmtId="301" formatCode="0.00_)"/>
    <numFmt numFmtId="302" formatCode="&quot;L.&quot;\ #,##0.00;[Red]\-&quot;L.&quot;\ #,##0.00"/>
    <numFmt numFmtId="303" formatCode="###0.0;[Red]\-###0.0"/>
    <numFmt numFmtId="304" formatCode="_(* #,##0.000_);_(* \(#,##0.000\);_(* &quot;0.000&quot;_);_(@_)"/>
    <numFmt numFmtId="305" formatCode="0_);\(0\);&quot; &quot;"/>
    <numFmt numFmtId="306" formatCode="#\ ##0.00"/>
    <numFmt numFmtId="307" formatCode="mm/dd/yy"/>
    <numFmt numFmtId="308" formatCode="&quot;N$&quot;\ #,##0.00;&quot;N$&quot;\ \-#,##0.00"/>
    <numFmt numFmtId="309" formatCode="#,###,;\(#,###,\)"/>
    <numFmt numFmtId="310" formatCode="#,##0.00\ &quot;F&quot;;[Red]\-#,##0.00\ &quot;F&quot;"/>
    <numFmt numFmtId="311" formatCode="_-* #,##0\ &quot;F&quot;_-;\-* #,##0\ &quot;F&quot;_-;_-* &quot;-&quot;\ &quot;F&quot;_-;_-@_-"/>
    <numFmt numFmtId="312" formatCode="#,##0.0_);[Red]\(#,##0.0\)"/>
    <numFmt numFmtId="313" formatCode="#,##0.00\ ;\(#,##0.00\)"/>
    <numFmt numFmtId="314" formatCode="_-&quot;L.&quot;\ * #,##0_-;\-&quot;L.&quot;\ * #,##0_-;_-&quot;L.&quot;\ * &quot;-&quot;_-;_-@_-"/>
    <numFmt numFmtId="315" formatCode="_-* #,##0\ &quot;FB&quot;_-;\-* #,##0\ &quot;FB&quot;_-;_-* &quot;-&quot;\ &quot;FB&quot;_-;_-@_-"/>
    <numFmt numFmtId="316" formatCode="_-&quot;£&quot;* #,##0.00_-;\-&quot;£&quot;* #,##0.00_-;_-&quot;£&quot;* &quot;-&quot;??_-;_-@_-"/>
    <numFmt numFmtId="317" formatCode="#,##0.00\ &quot;F&quot;;\-#,##0.00\ &quot;F&quot;"/>
    <numFmt numFmtId="318" formatCode="#,##0\ &quot;DM&quot;;[Red]\-#,##0\ &quot;DM&quot;"/>
    <numFmt numFmtId="319" formatCode="_-* #,##0.00\ &quot;DM&quot;_-;\-* #,##0.00\ &quot;DM&quot;_-;_-* &quot;-&quot;??\ &quot;DM&quot;_-;_-@_-"/>
    <numFmt numFmtId="320" formatCode="#,##0.000_);[Red]\(#,##0.000\)"/>
    <numFmt numFmtId="321" formatCode="\¥#,##0_);\(\¥#,##0\)"/>
    <numFmt numFmtId="322" formatCode="\Y\E\S"/>
    <numFmt numFmtId="323" formatCode="#,##0.00;\(#,##0.00\)"/>
    <numFmt numFmtId="324" formatCode="&quot;\&quot;#,##0.00;[Red]&quot;\&quot;\-#,##0.00"/>
    <numFmt numFmtId="325" formatCode="&quot;\&quot;#,##0;[Red]&quot;\&quot;\-#,##0"/>
    <numFmt numFmtId="326" formatCode="_-* #,##0.00\ _F_-;\-* #,##0.00\ _F_-;_-* &quot;-&quot;??\ _F_-;_-@_-"/>
    <numFmt numFmtId="327" formatCode="_ &quot;￥&quot;* #,##0_ ;_ &quot;￥&quot;* \-#,##0_ ;_ &quot;￥&quot;* &quot;-&quot;_ ;_ @_ "/>
    <numFmt numFmtId="328" formatCode="_ &quot;￥&quot;* #,##0.00_ ;_ &quot;￥&quot;* \-#,##0.00_ ;_ &quot;￥&quot;* &quot;-&quot;??_ ;_ @_ "/>
    <numFmt numFmtId="331" formatCode="_-* #,##0.00_-;\-* #,##0.00_-;_-* &quot;-&quot;??_-;_-@_-"/>
  </numFmts>
  <fonts count="362">
    <font>
      <sz val="9"/>
      <name val="Arial"/>
      <family val="2"/>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b/>
      <sz val="12"/>
      <name val="Arial"/>
      <family val="2"/>
    </font>
    <font>
      <sz val="9"/>
      <name val="Arial"/>
      <family val="2"/>
    </font>
    <font>
      <b/>
      <sz val="18"/>
      <name val="Arial"/>
      <family val="2"/>
    </font>
    <font>
      <b/>
      <sz val="14"/>
      <name val="Arial"/>
      <family val="2"/>
    </font>
    <font>
      <b/>
      <sz val="9"/>
      <name val="Arial"/>
      <family val="2"/>
    </font>
    <font>
      <b/>
      <sz val="22"/>
      <name val="Arial"/>
      <family val="2"/>
    </font>
    <font>
      <sz val="8"/>
      <name val="Arial"/>
      <family val="2"/>
    </font>
    <font>
      <i/>
      <sz val="9"/>
      <color indexed="55"/>
      <name val="Arial"/>
      <family val="2"/>
    </font>
    <font>
      <u/>
      <sz val="9"/>
      <name val="Arial"/>
      <family val="2"/>
    </font>
    <font>
      <u/>
      <sz val="8"/>
      <name val="Arial"/>
      <family val="2"/>
    </font>
    <font>
      <i/>
      <sz val="9"/>
      <name val="Arial"/>
      <family val="2"/>
    </font>
    <font>
      <i/>
      <sz val="9"/>
      <color rgb="FFC41230"/>
      <name val="Arial"/>
      <family val="2"/>
    </font>
    <font>
      <b/>
      <sz val="9"/>
      <color rgb="FFFFFFFF"/>
      <name val="Arial"/>
      <family val="2"/>
    </font>
    <font>
      <sz val="9"/>
      <color rgb="FFFFFFFF"/>
      <name val="Arial"/>
      <family val="2"/>
    </font>
    <font>
      <sz val="9"/>
      <color indexed="81"/>
      <name val="Tahoma"/>
      <family val="2"/>
    </font>
    <font>
      <b/>
      <sz val="9"/>
      <color indexed="81"/>
      <name val="Tahoma"/>
      <family val="2"/>
    </font>
    <font>
      <sz val="9"/>
      <color theme="1"/>
      <name val="Arial"/>
      <family val="2"/>
    </font>
    <font>
      <i/>
      <sz val="11"/>
      <color theme="0" tint="-0.249977111117893"/>
      <name val="Arial"/>
      <family val="2"/>
      <scheme val="minor"/>
    </font>
    <font>
      <sz val="9"/>
      <color rgb="FFFF0000"/>
      <name val="Arial"/>
      <family val="2"/>
    </font>
    <font>
      <b/>
      <i/>
      <sz val="9"/>
      <name val="Arial"/>
      <family val="2"/>
    </font>
    <font>
      <b/>
      <sz val="9"/>
      <color theme="1"/>
      <name val="Arial"/>
      <family val="2"/>
    </font>
    <font>
      <i/>
      <sz val="9"/>
      <color theme="1"/>
      <name val="Arial"/>
      <family val="2"/>
    </font>
    <font>
      <b/>
      <sz val="22"/>
      <color theme="0"/>
      <name val="Arial"/>
      <family val="2"/>
    </font>
    <font>
      <sz val="12"/>
      <name val="Arial"/>
      <family val="2"/>
    </font>
    <font>
      <b/>
      <sz val="9"/>
      <color rgb="FFFF0000"/>
      <name val="Arial"/>
      <family val="2"/>
    </font>
    <font>
      <vertAlign val="superscript"/>
      <sz val="9"/>
      <name val="Arial"/>
      <family val="2"/>
    </font>
    <font>
      <i/>
      <sz val="11"/>
      <color rgb="FF7F7F7F"/>
      <name val="Arial"/>
      <family val="2"/>
      <scheme val="minor"/>
    </font>
    <font>
      <u/>
      <sz val="9"/>
      <color theme="10"/>
      <name val="Arial"/>
      <family val="2"/>
    </font>
    <font>
      <i/>
      <sz val="9"/>
      <color rgb="FF7F7F7F"/>
      <name val="Arial"/>
      <family val="2"/>
      <scheme val="minor"/>
    </font>
    <font>
      <sz val="9"/>
      <color rgb="FF7F7F7F"/>
      <name val="Arial"/>
      <family val="2"/>
      <scheme val="minor"/>
    </font>
    <font>
      <b/>
      <sz val="9"/>
      <color rgb="FF7F7F7F"/>
      <name val="Arial"/>
      <family val="2"/>
      <scheme val="minor"/>
    </font>
    <font>
      <i/>
      <sz val="9"/>
      <color rgb="FF00A44A"/>
      <name val="Arial"/>
      <family val="2"/>
    </font>
    <font>
      <b/>
      <sz val="9"/>
      <color theme="0"/>
      <name val="Arial"/>
      <family val="2"/>
    </font>
    <font>
      <i/>
      <sz val="9"/>
      <name val="Calibri"/>
      <family val="2"/>
    </font>
    <font>
      <sz val="9"/>
      <name val="Calibri"/>
      <family val="2"/>
    </font>
    <font>
      <sz val="9"/>
      <color theme="0"/>
      <name val="Arial"/>
      <family val="2"/>
    </font>
    <font>
      <sz val="11"/>
      <color theme="0"/>
      <name val="Arial"/>
      <family val="2"/>
      <scheme val="minor"/>
    </font>
    <font>
      <sz val="11"/>
      <color rgb="FFFF0000"/>
      <name val="Arial"/>
      <family val="2"/>
      <scheme val="minor"/>
    </font>
    <font>
      <sz val="11"/>
      <color rgb="FF000000"/>
      <name val="Calibri"/>
      <family val="2"/>
    </font>
    <font>
      <b/>
      <sz val="11"/>
      <color rgb="FF000000"/>
      <name val="Calibri"/>
      <family val="2"/>
    </font>
    <font>
      <b/>
      <sz val="9"/>
      <color rgb="FF00B050"/>
      <name val="Arial"/>
      <family val="2"/>
    </font>
    <font>
      <sz val="9"/>
      <color rgb="FF090141"/>
      <name val="Arial"/>
      <family val="2"/>
    </font>
    <font>
      <sz val="7"/>
      <color rgb="FF000000"/>
      <name val="Segoe UI"/>
      <family val="2"/>
    </font>
    <font>
      <u/>
      <sz val="11"/>
      <color theme="10"/>
      <name val="Arial"/>
      <family val="2"/>
      <scheme val="minor"/>
    </font>
    <font>
      <b/>
      <sz val="10"/>
      <color theme="0"/>
      <name val="Arial"/>
      <family val="2"/>
      <scheme val="minor"/>
    </font>
    <font>
      <b/>
      <sz val="9"/>
      <color rgb="FF000000"/>
      <name val="Tahoma"/>
      <family val="2"/>
    </font>
    <font>
      <sz val="9"/>
      <color rgb="FF000000"/>
      <name val="Tahoma"/>
      <family val="2"/>
    </font>
    <font>
      <sz val="9"/>
      <color rgb="FFFF0000"/>
      <name val="Calibri"/>
      <family val="2"/>
    </font>
    <font>
      <i/>
      <sz val="9"/>
      <color rgb="FFFF0000"/>
      <name val="Calibri"/>
      <family val="2"/>
    </font>
    <font>
      <i/>
      <sz val="9"/>
      <color rgb="FF00B050"/>
      <name val="Arial"/>
      <family val="2"/>
    </font>
    <font>
      <i/>
      <sz val="9"/>
      <color rgb="FFFF0000"/>
      <name val="Arial"/>
      <family val="2"/>
    </font>
    <font>
      <sz val="11"/>
      <color rgb="FFFF0000"/>
      <name val="Arial"/>
      <family val="2"/>
    </font>
    <font>
      <sz val="10"/>
      <name val="Arial"/>
      <family val="2"/>
    </font>
    <font>
      <b/>
      <sz val="16"/>
      <color theme="0"/>
      <name val="Arial"/>
      <family val="2"/>
    </font>
    <font>
      <sz val="18"/>
      <color theme="0"/>
      <name val="Arial"/>
      <family val="2"/>
    </font>
    <font>
      <b/>
      <sz val="16"/>
      <name val="Arial"/>
      <family val="2"/>
    </font>
    <font>
      <b/>
      <sz val="12"/>
      <color theme="0"/>
      <name val="Arial"/>
      <family val="2"/>
    </font>
    <font>
      <b/>
      <sz val="11"/>
      <color theme="0"/>
      <name val="Arial"/>
      <family val="2"/>
    </font>
    <font>
      <b/>
      <sz val="11"/>
      <color rgb="FFFFFFFF"/>
      <name val="Arial"/>
      <family val="2"/>
    </font>
    <font>
      <b/>
      <sz val="18"/>
      <color theme="0"/>
      <name val="Arial"/>
      <family val="2"/>
    </font>
    <font>
      <sz val="7.65"/>
      <name val="Arial"/>
      <family val="2"/>
    </font>
    <font>
      <i/>
      <sz val="9"/>
      <color theme="0"/>
      <name val="Calibri"/>
      <family val="2"/>
    </font>
    <font>
      <i/>
      <sz val="9"/>
      <color theme="0" tint="-0.14999847407452621"/>
      <name val="Arial"/>
      <family val="2"/>
    </font>
    <font>
      <sz val="9"/>
      <color theme="0" tint="-4.9989318521683403E-2"/>
      <name val="Arial"/>
      <family val="2"/>
    </font>
    <font>
      <sz val="8"/>
      <color rgb="FFFF0000"/>
      <name val="Arial"/>
      <family val="2"/>
    </font>
    <font>
      <b/>
      <sz val="16"/>
      <color rgb="FFFFFFFF"/>
      <name val="Arial"/>
      <family val="2"/>
    </font>
    <font>
      <i/>
      <sz val="11"/>
      <color rgb="FFFF0000"/>
      <name val="Arial"/>
      <family val="2"/>
    </font>
    <font>
      <b/>
      <i/>
      <sz val="9"/>
      <color rgb="FFFF0000"/>
      <name val="Arial"/>
      <family val="2"/>
    </font>
    <font>
      <i/>
      <sz val="9"/>
      <color theme="0" tint="-0.34998626667073579"/>
      <name val="Calibri"/>
      <family val="2"/>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9C0006"/>
      <name val="Arial"/>
      <family val="2"/>
      <scheme val="minor"/>
    </font>
    <font>
      <sz val="11"/>
      <color rgb="FF3F3F76"/>
      <name val="Arial"/>
      <family val="2"/>
      <scheme val="minor"/>
    </font>
    <font>
      <sz val="11"/>
      <color rgb="FFFA7D00"/>
      <name val="Arial"/>
      <family val="2"/>
      <scheme val="minor"/>
    </font>
    <font>
      <b/>
      <sz val="11"/>
      <color theme="0"/>
      <name val="Arial"/>
      <family val="2"/>
      <scheme val="minor"/>
    </font>
    <font>
      <b/>
      <sz val="11"/>
      <color theme="1"/>
      <name val="Arial"/>
      <family val="2"/>
      <scheme val="minor"/>
    </font>
    <font>
      <sz val="10"/>
      <name val="Verdana"/>
      <family val="2"/>
    </font>
    <font>
      <b/>
      <sz val="10"/>
      <name val="Verdana"/>
      <family val="2"/>
    </font>
    <font>
      <sz val="12"/>
      <name val="Times New Roman"/>
      <family val="1"/>
    </font>
    <font>
      <u/>
      <sz val="10"/>
      <color indexed="12"/>
      <name val="Arial"/>
      <family val="2"/>
    </font>
    <font>
      <sz val="11"/>
      <color theme="1"/>
      <name val="Calibri"/>
      <family val="2"/>
    </font>
    <font>
      <b/>
      <sz val="13"/>
      <name val="Arial"/>
      <family val="2"/>
    </font>
    <font>
      <b/>
      <sz val="10"/>
      <name val="Arial"/>
      <family val="2"/>
    </font>
    <font>
      <sz val="10"/>
      <color theme="1"/>
      <name val="Arial"/>
      <family val="2"/>
    </font>
    <font>
      <b/>
      <sz val="10"/>
      <color theme="1"/>
      <name val="Arial"/>
      <family val="2"/>
    </font>
    <font>
      <u/>
      <sz val="11"/>
      <color theme="10"/>
      <name val="Calibri"/>
      <family val="2"/>
    </font>
    <font>
      <sz val="11"/>
      <name val="Arial"/>
      <family val="2"/>
    </font>
    <font>
      <b/>
      <sz val="11"/>
      <name val="Arial"/>
      <family val="2"/>
    </font>
    <font>
      <b/>
      <sz val="11"/>
      <color rgb="FF3F3F3F"/>
      <name val="Arial"/>
      <family val="2"/>
      <scheme val="minor"/>
    </font>
    <font>
      <b/>
      <sz val="11"/>
      <color rgb="FFFA7D00"/>
      <name val="Arial"/>
      <family val="2"/>
      <scheme val="minor"/>
    </font>
    <font>
      <b/>
      <sz val="18"/>
      <color theme="3"/>
      <name val="Arial"/>
      <family val="2"/>
      <scheme val="major"/>
    </font>
    <font>
      <sz val="11"/>
      <color rgb="FF9C6500"/>
      <name val="Arial"/>
      <family val="2"/>
      <scheme val="minor"/>
    </font>
    <font>
      <sz val="8"/>
      <color theme="1"/>
      <name val="Arial"/>
      <family val="2"/>
      <scheme val="minor"/>
    </font>
    <font>
      <b/>
      <sz val="8"/>
      <name val="Arial"/>
      <family val="2"/>
    </font>
    <font>
      <b/>
      <sz val="10"/>
      <color theme="0"/>
      <name val="Arial"/>
      <family val="2"/>
    </font>
    <font>
      <sz val="10"/>
      <color theme="0"/>
      <name val="Arial"/>
      <family val="2"/>
    </font>
    <font>
      <i/>
      <sz val="10"/>
      <name val="Arial"/>
      <family val="2"/>
    </font>
    <font>
      <sz val="11"/>
      <color indexed="8"/>
      <name val="Calibri"/>
      <family val="2"/>
    </font>
    <font>
      <sz val="10"/>
      <name val="MS Sans Serif"/>
      <family val="2"/>
    </font>
    <font>
      <b/>
      <sz val="10"/>
      <name val="MS Sans Serif"/>
      <family val="2"/>
    </font>
    <font>
      <sz val="10"/>
      <name val="Courier"/>
      <family val="3"/>
    </font>
    <font>
      <sz val="10"/>
      <name val="Helv"/>
    </font>
    <font>
      <sz val="14"/>
      <name val="System"/>
      <family val="2"/>
    </font>
    <font>
      <sz val="10"/>
      <color indexed="8"/>
      <name val="Arial"/>
      <family val="2"/>
    </font>
    <font>
      <sz val="10"/>
      <name val="?? ??"/>
      <family val="1"/>
      <charset val="136"/>
    </font>
    <font>
      <sz val="14"/>
      <name val="??"/>
      <family val="3"/>
      <charset val="129"/>
    </font>
    <font>
      <u/>
      <sz val="8.4"/>
      <color indexed="12"/>
      <name val="Arial"/>
      <family val="2"/>
    </font>
    <font>
      <sz val="12"/>
      <name val="????"/>
      <family val="1"/>
      <charset val="136"/>
    </font>
    <font>
      <sz val="12"/>
      <name val="Courier"/>
      <family val="3"/>
    </font>
    <font>
      <sz val="12"/>
      <name val="|??¢¥¢¬¨Ï"/>
      <family val="1"/>
      <charset val="129"/>
    </font>
    <font>
      <sz val="10"/>
      <name val="Helv"/>
      <charset val="204"/>
    </font>
    <font>
      <sz val="12"/>
      <name val="Book Antiqua"/>
      <family val="1"/>
    </font>
    <font>
      <sz val="10"/>
      <name val="Helv"/>
      <family val="2"/>
    </font>
    <font>
      <sz val="12"/>
      <name val=".VnTime"/>
      <family val="2"/>
    </font>
    <font>
      <sz val="12"/>
      <name val="Helv"/>
    </font>
    <font>
      <sz val="10"/>
      <color indexed="9"/>
      <name val="Arial"/>
      <family val="2"/>
    </font>
    <font>
      <i/>
      <sz val="10"/>
      <color indexed="13"/>
      <name val="Arial"/>
      <family val="2"/>
    </font>
    <font>
      <sz val="10"/>
      <color indexed="13"/>
      <name val="Arial"/>
      <family val="2"/>
    </font>
    <font>
      <sz val="10"/>
      <color indexed="8"/>
      <name val="MS Sans Serif"/>
      <family val="2"/>
    </font>
    <font>
      <sz val="10"/>
      <name val=".VnTime"/>
      <family val="2"/>
    </font>
    <font>
      <sz val="12"/>
      <name val="???"/>
      <family val="2"/>
    </font>
    <font>
      <sz val="8"/>
      <name val="Antique Olive"/>
      <family val="2"/>
    </font>
    <font>
      <sz val="8"/>
      <name val="Geneva"/>
      <family val="2"/>
    </font>
    <font>
      <sz val="6"/>
      <name val="Arial"/>
      <family val="2"/>
    </font>
    <font>
      <sz val="5"/>
      <name val="Arial"/>
      <family val="2"/>
    </font>
    <font>
      <b/>
      <sz val="6"/>
      <name val="Arial"/>
      <family val="2"/>
    </font>
    <font>
      <b/>
      <sz val="7"/>
      <name val="Arial"/>
      <family val="2"/>
    </font>
    <font>
      <sz val="7"/>
      <name val="Arial"/>
      <family val="2"/>
    </font>
    <font>
      <b/>
      <sz val="12"/>
      <color indexed="8"/>
      <name val=".VnBook-Antiqua"/>
      <family val="2"/>
    </font>
    <font>
      <i/>
      <sz val="12"/>
      <color indexed="8"/>
      <name val=".VnBook-Antiqua"/>
      <family val="2"/>
    </font>
    <font>
      <sz val="11"/>
      <color indexed="9"/>
      <name val="Calibri"/>
      <family val="2"/>
    </font>
    <font>
      <sz val="12"/>
      <color indexed="10"/>
      <name val="Calibri"/>
      <family val="2"/>
    </font>
    <font>
      <sz val="12"/>
      <name val="±¼¸²Ã¼"/>
      <family val="3"/>
      <charset val="129"/>
    </font>
    <font>
      <sz val="12"/>
      <name val="¹UAAA¼"/>
      <family val="3"/>
      <charset val="129"/>
    </font>
    <font>
      <sz val="11"/>
      <name val="±¼¸²Ã¼"/>
      <family val="3"/>
      <charset val="129"/>
    </font>
    <font>
      <sz val="8"/>
      <name val="Tahoma"/>
      <family val="2"/>
    </font>
    <font>
      <sz val="12"/>
      <name val="¹ÙÅÁÃ¼"/>
      <family val="1"/>
      <charset val="129"/>
    </font>
    <font>
      <sz val="8"/>
      <name val="Times New Roman"/>
      <family val="1"/>
    </font>
    <font>
      <sz val="10"/>
      <color indexed="10"/>
      <name val="Times New Roman"/>
      <family val="1"/>
    </font>
    <font>
      <sz val="11"/>
      <color indexed="20"/>
      <name val="Calibri"/>
      <family val="2"/>
    </font>
    <font>
      <sz val="10"/>
      <color indexed="20"/>
      <name val="Arial"/>
      <family val="2"/>
    </font>
    <font>
      <sz val="10"/>
      <color rgb="FF9C0006"/>
      <name val="Arial"/>
      <family val="2"/>
    </font>
    <font>
      <b/>
      <sz val="10"/>
      <color indexed="12"/>
      <name val="MS Sans Serif"/>
      <family val="2"/>
    </font>
    <font>
      <sz val="12"/>
      <name val="Tms Rmn"/>
    </font>
    <font>
      <sz val="8"/>
      <name val="Verdana"/>
      <family val="2"/>
    </font>
    <font>
      <b/>
      <sz val="9"/>
      <name val="Verdana"/>
      <family val="2"/>
    </font>
    <font>
      <sz val="11"/>
      <color indexed="17"/>
      <name val="Calibri"/>
      <family val="2"/>
    </font>
    <font>
      <b/>
      <sz val="10"/>
      <color indexed="18"/>
      <name val="Arial Narrow"/>
      <family val="2"/>
    </font>
    <font>
      <b/>
      <sz val="8"/>
      <color indexed="24"/>
      <name val="Arial"/>
      <family val="2"/>
    </font>
    <font>
      <b/>
      <sz val="9"/>
      <color indexed="24"/>
      <name val="Arial"/>
      <family val="2"/>
    </font>
    <font>
      <b/>
      <sz val="11"/>
      <color indexed="24"/>
      <name val="Arial"/>
      <family val="2"/>
    </font>
    <font>
      <b/>
      <sz val="10"/>
      <color indexed="19"/>
      <name val="MS Sans Serif"/>
      <family val="2"/>
    </font>
    <font>
      <sz val="10"/>
      <color indexed="17"/>
      <name val="Arial"/>
      <family val="2"/>
    </font>
    <font>
      <sz val="10"/>
      <color rgb="FF006100"/>
      <name val="Arial"/>
      <family val="2"/>
    </font>
    <font>
      <sz val="12"/>
      <name val="µ¸¿òÃ¼"/>
      <family val="3"/>
      <charset val="129"/>
    </font>
    <font>
      <sz val="10"/>
      <name val="±¼¸²A¼"/>
      <family val="3"/>
      <charset val="129"/>
    </font>
    <font>
      <sz val="10"/>
      <name val="Helvetica"/>
      <family val="2"/>
    </font>
    <font>
      <sz val="10"/>
      <color indexed="22"/>
      <name val="Arial"/>
      <family val="2"/>
    </font>
    <font>
      <b/>
      <sz val="12"/>
      <color indexed="52"/>
      <name val="Calibri"/>
      <family val="2"/>
    </font>
    <font>
      <b/>
      <sz val="11"/>
      <color indexed="52"/>
      <name val="Calibri"/>
      <family val="2"/>
    </font>
    <font>
      <b/>
      <sz val="10"/>
      <color indexed="52"/>
      <name val="Arial"/>
      <family val="2"/>
    </font>
    <font>
      <b/>
      <sz val="11"/>
      <color indexed="53"/>
      <name val="Calibri"/>
      <family val="2"/>
    </font>
    <font>
      <b/>
      <sz val="10"/>
      <color rgb="FFFA7D00"/>
      <name val="Arial"/>
      <family val="2"/>
    </font>
    <font>
      <sz val="9"/>
      <name val="Helv"/>
    </font>
    <font>
      <b/>
      <sz val="10"/>
      <name val="Helv"/>
      <family val="2"/>
    </font>
    <font>
      <b/>
      <sz val="12"/>
      <color indexed="9"/>
      <name val="Calibri"/>
      <family val="2"/>
    </font>
    <font>
      <b/>
      <sz val="11"/>
      <color indexed="9"/>
      <name val="Calibri"/>
      <family val="2"/>
    </font>
    <font>
      <b/>
      <sz val="10"/>
      <color indexed="9"/>
      <name val="Arial"/>
      <family val="2"/>
    </font>
    <font>
      <sz val="11"/>
      <color indexed="52"/>
      <name val="Calibri"/>
      <family val="2"/>
    </font>
    <font>
      <sz val="10"/>
      <color indexed="52"/>
      <name val="Arial"/>
      <family val="2"/>
    </font>
    <font>
      <sz val="10"/>
      <color rgb="FFFA7D00"/>
      <name val="Arial"/>
      <family val="2"/>
    </font>
    <font>
      <sz val="9"/>
      <color indexed="21"/>
      <name val="Helv"/>
    </font>
    <font>
      <sz val="8"/>
      <color indexed="8"/>
      <name val="Verdana"/>
      <family val="2"/>
    </font>
    <font>
      <sz val="9"/>
      <color indexed="10"/>
      <name val="Geneva"/>
      <family val="2"/>
    </font>
    <font>
      <b/>
      <sz val="12"/>
      <color indexed="21"/>
      <name val="Verdana"/>
      <family val="2"/>
    </font>
    <font>
      <sz val="10"/>
      <name val=".VnArial"/>
      <family val="2"/>
    </font>
    <font>
      <sz val="10"/>
      <color indexed="8"/>
      <name val="Impact"/>
      <family val="2"/>
    </font>
    <font>
      <b/>
      <sz val="10"/>
      <name val="Times New Roman"/>
      <family val="1"/>
    </font>
    <font>
      <b/>
      <sz val="10"/>
      <color indexed="23"/>
      <name val="Helv"/>
    </font>
    <font>
      <sz val="10"/>
      <name val="Times New Roman"/>
      <family val="1"/>
    </font>
    <font>
      <sz val="1"/>
      <color indexed="8"/>
      <name val="Courier"/>
      <family val="3"/>
    </font>
    <font>
      <sz val="10"/>
      <name val="Century Schoolbook"/>
      <family val="1"/>
    </font>
    <font>
      <sz val="10"/>
      <color indexed="8"/>
      <name val="Tahoma"/>
      <family val="2"/>
    </font>
    <font>
      <b/>
      <i/>
      <sz val="10"/>
      <name val="Arial"/>
      <family val="2"/>
    </font>
    <font>
      <b/>
      <sz val="10"/>
      <color indexed="64"/>
      <name val="Arial"/>
      <family val="2"/>
    </font>
    <font>
      <sz val="9"/>
      <name val="Times New Roman"/>
      <family val="1"/>
    </font>
    <font>
      <sz val="10"/>
      <color indexed="22"/>
      <name val="MS Sans Serif"/>
      <family val="2"/>
    </font>
    <font>
      <sz val="12"/>
      <color indexed="24"/>
      <name val="Arial"/>
      <family val="2"/>
    </font>
    <font>
      <sz val="10"/>
      <name val="MS Serif"/>
      <family val="1"/>
    </font>
    <font>
      <sz val="12"/>
      <color indexed="17"/>
      <name val="Calibri"/>
      <family val="2"/>
    </font>
    <font>
      <sz val="10"/>
      <color indexed="8"/>
      <name val="Century Gothic"/>
      <family val="2"/>
    </font>
    <font>
      <sz val="9"/>
      <color indexed="8"/>
      <name val="Arial"/>
      <family val="2"/>
    </font>
    <font>
      <b/>
      <sz val="10"/>
      <color indexed="14"/>
      <name val="MS Sans Serif"/>
      <family val="2"/>
    </font>
    <font>
      <b/>
      <sz val="10"/>
      <color indexed="21"/>
      <name val="MS Sans Serif"/>
      <family val="2"/>
    </font>
    <font>
      <sz val="10"/>
      <color indexed="56"/>
      <name val="Arial"/>
      <family val="2"/>
    </font>
    <font>
      <sz val="5"/>
      <name val="Times New Roman"/>
      <family val="1"/>
    </font>
    <font>
      <sz val="10"/>
      <name val="Arial CE"/>
      <family val="2"/>
      <charset val="238"/>
    </font>
    <font>
      <b/>
      <sz val="11"/>
      <color indexed="8"/>
      <name val="Calibri"/>
      <family val="2"/>
    </font>
    <font>
      <b/>
      <sz val="15"/>
      <color indexed="56"/>
      <name val="Calibri"/>
      <family val="2"/>
    </font>
    <font>
      <b/>
      <sz val="13"/>
      <color indexed="56"/>
      <name val="Calibri"/>
      <family val="2"/>
    </font>
    <font>
      <b/>
      <sz val="1"/>
      <color indexed="8"/>
      <name val="Courier"/>
      <family val="3"/>
    </font>
    <font>
      <b/>
      <sz val="15"/>
      <color indexed="54"/>
      <name val="Calibri"/>
      <family val="2"/>
    </font>
    <font>
      <b/>
      <sz val="11"/>
      <color indexed="56"/>
      <name val="Calibri"/>
      <family val="2"/>
    </font>
    <font>
      <b/>
      <sz val="11"/>
      <color indexed="56"/>
      <name val="Arial"/>
      <family val="2"/>
    </font>
    <font>
      <b/>
      <sz val="11"/>
      <color theme="3"/>
      <name val="Arial"/>
      <family val="2"/>
    </font>
    <font>
      <sz val="8"/>
      <color indexed="9"/>
      <name val="Arial"/>
      <family val="2"/>
    </font>
    <font>
      <sz val="10"/>
      <color indexed="16"/>
      <name val="MS Serif"/>
      <family val="1"/>
    </font>
    <font>
      <sz val="11"/>
      <color indexed="62"/>
      <name val="Calibri"/>
      <family val="2"/>
    </font>
    <font>
      <sz val="10"/>
      <color indexed="62"/>
      <name val="Arial"/>
      <family val="2"/>
    </font>
    <font>
      <sz val="10"/>
      <color rgb="FF3F3F76"/>
      <name val="Arial"/>
      <family val="2"/>
    </font>
    <font>
      <sz val="11"/>
      <color indexed="8"/>
      <name val="Calibri"/>
      <family val="2"/>
      <charset val="1"/>
    </font>
    <font>
      <i/>
      <sz val="11"/>
      <color indexed="23"/>
      <name val="Calibri"/>
      <family val="2"/>
    </font>
    <font>
      <i/>
      <sz val="10"/>
      <color indexed="23"/>
      <name val="Arial"/>
      <family val="2"/>
    </font>
    <font>
      <i/>
      <sz val="10"/>
      <color rgb="FF7F7F7F"/>
      <name val="Arial"/>
      <family val="2"/>
    </font>
    <font>
      <i/>
      <sz val="12"/>
      <color indexed="23"/>
      <name val="Calibri"/>
      <family val="2"/>
    </font>
    <font>
      <sz val="14"/>
      <name val="Arial"/>
      <family val="2"/>
    </font>
    <font>
      <sz val="24"/>
      <name val="Arial"/>
      <family val="2"/>
    </font>
    <font>
      <sz val="9"/>
      <color indexed="8"/>
      <name val="Helv"/>
    </font>
    <font>
      <sz val="12"/>
      <name val="MS Sans Serif"/>
      <family val="2"/>
    </font>
    <font>
      <u/>
      <sz val="10"/>
      <color indexed="36"/>
      <name val="Arial"/>
      <family val="2"/>
    </font>
    <font>
      <sz val="7"/>
      <name val="Palatino"/>
      <family val="1"/>
    </font>
    <font>
      <sz val="10"/>
      <color indexed="10"/>
      <name val="Arial"/>
      <family val="2"/>
    </font>
    <font>
      <sz val="12"/>
      <name val="Arial MT"/>
    </font>
    <font>
      <b/>
      <sz val="9"/>
      <name val="Times New Roman"/>
      <family val="1"/>
    </font>
    <font>
      <b/>
      <sz val="10"/>
      <color indexed="11"/>
      <name val="MS Sans Serif"/>
      <family val="2"/>
    </font>
    <font>
      <b/>
      <sz val="12"/>
      <name val="Verdana"/>
      <family val="2"/>
    </font>
    <font>
      <b/>
      <sz val="8"/>
      <color indexed="9"/>
      <name val="Tahoma"/>
      <family val="2"/>
    </font>
    <font>
      <b/>
      <sz val="12"/>
      <name val="Helv"/>
    </font>
    <font>
      <b/>
      <sz val="8"/>
      <color indexed="8"/>
      <name val="Tahoma"/>
      <family val="2"/>
    </font>
    <font>
      <b/>
      <u/>
      <sz val="8"/>
      <color indexed="8"/>
      <name val="Tahoma"/>
      <family val="2"/>
    </font>
    <font>
      <b/>
      <sz val="10"/>
      <name val="Ottawa"/>
    </font>
    <font>
      <b/>
      <sz val="15"/>
      <color theme="3"/>
      <name val="Arial"/>
      <family val="2"/>
    </font>
    <font>
      <b/>
      <sz val="15"/>
      <color indexed="56"/>
      <name val="Arial"/>
      <family val="2"/>
    </font>
    <font>
      <b/>
      <sz val="15"/>
      <color indexed="62"/>
      <name val="Calibri"/>
      <family val="2"/>
    </font>
    <font>
      <b/>
      <sz val="13"/>
      <color theme="3"/>
      <name val="Arial"/>
      <family val="2"/>
    </font>
    <font>
      <b/>
      <sz val="13"/>
      <color indexed="56"/>
      <name val="Arial"/>
      <family val="2"/>
    </font>
    <font>
      <b/>
      <sz val="13"/>
      <color indexed="62"/>
      <name val="Calibri"/>
      <family val="2"/>
    </font>
    <font>
      <sz val="18"/>
      <name val="Helvetica-Black"/>
      <family val="2"/>
    </font>
    <font>
      <b/>
      <sz val="11"/>
      <color indexed="62"/>
      <name val="Calibri"/>
      <family val="2"/>
    </font>
    <font>
      <i/>
      <sz val="14"/>
      <name val="Palatino"/>
      <family val="1"/>
    </font>
    <font>
      <b/>
      <sz val="10"/>
      <name val="Helv"/>
    </font>
    <font>
      <b/>
      <sz val="10"/>
      <name val=".VnTime"/>
      <family val="2"/>
    </font>
    <font>
      <i/>
      <sz val="8"/>
      <color indexed="56"/>
      <name val="Verdana"/>
      <family val="2"/>
    </font>
    <font>
      <sz val="10"/>
      <color indexed="12"/>
      <name val="Arial"/>
      <family val="2"/>
    </font>
    <font>
      <b/>
      <i/>
      <sz val="10"/>
      <color indexed="10"/>
      <name val="Arial"/>
      <family val="2"/>
    </font>
    <font>
      <u/>
      <sz val="9.9"/>
      <color theme="10"/>
      <name val="Calibri"/>
      <family val="2"/>
    </font>
    <font>
      <b/>
      <sz val="14"/>
      <name val=".VnTimeH"/>
      <family val="2"/>
    </font>
    <font>
      <sz val="8"/>
      <name val="Helv"/>
    </font>
    <font>
      <b/>
      <sz val="14"/>
      <name val="Tms Rmn"/>
    </font>
    <font>
      <u/>
      <sz val="9"/>
      <color indexed="12"/>
      <name val="Arial"/>
      <family val="2"/>
    </font>
    <font>
      <u/>
      <sz val="8"/>
      <color indexed="12"/>
      <name val="Arial"/>
      <family val="2"/>
    </font>
    <font>
      <sz val="10"/>
      <color indexed="12"/>
      <name val="Times New Roman"/>
      <family val="1"/>
    </font>
    <font>
      <sz val="8"/>
      <color indexed="9"/>
      <name val="Verdana"/>
      <family val="2"/>
    </font>
    <font>
      <i/>
      <sz val="8"/>
      <color indexed="18"/>
      <name val="Verdana"/>
      <family val="2"/>
    </font>
    <font>
      <sz val="8"/>
      <color indexed="18"/>
      <name val="Verdana"/>
      <family val="2"/>
    </font>
    <font>
      <sz val="24"/>
      <color indexed="21"/>
      <name val="Tms Rmn"/>
    </font>
    <font>
      <b/>
      <sz val="18"/>
      <name val="Times New Roman"/>
      <family val="1"/>
    </font>
    <font>
      <sz val="10"/>
      <color indexed="11"/>
      <name val="Helv"/>
    </font>
    <font>
      <sz val="10"/>
      <name val="FuturaA Bk BT"/>
    </font>
    <font>
      <sz val="13"/>
      <name val="Helv"/>
    </font>
    <font>
      <sz val="8"/>
      <name val="Lucida Console"/>
      <family val="3"/>
    </font>
    <font>
      <sz val="8"/>
      <color theme="1"/>
      <name val="Century Gothic"/>
      <family val="2"/>
    </font>
    <font>
      <sz val="10"/>
      <color theme="1"/>
      <name val="Tahoma"/>
      <family val="2"/>
    </font>
    <font>
      <sz val="8"/>
      <color theme="1"/>
      <name val="Calibri"/>
      <family val="2"/>
    </font>
    <font>
      <sz val="8"/>
      <color indexed="62"/>
      <name val="Verdana"/>
      <family val="2"/>
    </font>
    <font>
      <b/>
      <sz val="11"/>
      <name val="Helv"/>
      <family val="2"/>
    </font>
    <font>
      <i/>
      <sz val="10"/>
      <color indexed="16"/>
      <name val="Times New Roman"/>
      <family val="1"/>
    </font>
    <font>
      <sz val="11"/>
      <color indexed="60"/>
      <name val="Calibri"/>
      <family val="2"/>
    </font>
    <font>
      <sz val="10"/>
      <color indexed="60"/>
      <name val="Arial"/>
      <family val="2"/>
    </font>
    <font>
      <sz val="10"/>
      <color rgb="FF9C6500"/>
      <name val="Arial"/>
      <family val="2"/>
    </font>
    <font>
      <sz val="7"/>
      <name val="Small Fonts"/>
      <family val="2"/>
    </font>
    <font>
      <b/>
      <sz val="8"/>
      <color indexed="23"/>
      <name val="Verdana"/>
      <family val="2"/>
    </font>
    <font>
      <b/>
      <i/>
      <sz val="16"/>
      <name val="Helv"/>
    </font>
    <font>
      <sz val="8"/>
      <color theme="1"/>
      <name val="Arial"/>
      <family val="2"/>
    </font>
    <font>
      <sz val="8"/>
      <name val="Courier New"/>
      <family val="3"/>
    </font>
    <font>
      <sz val="10"/>
      <color theme="1"/>
      <name val="Calibri"/>
      <family val="2"/>
    </font>
    <font>
      <sz val="10"/>
      <color indexed="8"/>
      <name val="Calibri"/>
      <family val="2"/>
    </font>
    <font>
      <sz val="12"/>
      <color indexed="8"/>
      <name val="EYInterstate Light"/>
      <family val="2"/>
    </font>
    <font>
      <sz val="10"/>
      <name val="Bookman Old Style"/>
      <family val="1"/>
    </font>
    <font>
      <sz val="10"/>
      <name val="Arial CE"/>
      <charset val="238"/>
    </font>
    <font>
      <sz val="8"/>
      <color indexed="8"/>
      <name val="Calibri"/>
      <family val="2"/>
    </font>
    <font>
      <sz val="9"/>
      <name val="Arial Narrow"/>
      <family val="2"/>
    </font>
    <font>
      <b/>
      <sz val="8"/>
      <color indexed="8"/>
      <name val="Arial"/>
      <family val="2"/>
    </font>
    <font>
      <i/>
      <sz val="9"/>
      <color indexed="12"/>
      <name val="Helv"/>
      <family val="2"/>
    </font>
    <font>
      <sz val="11"/>
      <name val="‚l‚r –¾’©"/>
      <charset val="128"/>
    </font>
    <font>
      <b/>
      <sz val="11"/>
      <color indexed="63"/>
      <name val="Calibri"/>
      <family val="2"/>
    </font>
    <font>
      <b/>
      <sz val="10"/>
      <color indexed="63"/>
      <name val="Arial"/>
      <family val="2"/>
    </font>
    <font>
      <b/>
      <sz val="10"/>
      <color rgb="FF3F3F3F"/>
      <name val="Arial"/>
      <family val="2"/>
    </font>
    <font>
      <sz val="11"/>
      <color indexed="8"/>
      <name val="Times New Roman"/>
      <family val="1"/>
    </font>
    <font>
      <b/>
      <i/>
      <sz val="11"/>
      <color indexed="8"/>
      <name val="Times New Roman"/>
      <family val="1"/>
    </font>
    <font>
      <b/>
      <sz val="11"/>
      <color indexed="16"/>
      <name val="Times New Roman"/>
      <family val="1"/>
    </font>
    <font>
      <b/>
      <sz val="22"/>
      <color indexed="8"/>
      <name val="Times New Roman"/>
      <family val="1"/>
    </font>
    <font>
      <sz val="10"/>
      <color indexed="16"/>
      <name val="Helvetica-Black"/>
      <family val="2"/>
    </font>
    <font>
      <b/>
      <sz val="10"/>
      <name val="Century Gothic"/>
      <family val="2"/>
    </font>
    <font>
      <sz val="12"/>
      <name val="Futura Md BT"/>
      <family val="2"/>
    </font>
    <font>
      <b/>
      <sz val="8"/>
      <name val="Helv"/>
    </font>
    <font>
      <b/>
      <sz val="10"/>
      <color indexed="8"/>
      <name val="Arial Narrow"/>
      <family val="2"/>
    </font>
    <font>
      <sz val="16"/>
      <color indexed="9"/>
      <name val="Tahoma"/>
      <family val="2"/>
    </font>
    <font>
      <sz val="18"/>
      <color indexed="8"/>
      <name val="Tms Rmn"/>
    </font>
    <font>
      <sz val="10"/>
      <color indexed="14"/>
      <name val="MS Sans Serif"/>
      <family val="2"/>
    </font>
    <font>
      <b/>
      <sz val="10"/>
      <color indexed="21"/>
      <name val="Arial"/>
      <family val="2"/>
    </font>
    <font>
      <sz val="10"/>
      <color indexed="10"/>
      <name val="MS Sans Serif"/>
      <family val="2"/>
    </font>
    <font>
      <b/>
      <sz val="10"/>
      <color indexed="8"/>
      <name val="Arial"/>
      <family val="2"/>
    </font>
    <font>
      <sz val="10"/>
      <color indexed="39"/>
      <name val="Arial"/>
      <family val="2"/>
    </font>
    <font>
      <sz val="8"/>
      <color indexed="62"/>
      <name val="Arial"/>
      <family val="2"/>
    </font>
    <font>
      <b/>
      <sz val="10"/>
      <color indexed="39"/>
      <name val="Arial"/>
      <family val="2"/>
    </font>
    <font>
      <b/>
      <sz val="12"/>
      <color indexed="8"/>
      <name val="Arial"/>
      <family val="2"/>
    </font>
    <font>
      <sz val="8"/>
      <color indexed="8"/>
      <name val="Arial"/>
      <family val="2"/>
    </font>
    <font>
      <b/>
      <sz val="16"/>
      <color indexed="23"/>
      <name val="Arial"/>
      <family val="2"/>
    </font>
    <font>
      <sz val="19"/>
      <name val="Arial"/>
      <family val="2"/>
    </font>
    <font>
      <i/>
      <sz val="8"/>
      <name val="Verdana"/>
      <family val="2"/>
    </font>
    <font>
      <b/>
      <sz val="14"/>
      <name val="Times New Roman"/>
      <family val="1"/>
    </font>
    <font>
      <sz val="11"/>
      <color indexed="8"/>
      <name val="Arial Narrow"/>
      <family val="2"/>
    </font>
    <font>
      <b/>
      <sz val="8.25"/>
      <name val="Helv"/>
    </font>
    <font>
      <b/>
      <sz val="18"/>
      <color indexed="62"/>
      <name val="Cambria"/>
      <family val="2"/>
    </font>
    <font>
      <sz val="9"/>
      <color indexed="8"/>
      <name val="Times New Roman"/>
      <family val="1"/>
    </font>
    <font>
      <b/>
      <sz val="9"/>
      <name val="Helv"/>
    </font>
    <font>
      <b/>
      <i/>
      <sz val="8"/>
      <name val="Helv"/>
    </font>
    <font>
      <b/>
      <sz val="12"/>
      <name val="Times New Roman"/>
      <family val="1"/>
    </font>
    <font>
      <b/>
      <sz val="8"/>
      <color indexed="8"/>
      <name val="Helv"/>
    </font>
    <font>
      <b/>
      <sz val="10"/>
      <color indexed="10"/>
      <name val="Helv"/>
    </font>
    <font>
      <sz val="13"/>
      <name val=".VnTime"/>
      <family val="2"/>
    </font>
    <font>
      <b/>
      <sz val="9"/>
      <name val="Palatino"/>
      <family val="1"/>
    </font>
    <font>
      <sz val="9"/>
      <color indexed="21"/>
      <name val="Helvetica-Black"/>
      <family val="2"/>
    </font>
    <font>
      <sz val="9"/>
      <name val="Helvetica-Black"/>
      <family val="2"/>
    </font>
    <font>
      <b/>
      <sz val="8"/>
      <color indexed="63"/>
      <name val="Verdana"/>
      <family val="2"/>
    </font>
    <font>
      <sz val="8"/>
      <name val="Century Gothic"/>
      <family val="2"/>
    </font>
    <font>
      <sz val="11"/>
      <color indexed="10"/>
      <name val="Calibri"/>
      <family val="2"/>
    </font>
    <font>
      <sz val="10"/>
      <color rgb="FFFF0000"/>
      <name val="Arial"/>
      <family val="2"/>
    </font>
    <font>
      <sz val="10"/>
      <name val="Ottawa"/>
    </font>
    <font>
      <b/>
      <sz val="8"/>
      <name val="Century Gothic"/>
      <family val="2"/>
    </font>
    <font>
      <b/>
      <sz val="18"/>
      <color indexed="56"/>
      <name val="Cambria"/>
      <family val="2"/>
    </font>
    <font>
      <b/>
      <sz val="16"/>
      <color indexed="9"/>
      <name val="Tahoma"/>
      <family val="2"/>
    </font>
    <font>
      <sz val="8"/>
      <color indexed="12"/>
      <name val="Arial"/>
      <family val="2"/>
    </font>
    <font>
      <b/>
      <i/>
      <sz val="24"/>
      <color indexed="38"/>
      <name val="Arial"/>
      <family val="2"/>
    </font>
    <font>
      <b/>
      <sz val="12"/>
      <color indexed="38"/>
      <name val="Verdana"/>
      <family val="2"/>
    </font>
    <font>
      <b/>
      <sz val="8"/>
      <name val="VN Helvetica"/>
      <family val="2"/>
    </font>
    <font>
      <b/>
      <sz val="12"/>
      <name val=".VnTime"/>
      <family val="2"/>
    </font>
    <font>
      <b/>
      <sz val="10"/>
      <name val="VN AvantGBook"/>
      <family val="2"/>
    </font>
    <font>
      <b/>
      <sz val="16"/>
      <name val=".VnTime"/>
      <family val="2"/>
    </font>
    <font>
      <sz val="9"/>
      <name val=".VnTime"/>
      <family val="2"/>
    </font>
    <font>
      <sz val="14"/>
      <name val=".VnArial"/>
      <family val="2"/>
    </font>
    <font>
      <u val="singleAccounting"/>
      <sz val="10"/>
      <name val="Arial"/>
      <family val="2"/>
    </font>
    <font>
      <sz val="10"/>
      <name val=" "/>
      <family val="1"/>
      <charset val="136"/>
    </font>
    <font>
      <sz val="14"/>
      <name val="뼻뮝"/>
      <family val="3"/>
      <charset val="129"/>
    </font>
    <font>
      <sz val="12"/>
      <name val="바탕체"/>
      <family val="3"/>
    </font>
    <font>
      <sz val="12"/>
      <name val="뼻뮝"/>
      <family val="1"/>
      <charset val="129"/>
    </font>
    <font>
      <sz val="12"/>
      <name val="바탕체"/>
      <family val="3"/>
      <charset val="129"/>
    </font>
    <font>
      <sz val="10"/>
      <name val="굴림체"/>
      <family val="3"/>
      <charset val="129"/>
    </font>
    <font>
      <sz val="12"/>
      <name val="宋体"/>
      <family val="2"/>
      <charset val="134"/>
    </font>
    <font>
      <sz val="10"/>
      <name val="VNI-Aptima"/>
      <family val="2"/>
    </font>
    <font>
      <b/>
      <sz val="22"/>
      <color theme="0" tint="-0.499984740745262"/>
      <name val="Arial"/>
      <family val="2"/>
    </font>
    <font>
      <b/>
      <sz val="12"/>
      <color theme="0" tint="-0.499984740745262"/>
      <name val="Arial"/>
      <family val="2"/>
    </font>
    <font>
      <sz val="9"/>
      <color theme="0" tint="-0.499984740745262"/>
      <name val="Arial"/>
      <family val="2"/>
    </font>
  </fonts>
  <fills count="170">
    <fill>
      <patternFill patternType="none"/>
    </fill>
    <fill>
      <patternFill patternType="gray125"/>
    </fill>
    <fill>
      <patternFill patternType="solid">
        <fgColor indexed="22"/>
        <bgColor indexed="64"/>
      </patternFill>
    </fill>
    <fill>
      <patternFill patternType="solid">
        <fgColor rgb="FFD0FFD0"/>
        <bgColor indexed="64"/>
      </patternFill>
    </fill>
    <fill>
      <patternFill patternType="solid">
        <fgColor rgb="FFB4FF3C"/>
        <bgColor indexed="64"/>
      </patternFill>
    </fill>
    <fill>
      <patternFill patternType="solid">
        <fgColor rgb="FFFFFF00"/>
        <bgColor indexed="64"/>
      </patternFill>
    </fill>
    <fill>
      <patternFill patternType="solid">
        <fgColor indexed="41"/>
        <bgColor indexed="64"/>
      </patternFill>
    </fill>
    <fill>
      <patternFill patternType="solid">
        <fgColor rgb="FF00B050"/>
        <bgColor rgb="FF221F72"/>
      </patternFill>
    </fill>
    <fill>
      <patternFill patternType="solid">
        <fgColor rgb="FF00B050"/>
        <bgColor indexed="64"/>
      </patternFill>
    </fill>
    <fill>
      <patternFill patternType="solid">
        <fgColor rgb="FFB0EEC5"/>
        <bgColor indexed="64"/>
      </patternFill>
    </fill>
    <fill>
      <patternFill patternType="solid">
        <fgColor rgb="FF004C52"/>
        <bgColor indexed="64"/>
      </patternFill>
    </fill>
    <fill>
      <patternFill patternType="solid">
        <fgColor theme="3" tint="0.89996032593768116"/>
        <bgColor indexed="64"/>
      </patternFill>
    </fill>
    <fill>
      <patternFill patternType="solid">
        <fgColor rgb="FFFFFF99"/>
        <bgColor indexed="15"/>
      </patternFill>
    </fill>
    <fill>
      <patternFill patternType="solid">
        <fgColor rgb="FFD1FFA3"/>
        <bgColor indexed="64"/>
      </patternFill>
    </fill>
    <fill>
      <patternFill patternType="solid">
        <fgColor rgb="FFCCFFFF"/>
        <bgColor rgb="FF000000"/>
      </patternFill>
    </fill>
    <fill>
      <patternFill patternType="solid">
        <fgColor rgb="FFFFFAB3"/>
        <bgColor indexed="15"/>
      </patternFill>
    </fill>
    <fill>
      <patternFill patternType="solid">
        <fgColor rgb="FF00FF00"/>
        <bgColor indexed="64"/>
      </patternFill>
    </fill>
    <fill>
      <patternFill patternType="solid">
        <fgColor rgb="FFFFE0A0"/>
        <bgColor indexed="64"/>
      </patternFill>
    </fill>
    <fill>
      <patternFill patternType="solid">
        <fgColor rgb="FF221F72"/>
        <bgColor indexed="64"/>
      </patternFill>
    </fill>
    <fill>
      <patternFill patternType="solid">
        <fgColor rgb="FFC4D0E9"/>
        <bgColor indexed="64"/>
      </patternFill>
    </fill>
    <fill>
      <patternFill patternType="solid">
        <fgColor rgb="FF221F72"/>
        <bgColor rgb="FF221F72"/>
      </patternFill>
    </fill>
    <fill>
      <patternFill patternType="solid">
        <fgColor theme="0"/>
        <bgColor indexed="64"/>
      </patternFill>
    </fill>
    <fill>
      <patternFill patternType="solid">
        <fgColor indexed="51"/>
        <bgColor indexed="64"/>
      </patternFill>
    </fill>
    <fill>
      <patternFill patternType="solid">
        <fgColor theme="0" tint="-0.14999847407452621"/>
        <bgColor indexed="64"/>
      </patternFill>
    </fill>
    <fill>
      <patternFill patternType="solid">
        <fgColor theme="8"/>
      </patternFill>
    </fill>
    <fill>
      <patternFill patternType="solid">
        <fgColor theme="0"/>
        <bgColor indexed="15"/>
      </patternFill>
    </fill>
    <fill>
      <patternFill patternType="solid">
        <fgColor theme="2"/>
        <bgColor indexed="64"/>
      </patternFill>
    </fill>
    <fill>
      <patternFill patternType="solid">
        <fgColor theme="0"/>
        <bgColor rgb="FF221F72"/>
      </patternFill>
    </fill>
    <fill>
      <patternFill patternType="solid">
        <fgColor theme="3" tint="0.89999084444715716"/>
        <bgColor indexed="64"/>
      </patternFill>
    </fill>
    <fill>
      <patternFill patternType="solid">
        <fgColor rgb="FF002060"/>
        <bgColor indexed="64"/>
      </patternFill>
    </fill>
    <fill>
      <patternFill patternType="solid">
        <fgColor theme="4"/>
        <bgColor indexed="64"/>
      </patternFill>
    </fill>
    <fill>
      <patternFill patternType="solid">
        <fgColor theme="5" tint="0.39997558519241921"/>
        <bgColor indexed="64"/>
      </patternFill>
    </fill>
    <fill>
      <patternFill patternType="solid">
        <fgColor theme="9" tint="-0.249977111117893"/>
        <bgColor indexed="64"/>
      </patternFill>
    </fill>
    <fill>
      <patternFill patternType="solid">
        <fgColor rgb="FFD9D9D9"/>
        <bgColor rgb="FF000000"/>
      </patternFill>
    </fill>
    <fill>
      <patternFill patternType="solid">
        <fgColor rgb="FFFFFF99"/>
        <bgColor indexed="64"/>
      </patternFill>
    </fill>
    <fill>
      <patternFill patternType="solid">
        <fgColor theme="3" tint="0.499984740745262"/>
        <bgColor rgb="FF221F72"/>
      </patternFill>
    </fill>
    <fill>
      <patternFill patternType="solid">
        <fgColor theme="7"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2F2F2"/>
      </patternFill>
    </fill>
    <fill>
      <patternFill patternType="solid">
        <fgColor rgb="FFFFFFCC"/>
      </patternFill>
    </fill>
    <fill>
      <patternFill patternType="solid">
        <fgColor indexed="9"/>
        <bgColor indexed="64"/>
      </patternFill>
    </fill>
    <fill>
      <patternFill patternType="solid">
        <fgColor indexed="55"/>
        <bgColor indexed="64"/>
      </patternFill>
    </fill>
    <fill>
      <patternFill patternType="solid">
        <fgColor indexed="54"/>
        <bgColor indexed="64"/>
      </patternFill>
    </fill>
    <fill>
      <patternFill patternType="solid">
        <fgColor indexed="48"/>
        <bgColor indexed="64"/>
      </patternFill>
    </fill>
    <fill>
      <patternFill patternType="solid">
        <fgColor indexed="26"/>
        <bgColor indexed="64"/>
      </patternFill>
    </fill>
    <fill>
      <patternFill patternType="solid">
        <fgColor indexed="27"/>
        <bgColor indexed="64"/>
      </patternFill>
    </fill>
    <fill>
      <patternFill patternType="solid">
        <fgColor indexed="42"/>
        <bgColor indexed="64"/>
      </patternFill>
    </fill>
    <fill>
      <patternFill patternType="solid">
        <fgColor indexed="31"/>
      </patternFill>
    </fill>
    <fill>
      <patternFill patternType="solid">
        <fgColor indexed="24"/>
      </patternFill>
    </fill>
    <fill>
      <patternFill patternType="solid">
        <fgColor indexed="45"/>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3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43"/>
      </patternFill>
    </fill>
    <fill>
      <patternFill patternType="solid">
        <fgColor indexed="37"/>
      </patternFill>
    </fill>
    <fill>
      <patternFill patternType="solid">
        <fgColor indexed="51"/>
      </patternFill>
    </fill>
    <fill>
      <patternFill patternType="solid">
        <fgColor indexed="30"/>
      </patternFill>
    </fill>
    <fill>
      <patternFill patternType="solid">
        <fgColor indexed="55"/>
      </patternFill>
    </fill>
    <fill>
      <patternFill patternType="solid">
        <fgColor indexed="57"/>
      </patternFill>
    </fill>
    <fill>
      <patternFill patternType="solid">
        <fgColor indexed="22"/>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61"/>
        <bgColor indexed="61"/>
      </patternFill>
    </fill>
    <fill>
      <patternFill patternType="solid">
        <fgColor indexed="22"/>
        <bgColor indexed="22"/>
      </patternFill>
    </fill>
    <fill>
      <patternFill patternType="solid">
        <fgColor indexed="44"/>
        <bgColor indexed="44"/>
      </patternFill>
    </fill>
    <fill>
      <patternFill patternType="solid">
        <fgColor indexed="58"/>
        <bgColor indexed="58"/>
      </patternFill>
    </fill>
    <fill>
      <patternFill patternType="solid">
        <fgColor indexed="54"/>
        <bgColor indexed="54"/>
      </patternFill>
    </fill>
    <fill>
      <patternFill patternType="solid">
        <fgColor indexed="10"/>
      </patternFill>
    </fill>
    <fill>
      <patternFill patternType="solid">
        <fgColor indexed="26"/>
        <bgColor indexed="26"/>
      </patternFill>
    </fill>
    <fill>
      <patternFill patternType="solid">
        <fgColor indexed="40"/>
        <bgColor indexed="40"/>
      </patternFill>
    </fill>
    <fill>
      <patternFill patternType="solid">
        <fgColor indexed="55"/>
        <bgColor indexed="55"/>
      </patternFill>
    </fill>
    <fill>
      <patternFill patternType="solid">
        <fgColor indexed="45"/>
        <bgColor indexed="45"/>
      </patternFill>
    </fill>
    <fill>
      <patternFill patternType="solid">
        <fgColor indexed="60"/>
        <bgColor indexed="60"/>
      </patternFill>
    </fill>
    <fill>
      <patternFill patternType="solid">
        <fgColor indexed="42"/>
        <bgColor indexed="42"/>
      </patternFill>
    </fill>
    <fill>
      <patternFill patternType="solid">
        <fgColor indexed="11"/>
        <bgColor indexed="11"/>
      </patternFill>
    </fill>
    <fill>
      <patternFill patternType="solid">
        <fgColor indexed="50"/>
        <bgColor indexed="50"/>
      </patternFill>
    </fill>
    <fill>
      <patternFill patternType="solid">
        <fgColor indexed="54"/>
      </patternFill>
    </fill>
    <fill>
      <patternFill patternType="solid">
        <fgColor indexed="27"/>
        <bgColor indexed="27"/>
      </patternFill>
    </fill>
    <fill>
      <patternFill patternType="solid">
        <fgColor indexed="41"/>
        <bgColor indexed="41"/>
      </patternFill>
    </fill>
    <fill>
      <patternFill patternType="solid">
        <fgColor indexed="53"/>
      </patternFill>
    </fill>
    <fill>
      <patternFill patternType="solid">
        <fgColor indexed="47"/>
        <bgColor indexed="47"/>
      </patternFill>
    </fill>
    <fill>
      <patternFill patternType="solid">
        <fgColor indexed="51"/>
        <bgColor indexed="51"/>
      </patternFill>
    </fill>
    <fill>
      <patternFill patternType="solid">
        <fgColor indexed="44"/>
        <bgColor indexed="64"/>
      </patternFill>
    </fill>
    <fill>
      <patternFill patternType="solid">
        <fgColor indexed="9"/>
        <bgColor indexed="9"/>
      </patternFill>
    </fill>
    <fill>
      <patternFill patternType="solid">
        <fgColor indexed="47"/>
        <bgColor indexed="64"/>
      </patternFill>
    </fill>
    <fill>
      <patternFill patternType="solid">
        <fgColor indexed="38"/>
      </patternFill>
    </fill>
    <fill>
      <patternFill patternType="gray0625">
        <fgColor indexed="15"/>
      </patternFill>
    </fill>
    <fill>
      <patternFill patternType="solid">
        <fgColor indexed="15"/>
        <bgColor indexed="6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lightUp">
        <fgColor indexed="9"/>
        <bgColor indexed="57"/>
      </patternFill>
    </fill>
    <fill>
      <patternFill patternType="solid">
        <fgColor indexed="9"/>
      </patternFill>
    </fill>
    <fill>
      <patternFill patternType="solid">
        <fgColor indexed="50"/>
      </patternFill>
    </fill>
    <fill>
      <patternFill patternType="solid">
        <fgColor indexed="8"/>
        <bgColor indexed="64"/>
      </patternFill>
    </fill>
    <fill>
      <patternFill patternType="gray125">
        <fgColor indexed="8"/>
      </patternFill>
    </fill>
    <fill>
      <patternFill patternType="solid">
        <fgColor indexed="40"/>
        <bgColor indexed="64"/>
      </patternFill>
    </fill>
    <fill>
      <patternFill patternType="solid">
        <fgColor indexed="13"/>
        <bgColor indexed="15"/>
      </patternFill>
    </fill>
    <fill>
      <patternFill patternType="solid">
        <fgColor indexed="15"/>
        <bgColor indexed="15"/>
      </patternFill>
    </fill>
    <fill>
      <patternFill patternType="solid">
        <fgColor indexed="41"/>
        <bgColor indexed="54"/>
      </patternFill>
    </fill>
    <fill>
      <patternFill patternType="gray125">
        <fgColor indexed="13"/>
        <bgColor indexed="9"/>
      </patternFill>
    </fill>
    <fill>
      <patternFill patternType="solid">
        <fgColor indexed="43"/>
        <bgColor indexed="43"/>
      </patternFill>
    </fill>
    <fill>
      <patternFill patternType="mediumGray">
        <fgColor indexed="22"/>
      </patternFill>
    </fill>
    <fill>
      <patternFill patternType="solid">
        <fgColor indexed="43"/>
        <bgColor indexed="64"/>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23"/>
      </patternFill>
    </fill>
    <fill>
      <patternFill patternType="solid">
        <fgColor indexed="15"/>
      </patternFill>
    </fill>
    <fill>
      <patternFill patternType="solid">
        <fgColor indexed="20"/>
      </patternFill>
    </fill>
    <fill>
      <patternFill patternType="darkGray">
        <fgColor indexed="15"/>
      </patternFill>
    </fill>
    <fill>
      <patternFill patternType="gray0625"/>
    </fill>
    <fill>
      <patternFill patternType="solid">
        <fgColor indexed="16"/>
        <bgColor indexed="64"/>
      </patternFill>
    </fill>
    <fill>
      <patternFill patternType="gray125">
        <fgColor indexed="35"/>
      </patternFill>
    </fill>
    <fill>
      <patternFill patternType="solid">
        <fgColor indexed="26"/>
        <bgColor indexed="9"/>
      </patternFill>
    </fill>
    <fill>
      <patternFill patternType="solid">
        <fgColor indexed="9"/>
        <bgColor indexed="10"/>
      </patternFill>
    </fill>
    <fill>
      <patternFill patternType="solid">
        <fgColor indexed="13"/>
      </patternFill>
    </fill>
    <fill>
      <patternFill patternType="solid">
        <fgColor rgb="FFFF66CC"/>
        <bgColor indexed="64"/>
      </patternFill>
    </fill>
    <fill>
      <patternFill patternType="solid">
        <fgColor theme="8" tint="0.39997558519241921"/>
        <bgColor indexed="64"/>
      </patternFill>
    </fill>
    <fill>
      <patternFill patternType="solid">
        <fgColor theme="0" tint="-0.14999847407452621"/>
        <bgColor indexed="15"/>
      </patternFill>
    </fill>
  </fills>
  <borders count="152">
    <border>
      <left/>
      <right/>
      <top/>
      <bottom/>
      <diagonal/>
    </border>
    <border>
      <left/>
      <right/>
      <top style="thin">
        <color indexed="8"/>
      </top>
      <bottom/>
      <diagonal/>
    </border>
    <border>
      <left/>
      <right/>
      <top/>
      <bottom style="thin">
        <color indexed="8"/>
      </bottom>
      <diagonal/>
    </border>
    <border>
      <left style="thin">
        <color rgb="FF0000FF"/>
      </left>
      <right style="thin">
        <color rgb="FF0000FF"/>
      </right>
      <top style="thin">
        <color rgb="FF0000FF"/>
      </top>
      <bottom style="thin">
        <color rgb="FF0000FF"/>
      </bottom>
      <diagonal/>
    </border>
    <border>
      <left style="thin">
        <color rgb="FF00C000"/>
      </left>
      <right style="thin">
        <color rgb="FF00C000"/>
      </right>
      <top style="thin">
        <color rgb="FF00C000"/>
      </top>
      <bottom style="thin">
        <color rgb="FF00C000"/>
      </bottom>
      <diagonal/>
    </border>
    <border>
      <left/>
      <right/>
      <top style="medium">
        <color rgb="FFC4D0E9"/>
      </top>
      <bottom style="medium">
        <color rgb="FFC4D0E9"/>
      </bottom>
      <diagonal/>
    </border>
    <border>
      <left/>
      <right/>
      <top style="thin">
        <color rgb="FFC4D0E9"/>
      </top>
      <bottom/>
      <diagonal/>
    </border>
    <border>
      <left style="thin">
        <color rgb="FF00C000"/>
      </left>
      <right/>
      <top style="thin">
        <color rgb="FF00C000"/>
      </top>
      <bottom style="thin">
        <color rgb="FF00C000"/>
      </bottom>
      <diagonal/>
    </border>
    <border>
      <left style="dotted">
        <color rgb="FF00C000"/>
      </left>
      <right style="dotted">
        <color rgb="FF00C000"/>
      </right>
      <top style="dotted">
        <color rgb="FF00C000"/>
      </top>
      <bottom style="dotted">
        <color rgb="FF00C000"/>
      </bottom>
      <diagonal/>
    </border>
    <border>
      <left/>
      <right/>
      <top/>
      <bottom style="thin">
        <color theme="0"/>
      </bottom>
      <diagonal/>
    </border>
    <border>
      <left/>
      <right style="thin">
        <color theme="0"/>
      </right>
      <top/>
      <bottom style="thin">
        <color theme="0"/>
      </bottom>
      <diagonal/>
    </border>
    <border>
      <left style="thin">
        <color rgb="FF7030A0"/>
      </left>
      <right/>
      <top/>
      <bottom/>
      <diagonal/>
    </border>
    <border>
      <left/>
      <right style="thin">
        <color theme="0"/>
      </right>
      <top/>
      <bottom style="thin">
        <color rgb="FF0000FF"/>
      </bottom>
      <diagonal/>
    </border>
    <border>
      <left/>
      <right style="thin">
        <color theme="0"/>
      </right>
      <top/>
      <bottom style="thin">
        <color rgb="FF00C000"/>
      </bottom>
      <diagonal/>
    </border>
    <border>
      <left style="thin">
        <color theme="0"/>
      </left>
      <right/>
      <top style="thin">
        <color theme="0"/>
      </top>
      <bottom style="thin">
        <color rgb="FF00C000"/>
      </bottom>
      <diagonal/>
    </border>
    <border>
      <left/>
      <right style="thin">
        <color theme="0"/>
      </right>
      <top style="thin">
        <color theme="0"/>
      </top>
      <bottom style="thin">
        <color rgb="FF00C000"/>
      </bottom>
      <diagonal/>
    </border>
    <border>
      <left/>
      <right/>
      <top/>
      <bottom style="thin">
        <color rgb="FF7030A0"/>
      </bottom>
      <diagonal/>
    </border>
    <border>
      <left style="thin">
        <color theme="0"/>
      </left>
      <right style="thin">
        <color theme="0"/>
      </right>
      <top/>
      <bottom style="thin">
        <color rgb="FF00C000"/>
      </bottom>
      <diagonal/>
    </border>
    <border>
      <left style="thin">
        <color theme="0"/>
      </left>
      <right/>
      <top/>
      <bottom style="thin">
        <color rgb="FF00C000"/>
      </bottom>
      <diagonal/>
    </border>
    <border>
      <left style="thin">
        <color theme="0"/>
      </left>
      <right style="thin">
        <color theme="0"/>
      </right>
      <top/>
      <bottom style="thin">
        <color theme="0"/>
      </bottom>
      <diagonal/>
    </border>
    <border>
      <left style="thin">
        <color indexed="57"/>
      </left>
      <right style="thin">
        <color indexed="57"/>
      </right>
      <top style="thin">
        <color indexed="57"/>
      </top>
      <bottom style="thin">
        <color indexed="57"/>
      </bottom>
      <diagonal/>
    </border>
    <border>
      <left/>
      <right style="thin">
        <color theme="0"/>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top/>
      <bottom style="thin">
        <color theme="0"/>
      </bottom>
      <diagonal/>
    </border>
    <border>
      <left style="thin">
        <color rgb="FF0000FF"/>
      </left>
      <right/>
      <top/>
      <bottom/>
      <diagonal/>
    </border>
    <border>
      <left/>
      <right style="thin">
        <color theme="0"/>
      </right>
      <top style="thin">
        <color theme="0"/>
      </top>
      <bottom style="dotted">
        <color rgb="FF00C000"/>
      </bottom>
      <diagonal/>
    </border>
    <border>
      <left style="thin">
        <color rgb="FFFF0000"/>
      </left>
      <right style="thin">
        <color rgb="FFFF0000"/>
      </right>
      <top style="thin">
        <color rgb="FFFF0000"/>
      </top>
      <bottom style="thin">
        <color rgb="FFFF0000"/>
      </bottom>
      <diagonal/>
    </border>
    <border>
      <left/>
      <right/>
      <top style="medium">
        <color rgb="FF33CC33"/>
      </top>
      <bottom/>
      <diagonal/>
    </border>
    <border>
      <left/>
      <right/>
      <top style="medium">
        <color rgb="FF33CC33"/>
      </top>
      <bottom style="medium">
        <color rgb="FF33CC33"/>
      </bottom>
      <diagonal/>
    </border>
    <border>
      <left style="dotted">
        <color theme="1"/>
      </left>
      <right style="dotted">
        <color theme="1"/>
      </right>
      <top style="dotted">
        <color theme="1"/>
      </top>
      <bottom style="dotted">
        <color theme="1"/>
      </bottom>
      <diagonal/>
    </border>
    <border>
      <left/>
      <right/>
      <top style="medium">
        <color rgb="FFC4D0E9"/>
      </top>
      <bottom/>
      <diagonal/>
    </border>
    <border>
      <left/>
      <right style="thin">
        <color rgb="FFFF0000"/>
      </right>
      <top/>
      <bottom/>
      <diagonal/>
    </border>
    <border>
      <left style="thin">
        <color rgb="FFFF0000"/>
      </left>
      <right/>
      <top style="thin">
        <color rgb="FFFF0000"/>
      </top>
      <bottom style="thin">
        <color rgb="FFFF0000"/>
      </bottom>
      <diagonal/>
    </border>
    <border>
      <left style="dotted">
        <color theme="1"/>
      </left>
      <right style="dotted">
        <color theme="1"/>
      </right>
      <top style="dotted">
        <color theme="1"/>
      </top>
      <bottom/>
      <diagonal/>
    </border>
    <border>
      <left style="thin">
        <color rgb="FF00C000"/>
      </left>
      <right style="thin">
        <color rgb="FF00C000"/>
      </right>
      <top style="thin">
        <color rgb="FF00C000"/>
      </top>
      <bottom/>
      <diagonal/>
    </border>
    <border>
      <left style="thin">
        <color rgb="FF00C000"/>
      </left>
      <right style="thin">
        <color rgb="FF00C000"/>
      </right>
      <top/>
      <bottom/>
      <diagonal/>
    </border>
    <border>
      <left style="thin">
        <color rgb="FF00C000"/>
      </left>
      <right style="thin">
        <color rgb="FF00C000"/>
      </right>
      <top/>
      <bottom style="thin">
        <color rgb="FF00C000"/>
      </bottom>
      <diagonal/>
    </border>
    <border>
      <left/>
      <right style="thin">
        <color rgb="FF00B050"/>
      </right>
      <top/>
      <bottom/>
      <diagonal/>
    </border>
    <border>
      <left style="thin">
        <color rgb="FF00B050"/>
      </left>
      <right/>
      <top/>
      <bottom/>
      <diagonal/>
    </border>
    <border>
      <left style="thin">
        <color rgb="FF00CC00"/>
      </left>
      <right style="thin">
        <color rgb="FF00CC00"/>
      </right>
      <top style="thin">
        <color rgb="FF00CC00"/>
      </top>
      <bottom style="thin">
        <color rgb="FF00C000"/>
      </bottom>
      <diagonal/>
    </border>
    <border>
      <left style="thin">
        <color rgb="FF00CC00"/>
      </left>
      <right/>
      <top style="thin">
        <color rgb="FF00CC00"/>
      </top>
      <bottom style="thin">
        <color rgb="FF00CC00"/>
      </bottom>
      <diagonal/>
    </border>
    <border>
      <left/>
      <right/>
      <top style="thin">
        <color rgb="FF00CC00"/>
      </top>
      <bottom style="thin">
        <color rgb="FF00CC00"/>
      </bottom>
      <diagonal/>
    </border>
    <border>
      <left/>
      <right style="thin">
        <color rgb="FF00CC00"/>
      </right>
      <top style="thin">
        <color rgb="FF00CC00"/>
      </top>
      <bottom style="thin">
        <color rgb="FF00CC00"/>
      </bottom>
      <diagonal/>
    </border>
    <border>
      <left style="thin">
        <color rgb="FF00C000"/>
      </left>
      <right/>
      <top/>
      <bottom style="thin">
        <color rgb="FF00C000"/>
      </bottom>
      <diagonal/>
    </border>
    <border>
      <left/>
      <right/>
      <top/>
      <bottom style="thin">
        <color rgb="FF0000FF"/>
      </bottom>
      <diagonal/>
    </border>
    <border>
      <left style="thin">
        <color rgb="FF7030A0"/>
      </left>
      <right/>
      <top style="thin">
        <color rgb="FF7030A0"/>
      </top>
      <bottom/>
      <diagonal/>
    </border>
    <border>
      <left/>
      <right/>
      <top style="thin">
        <color rgb="FF7030A0"/>
      </top>
      <bottom/>
      <diagonal/>
    </border>
    <border>
      <left/>
      <right/>
      <top/>
      <bottom style="thin">
        <color indexed="64"/>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right/>
      <top/>
      <bottom style="thin">
        <color rgb="FF00C000"/>
      </bottom>
      <diagonal/>
    </border>
    <border>
      <left style="thin">
        <color rgb="FF00CC00"/>
      </left>
      <right style="thin">
        <color rgb="FF00CC00"/>
      </right>
      <top/>
      <bottom style="thin">
        <color rgb="FF00CC00"/>
      </bottom>
      <diagonal/>
    </border>
    <border>
      <left style="thin">
        <color rgb="FF00CC00"/>
      </left>
      <right style="thin">
        <color rgb="FF00CC00"/>
      </right>
      <top style="thin">
        <color rgb="FF00CC00"/>
      </top>
      <bottom style="thin">
        <color rgb="FF00CC00"/>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rgb="FF00C000"/>
      </bottom>
      <diagonal/>
    </border>
    <border>
      <left style="thin">
        <color rgb="FF7030A0"/>
      </left>
      <right style="thin">
        <color rgb="FF7030A0"/>
      </right>
      <top style="thin">
        <color rgb="FF7030A0"/>
      </top>
      <bottom style="thin">
        <color rgb="FF7030A0"/>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dotted">
        <color theme="1"/>
      </top>
      <bottom/>
      <diagonal/>
    </border>
    <border>
      <left/>
      <right style="dotted">
        <color theme="1"/>
      </right>
      <top style="dotted">
        <color theme="1"/>
      </top>
      <bottom style="dotted">
        <color theme="1"/>
      </bottom>
      <diagonal/>
    </border>
    <border>
      <left/>
      <right/>
      <top style="dotted">
        <color theme="1"/>
      </top>
      <bottom style="dotted">
        <color theme="1"/>
      </bottom>
      <diagonal/>
    </border>
    <border>
      <left/>
      <right/>
      <top/>
      <bottom style="dotted">
        <color theme="1"/>
      </bottom>
      <diagonal/>
    </border>
    <border>
      <left/>
      <right/>
      <top style="dotted">
        <color rgb="FF00C000"/>
      </top>
      <bottom/>
      <diagonal/>
    </border>
    <border>
      <left/>
      <right/>
      <top style="thin">
        <color indexed="64"/>
      </top>
      <bottom/>
      <diagonal/>
    </border>
    <border>
      <left/>
      <right style="thin">
        <color auto="1"/>
      </right>
      <top style="thin">
        <color indexed="64"/>
      </top>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theme="0"/>
      </top>
      <bottom style="thin">
        <color rgb="FF00C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medium">
        <color indexed="64"/>
      </bottom>
      <diagonal/>
    </border>
    <border>
      <left/>
      <right/>
      <top style="medium">
        <color indexed="64"/>
      </top>
      <bottom/>
      <diagonal/>
    </border>
    <border>
      <left/>
      <right/>
      <top/>
      <bottom style="dotted">
        <color indexed="64"/>
      </bottom>
      <diagonal/>
    </border>
    <border>
      <left/>
      <right style="medium">
        <color indexed="64"/>
      </right>
      <top/>
      <bottom/>
      <diagonal/>
    </border>
    <border>
      <left/>
      <right/>
      <top style="thin">
        <color indexed="64"/>
      </top>
      <bottom style="double">
        <color indexed="64"/>
      </bottom>
      <diagonal/>
    </border>
    <border>
      <left/>
      <right style="thin">
        <color auto="1"/>
      </right>
      <top/>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64"/>
      </left>
      <right/>
      <top/>
      <bottom/>
      <diagonal/>
    </border>
    <border>
      <left style="thin">
        <color auto="1"/>
      </left>
      <right style="thin">
        <color auto="1"/>
      </right>
      <top style="thin">
        <color auto="1"/>
      </top>
      <bottom/>
      <diagonal/>
    </border>
    <border>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auto="1"/>
      </left>
      <right/>
      <top style="thin">
        <color auto="1"/>
      </top>
      <bottom style="thin">
        <color auto="1"/>
      </bottom>
      <diagonal/>
    </border>
    <border>
      <left style="medium">
        <color indexed="10"/>
      </left>
      <right style="medium">
        <color indexed="10"/>
      </right>
      <top style="medium">
        <color indexed="10"/>
      </top>
      <bottom/>
      <diagonal/>
    </border>
    <border>
      <left style="double">
        <color indexed="64"/>
      </left>
      <right/>
      <top/>
      <bottom style="hair">
        <color indexed="64"/>
      </bottom>
      <diagonal/>
    </border>
    <border>
      <left style="medium">
        <color indexed="12"/>
      </left>
      <right style="medium">
        <color indexed="12"/>
      </right>
      <top style="medium">
        <color indexed="12"/>
      </top>
      <bottom style="medium">
        <color indexed="12"/>
      </bottom>
      <diagonal/>
    </border>
    <border>
      <left style="thin">
        <color indexed="64"/>
      </left>
      <right style="medium">
        <color indexed="64"/>
      </right>
      <top style="thin">
        <color indexed="64"/>
      </top>
      <bottom/>
      <diagonal/>
    </border>
    <border>
      <left/>
      <right/>
      <top/>
      <bottom style="medium">
        <color indexed="2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right style="thin">
        <color indexed="8"/>
      </right>
      <top/>
      <bottom/>
      <diagonal/>
    </border>
    <border>
      <left/>
      <right/>
      <top/>
      <bottom style="thin">
        <color indexed="56"/>
      </bottom>
      <diagonal/>
    </border>
    <border>
      <left/>
      <right/>
      <top style="double">
        <color indexed="64"/>
      </top>
      <bottom style="double">
        <color indexed="64"/>
      </bottom>
      <diagonal/>
    </border>
    <border>
      <left/>
      <right/>
      <top/>
      <bottom style="thick">
        <color indexed="62"/>
      </bottom>
      <diagonal/>
    </border>
    <border>
      <left/>
      <right/>
      <top/>
      <bottom style="thick">
        <color indexed="22"/>
      </bottom>
      <diagonal/>
    </border>
    <border>
      <left/>
      <right/>
      <top/>
      <bottom style="thin">
        <color indexed="21"/>
      </bottom>
      <diagonal/>
    </border>
    <border>
      <left/>
      <right/>
      <top/>
      <bottom style="thick">
        <color indexed="49"/>
      </bottom>
      <diagonal/>
    </border>
    <border>
      <left/>
      <right/>
      <top/>
      <bottom style="medium">
        <color indexed="30"/>
      </bottom>
      <diagonal/>
    </border>
    <border>
      <left/>
      <right/>
      <top/>
      <bottom style="hair">
        <color indexed="55"/>
      </bottom>
      <diagonal/>
    </border>
    <border>
      <left style="thin">
        <color indexed="64"/>
      </left>
      <right style="thin">
        <color indexed="64"/>
      </right>
      <top/>
      <bottom style="hair">
        <color indexed="64"/>
      </bottom>
      <diagonal/>
    </border>
    <border>
      <left style="thin">
        <color indexed="64"/>
      </left>
      <right style="thin">
        <color indexed="55"/>
      </right>
      <top/>
      <bottom/>
      <diagonal/>
    </border>
    <border>
      <left/>
      <right/>
      <top/>
      <bottom style="thick">
        <color indexed="24"/>
      </bottom>
      <diagonal/>
    </border>
    <border>
      <left style="double">
        <color indexed="64"/>
      </left>
      <right style="double">
        <color indexed="64"/>
      </right>
      <top style="double">
        <color indexed="64"/>
      </top>
      <bottom style="double">
        <color indexed="64"/>
      </bottom>
      <diagonal/>
    </border>
    <border>
      <left style="hair">
        <color indexed="64"/>
      </left>
      <right style="hair">
        <color indexed="64"/>
      </right>
      <top style="hair">
        <color indexed="64"/>
      </top>
      <bottom style="hair">
        <color indexed="64"/>
      </bottom>
      <diagonal/>
    </border>
    <border>
      <left style="dashed">
        <color indexed="12"/>
      </left>
      <right style="dashed">
        <color indexed="12"/>
      </right>
      <top style="dashed">
        <color indexed="12"/>
      </top>
      <bottom style="dashed">
        <color indexed="12"/>
      </bottom>
      <diagonal/>
    </border>
    <border>
      <left style="medium">
        <color indexed="57"/>
      </left>
      <right style="medium">
        <color indexed="57"/>
      </right>
      <top style="medium">
        <color indexed="57"/>
      </top>
      <bottom style="medium">
        <color indexed="57"/>
      </bottom>
      <diagonal/>
    </border>
    <border>
      <left style="thin">
        <color indexed="64"/>
      </left>
      <right style="thin">
        <color indexed="64"/>
      </right>
      <top style="thin">
        <color indexed="64"/>
      </top>
      <bottom style="hair">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style="double">
        <color indexed="64"/>
      </bottom>
      <diagonal/>
    </border>
    <border>
      <left style="thin">
        <color indexed="63"/>
      </left>
      <right style="thin">
        <color indexed="63"/>
      </right>
      <top style="thin">
        <color indexed="63"/>
      </top>
      <bottom style="thin">
        <color indexed="63"/>
      </bottom>
      <diagonal/>
    </border>
    <border>
      <left style="double">
        <color indexed="64"/>
      </left>
      <right/>
      <top style="double">
        <color indexed="64"/>
      </top>
      <bottom/>
      <diagonal/>
    </border>
    <border>
      <left/>
      <right/>
      <top style="double">
        <color indexed="64"/>
      </top>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bottom style="double">
        <color indexed="64"/>
      </bottom>
      <diagonal/>
    </border>
    <border>
      <left style="thin">
        <color indexed="55"/>
      </left>
      <right style="thin">
        <color indexed="55"/>
      </right>
      <top style="thin">
        <color indexed="55"/>
      </top>
      <bottom style="thin">
        <color indexed="55"/>
      </bottom>
      <diagonal/>
    </border>
    <border>
      <left/>
      <right/>
      <top/>
      <bottom style="hair">
        <color indexed="22"/>
      </bottom>
      <diagonal/>
    </border>
    <border>
      <left/>
      <right/>
      <top style="medium">
        <color indexed="15"/>
      </top>
      <bottom/>
      <diagonal/>
    </border>
    <border>
      <left style="thin">
        <color indexed="64"/>
      </left>
      <right style="thin">
        <color indexed="64"/>
      </right>
      <top style="hair">
        <color indexed="64"/>
      </top>
      <bottom style="hair">
        <color indexed="64"/>
      </bottom>
      <diagonal/>
    </border>
    <border>
      <left/>
      <right/>
      <top style="thin">
        <color indexed="62"/>
      </top>
      <bottom style="double">
        <color indexed="62"/>
      </bottom>
      <diagonal/>
    </border>
    <border>
      <left/>
      <right/>
      <top style="thin">
        <color indexed="49"/>
      </top>
      <bottom style="double">
        <color indexed="49"/>
      </bottom>
      <diagonal/>
    </border>
    <border>
      <left style="thin">
        <color indexed="8"/>
      </left>
      <right/>
      <top/>
      <bottom style="thin">
        <color indexed="8"/>
      </bottom>
      <diagonal/>
    </border>
    <border>
      <left style="dotted">
        <color theme="1"/>
      </left>
      <right/>
      <top/>
      <bottom style="medium">
        <color rgb="FF33CC33"/>
      </bottom>
      <diagonal/>
    </border>
    <border>
      <left style="dotted">
        <color theme="1"/>
      </left>
      <right/>
      <top/>
      <bottom/>
      <diagonal/>
    </border>
    <border>
      <left/>
      <right/>
      <top/>
      <bottom style="medium">
        <color rgb="FF33CC33"/>
      </bottom>
      <diagonal/>
    </border>
    <border>
      <left style="thin">
        <color theme="0"/>
      </left>
      <right/>
      <top/>
      <bottom/>
      <diagonal/>
    </border>
    <border>
      <left style="thin">
        <color theme="0"/>
      </left>
      <right style="thin">
        <color theme="0"/>
      </right>
      <top/>
      <bottom/>
      <diagonal/>
    </border>
    <border>
      <left style="thin">
        <color indexed="57"/>
      </left>
      <right style="thin">
        <color indexed="57"/>
      </right>
      <top style="thin">
        <color indexed="57"/>
      </top>
      <bottom style="thin">
        <color indexed="57"/>
      </bottom>
      <diagonal/>
    </border>
    <border>
      <left style="dotted">
        <color theme="1"/>
      </left>
      <right style="dotted">
        <color theme="1"/>
      </right>
      <top/>
      <bottom style="dotted">
        <color theme="1"/>
      </bottom>
      <diagonal/>
    </border>
    <border>
      <left/>
      <right/>
      <top style="thin">
        <color rgb="FF0000FF"/>
      </top>
      <bottom/>
      <diagonal/>
    </border>
    <border>
      <left/>
      <right/>
      <top style="thin">
        <color rgb="FF00C000"/>
      </top>
      <bottom/>
      <diagonal/>
    </border>
    <border>
      <left style="thin">
        <color rgb="FF00C000"/>
      </left>
      <right/>
      <top/>
      <bottom style="medium">
        <color rgb="FF33CC33"/>
      </bottom>
      <diagonal/>
    </border>
  </borders>
  <cellStyleXfs count="32185">
    <xf numFmtId="0" fontId="0" fillId="0" borderId="0">
      <alignment vertical="center"/>
    </xf>
    <xf numFmtId="0" fontId="7" fillId="0" borderId="0" applyNumberFormat="0" applyAlignment="0">
      <alignment vertical="center"/>
    </xf>
    <xf numFmtId="165" fontId="13" fillId="0" borderId="0" applyNumberFormat="0" applyAlignment="0">
      <alignment vertical="center"/>
    </xf>
    <xf numFmtId="0" fontId="18" fillId="7" borderId="0" applyNumberFormat="0">
      <alignment horizontal="center" vertical="top" wrapText="1"/>
    </xf>
    <xf numFmtId="0" fontId="18" fillId="8" borderId="0" applyNumberFormat="0">
      <alignment horizontal="left" vertical="top" wrapText="1"/>
    </xf>
    <xf numFmtId="0" fontId="18" fillId="8" borderId="0" applyNumberFormat="0">
      <alignment horizontal="centerContinuous" vertical="top"/>
    </xf>
    <xf numFmtId="0" fontId="19" fillId="8" borderId="0" applyNumberFormat="0">
      <alignment horizontal="center" vertical="top" wrapText="1"/>
    </xf>
    <xf numFmtId="169" fontId="7" fillId="0" borderId="0" applyFont="0" applyFill="0" applyBorder="0" applyAlignment="0" applyProtection="0">
      <alignment vertical="center"/>
    </xf>
    <xf numFmtId="169" fontId="7" fillId="0" borderId="0" applyFont="0" applyFill="0" applyBorder="0" applyAlignment="0" applyProtection="0">
      <alignment vertical="center"/>
    </xf>
    <xf numFmtId="170" fontId="7" fillId="0" borderId="0" applyFont="0" applyFill="0" applyBorder="0" applyAlignment="0" applyProtection="0">
      <alignment vertical="center"/>
    </xf>
    <xf numFmtId="175" fontId="7" fillId="0" borderId="0" applyFont="0" applyFill="0" applyBorder="0" applyAlignment="0" applyProtection="0">
      <alignment vertical="center"/>
    </xf>
    <xf numFmtId="176" fontId="7" fillId="0" borderId="0" applyFont="0" applyFill="0" applyBorder="0" applyAlignment="0" applyProtection="0">
      <alignment vertical="center"/>
    </xf>
    <xf numFmtId="173" fontId="7" fillId="0" borderId="0" applyFont="0" applyFill="0" applyBorder="0" applyAlignment="0" applyProtection="0">
      <alignment vertical="center"/>
    </xf>
    <xf numFmtId="174" fontId="7" fillId="0" borderId="0" applyFont="0" applyFill="0" applyBorder="0" applyAlignment="0" applyProtection="0">
      <alignment vertical="center"/>
    </xf>
    <xf numFmtId="171" fontId="7" fillId="0" borderId="0" applyFont="0" applyFill="0" applyBorder="0" applyAlignment="0" applyProtection="0">
      <alignment vertical="center"/>
    </xf>
    <xf numFmtId="172" fontId="7" fillId="0" borderId="0" applyFont="0" applyFill="0" applyBorder="0" applyAlignment="0" applyProtection="0">
      <alignment vertical="center"/>
    </xf>
    <xf numFmtId="181" fontId="7" fillId="0" borderId="0" applyFont="0" applyFill="0" applyBorder="0" applyAlignment="0" applyProtection="0">
      <alignment vertical="center"/>
    </xf>
    <xf numFmtId="182" fontId="7" fillId="0" borderId="0" applyFont="0" applyFill="0" applyBorder="0" applyAlignment="0" applyProtection="0">
      <alignment vertical="center"/>
    </xf>
    <xf numFmtId="179" fontId="7" fillId="0" borderId="0" applyFont="0" applyFill="0" applyBorder="0" applyAlignment="0" applyProtection="0">
      <alignment vertical="center"/>
    </xf>
    <xf numFmtId="180" fontId="7" fillId="0" borderId="0" applyFont="0" applyFill="0" applyBorder="0" applyAlignment="0" applyProtection="0">
      <alignment vertical="center"/>
    </xf>
    <xf numFmtId="177" fontId="7" fillId="0" borderId="0" applyFont="0" applyFill="0" applyBorder="0" applyAlignment="0" applyProtection="0">
      <alignment vertical="center"/>
    </xf>
    <xf numFmtId="178" fontId="7" fillId="0" borderId="0" applyFont="0" applyFill="0" applyBorder="0" applyAlignment="0" applyProtection="0">
      <alignment vertical="center"/>
    </xf>
    <xf numFmtId="168" fontId="7" fillId="0" borderId="0" applyFont="0" applyFill="0" applyBorder="0" applyAlignment="0" applyProtection="0">
      <alignment vertical="center"/>
    </xf>
    <xf numFmtId="183" fontId="7" fillId="0" borderId="0" applyFont="0" applyFill="0" applyBorder="0" applyAlignment="0" applyProtection="0">
      <alignment vertical="center"/>
    </xf>
    <xf numFmtId="184" fontId="7" fillId="0" borderId="0" applyFont="0" applyFill="0" applyBorder="0" applyAlignment="0" applyProtection="0">
      <alignment vertical="center"/>
    </xf>
    <xf numFmtId="0" fontId="9" fillId="0" borderId="0" applyNumberFormat="0" applyFill="0" applyBorder="0" applyAlignment="0" applyProtection="0">
      <alignment vertical="center"/>
    </xf>
    <xf numFmtId="0" fontId="6" fillId="0" borderId="0" applyNumberFormat="0" applyFill="0" applyBorder="0" applyAlignment="0" applyProtection="0">
      <alignment horizontal="left" vertical="center"/>
    </xf>
    <xf numFmtId="0" fontId="10" fillId="0" borderId="0" applyNumberFormat="0" applyFill="0" applyBorder="0" applyAlignment="0" applyProtection="0">
      <alignment vertical="center"/>
    </xf>
    <xf numFmtId="0" fontId="7" fillId="5" borderId="0" applyNumberFormat="0" applyFont="0" applyBorder="0" applyAlignment="0" applyProtection="0">
      <alignment vertical="center"/>
    </xf>
    <xf numFmtId="0" fontId="7" fillId="0" borderId="31" applyNumberFormat="0" applyFill="0" applyAlignment="0" applyProtection="0">
      <alignment vertical="center"/>
      <protection locked="0"/>
    </xf>
    <xf numFmtId="0" fontId="7" fillId="0" borderId="28" applyNumberFormat="0" applyAlignment="0">
      <alignment vertical="center"/>
      <protection locked="0"/>
    </xf>
    <xf numFmtId="164" fontId="22" fillId="12" borderId="31" applyNumberFormat="0" applyAlignment="0">
      <alignment vertical="center"/>
      <protection locked="0"/>
    </xf>
    <xf numFmtId="0" fontId="7" fillId="13" borderId="0" applyNumberFormat="0" applyAlignment="0">
      <alignment vertical="center"/>
    </xf>
    <xf numFmtId="0" fontId="38" fillId="10" borderId="0" applyNumberFormat="0" applyAlignment="0">
      <alignment vertical="center"/>
    </xf>
    <xf numFmtId="0" fontId="7" fillId="4" borderId="0" applyNumberFormat="0" applyAlignment="0">
      <alignment vertical="center"/>
    </xf>
    <xf numFmtId="0" fontId="7" fillId="0" borderId="3" applyNumberFormat="0" applyAlignment="0">
      <alignment vertical="center"/>
      <protection locked="0"/>
    </xf>
    <xf numFmtId="0" fontId="37" fillId="0" borderId="0" applyNumberFormat="0" applyAlignment="0">
      <alignment vertical="center"/>
    </xf>
    <xf numFmtId="0" fontId="12" fillId="0" borderId="0" applyNumberFormat="0" applyFill="0" applyBorder="0" applyAlignment="0" applyProtection="0">
      <alignment vertical="center"/>
    </xf>
    <xf numFmtId="185" fontId="7" fillId="0" borderId="0" applyFont="0" applyFill="0" applyBorder="0" applyAlignment="0" applyProtection="0">
      <alignment vertical="center"/>
    </xf>
    <xf numFmtId="186" fontId="7" fillId="0" borderId="0" applyFont="0" applyFill="0" applyBorder="0" applyAlignment="0" applyProtection="0">
      <alignment vertical="center"/>
    </xf>
    <xf numFmtId="0" fontId="10" fillId="11" borderId="0" applyNumberFormat="0" applyAlignment="0" applyProtection="0">
      <alignment vertical="center"/>
    </xf>
    <xf numFmtId="187" fontId="7" fillId="0" borderId="0" applyFont="0" applyFill="0" applyBorder="0" applyAlignment="0" applyProtection="0">
      <alignment horizontal="right" vertical="center"/>
    </xf>
    <xf numFmtId="188" fontId="7" fillId="0" borderId="0" applyFont="0" applyFill="0" applyBorder="0" applyAlignment="0" applyProtection="0">
      <alignment vertical="center"/>
    </xf>
    <xf numFmtId="0" fontId="10" fillId="0" borderId="0" applyNumberFormat="0" applyFill="0" applyBorder="0">
      <alignment horizontal="left" vertical="center" wrapText="1"/>
    </xf>
    <xf numFmtId="0" fontId="7" fillId="0" borderId="0" applyNumberFormat="0" applyFill="0" applyBorder="0">
      <alignment horizontal="left" vertical="center" wrapText="1" indent="1"/>
    </xf>
    <xf numFmtId="164" fontId="10" fillId="0" borderId="30" applyNumberFormat="0" applyFill="0" applyAlignment="0" applyProtection="0">
      <alignment vertical="center"/>
    </xf>
    <xf numFmtId="164" fontId="7" fillId="0" borderId="29" applyNumberFormat="0" applyFont="0" applyFill="0" applyAlignment="0" applyProtection="0">
      <alignment vertical="center"/>
    </xf>
    <xf numFmtId="0" fontId="7" fillId="2" borderId="0" applyNumberFormat="0" applyFont="0" applyBorder="0" applyAlignment="0" applyProtection="0">
      <alignment vertical="center"/>
    </xf>
    <xf numFmtId="0" fontId="7" fillId="0" borderId="0" applyNumberFormat="0" applyFont="0" applyFill="0" applyAlignment="0" applyProtection="0">
      <alignment vertical="center"/>
    </xf>
    <xf numFmtId="164" fontId="7" fillId="0" borderId="0" applyNumberFormat="0" applyFont="0" applyBorder="0" applyAlignment="0" applyProtection="0">
      <alignment vertical="center"/>
    </xf>
    <xf numFmtId="49" fontId="7" fillId="0" borderId="0" applyFont="0" applyFill="0" applyBorder="0" applyAlignment="0" applyProtection="0">
      <alignment horizontal="center" vertical="center"/>
    </xf>
    <xf numFmtId="164" fontId="10" fillId="0" borderId="0" applyNumberFormat="0" applyFill="0" applyBorder="0" applyAlignment="0" applyProtection="0">
      <alignment vertical="center"/>
    </xf>
    <xf numFmtId="164" fontId="10" fillId="9" borderId="0" applyNumberFormat="0" applyAlignment="0" applyProtection="0">
      <alignment vertical="center"/>
    </xf>
    <xf numFmtId="0" fontId="7" fillId="0" borderId="0" applyNumberFormat="0" applyFont="0" applyBorder="0" applyAlignment="0" applyProtection="0">
      <alignment vertical="center"/>
    </xf>
    <xf numFmtId="0" fontId="7" fillId="0" borderId="0" applyNumberFormat="0" applyFont="0" applyAlignment="0" applyProtection="0">
      <alignment vertical="center"/>
    </xf>
    <xf numFmtId="0" fontId="7" fillId="0" borderId="0">
      <alignment vertical="center"/>
    </xf>
    <xf numFmtId="0" fontId="11" fillId="0" borderId="0" applyFill="0" applyBorder="0" applyAlignment="0" applyProtection="0">
      <alignment vertical="center"/>
    </xf>
    <xf numFmtId="0" fontId="8" fillId="0" borderId="0" applyFill="0" applyBorder="0" applyAlignment="0" applyProtection="0">
      <alignment vertical="center"/>
    </xf>
    <xf numFmtId="0" fontId="11" fillId="6" borderId="0" applyNumberFormat="0">
      <alignment vertical="center"/>
    </xf>
    <xf numFmtId="43" fontId="7" fillId="0" borderId="0" applyFont="0" applyFill="0" applyBorder="0" applyAlignment="0" applyProtection="0"/>
    <xf numFmtId="0" fontId="7" fillId="0" borderId="28" applyNumberFormat="0" applyAlignment="0">
      <alignment vertical="center"/>
      <protection locked="0"/>
    </xf>
    <xf numFmtId="0" fontId="7" fillId="0" borderId="28" applyNumberFormat="0" applyAlignment="0">
      <alignment vertical="center"/>
      <protection locked="0"/>
    </xf>
    <xf numFmtId="0" fontId="32" fillId="0" borderId="0" applyNumberFormat="0" applyFill="0" applyBorder="0" applyAlignment="0" applyProtection="0"/>
    <xf numFmtId="0" fontId="33" fillId="0" borderId="0" applyNumberFormat="0" applyFill="0" applyBorder="0" applyAlignment="0" applyProtection="0">
      <alignment vertical="center"/>
    </xf>
    <xf numFmtId="0" fontId="7" fillId="0" borderId="28" applyNumberFormat="0" applyAlignment="0">
      <alignment vertical="center"/>
      <protection locked="0"/>
    </xf>
    <xf numFmtId="9" fontId="7" fillId="0" borderId="0" applyFont="0" applyFill="0" applyBorder="0" applyAlignment="0" applyProtection="0"/>
    <xf numFmtId="0" fontId="18" fillId="7" borderId="0" applyNumberFormat="0">
      <alignment horizontal="center" vertical="top" wrapText="1"/>
    </xf>
    <xf numFmtId="0" fontId="7" fillId="0" borderId="3" applyNumberFormat="0" applyAlignment="0">
      <alignment vertical="center"/>
      <protection locked="0"/>
    </xf>
    <xf numFmtId="0" fontId="5" fillId="0" borderId="0"/>
    <xf numFmtId="201" fontId="5" fillId="0" borderId="0" applyFont="0" applyFill="0" applyBorder="0" applyAlignment="0" applyProtection="0"/>
    <xf numFmtId="0" fontId="11" fillId="14" borderId="0" applyNumberFormat="0">
      <alignment vertical="center"/>
    </xf>
    <xf numFmtId="164" fontId="7" fillId="0" borderId="32" applyNumberFormat="0" applyFont="0" applyFill="0" applyAlignment="0" applyProtection="0">
      <alignment vertical="center"/>
    </xf>
    <xf numFmtId="0" fontId="18" fillId="20" borderId="0" applyNumberFormat="0">
      <alignment horizontal="center" vertical="top" wrapText="1"/>
    </xf>
    <xf numFmtId="0" fontId="18" fillId="18" borderId="0" applyNumberFormat="0">
      <alignment horizontal="left" vertical="top" wrapText="1"/>
    </xf>
    <xf numFmtId="0" fontId="18" fillId="18" borderId="0" applyNumberFormat="0">
      <alignment horizontal="centerContinuous" vertical="top"/>
    </xf>
    <xf numFmtId="0" fontId="19" fillId="18" borderId="0" applyNumberFormat="0">
      <alignment horizontal="center" vertical="top" wrapText="1"/>
    </xf>
    <xf numFmtId="0" fontId="7" fillId="0" borderId="8" applyNumberFormat="0" applyAlignment="0">
      <alignment vertical="center"/>
    </xf>
    <xf numFmtId="0" fontId="7" fillId="0" borderId="4" applyNumberFormat="0" applyAlignment="0">
      <alignment vertical="center"/>
      <protection locked="0"/>
    </xf>
    <xf numFmtId="164" fontId="7" fillId="15" borderId="4" applyNumberFormat="0" applyAlignment="0">
      <alignment vertical="center"/>
      <protection locked="0"/>
    </xf>
    <xf numFmtId="0" fontId="7" fillId="3" borderId="0" applyNumberFormat="0" applyAlignment="0">
      <alignment vertical="center"/>
    </xf>
    <xf numFmtId="0" fontId="7" fillId="16" borderId="0" applyNumberFormat="0" applyAlignment="0">
      <alignment vertical="center"/>
    </xf>
    <xf numFmtId="0" fontId="7" fillId="4" borderId="0" applyNumberFormat="0" applyAlignment="0">
      <alignment vertical="center"/>
    </xf>
    <xf numFmtId="0" fontId="17" fillId="0" borderId="0" applyNumberFormat="0" applyAlignment="0">
      <alignment vertical="center"/>
    </xf>
    <xf numFmtId="0" fontId="7" fillId="17" borderId="0" applyNumberFormat="0" applyFont="0" applyBorder="0" applyAlignment="0" applyProtection="0">
      <alignment vertical="center"/>
    </xf>
    <xf numFmtId="164" fontId="10" fillId="0" borderId="5" applyNumberFormat="0" applyFill="0" applyAlignment="0" applyProtection="0">
      <alignment vertical="center"/>
    </xf>
    <xf numFmtId="0" fontId="7" fillId="2" borderId="0" applyNumberFormat="0" applyFont="0" applyBorder="0" applyAlignment="0" applyProtection="0">
      <alignment vertical="center"/>
    </xf>
    <xf numFmtId="164" fontId="10" fillId="19" borderId="0" applyNumberFormat="0" applyAlignment="0" applyProtection="0">
      <alignment vertical="center"/>
    </xf>
    <xf numFmtId="0" fontId="7" fillId="22" borderId="0" applyNumberFormat="0" applyFont="0" applyBorder="0" applyAlignment="0" applyProtection="0">
      <alignment vertical="center"/>
    </xf>
    <xf numFmtId="0" fontId="7" fillId="0" borderId="20" applyNumberFormat="0" applyAlignment="0">
      <alignment vertical="center"/>
      <protection locked="0"/>
    </xf>
    <xf numFmtId="0" fontId="42" fillId="24" borderId="0" applyNumberFormat="0" applyBorder="0" applyAlignment="0" applyProtection="0"/>
    <xf numFmtId="0" fontId="4" fillId="0" borderId="0"/>
    <xf numFmtId="201" fontId="4" fillId="0" borderId="0" applyFont="0" applyFill="0" applyBorder="0" applyAlignment="0" applyProtection="0"/>
    <xf numFmtId="0" fontId="49" fillId="0" borderId="0" applyNumberFormat="0" applyFill="0" applyBorder="0" applyAlignment="0" applyProtection="0"/>
    <xf numFmtId="0" fontId="11" fillId="6" borderId="0" applyNumberFormat="0">
      <alignment vertical="center"/>
    </xf>
    <xf numFmtId="0" fontId="50" fillId="26" borderId="0" applyNumberFormat="0" applyProtection="0">
      <alignment vertical="center"/>
    </xf>
    <xf numFmtId="43" fontId="3"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0" fontId="7" fillId="0" borderId="0">
      <alignment vertical="center"/>
    </xf>
    <xf numFmtId="9"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87" fillId="0" borderId="0" applyNumberFormat="0" applyFill="0" applyBorder="0" applyAlignment="0" applyProtection="0">
      <alignment vertical="top"/>
      <protection locked="0"/>
    </xf>
    <xf numFmtId="0" fontId="93" fillId="0" borderId="0" applyNumberFormat="0" applyFill="0" applyBorder="0" applyAlignment="0" applyProtection="0">
      <alignment vertical="top"/>
      <protection locked="0"/>
    </xf>
    <xf numFmtId="9" fontId="2" fillId="0" borderId="0" applyFont="0" applyFill="0" applyBorder="0" applyAlignment="0" applyProtection="0"/>
    <xf numFmtId="0" fontId="7" fillId="0" borderId="0">
      <alignment vertical="center"/>
    </xf>
    <xf numFmtId="0" fontId="49" fillId="0" borderId="0" applyNumberForma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0" fontId="58" fillId="0" borderId="0"/>
    <xf numFmtId="44" fontId="58" fillId="0" borderId="0" applyFont="0" applyFill="0" applyBorder="0" applyAlignment="0" applyProtection="0"/>
    <xf numFmtId="43" fontId="58" fillId="0" borderId="0" applyFont="0" applyFill="0" applyBorder="0" applyAlignment="0" applyProtection="0"/>
    <xf numFmtId="0" fontId="58" fillId="0" borderId="0"/>
    <xf numFmtId="9"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9" fontId="58" fillId="0" borderId="0" applyFont="0" applyFill="0" applyBorder="0" applyAlignment="0" applyProtection="0"/>
    <xf numFmtId="0" fontId="2" fillId="0" borderId="0"/>
    <xf numFmtId="9" fontId="2" fillId="0" borderId="0" applyFont="0" applyFill="0" applyBorder="0" applyAlignment="0" applyProtection="0"/>
    <xf numFmtId="43" fontId="105" fillId="0" borderId="0" applyFont="0" applyFill="0" applyBorder="0" applyAlignment="0" applyProtection="0"/>
    <xf numFmtId="0" fontId="106" fillId="0" borderId="0"/>
    <xf numFmtId="0" fontId="91" fillId="0" borderId="0"/>
    <xf numFmtId="43" fontId="106" fillId="0" borderId="0" applyFont="0" applyFill="0" applyBorder="0" applyAlignment="0" applyProtection="0"/>
    <xf numFmtId="44" fontId="106" fillId="0" borderId="0" applyFont="0" applyFill="0" applyBorder="0" applyAlignment="0" applyProtection="0"/>
    <xf numFmtId="9" fontId="106" fillId="0" borderId="0" applyFont="0" applyFill="0" applyBorder="0" applyAlignment="0" applyProtection="0"/>
    <xf numFmtId="0" fontId="58" fillId="0" borderId="0"/>
    <xf numFmtId="43"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109" fillId="0" borderId="0"/>
    <xf numFmtId="218" fontId="110"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8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0" fontId="58" fillId="0" borderId="0"/>
    <xf numFmtId="0" fontId="58" fillId="0" borderId="0"/>
    <xf numFmtId="0" fontId="58" fillId="0" borderId="0"/>
    <xf numFmtId="0" fontId="58" fillId="0" borderId="0"/>
    <xf numFmtId="218"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 fillId="0" borderId="0"/>
    <xf numFmtId="0" fontId="8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218" fontId="58" fillId="0" borderId="0"/>
    <xf numFmtId="0" fontId="12" fillId="0" borderId="0"/>
    <xf numFmtId="0" fontId="58" fillId="0" borderId="0"/>
    <xf numFmtId="0" fontId="58" fillId="0" borderId="0"/>
    <xf numFmtId="0" fontId="58" fillId="0" borderId="0"/>
    <xf numFmtId="0" fontId="58" fillId="0" borderId="0"/>
    <xf numFmtId="218"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9" fontId="58" fillId="0" borderId="0" applyFont="0" applyFill="0" applyBorder="0" applyAlignment="0" applyProtection="0"/>
    <xf numFmtId="0" fontId="112" fillId="0" borderId="0" applyFont="0" applyFill="0" applyBorder="0" applyAlignment="0" applyProtection="0"/>
    <xf numFmtId="220" fontId="58" fillId="0" borderId="0" applyFont="0" applyFill="0" applyBorder="0" applyAlignment="0" applyProtection="0"/>
    <xf numFmtId="220" fontId="58" fillId="0" borderId="0" applyFont="0" applyFill="0" applyBorder="0" applyAlignment="0" applyProtection="0"/>
    <xf numFmtId="219" fontId="58"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40" fontId="113" fillId="0" borderId="0" applyFont="0" applyFill="0" applyBorder="0" applyAlignment="0" applyProtection="0"/>
    <xf numFmtId="0" fontId="114" fillId="0" borderId="0" applyNumberFormat="0" applyFill="0" applyBorder="0" applyAlignment="0" applyProtection="0">
      <alignment vertical="top"/>
      <protection locked="0"/>
    </xf>
    <xf numFmtId="38" fontId="113" fillId="0" borderId="0" applyFont="0" applyFill="0" applyBorder="0" applyAlignment="0" applyProtection="0"/>
    <xf numFmtId="41" fontId="115" fillId="0" borderId="0" applyFont="0" applyFill="0" applyBorder="0" applyAlignment="0" applyProtection="0"/>
    <xf numFmtId="43" fontId="115" fillId="0" borderId="0" applyFont="0" applyFill="0" applyBorder="0" applyAlignment="0" applyProtection="0"/>
    <xf numFmtId="6" fontId="116" fillId="0" borderId="0" applyFont="0" applyFill="0" applyBorder="0" applyAlignment="0" applyProtection="0"/>
    <xf numFmtId="0" fontId="86" fillId="0" borderId="0">
      <alignment vertical="center"/>
    </xf>
    <xf numFmtId="0" fontId="58" fillId="0" borderId="0" applyFont="0" applyFill="0" applyBorder="0" applyAlignment="0" applyProtection="0"/>
    <xf numFmtId="0" fontId="58" fillId="0" borderId="0" applyFont="0" applyFill="0" applyBorder="0" applyAlignment="0" applyProtection="0"/>
    <xf numFmtId="0" fontId="117"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218"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18" fillId="0" borderId="0"/>
    <xf numFmtId="0" fontId="118" fillId="0" borderId="0"/>
    <xf numFmtId="0" fontId="58" fillId="0" borderId="0" applyNumberFormat="0" applyFill="0" applyBorder="0" applyAlignment="0" applyProtection="0"/>
    <xf numFmtId="0" fontId="58" fillId="0" borderId="0" applyNumberFormat="0" applyFill="0" applyBorder="0" applyAlignment="0" applyProtection="0"/>
    <xf numFmtId="0" fontId="118" fillId="0" borderId="0"/>
    <xf numFmtId="0" fontId="118" fillId="0" borderId="0"/>
    <xf numFmtId="0" fontId="118" fillId="0" borderId="0"/>
    <xf numFmtId="0" fontId="109" fillId="0" borderId="0"/>
    <xf numFmtId="0" fontId="109" fillId="0" borderId="0"/>
    <xf numFmtId="0" fontId="118" fillId="0" borderId="0"/>
    <xf numFmtId="0" fontId="58" fillId="0" borderId="0"/>
    <xf numFmtId="0" fontId="58" fillId="0" borderId="0"/>
    <xf numFmtId="0" fontId="109"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218" fontId="11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19" fillId="0" borderId="0"/>
    <xf numFmtId="0" fontId="109"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6" fillId="0" borderId="0"/>
    <xf numFmtId="0" fontId="86" fillId="0" borderId="0"/>
    <xf numFmtId="0" fontId="118" fillId="0" borderId="0"/>
    <xf numFmtId="0" fontId="118" fillId="0" borderId="0"/>
    <xf numFmtId="0" fontId="109" fillId="0" borderId="0"/>
    <xf numFmtId="0" fontId="109" fillId="0" borderId="0"/>
    <xf numFmtId="0" fontId="118" fillId="0" borderId="0"/>
    <xf numFmtId="0" fontId="118" fillId="0" borderId="0"/>
    <xf numFmtId="0" fontId="120"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118" fillId="0" borderId="0"/>
    <xf numFmtId="0" fontId="109" fillId="0" borderId="0"/>
    <xf numFmtId="0" fontId="109" fillId="0" borderId="0"/>
    <xf numFmtId="0" fontId="109" fillId="0" borderId="0"/>
    <xf numFmtId="0" fontId="118" fillId="0" borderId="0"/>
    <xf numFmtId="0" fontId="118" fillId="0" borderId="0"/>
    <xf numFmtId="0" fontId="109"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218" fontId="58" fillId="0" borderId="0"/>
    <xf numFmtId="218" fontId="58" fillId="0" borderId="0"/>
    <xf numFmtId="218" fontId="58" fillId="0" borderId="0"/>
    <xf numFmtId="0" fontId="109" fillId="0" borderId="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6" fillId="0" borderId="0"/>
    <xf numFmtId="0" fontId="118" fillId="0" borderId="0"/>
    <xf numFmtId="0" fontId="118" fillId="0" borderId="0"/>
    <xf numFmtId="0" fontId="8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86"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09" fillId="0" borderId="0"/>
    <xf numFmtId="0" fontId="118" fillId="0" borderId="0"/>
    <xf numFmtId="0" fontId="118" fillId="0" borderId="0"/>
    <xf numFmtId="0" fontId="118" fillId="0" borderId="0"/>
    <xf numFmtId="0" fontId="11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109"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58" fillId="0" borderId="0" applyNumberFormat="0" applyFill="0" applyBorder="0" applyAlignment="0" applyProtection="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xf numFmtId="0" fontId="58" fillId="0" borderId="0"/>
    <xf numFmtId="0" fontId="58"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86"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58" fillId="0" borderId="0"/>
    <xf numFmtId="0" fontId="58" fillId="0" borderId="0"/>
    <xf numFmtId="0" fontId="118" fillId="0" borderId="0"/>
    <xf numFmtId="0" fontId="109" fillId="0" borderId="0"/>
    <xf numFmtId="0" fontId="58" fillId="0" borderId="0"/>
    <xf numFmtId="0" fontId="58" fillId="0" borderId="0"/>
    <xf numFmtId="0" fontId="58" fillId="0" borderId="0"/>
    <xf numFmtId="0" fontId="109" fillId="0" borderId="0"/>
    <xf numFmtId="221" fontId="121" fillId="0" borderId="0" applyFont="0" applyFill="0" applyBorder="0" applyAlignment="0" applyProtection="0"/>
    <xf numFmtId="0" fontId="58" fillId="0" borderId="0"/>
    <xf numFmtId="0" fontId="58" fillId="0" borderId="0"/>
    <xf numFmtId="216" fontId="122" fillId="0" borderId="0"/>
    <xf numFmtId="216" fontId="122"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20" fillId="0" borderId="0"/>
    <xf numFmtId="0" fontId="120" fillId="0" borderId="0"/>
    <xf numFmtId="0" fontId="120" fillId="0" borderId="0"/>
    <xf numFmtId="0" fontId="120" fillId="0" borderId="0"/>
    <xf numFmtId="0" fontId="111" fillId="0" borderId="0">
      <alignment vertical="top"/>
    </xf>
    <xf numFmtId="0" fontId="86" fillId="0" borderId="0"/>
    <xf numFmtId="42" fontId="58" fillId="0" borderId="0" applyFont="0" applyFill="0" applyBorder="0" applyAlignment="0" applyProtection="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11" fillId="0" borderId="0">
      <alignment vertical="top"/>
    </xf>
    <xf numFmtId="42" fontId="58" fillId="0" borderId="0" applyFont="0" applyFill="0" applyBorder="0" applyAlignment="0" applyProtection="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0" fontId="58" fillId="0" borderId="0"/>
    <xf numFmtId="218" fontId="58" fillId="0" borderId="0"/>
    <xf numFmtId="218" fontId="58" fillId="0" borderId="0"/>
    <xf numFmtId="218" fontId="58" fillId="0" borderId="0"/>
    <xf numFmtId="218"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58" fillId="0" borderId="0"/>
    <xf numFmtId="0" fontId="58" fillId="0" borderId="0"/>
    <xf numFmtId="41" fontId="58" fillId="0" borderId="0" applyFont="0" applyFill="0" applyBorder="0" applyAlignment="0" applyProtection="0"/>
    <xf numFmtId="41" fontId="58" fillId="0" borderId="0" applyFont="0" applyFill="0" applyBorder="0" applyAlignment="0" applyProtection="0"/>
    <xf numFmtId="0" fontId="58" fillId="0" borderId="0"/>
    <xf numFmtId="0" fontId="58" fillId="0" borderId="0"/>
    <xf numFmtId="218" fontId="58" fillId="0" borderId="0"/>
    <xf numFmtId="218" fontId="58" fillId="0" borderId="0"/>
    <xf numFmtId="218" fontId="5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109"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0" fontId="58" fillId="2" borderId="0"/>
    <xf numFmtId="0" fontId="58" fillId="2" borderId="0"/>
    <xf numFmtId="0" fontId="58" fillId="2" borderId="0"/>
    <xf numFmtId="0" fontId="58" fillId="2" borderId="0"/>
    <xf numFmtId="218" fontId="58" fillId="2" borderId="0"/>
    <xf numFmtId="218"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123" fillId="68" borderId="0"/>
    <xf numFmtId="0" fontId="123" fillId="68" borderId="0"/>
    <xf numFmtId="0" fontId="123" fillId="68" borderId="0"/>
    <xf numFmtId="0" fontId="124" fillId="69" borderId="0"/>
    <xf numFmtId="0" fontId="124" fillId="69" borderId="0"/>
    <xf numFmtId="0" fontId="125" fillId="70" borderId="0"/>
    <xf numFmtId="0" fontId="125" fillId="70" borderId="0"/>
    <xf numFmtId="0" fontId="25" fillId="0" borderId="0"/>
    <xf numFmtId="0" fontId="25" fillId="0" borderId="0"/>
    <xf numFmtId="0" fontId="10" fillId="0" borderId="0"/>
    <xf numFmtId="0" fontId="10" fillId="0" borderId="0"/>
    <xf numFmtId="0"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118" fillId="0" borderId="0"/>
    <xf numFmtId="0" fontId="118" fillId="0" borderId="0"/>
    <xf numFmtId="0" fontId="118" fillId="0" borderId="0"/>
    <xf numFmtId="0" fontId="118" fillId="0" borderId="0"/>
    <xf numFmtId="0" fontId="118"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109" fillId="0" borderId="0"/>
    <xf numFmtId="218" fontId="58" fillId="0" borderId="0">
      <alignment vertical="top"/>
    </xf>
    <xf numFmtId="218" fontId="58" fillId="0" borderId="0">
      <alignment vertical="top"/>
    </xf>
    <xf numFmtId="0" fontId="118" fillId="0" borderId="0"/>
    <xf numFmtId="0" fontId="118" fillId="0" borderId="0"/>
    <xf numFmtId="0" fontId="118" fillId="0" borderId="0"/>
    <xf numFmtId="0" fontId="11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8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alignment vertical="top"/>
    </xf>
    <xf numFmtId="0" fontId="111" fillId="0" borderId="0">
      <alignment vertical="top"/>
    </xf>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09" fillId="0" borderId="0"/>
    <xf numFmtId="0" fontId="109" fillId="0" borderId="0"/>
    <xf numFmtId="0" fontId="109"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4" fontId="58" fillId="71" borderId="0"/>
    <xf numFmtId="0" fontId="109" fillId="0" borderId="0"/>
    <xf numFmtId="0" fontId="109" fillId="0" borderId="0"/>
    <xf numFmtId="0" fontId="109" fillId="0" borderId="0"/>
    <xf numFmtId="0" fontId="58" fillId="0" borderId="0"/>
    <xf numFmtId="0" fontId="118"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216" fontId="122" fillId="0" borderId="0"/>
    <xf numFmtId="216" fontId="122" fillId="0" borderId="0"/>
    <xf numFmtId="216" fontId="122"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6" fontId="122" fillId="0" borderId="0"/>
    <xf numFmtId="216" fontId="122" fillId="0" borderId="0"/>
    <xf numFmtId="216" fontId="122" fillId="0" borderId="0"/>
    <xf numFmtId="216" fontId="122" fillId="0" borderId="0"/>
    <xf numFmtId="216" fontId="122" fillId="0" borderId="0"/>
    <xf numFmtId="0" fontId="111" fillId="0" borderId="0">
      <alignment vertical="top"/>
    </xf>
    <xf numFmtId="0" fontId="111" fillId="0" borderId="0">
      <alignment vertical="top"/>
    </xf>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58" fillId="0" borderId="0">
      <alignment vertical="top"/>
    </xf>
    <xf numFmtId="0" fontId="58" fillId="0" borderId="0">
      <alignment vertical="top"/>
    </xf>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09" fillId="0" borderId="0"/>
    <xf numFmtId="0" fontId="118" fillId="0" borderId="0"/>
    <xf numFmtId="0" fontId="118" fillId="0" borderId="0"/>
    <xf numFmtId="0" fontId="126" fillId="0" borderId="0" applyNumberFormat="0" applyFill="0" applyBorder="0" applyAlignment="0" applyProtection="0"/>
    <xf numFmtId="218"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7" fillId="0" borderId="0" applyNumberFormat="0" applyFill="0" applyBorder="0" applyAlignment="0" applyProtection="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lignment vertical="top"/>
    </xf>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218" fontId="58" fillId="0" borderId="0"/>
    <xf numFmtId="218" fontId="58" fillId="0" borderId="0"/>
    <xf numFmtId="0" fontId="86" fillId="0" borderId="0"/>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218" fontId="111" fillId="0" borderId="0">
      <alignment vertical="top"/>
    </xf>
    <xf numFmtId="218" fontId="111" fillId="0" borderId="0">
      <alignment vertical="top"/>
    </xf>
    <xf numFmtId="218"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218" fontId="111" fillId="0" borderId="0">
      <alignment vertical="top"/>
    </xf>
    <xf numFmtId="218" fontId="111" fillId="0" borderId="0">
      <alignment vertical="top"/>
    </xf>
    <xf numFmtId="218"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58" fillId="0" borderId="0"/>
    <xf numFmtId="0" fontId="58" fillId="0" borderId="0"/>
    <xf numFmtId="0" fontId="58" fillId="0" borderId="0"/>
    <xf numFmtId="0" fontId="58" fillId="0" borderId="0"/>
    <xf numFmtId="0" fontId="111" fillId="0" borderId="0">
      <alignment vertical="top"/>
    </xf>
    <xf numFmtId="0" fontId="111" fillId="0" borderId="0">
      <alignment vertical="top"/>
    </xf>
    <xf numFmtId="0" fontId="109" fillId="0" borderId="0"/>
    <xf numFmtId="0" fontId="109" fillId="0" borderId="0"/>
    <xf numFmtId="0" fontId="104" fillId="72" borderId="0"/>
    <xf numFmtId="0" fontId="104" fillId="72"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18" fillId="0" borderId="0"/>
    <xf numFmtId="0" fontId="118" fillId="0" borderId="0"/>
    <xf numFmtId="216" fontId="122"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216" fontId="12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18" fillId="0" borderId="0"/>
    <xf numFmtId="0" fontId="86" fillId="0" borderId="0"/>
    <xf numFmtId="0" fontId="86" fillId="0" borderId="0"/>
    <xf numFmtId="0" fontId="86" fillId="0" borderId="0"/>
    <xf numFmtId="0" fontId="118" fillId="0" borderId="0"/>
    <xf numFmtId="0" fontId="118" fillId="0" borderId="0"/>
    <xf numFmtId="0" fontId="58" fillId="0" borderId="0"/>
    <xf numFmtId="0" fontId="58" fillId="0" borderId="0"/>
    <xf numFmtId="0" fontId="118" fillId="0" borderId="0"/>
    <xf numFmtId="0" fontId="86"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6"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8" fillId="0" borderId="0"/>
    <xf numFmtId="0" fontId="118"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118" fillId="0" borderId="0"/>
    <xf numFmtId="0" fontId="118" fillId="0" borderId="0"/>
    <xf numFmtId="0" fontId="118" fillId="0" borderId="0"/>
    <xf numFmtId="0" fontId="11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6" fillId="0" borderId="0"/>
    <xf numFmtId="0" fontId="8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8" fillId="0" borderId="0"/>
    <xf numFmtId="0" fontId="58" fillId="0" borderId="0" applyNumberFormat="0" applyFill="0" applyBorder="0" applyAlignment="0" applyProtection="0"/>
    <xf numFmtId="0" fontId="58" fillId="0" borderId="0" applyNumberFormat="0" applyFill="0" applyBorder="0" applyAlignment="0" applyProtection="0"/>
    <xf numFmtId="0" fontId="86" fillId="0" borderId="0"/>
    <xf numFmtId="0" fontId="86" fillId="0" borderId="0"/>
    <xf numFmtId="0" fontId="111" fillId="0" borderId="0">
      <alignment vertical="top"/>
    </xf>
    <xf numFmtId="0" fontId="58" fillId="0" borderId="0" applyNumberFormat="0" applyFill="0" applyBorder="0" applyAlignment="0" applyProtection="0"/>
    <xf numFmtId="0" fontId="58" fillId="0" borderId="0" applyNumberFormat="0" applyFill="0" applyBorder="0" applyAlignment="0" applyProtection="0"/>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86" fillId="0" borderId="0"/>
    <xf numFmtId="0" fontId="86" fillId="0" borderId="0"/>
    <xf numFmtId="0" fontId="58" fillId="0" borderId="0">
      <alignment vertical="top"/>
    </xf>
    <xf numFmtId="0" fontId="58" fillId="0" borderId="0">
      <alignment vertical="top"/>
    </xf>
    <xf numFmtId="0" fontId="86" fillId="0" borderId="0"/>
    <xf numFmtId="0" fontId="86" fillId="0" borderId="0"/>
    <xf numFmtId="0" fontId="118" fillId="0" borderId="0"/>
    <xf numFmtId="0" fontId="86" fillId="0" borderId="0"/>
    <xf numFmtId="0" fontId="86" fillId="0" borderId="0"/>
    <xf numFmtId="0" fontId="86" fillId="0" borderId="0"/>
    <xf numFmtId="0" fontId="86" fillId="0" borderId="0"/>
    <xf numFmtId="0" fontId="86" fillId="0" borderId="0"/>
    <xf numFmtId="0" fontId="86"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58" fillId="0" borderId="0"/>
    <xf numFmtId="0" fontId="58" fillId="0" borderId="0"/>
    <xf numFmtId="0" fontId="109" fillId="0" borderId="0"/>
    <xf numFmtId="0" fontId="58" fillId="0" borderId="0"/>
    <xf numFmtId="0" fontId="58" fillId="0" borderId="0"/>
    <xf numFmtId="0" fontId="86" fillId="0" borderId="0" applyNumberFormat="0" applyFill="0" applyBorder="0" applyAlignment="0" applyProtection="0"/>
    <xf numFmtId="0" fontId="58" fillId="0" borderId="0">
      <alignment vertical="top"/>
    </xf>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222" fontId="58" fillId="0" borderId="0" applyFont="0" applyFill="0" applyBorder="0" applyAlignment="0" applyProtection="0"/>
    <xf numFmtId="22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41" fontId="58" fillId="0" borderId="0" applyFont="0" applyFill="0" applyBorder="0" applyAlignment="0" applyProtection="0"/>
    <xf numFmtId="41" fontId="58" fillId="0" borderId="0" applyFont="0" applyFill="0" applyBorder="0" applyAlignment="0" applyProtection="0"/>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218" fontId="111" fillId="0" borderId="0">
      <alignment vertical="top"/>
    </xf>
    <xf numFmtId="218" fontId="111" fillId="0" borderId="0">
      <alignment vertical="top"/>
    </xf>
    <xf numFmtId="218"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111" fillId="0" borderId="0">
      <alignment vertical="top"/>
    </xf>
    <xf numFmtId="0" fontId="86"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0" fontId="118" fillId="0" borderId="0"/>
    <xf numFmtId="0" fontId="109" fillId="0" borderId="0"/>
    <xf numFmtId="0" fontId="11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216" fontId="122" fillId="0" borderId="0"/>
    <xf numFmtId="216" fontId="122" fillId="0" borderId="0"/>
    <xf numFmtId="216" fontId="122" fillId="0" borderId="0"/>
    <xf numFmtId="216" fontId="122" fillId="0" borderId="0"/>
    <xf numFmtId="216" fontId="122" fillId="0" borderId="0"/>
    <xf numFmtId="216" fontId="122" fillId="0" borderId="0"/>
    <xf numFmtId="216" fontId="122" fillId="0" borderId="0"/>
    <xf numFmtId="216" fontId="122" fillId="0" borderId="0"/>
    <xf numFmtId="216" fontId="122" fillId="0" borderId="0"/>
    <xf numFmtId="216" fontId="122" fillId="0" borderId="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58" fillId="0" borderId="0"/>
    <xf numFmtId="0" fontId="58" fillId="0" borderId="0"/>
    <xf numFmtId="0" fontId="58" fillId="0" borderId="0"/>
    <xf numFmtId="0" fontId="58" fillId="0" borderId="0"/>
    <xf numFmtId="218" fontId="109" fillId="0" borderId="0"/>
    <xf numFmtId="218" fontId="109" fillId="0" borderId="0"/>
    <xf numFmtId="0" fontId="111" fillId="0" borderId="0">
      <alignment vertical="top"/>
    </xf>
    <xf numFmtId="218"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xf numFmtId="0" fontId="109" fillId="0" borderId="0"/>
    <xf numFmtId="0" fontId="118" fillId="0" borderId="0"/>
    <xf numFmtId="0" fontId="58" fillId="0" borderId="0" applyNumberFormat="0" applyFill="0" applyBorder="0" applyAlignment="0" applyProtection="0"/>
    <xf numFmtId="0" fontId="58" fillId="0" borderId="0" applyNumberFormat="0" applyFill="0" applyBorder="0" applyAlignment="0" applyProtection="0"/>
    <xf numFmtId="0" fontId="118" fillId="0" borderId="0"/>
    <xf numFmtId="0" fontId="109" fillId="0" borderId="0"/>
    <xf numFmtId="216" fontId="122" fillId="0" borderId="0"/>
    <xf numFmtId="216" fontId="122" fillId="0" borderId="0"/>
    <xf numFmtId="0" fontId="109" fillId="0" borderId="0"/>
    <xf numFmtId="0" fontId="118" fillId="0" borderId="0"/>
    <xf numFmtId="0" fontId="109" fillId="0" borderId="0"/>
    <xf numFmtId="0" fontId="58" fillId="0" borderId="0">
      <alignment vertical="top"/>
    </xf>
    <xf numFmtId="0" fontId="58" fillId="0" borderId="0">
      <alignment vertical="top"/>
    </xf>
    <xf numFmtId="0" fontId="109"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6" fontId="122" fillId="0" borderId="0"/>
    <xf numFmtId="0" fontId="109" fillId="0" borderId="0"/>
    <xf numFmtId="0" fontId="109" fillId="0" borderId="0"/>
    <xf numFmtId="0" fontId="118" fillId="0" borderId="0"/>
    <xf numFmtId="0" fontId="11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216" fontId="122"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0" fontId="118" fillId="0" borderId="0"/>
    <xf numFmtId="0" fontId="118" fillId="0" borderId="0"/>
    <xf numFmtId="0" fontId="109" fillId="0" borderId="0"/>
    <xf numFmtId="0" fontId="118"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6" fillId="0" borderId="0"/>
    <xf numFmtId="0" fontId="86" fillId="0" borderId="0"/>
    <xf numFmtId="0" fontId="58" fillId="0" borderId="0"/>
    <xf numFmtId="0" fontId="58"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109" fillId="0" borderId="0"/>
    <xf numFmtId="0" fontId="86" fillId="0" borderId="0"/>
    <xf numFmtId="0" fontId="86" fillId="0" borderId="0"/>
    <xf numFmtId="216" fontId="122"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0" fontId="58" fillId="2" borderId="0"/>
    <xf numFmtId="0" fontId="58" fillId="2" borderId="0"/>
    <xf numFmtId="0" fontId="58" fillId="2" borderId="0"/>
    <xf numFmtId="0" fontId="58" fillId="2" borderId="0"/>
    <xf numFmtId="218" fontId="58" fillId="2" borderId="0"/>
    <xf numFmtId="218"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218"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58" fillId="2" borderId="0"/>
    <xf numFmtId="0" fontId="123" fillId="68" borderId="0"/>
    <xf numFmtId="0" fontId="123" fillId="68" borderId="0"/>
    <xf numFmtId="0" fontId="123" fillId="68" borderId="0"/>
    <xf numFmtId="0" fontId="124" fillId="69" borderId="0"/>
    <xf numFmtId="0" fontId="124" fillId="69" borderId="0"/>
    <xf numFmtId="0" fontId="125" fillId="70" borderId="0"/>
    <xf numFmtId="0" fontId="125" fillId="70" borderId="0"/>
    <xf numFmtId="0" fontId="25" fillId="0" borderId="0"/>
    <xf numFmtId="0" fontId="25" fillId="0" borderId="0"/>
    <xf numFmtId="0" fontId="10" fillId="0" borderId="0"/>
    <xf numFmtId="0" fontId="10" fillId="0" borderId="0"/>
    <xf numFmtId="0"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218"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109" fillId="0" borderId="0"/>
    <xf numFmtId="0" fontId="109"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218" fontId="118" fillId="0" borderId="0"/>
    <xf numFmtId="218" fontId="109" fillId="0" borderId="0"/>
    <xf numFmtId="218" fontId="109" fillId="0" borderId="0"/>
    <xf numFmtId="218"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1" fontId="58" fillId="0" borderId="0" applyFont="0" applyFill="0" applyBorder="0" applyAlignment="0" applyProtection="0"/>
    <xf numFmtId="41" fontId="58" fillId="0" borderId="0" applyFon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109"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0" fontId="126" fillId="0" borderId="0" applyNumberForma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86" fillId="0" borderId="0"/>
    <xf numFmtId="0" fontId="86" fillId="0" borderId="0"/>
    <xf numFmtId="0" fontId="8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42" fontId="58" fillId="0" borderId="0" applyFont="0" applyFill="0" applyBorder="0" applyAlignment="0" applyProtection="0"/>
    <xf numFmtId="42" fontId="58" fillId="0" borderId="0" applyFont="0" applyFill="0" applyBorder="0" applyAlignment="0" applyProtection="0"/>
    <xf numFmtId="0" fontId="109" fillId="0" borderId="0"/>
    <xf numFmtId="216" fontId="12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23" fontId="128" fillId="0" borderId="0" applyFont="0" applyFill="0" applyBorder="0" applyAlignment="0" applyProtection="0"/>
    <xf numFmtId="9" fontId="58" fillId="73"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216" fontId="108" fillId="0" borderId="0"/>
    <xf numFmtId="0" fontId="58" fillId="0" borderId="0"/>
    <xf numFmtId="0" fontId="86" fillId="0" borderId="0"/>
    <xf numFmtId="224" fontId="86" fillId="0" borderId="0"/>
    <xf numFmtId="225" fontId="109" fillId="0" borderId="0">
      <alignment horizontal="center"/>
    </xf>
    <xf numFmtId="226" fontId="129" fillId="0" borderId="0">
      <alignment horizontal="left"/>
    </xf>
    <xf numFmtId="227" fontId="130" fillId="0" borderId="0">
      <alignment horizontal="left"/>
    </xf>
    <xf numFmtId="227" fontId="130" fillId="0" borderId="0">
      <alignment horizontal="left"/>
    </xf>
    <xf numFmtId="227" fontId="130" fillId="0" borderId="0">
      <alignment horizontal="left"/>
    </xf>
    <xf numFmtId="0" fontId="131" fillId="0" borderId="0" applyNumberFormat="0" applyFill="0" applyBorder="0">
      <alignment horizontal="center"/>
    </xf>
    <xf numFmtId="0" fontId="132" fillId="0" borderId="0" applyNumberFormat="0" applyFill="0" applyBorder="0">
      <alignment horizontal="center"/>
    </xf>
    <xf numFmtId="0" fontId="101" fillId="0" borderId="0" applyNumberFormat="0" applyFill="0" applyBorder="0">
      <alignment horizontal="left" vertical="center"/>
    </xf>
    <xf numFmtId="0" fontId="90" fillId="0" borderId="0" applyNumberFormat="0" applyFill="0" applyBorder="0">
      <alignment horizontal="left" vertical="center"/>
    </xf>
    <xf numFmtId="0" fontId="133" fillId="0" borderId="0" applyNumberFormat="0" applyFill="0" applyBorder="0">
      <alignment horizontal="center" vertical="center"/>
      <protection locked="0"/>
    </xf>
    <xf numFmtId="0" fontId="134" fillId="0" borderId="0" applyNumberFormat="0" applyFill="0" applyBorder="0">
      <alignment horizontal="left"/>
      <protection locked="0"/>
    </xf>
    <xf numFmtId="0" fontId="134" fillId="0" borderId="0" applyNumberFormat="0" applyFill="0" applyBorder="0">
      <alignment horizontal="centerContinuous"/>
      <protection locked="0"/>
    </xf>
    <xf numFmtId="0" fontId="135" fillId="0" borderId="0" applyNumberFormat="0" applyFill="0" applyBorder="0">
      <alignment horizontal="center"/>
    </xf>
    <xf numFmtId="0" fontId="131" fillId="0" borderId="0" applyNumberFormat="0" applyFill="0" applyBorder="0">
      <alignment horizontal="center"/>
    </xf>
    <xf numFmtId="0" fontId="10" fillId="0" borderId="0" applyNumberFormat="0" applyFill="0" applyBorder="0">
      <alignment horizontal="left" vertical="center"/>
    </xf>
    <xf numFmtId="0" fontId="95" fillId="0" borderId="0" applyNumberFormat="0" applyFill="0" applyBorder="0">
      <alignment horizontal="left" vertical="center"/>
    </xf>
    <xf numFmtId="0" fontId="134" fillId="0" borderId="0" applyNumberFormat="0" applyFill="0" applyBorder="0">
      <alignment horizontal="center" vertical="center"/>
      <protection locked="0"/>
    </xf>
    <xf numFmtId="0" fontId="101" fillId="0" borderId="0" applyNumberFormat="0" applyFill="0" applyBorder="0">
      <alignment horizontal="left"/>
      <protection locked="0"/>
    </xf>
    <xf numFmtId="0" fontId="101" fillId="0" borderId="0" applyNumberFormat="0" applyFill="0" applyBorder="0">
      <alignment horizontal="centerContinuous"/>
      <protection locked="0"/>
    </xf>
    <xf numFmtId="0" fontId="12" fillId="0" borderId="0" applyNumberFormat="0" applyFill="0" applyBorder="0">
      <alignment horizontal="center"/>
    </xf>
    <xf numFmtId="0" fontId="135" fillId="0" borderId="0" applyNumberFormat="0" applyFill="0" applyBorder="0">
      <alignment horizontal="center"/>
    </xf>
    <xf numFmtId="0" fontId="90" fillId="0" borderId="0" applyNumberFormat="0" applyFill="0" applyBorder="0">
      <alignment horizontal="left" vertical="center"/>
    </xf>
    <xf numFmtId="0" fontId="6" fillId="0" borderId="0" applyNumberFormat="0" applyFill="0" applyBorder="0">
      <alignment horizontal="left" vertical="center"/>
    </xf>
    <xf numFmtId="0" fontId="101" fillId="0" borderId="0" applyNumberFormat="0" applyFill="0" applyBorder="0">
      <alignment horizontal="center" vertical="center"/>
      <protection locked="0"/>
    </xf>
    <xf numFmtId="0" fontId="10" fillId="0" borderId="0" applyNumberFormat="0" applyFill="0" applyBorder="0">
      <alignment horizontal="left"/>
      <protection locked="0"/>
    </xf>
    <xf numFmtId="0" fontId="10" fillId="0" borderId="0" applyNumberFormat="0" applyFill="0" applyBorder="0">
      <alignment horizontal="centerContinuous"/>
      <protection locked="0"/>
    </xf>
    <xf numFmtId="0" fontId="7" fillId="0" borderId="0" applyNumberFormat="0" applyFill="0" applyBorder="0">
      <alignment horizontal="center"/>
    </xf>
    <xf numFmtId="0" fontId="12" fillId="0" borderId="0" applyNumberFormat="0" applyFill="0" applyBorder="0">
      <alignment horizontal="center"/>
    </xf>
    <xf numFmtId="0" fontId="95" fillId="0" borderId="0" applyNumberFormat="0" applyFill="0" applyBorder="0">
      <alignment horizontal="left" vertical="center"/>
    </xf>
    <xf numFmtId="0" fontId="89" fillId="0" borderId="0" applyNumberFormat="0" applyFill="0" applyBorder="0">
      <alignment horizontal="left" vertical="center"/>
    </xf>
    <xf numFmtId="0" fontId="10" fillId="0" borderId="0" applyNumberFormat="0" applyFill="0" applyBorder="0">
      <alignment horizontal="center" vertical="center"/>
      <protection locked="0"/>
    </xf>
    <xf numFmtId="49" fontId="90" fillId="0" borderId="0" applyFill="0" applyBorder="0">
      <alignment horizontal="left"/>
      <protection locked="0"/>
    </xf>
    <xf numFmtId="0" fontId="90" fillId="0" borderId="0" applyNumberFormat="0" applyFill="0" applyBorder="0">
      <alignment horizontal="centerContinuous"/>
      <protection locked="0"/>
    </xf>
    <xf numFmtId="0" fontId="12" fillId="0" borderId="0"/>
    <xf numFmtId="0" fontId="7" fillId="0" borderId="0">
      <alignment horizontal="left" vertical="center"/>
    </xf>
    <xf numFmtId="0" fontId="6" fillId="0" borderId="0">
      <alignment horizontal="left" vertical="top"/>
    </xf>
    <xf numFmtId="0" fontId="10" fillId="0" borderId="0">
      <alignment horizontal="left" vertical="center"/>
      <protection locked="0"/>
    </xf>
    <xf numFmtId="223" fontId="128" fillId="0" borderId="0" applyFont="0" applyFill="0" applyBorder="0" applyAlignment="0" applyProtection="0"/>
    <xf numFmtId="0" fontId="58" fillId="0" borderId="0" applyNumberFormat="0" applyFill="0" applyBorder="0">
      <alignment horizontal="center"/>
    </xf>
    <xf numFmtId="0" fontId="7" fillId="0" borderId="0" applyNumberFormat="0" applyFill="0" applyBorder="0">
      <alignment horizontal="center"/>
    </xf>
    <xf numFmtId="0" fontId="6" fillId="0" borderId="0" applyNumberFormat="0" applyFill="0" applyBorder="0">
      <alignment horizontal="left" vertical="center"/>
    </xf>
    <xf numFmtId="0" fontId="9" fillId="0" borderId="0" applyNumberFormat="0" applyFill="0" applyBorder="0">
      <alignment horizontal="left" vertical="center"/>
    </xf>
    <xf numFmtId="0" fontId="90" fillId="0" borderId="0" applyNumberFormat="0" applyFill="0" applyBorder="0">
      <alignment horizontal="center" vertical="center"/>
      <protection locked="0"/>
    </xf>
    <xf numFmtId="0" fontId="95" fillId="0" borderId="0" applyNumberFormat="0" applyFill="0" applyBorder="0">
      <alignment horizontal="left"/>
      <protection locked="0"/>
    </xf>
    <xf numFmtId="0" fontId="95" fillId="0" borderId="0" applyNumberFormat="0" applyFill="0" applyBorder="0">
      <alignment horizontal="centerContinuous"/>
      <protection locked="0"/>
    </xf>
    <xf numFmtId="0" fontId="10" fillId="0" borderId="98" applyNumberFormat="0" applyFont="0" applyFill="0" applyBorder="0" applyAlignment="0">
      <alignment horizontal="center"/>
    </xf>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2" fontId="106" fillId="0" borderId="0"/>
    <xf numFmtId="0" fontId="105" fillId="74" borderId="0" applyNumberFormat="0" applyBorder="0" applyAlignment="0" applyProtection="0"/>
    <xf numFmtId="0" fontId="111" fillId="74" borderId="0" applyNumberFormat="0" applyBorder="0" applyAlignment="0" applyProtection="0"/>
    <xf numFmtId="0" fontId="111" fillId="74" borderId="0" applyNumberFormat="0" applyBorder="0" applyAlignment="0" applyProtection="0"/>
    <xf numFmtId="0" fontId="2" fillId="43" borderId="0" applyNumberFormat="0" applyBorder="0" applyAlignment="0" applyProtection="0"/>
    <xf numFmtId="0" fontId="111" fillId="74" borderId="0" applyNumberFormat="0" applyBorder="0" applyAlignment="0" applyProtection="0"/>
    <xf numFmtId="0" fontId="2" fillId="43" borderId="0" applyNumberFormat="0" applyBorder="0" applyAlignment="0" applyProtection="0"/>
    <xf numFmtId="0" fontId="105" fillId="75"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91" fillId="43"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5" borderId="0" applyNumberFormat="0" applyBorder="0" applyAlignment="0" applyProtection="0"/>
    <xf numFmtId="0" fontId="111" fillId="74" borderId="0" applyNumberFormat="0" applyBorder="0" applyAlignment="0" applyProtection="0"/>
    <xf numFmtId="0" fontId="105" fillId="75" borderId="0" applyNumberFormat="0" applyBorder="0" applyAlignment="0" applyProtection="0"/>
    <xf numFmtId="0" fontId="111" fillId="74" borderId="0" applyNumberFormat="0" applyBorder="0" applyAlignment="0" applyProtection="0"/>
    <xf numFmtId="0" fontId="105" fillId="75" borderId="0" applyNumberFormat="0" applyBorder="0" applyAlignment="0" applyProtection="0"/>
    <xf numFmtId="0" fontId="105" fillId="75" borderId="0" applyNumberFormat="0" applyBorder="0" applyAlignment="0" applyProtection="0"/>
    <xf numFmtId="0" fontId="105" fillId="74" borderId="0" applyNumberFormat="0" applyBorder="0" applyAlignment="0" applyProtection="0"/>
    <xf numFmtId="0" fontId="91" fillId="43" borderId="0" applyNumberFormat="0" applyBorder="0" applyAlignment="0" applyProtection="0"/>
    <xf numFmtId="0" fontId="105" fillId="76" borderId="0" applyNumberFormat="0" applyBorder="0" applyAlignment="0" applyProtection="0"/>
    <xf numFmtId="0" fontId="111" fillId="76" borderId="0" applyNumberFormat="0" applyBorder="0" applyAlignment="0" applyProtection="0"/>
    <xf numFmtId="0" fontId="111" fillId="76" borderId="0" applyNumberFormat="0" applyBorder="0" applyAlignment="0" applyProtection="0"/>
    <xf numFmtId="0" fontId="2" fillId="47" borderId="0" applyNumberFormat="0" applyBorder="0" applyAlignment="0" applyProtection="0"/>
    <xf numFmtId="0" fontId="111" fillId="76" borderId="0" applyNumberFormat="0" applyBorder="0" applyAlignment="0" applyProtection="0"/>
    <xf numFmtId="0" fontId="2" fillId="47" borderId="0" applyNumberFormat="0" applyBorder="0" applyAlignment="0" applyProtection="0"/>
    <xf numFmtId="0" fontId="105" fillId="77"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91" fillId="47"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7" borderId="0" applyNumberFormat="0" applyBorder="0" applyAlignment="0" applyProtection="0"/>
    <xf numFmtId="0" fontId="111" fillId="76" borderId="0" applyNumberFormat="0" applyBorder="0" applyAlignment="0" applyProtection="0"/>
    <xf numFmtId="0" fontId="105" fillId="77" borderId="0" applyNumberFormat="0" applyBorder="0" applyAlignment="0" applyProtection="0"/>
    <xf numFmtId="0" fontId="111" fillId="76"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6" borderId="0" applyNumberFormat="0" applyBorder="0" applyAlignment="0" applyProtection="0"/>
    <xf numFmtId="0" fontId="91" fillId="47" borderId="0" applyNumberFormat="0" applyBorder="0" applyAlignment="0" applyProtection="0"/>
    <xf numFmtId="0" fontId="105" fillId="78" borderId="0" applyNumberFormat="0" applyBorder="0" applyAlignment="0" applyProtection="0"/>
    <xf numFmtId="0" fontId="111" fillId="78" borderId="0" applyNumberFormat="0" applyBorder="0" applyAlignment="0" applyProtection="0"/>
    <xf numFmtId="0" fontId="111" fillId="78" borderId="0" applyNumberFormat="0" applyBorder="0" applyAlignment="0" applyProtection="0"/>
    <xf numFmtId="0" fontId="2" fillId="51" borderId="0" applyNumberFormat="0" applyBorder="0" applyAlignment="0" applyProtection="0"/>
    <xf numFmtId="0" fontId="111" fillId="78" borderId="0" applyNumberFormat="0" applyBorder="0" applyAlignment="0" applyProtection="0"/>
    <xf numFmtId="0" fontId="2" fillId="51" borderId="0" applyNumberFormat="0" applyBorder="0" applyAlignment="0" applyProtection="0"/>
    <xf numFmtId="0" fontId="105" fillId="79"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91" fillId="51"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9" borderId="0" applyNumberFormat="0" applyBorder="0" applyAlignment="0" applyProtection="0"/>
    <xf numFmtId="0" fontId="111" fillId="78" borderId="0" applyNumberFormat="0" applyBorder="0" applyAlignment="0" applyProtection="0"/>
    <xf numFmtId="0" fontId="105" fillId="79" borderId="0" applyNumberFormat="0" applyBorder="0" applyAlignment="0" applyProtection="0"/>
    <xf numFmtId="0" fontId="111" fillId="78" borderId="0" applyNumberFormat="0" applyBorder="0" applyAlignment="0" applyProtection="0"/>
    <xf numFmtId="0" fontId="105" fillId="79" borderId="0" applyNumberFormat="0" applyBorder="0" applyAlignment="0" applyProtection="0"/>
    <xf numFmtId="0" fontId="105" fillId="79" borderId="0" applyNumberFormat="0" applyBorder="0" applyAlignment="0" applyProtection="0"/>
    <xf numFmtId="0" fontId="105" fillId="78" borderId="0" applyNumberFormat="0" applyBorder="0" applyAlignment="0" applyProtection="0"/>
    <xf numFmtId="0" fontId="91" fillId="51" borderId="0" applyNumberFormat="0" applyBorder="0" applyAlignment="0" applyProtection="0"/>
    <xf numFmtId="0" fontId="105" fillId="80" borderId="0" applyNumberFormat="0" applyBorder="0" applyAlignment="0" applyProtection="0"/>
    <xf numFmtId="0" fontId="111" fillId="80" borderId="0" applyNumberFormat="0" applyBorder="0" applyAlignment="0" applyProtection="0"/>
    <xf numFmtId="0" fontId="111" fillId="80" borderId="0" applyNumberFormat="0" applyBorder="0" applyAlignment="0" applyProtection="0"/>
    <xf numFmtId="0" fontId="2" fillId="55" borderId="0" applyNumberFormat="0" applyBorder="0" applyAlignment="0" applyProtection="0"/>
    <xf numFmtId="0" fontId="111" fillId="80" borderId="0" applyNumberFormat="0" applyBorder="0" applyAlignment="0" applyProtection="0"/>
    <xf numFmtId="0" fontId="2" fillId="55" borderId="0" applyNumberFormat="0" applyBorder="0" applyAlignment="0" applyProtection="0"/>
    <xf numFmtId="0" fontId="105" fillId="81"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91" fillId="55"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1" borderId="0" applyNumberFormat="0" applyBorder="0" applyAlignment="0" applyProtection="0"/>
    <xf numFmtId="0" fontId="111" fillId="80" borderId="0" applyNumberFormat="0" applyBorder="0" applyAlignment="0" applyProtection="0"/>
    <xf numFmtId="0" fontId="105" fillId="81" borderId="0" applyNumberFormat="0" applyBorder="0" applyAlignment="0" applyProtection="0"/>
    <xf numFmtId="0" fontId="111" fillId="80" borderId="0" applyNumberFormat="0" applyBorder="0" applyAlignment="0" applyProtection="0"/>
    <xf numFmtId="0" fontId="105" fillId="81" borderId="0" applyNumberFormat="0" applyBorder="0" applyAlignment="0" applyProtection="0"/>
    <xf numFmtId="0" fontId="105" fillId="81" borderId="0" applyNumberFormat="0" applyBorder="0" applyAlignment="0" applyProtection="0"/>
    <xf numFmtId="0" fontId="105" fillId="80" borderId="0" applyNumberFormat="0" applyBorder="0" applyAlignment="0" applyProtection="0"/>
    <xf numFmtId="0" fontId="91" fillId="55" borderId="0" applyNumberFormat="0" applyBorder="0" applyAlignment="0" applyProtection="0"/>
    <xf numFmtId="0" fontId="105" fillId="82" borderId="0" applyNumberFormat="0" applyBorder="0" applyAlignment="0" applyProtection="0"/>
    <xf numFmtId="0" fontId="111" fillId="82" borderId="0" applyNumberFormat="0" applyBorder="0" applyAlignment="0" applyProtection="0"/>
    <xf numFmtId="0" fontId="111" fillId="82" borderId="0" applyNumberFormat="0" applyBorder="0" applyAlignment="0" applyProtection="0"/>
    <xf numFmtId="0" fontId="2" fillId="58" borderId="0" applyNumberFormat="0" applyBorder="0" applyAlignment="0" applyProtection="0"/>
    <xf numFmtId="0" fontId="111" fillId="82" borderId="0" applyNumberFormat="0" applyBorder="0" applyAlignment="0" applyProtection="0"/>
    <xf numFmtId="0" fontId="2" fillId="58" borderId="0" applyNumberFormat="0" applyBorder="0" applyAlignment="0" applyProtection="0"/>
    <xf numFmtId="0" fontId="105" fillId="75" borderId="0" applyNumberFormat="0" applyBorder="0" applyAlignment="0" applyProtection="0"/>
    <xf numFmtId="0" fontId="105" fillId="82"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91" fillId="58"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75" borderId="0" applyNumberFormat="0" applyBorder="0" applyAlignment="0" applyProtection="0"/>
    <xf numFmtId="0" fontId="111" fillId="82" borderId="0" applyNumberFormat="0" applyBorder="0" applyAlignment="0" applyProtection="0"/>
    <xf numFmtId="0" fontId="105" fillId="75" borderId="0" applyNumberFormat="0" applyBorder="0" applyAlignment="0" applyProtection="0"/>
    <xf numFmtId="0" fontId="111" fillId="82" borderId="0" applyNumberFormat="0" applyBorder="0" applyAlignment="0" applyProtection="0"/>
    <xf numFmtId="0" fontId="105" fillId="75" borderId="0" applyNumberFormat="0" applyBorder="0" applyAlignment="0" applyProtection="0"/>
    <xf numFmtId="0" fontId="105" fillId="75" borderId="0" applyNumberFormat="0" applyBorder="0" applyAlignment="0" applyProtection="0"/>
    <xf numFmtId="0" fontId="105" fillId="82" borderId="0" applyNumberFormat="0" applyBorder="0" applyAlignment="0" applyProtection="0"/>
    <xf numFmtId="0" fontId="91" fillId="58" borderId="0" applyNumberFormat="0" applyBorder="0" applyAlignment="0" applyProtection="0"/>
    <xf numFmtId="0" fontId="105" fillId="77" borderId="0" applyNumberFormat="0" applyBorder="0" applyAlignment="0" applyProtection="0"/>
    <xf numFmtId="0" fontId="111" fillId="77" borderId="0" applyNumberFormat="0" applyBorder="0" applyAlignment="0" applyProtection="0"/>
    <xf numFmtId="0" fontId="111" fillId="77" borderId="0" applyNumberFormat="0" applyBorder="0" applyAlignment="0" applyProtection="0"/>
    <xf numFmtId="0" fontId="2" fillId="62" borderId="0" applyNumberFormat="0" applyBorder="0" applyAlignment="0" applyProtection="0"/>
    <xf numFmtId="0" fontId="111" fillId="77" borderId="0" applyNumberFormat="0" applyBorder="0" applyAlignment="0" applyProtection="0"/>
    <xf numFmtId="0" fontId="2" fillId="62"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91" fillId="62"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11" fillId="77" borderId="0" applyNumberFormat="0" applyBorder="0" applyAlignment="0" applyProtection="0"/>
    <xf numFmtId="0" fontId="111"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91" fillId="62" borderId="0" applyNumberFormat="0" applyBorder="0" applyAlignment="0" applyProtection="0"/>
    <xf numFmtId="224"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224"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224"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224"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224"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224"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91"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11"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91" fillId="43"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0" fontId="91" fillId="43" borderId="0" applyNumberFormat="0" applyBorder="0" applyAlignment="0" applyProtection="0"/>
    <xf numFmtId="0" fontId="105" fillId="74" borderId="0" applyNumberFormat="0" applyBorder="0" applyAlignment="0" applyProtection="0"/>
    <xf numFmtId="0"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218" fontId="105" fillId="74"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5" fillId="74" borderId="0" applyNumberFormat="0" applyBorder="0" applyAlignment="0" applyProtection="0"/>
    <xf numFmtId="218" fontId="91"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218"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74" borderId="0" applyNumberFormat="0" applyBorder="0" applyAlignment="0" applyProtection="0"/>
    <xf numFmtId="0" fontId="2" fillId="74" borderId="0" applyNumberFormat="0" applyBorder="0" applyAlignment="0" applyProtection="0"/>
    <xf numFmtId="0" fontId="2" fillId="74" borderId="0" applyNumberFormat="0" applyBorder="0" applyAlignment="0" applyProtection="0"/>
    <xf numFmtId="0" fontId="2" fillId="74"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91"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11"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91" fillId="47"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0" fontId="91" fillId="47" borderId="0" applyNumberFormat="0" applyBorder="0" applyAlignment="0" applyProtection="0"/>
    <xf numFmtId="0" fontId="105" fillId="76" borderId="0" applyNumberFormat="0" applyBorder="0" applyAlignment="0" applyProtection="0"/>
    <xf numFmtId="0"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218" fontId="105" fillId="76"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5" fillId="76" borderId="0" applyNumberFormat="0" applyBorder="0" applyAlignment="0" applyProtection="0"/>
    <xf numFmtId="218" fontId="91"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218"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76" borderId="0" applyNumberFormat="0" applyBorder="0" applyAlignment="0" applyProtection="0"/>
    <xf numFmtId="0" fontId="2" fillId="76" borderId="0" applyNumberFormat="0" applyBorder="0" applyAlignment="0" applyProtection="0"/>
    <xf numFmtId="0" fontId="2" fillId="76" borderId="0" applyNumberFormat="0" applyBorder="0" applyAlignment="0" applyProtection="0"/>
    <xf numFmtId="0" fontId="2" fillId="76"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91"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11"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91" fillId="51"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0" fontId="91" fillId="51" borderId="0" applyNumberFormat="0" applyBorder="0" applyAlignment="0" applyProtection="0"/>
    <xf numFmtId="0" fontId="105" fillId="78" borderId="0" applyNumberFormat="0" applyBorder="0" applyAlignment="0" applyProtection="0"/>
    <xf numFmtId="0"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218" fontId="105" fillId="78"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5" fillId="78" borderId="0" applyNumberFormat="0" applyBorder="0" applyAlignment="0" applyProtection="0"/>
    <xf numFmtId="218" fontId="91"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218"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0" fontId="2" fillId="78"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91"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11"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91" fillId="55"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0" fontId="91" fillId="55"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218" fontId="105" fillId="8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5" fillId="80" borderId="0" applyNumberFormat="0" applyBorder="0" applyAlignment="0" applyProtection="0"/>
    <xf numFmtId="218" fontId="91"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218"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80" borderId="0" applyNumberFormat="0" applyBorder="0" applyAlignment="0" applyProtection="0"/>
    <xf numFmtId="0" fontId="2" fillId="80" borderId="0" applyNumberFormat="0" applyBorder="0" applyAlignment="0" applyProtection="0"/>
    <xf numFmtId="0" fontId="2" fillId="80" borderId="0" applyNumberFormat="0" applyBorder="0" applyAlignment="0" applyProtection="0"/>
    <xf numFmtId="0" fontId="2" fillId="80"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91"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11" fillId="82"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91" fillId="58"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5" fillId="82" borderId="0" applyNumberFormat="0" applyBorder="0" applyAlignment="0" applyProtection="0"/>
    <xf numFmtId="0" fontId="91" fillId="58"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0" fontId="105" fillId="82" borderId="0" applyNumberFormat="0" applyBorder="0" applyAlignment="0" applyProtection="0"/>
    <xf numFmtId="218" fontId="105" fillId="82" borderId="0" applyNumberFormat="0" applyBorder="0" applyAlignment="0" applyProtection="0"/>
    <xf numFmtId="0" fontId="105" fillId="82" borderId="0" applyNumberFormat="0" applyBorder="0" applyAlignment="0" applyProtection="0"/>
    <xf numFmtId="218" fontId="91" fillId="58" borderId="0" applyNumberFormat="0" applyBorder="0" applyAlignment="0" applyProtection="0"/>
    <xf numFmtId="0" fontId="91" fillId="58" borderId="0" applyNumberFormat="0" applyBorder="0" applyAlignment="0" applyProtection="0"/>
    <xf numFmtId="218"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5" fillId="82"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91"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111" fillId="77"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91" fillId="62"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105" fillId="77" borderId="0" applyNumberFormat="0" applyBorder="0" applyAlignment="0" applyProtection="0"/>
    <xf numFmtId="0" fontId="91" fillId="62"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218" fontId="105" fillId="77" borderId="0" applyNumberFormat="0" applyBorder="0" applyAlignment="0" applyProtection="0"/>
    <xf numFmtId="0" fontId="105" fillId="77" borderId="0" applyNumberFormat="0" applyBorder="0" applyAlignment="0" applyProtection="0"/>
    <xf numFmtId="218" fontId="91" fillId="62" borderId="0" applyNumberFormat="0" applyBorder="0" applyAlignment="0" applyProtection="0"/>
    <xf numFmtId="0" fontId="91" fillId="62" borderId="0" applyNumberFormat="0" applyBorder="0" applyAlignment="0" applyProtection="0"/>
    <xf numFmtId="218"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105" fillId="77" borderId="0" applyNumberFormat="0" applyBorder="0" applyAlignment="0" applyProtection="0"/>
    <xf numFmtId="0" fontId="58" fillId="0" borderId="0" applyFill="0"/>
    <xf numFmtId="0" fontId="58" fillId="0" borderId="0" applyFill="0"/>
    <xf numFmtId="228" fontId="29" fillId="0" borderId="0">
      <alignment horizontal="center"/>
    </xf>
    <xf numFmtId="191" fontId="58" fillId="2" borderId="97" applyNumberFormat="0" applyFill="0" applyBorder="0">
      <alignment vertical="top" wrapText="1"/>
    </xf>
    <xf numFmtId="191" fontId="58" fillId="2" borderId="97" applyNumberFormat="0" applyFill="0" applyBorder="0">
      <alignment vertical="top" wrapText="1"/>
    </xf>
    <xf numFmtId="0" fontId="136" fillId="2" borderId="0"/>
    <xf numFmtId="0" fontId="137" fillId="0" borderId="0">
      <alignment wrapText="1"/>
    </xf>
    <xf numFmtId="0" fontId="105" fillId="83" borderId="0" applyNumberFormat="0" applyBorder="0" applyAlignment="0" applyProtection="0"/>
    <xf numFmtId="0" fontId="111" fillId="83" borderId="0" applyNumberFormat="0" applyBorder="0" applyAlignment="0" applyProtection="0"/>
    <xf numFmtId="0" fontId="111" fillId="83" borderId="0" applyNumberFormat="0" applyBorder="0" applyAlignment="0" applyProtection="0"/>
    <xf numFmtId="0" fontId="2" fillId="44" borderId="0" applyNumberFormat="0" applyBorder="0" applyAlignment="0" applyProtection="0"/>
    <xf numFmtId="0" fontId="111" fillId="83" borderId="0" applyNumberFormat="0" applyBorder="0" applyAlignment="0" applyProtection="0"/>
    <xf numFmtId="0" fontId="2" fillId="44" borderId="0" applyNumberFormat="0" applyBorder="0" applyAlignment="0" applyProtection="0"/>
    <xf numFmtId="0" fontId="105" fillId="75" borderId="0" applyNumberFormat="0" applyBorder="0" applyAlignment="0" applyProtection="0"/>
    <xf numFmtId="0" fontId="105" fillId="83"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91" fillId="44"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75" borderId="0" applyNumberFormat="0" applyBorder="0" applyAlignment="0" applyProtection="0"/>
    <xf numFmtId="0" fontId="111" fillId="83" borderId="0" applyNumberFormat="0" applyBorder="0" applyAlignment="0" applyProtection="0"/>
    <xf numFmtId="0" fontId="105" fillId="75" borderId="0" applyNumberFormat="0" applyBorder="0" applyAlignment="0" applyProtection="0"/>
    <xf numFmtId="0" fontId="111" fillId="83" borderId="0" applyNumberFormat="0" applyBorder="0" applyAlignment="0" applyProtection="0"/>
    <xf numFmtId="0" fontId="105" fillId="75" borderId="0" applyNumberFormat="0" applyBorder="0" applyAlignment="0" applyProtection="0"/>
    <xf numFmtId="0" fontId="105" fillId="75" borderId="0" applyNumberFormat="0" applyBorder="0" applyAlignment="0" applyProtection="0"/>
    <xf numFmtId="0" fontId="105" fillId="83" borderId="0" applyNumberFormat="0" applyBorder="0" applyAlignment="0" applyProtection="0"/>
    <xf numFmtId="0" fontId="91" fillId="44" borderId="0" applyNumberFormat="0" applyBorder="0" applyAlignment="0" applyProtection="0"/>
    <xf numFmtId="0" fontId="105" fillId="84" borderId="0" applyNumberFormat="0" applyBorder="0" applyAlignment="0" applyProtection="0"/>
    <xf numFmtId="0" fontId="111" fillId="84" borderId="0" applyNumberFormat="0" applyBorder="0" applyAlignment="0" applyProtection="0"/>
    <xf numFmtId="0" fontId="111" fillId="84" borderId="0" applyNumberFormat="0" applyBorder="0" applyAlignment="0" applyProtection="0"/>
    <xf numFmtId="0" fontId="2" fillId="48" borderId="0" applyNumberFormat="0" applyBorder="0" applyAlignment="0" applyProtection="0"/>
    <xf numFmtId="0" fontId="111" fillId="84" borderId="0" applyNumberFormat="0" applyBorder="0" applyAlignment="0" applyProtection="0"/>
    <xf numFmtId="0" fontId="2" fillId="48" borderId="0" applyNumberFormat="0" applyBorder="0" applyAlignment="0" applyProtection="0"/>
    <xf numFmtId="0" fontId="105" fillId="77" borderId="0" applyNumberFormat="0" applyBorder="0" applyAlignment="0" applyProtection="0"/>
    <xf numFmtId="0" fontId="105" fillId="8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91" fillId="48"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77" borderId="0" applyNumberFormat="0" applyBorder="0" applyAlignment="0" applyProtection="0"/>
    <xf numFmtId="0" fontId="111" fillId="84" borderId="0" applyNumberFormat="0" applyBorder="0" applyAlignment="0" applyProtection="0"/>
    <xf numFmtId="0" fontId="105" fillId="77" borderId="0" applyNumberFormat="0" applyBorder="0" applyAlignment="0" applyProtection="0"/>
    <xf numFmtId="0" fontId="111" fillId="84"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84" borderId="0" applyNumberFormat="0" applyBorder="0" applyAlignment="0" applyProtection="0"/>
    <xf numFmtId="0" fontId="91" fillId="48" borderId="0" applyNumberFormat="0" applyBorder="0" applyAlignment="0" applyProtection="0"/>
    <xf numFmtId="0" fontId="105" fillId="85" borderId="0" applyNumberFormat="0" applyBorder="0" applyAlignment="0" applyProtection="0"/>
    <xf numFmtId="0" fontId="111" fillId="85" borderId="0" applyNumberFormat="0" applyBorder="0" applyAlignment="0" applyProtection="0"/>
    <xf numFmtId="0" fontId="111" fillId="85" borderId="0" applyNumberFormat="0" applyBorder="0" applyAlignment="0" applyProtection="0"/>
    <xf numFmtId="0" fontId="2" fillId="52" borderId="0" applyNumberFormat="0" applyBorder="0" applyAlignment="0" applyProtection="0"/>
    <xf numFmtId="0" fontId="111" fillId="85" borderId="0" applyNumberFormat="0" applyBorder="0" applyAlignment="0" applyProtection="0"/>
    <xf numFmtId="0" fontId="2" fillId="52" borderId="0" applyNumberFormat="0" applyBorder="0" applyAlignment="0" applyProtection="0"/>
    <xf numFmtId="0" fontId="105" fillId="86"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91" fillId="52"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6" borderId="0" applyNumberFormat="0" applyBorder="0" applyAlignment="0" applyProtection="0"/>
    <xf numFmtId="0" fontId="111" fillId="85" borderId="0" applyNumberFormat="0" applyBorder="0" applyAlignment="0" applyProtection="0"/>
    <xf numFmtId="0" fontId="105" fillId="86" borderId="0" applyNumberFormat="0" applyBorder="0" applyAlignment="0" applyProtection="0"/>
    <xf numFmtId="0" fontId="111" fillId="85" borderId="0" applyNumberFormat="0" applyBorder="0" applyAlignment="0" applyProtection="0"/>
    <xf numFmtId="0" fontId="105" fillId="86" borderId="0" applyNumberFormat="0" applyBorder="0" applyAlignment="0" applyProtection="0"/>
    <xf numFmtId="0" fontId="105" fillId="86" borderId="0" applyNumberFormat="0" applyBorder="0" applyAlignment="0" applyProtection="0"/>
    <xf numFmtId="0" fontId="105" fillId="85" borderId="0" applyNumberFormat="0" applyBorder="0" applyAlignment="0" applyProtection="0"/>
    <xf numFmtId="0" fontId="91" fillId="52" borderId="0" applyNumberFormat="0" applyBorder="0" applyAlignment="0" applyProtection="0"/>
    <xf numFmtId="0" fontId="105" fillId="80" borderId="0" applyNumberFormat="0" applyBorder="0" applyAlignment="0" applyProtection="0"/>
    <xf numFmtId="0" fontId="111" fillId="80" borderId="0" applyNumberFormat="0" applyBorder="0" applyAlignment="0" applyProtection="0"/>
    <xf numFmtId="0" fontId="111" fillId="80" borderId="0" applyNumberFormat="0" applyBorder="0" applyAlignment="0" applyProtection="0"/>
    <xf numFmtId="0" fontId="2" fillId="56" borderId="0" applyNumberFormat="0" applyBorder="0" applyAlignment="0" applyProtection="0"/>
    <xf numFmtId="0" fontId="111" fillId="80" borderId="0" applyNumberFormat="0" applyBorder="0" applyAlignment="0" applyProtection="0"/>
    <xf numFmtId="0" fontId="2" fillId="56" borderId="0" applyNumberFormat="0" applyBorder="0" applyAlignment="0" applyProtection="0"/>
    <xf numFmtId="0" fontId="105" fillId="87" borderId="0" applyNumberFormat="0" applyBorder="0" applyAlignment="0" applyProtection="0"/>
    <xf numFmtId="0" fontId="105" fillId="80"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91" fillId="56"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7" borderId="0" applyNumberFormat="0" applyBorder="0" applyAlignment="0" applyProtection="0"/>
    <xf numFmtId="0" fontId="111" fillId="80" borderId="0" applyNumberFormat="0" applyBorder="0" applyAlignment="0" applyProtection="0"/>
    <xf numFmtId="0" fontId="105" fillId="87" borderId="0" applyNumberFormat="0" applyBorder="0" applyAlignment="0" applyProtection="0"/>
    <xf numFmtId="0" fontId="111" fillId="80" borderId="0" applyNumberFormat="0" applyBorder="0" applyAlignment="0" applyProtection="0"/>
    <xf numFmtId="0" fontId="105" fillId="87" borderId="0" applyNumberFormat="0" applyBorder="0" applyAlignment="0" applyProtection="0"/>
    <xf numFmtId="0" fontId="105" fillId="87" borderId="0" applyNumberFormat="0" applyBorder="0" applyAlignment="0" applyProtection="0"/>
    <xf numFmtId="0" fontId="105" fillId="80" borderId="0" applyNumberFormat="0" applyBorder="0" applyAlignment="0" applyProtection="0"/>
    <xf numFmtId="0" fontId="91" fillId="56" borderId="0" applyNumberFormat="0" applyBorder="0" applyAlignment="0" applyProtection="0"/>
    <xf numFmtId="0" fontId="105" fillId="83" borderId="0" applyNumberFormat="0" applyBorder="0" applyAlignment="0" applyProtection="0"/>
    <xf numFmtId="0" fontId="111" fillId="83" borderId="0" applyNumberFormat="0" applyBorder="0" applyAlignment="0" applyProtection="0"/>
    <xf numFmtId="0" fontId="111" fillId="83" borderId="0" applyNumberFormat="0" applyBorder="0" applyAlignment="0" applyProtection="0"/>
    <xf numFmtId="0" fontId="2" fillId="59" borderId="0" applyNumberFormat="0" applyBorder="0" applyAlignment="0" applyProtection="0"/>
    <xf numFmtId="0" fontId="111" fillId="83" borderId="0" applyNumberFormat="0" applyBorder="0" applyAlignment="0" applyProtection="0"/>
    <xf numFmtId="0" fontId="2" fillId="59" borderId="0" applyNumberFormat="0" applyBorder="0" applyAlignment="0" applyProtection="0"/>
    <xf numFmtId="0" fontId="105" fillId="75" borderId="0" applyNumberFormat="0" applyBorder="0" applyAlignment="0" applyProtection="0"/>
    <xf numFmtId="0" fontId="105" fillId="83"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91" fillId="59"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75" borderId="0" applyNumberFormat="0" applyBorder="0" applyAlignment="0" applyProtection="0"/>
    <xf numFmtId="0" fontId="111" fillId="83" borderId="0" applyNumberFormat="0" applyBorder="0" applyAlignment="0" applyProtection="0"/>
    <xf numFmtId="0" fontId="105" fillId="75" borderId="0" applyNumberFormat="0" applyBorder="0" applyAlignment="0" applyProtection="0"/>
    <xf numFmtId="0" fontId="111" fillId="83" borderId="0" applyNumberFormat="0" applyBorder="0" applyAlignment="0" applyProtection="0"/>
    <xf numFmtId="0" fontId="105" fillId="75" borderId="0" applyNumberFormat="0" applyBorder="0" applyAlignment="0" applyProtection="0"/>
    <xf numFmtId="0" fontId="105" fillId="75" borderId="0" applyNumberFormat="0" applyBorder="0" applyAlignment="0" applyProtection="0"/>
    <xf numFmtId="0" fontId="105" fillId="83" borderId="0" applyNumberFormat="0" applyBorder="0" applyAlignment="0" applyProtection="0"/>
    <xf numFmtId="0" fontId="91" fillId="59" borderId="0" applyNumberFormat="0" applyBorder="0" applyAlignment="0" applyProtection="0"/>
    <xf numFmtId="0" fontId="105" fillId="88" borderId="0" applyNumberFormat="0" applyBorder="0" applyAlignment="0" applyProtection="0"/>
    <xf numFmtId="0" fontId="111" fillId="88" borderId="0" applyNumberFormat="0" applyBorder="0" applyAlignment="0" applyProtection="0"/>
    <xf numFmtId="0" fontId="111" fillId="88" borderId="0" applyNumberFormat="0" applyBorder="0" applyAlignment="0" applyProtection="0"/>
    <xf numFmtId="0" fontId="2" fillId="63" borderId="0" applyNumberFormat="0" applyBorder="0" applyAlignment="0" applyProtection="0"/>
    <xf numFmtId="0" fontId="111" fillId="88" borderId="0" applyNumberFormat="0" applyBorder="0" applyAlignment="0" applyProtection="0"/>
    <xf numFmtId="0" fontId="2" fillId="63" borderId="0" applyNumberFormat="0" applyBorder="0" applyAlignment="0" applyProtection="0"/>
    <xf numFmtId="0" fontId="105" fillId="77" borderId="0" applyNumberFormat="0" applyBorder="0" applyAlignment="0" applyProtection="0"/>
    <xf numFmtId="0" fontId="105" fillId="88"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91" fillId="63"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77" borderId="0" applyNumberFormat="0" applyBorder="0" applyAlignment="0" applyProtection="0"/>
    <xf numFmtId="0" fontId="111" fillId="88" borderId="0" applyNumberFormat="0" applyBorder="0" applyAlignment="0" applyProtection="0"/>
    <xf numFmtId="0" fontId="105" fillId="77" borderId="0" applyNumberFormat="0" applyBorder="0" applyAlignment="0" applyProtection="0"/>
    <xf numFmtId="0" fontId="111" fillId="88" borderId="0" applyNumberFormat="0" applyBorder="0" applyAlignment="0" applyProtection="0"/>
    <xf numFmtId="0" fontId="105" fillId="77" borderId="0" applyNumberFormat="0" applyBorder="0" applyAlignment="0" applyProtection="0"/>
    <xf numFmtId="0" fontId="105" fillId="77" borderId="0" applyNumberFormat="0" applyBorder="0" applyAlignment="0" applyProtection="0"/>
    <xf numFmtId="0" fontId="105" fillId="88" borderId="0" applyNumberFormat="0" applyBorder="0" applyAlignment="0" applyProtection="0"/>
    <xf numFmtId="0" fontId="91" fillId="63" borderId="0" applyNumberFormat="0" applyBorder="0" applyAlignment="0" applyProtection="0"/>
    <xf numFmtId="224"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224"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224"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224"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224"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224"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91"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11" fillId="83"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91" fillId="44"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5" fillId="83" borderId="0" applyNumberFormat="0" applyBorder="0" applyAlignment="0" applyProtection="0"/>
    <xf numFmtId="0" fontId="91" fillId="44"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218" fontId="105" fillId="83" borderId="0" applyNumberFormat="0" applyBorder="0" applyAlignment="0" applyProtection="0"/>
    <xf numFmtId="0" fontId="105" fillId="83" borderId="0" applyNumberFormat="0" applyBorder="0" applyAlignment="0" applyProtection="0"/>
    <xf numFmtId="218" fontId="91" fillId="44" borderId="0" applyNumberFormat="0" applyBorder="0" applyAlignment="0" applyProtection="0"/>
    <xf numFmtId="0" fontId="91" fillId="44" borderId="0" applyNumberFormat="0" applyBorder="0" applyAlignment="0" applyProtection="0"/>
    <xf numFmtId="218"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105" fillId="83"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91"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11" fillId="8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91" fillId="48"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5" fillId="84" borderId="0" applyNumberFormat="0" applyBorder="0" applyAlignment="0" applyProtection="0"/>
    <xf numFmtId="0" fontId="91" fillId="48"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0" fontId="105" fillId="84" borderId="0" applyNumberFormat="0" applyBorder="0" applyAlignment="0" applyProtection="0"/>
    <xf numFmtId="218" fontId="105" fillId="84" borderId="0" applyNumberFormat="0" applyBorder="0" applyAlignment="0" applyProtection="0"/>
    <xf numFmtId="0" fontId="105" fillId="84" borderId="0" applyNumberFormat="0" applyBorder="0" applyAlignment="0" applyProtection="0"/>
    <xf numFmtId="218" fontId="91" fillId="48" borderId="0" applyNumberFormat="0" applyBorder="0" applyAlignment="0" applyProtection="0"/>
    <xf numFmtId="0" fontId="91" fillId="48" borderId="0" applyNumberFormat="0" applyBorder="0" applyAlignment="0" applyProtection="0"/>
    <xf numFmtId="218"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105" fillId="84"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91"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11"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91" fillId="52"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0" fontId="91" fillId="52" borderId="0" applyNumberFormat="0" applyBorder="0" applyAlignment="0" applyProtection="0"/>
    <xf numFmtId="0" fontId="105" fillId="85" borderId="0" applyNumberFormat="0" applyBorder="0" applyAlignment="0" applyProtection="0"/>
    <xf numFmtId="0"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218" fontId="105" fillId="85"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105" fillId="85" borderId="0" applyNumberFormat="0" applyBorder="0" applyAlignment="0" applyProtection="0"/>
    <xf numFmtId="218" fontId="91"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218"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85" borderId="0" applyNumberFormat="0" applyBorder="0" applyAlignment="0" applyProtection="0"/>
    <xf numFmtId="0" fontId="2" fillId="85" borderId="0" applyNumberFormat="0" applyBorder="0" applyAlignment="0" applyProtection="0"/>
    <xf numFmtId="0" fontId="2" fillId="85" borderId="0" applyNumberFormat="0" applyBorder="0" applyAlignment="0" applyProtection="0"/>
    <xf numFmtId="0" fontId="2" fillId="85"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91"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11" fillId="80"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91" fillId="56"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5" fillId="80" borderId="0" applyNumberFormat="0" applyBorder="0" applyAlignment="0" applyProtection="0"/>
    <xf numFmtId="0" fontId="91" fillId="56"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0" fontId="105" fillId="80" borderId="0" applyNumberFormat="0" applyBorder="0" applyAlignment="0" applyProtection="0"/>
    <xf numFmtId="218" fontId="105" fillId="80" borderId="0" applyNumberFormat="0" applyBorder="0" applyAlignment="0" applyProtection="0"/>
    <xf numFmtId="0" fontId="105" fillId="80" borderId="0" applyNumberFormat="0" applyBorder="0" applyAlignment="0" applyProtection="0"/>
    <xf numFmtId="218" fontId="91" fillId="56" borderId="0" applyNumberFormat="0" applyBorder="0" applyAlignment="0" applyProtection="0"/>
    <xf numFmtId="0" fontId="91" fillId="56" borderId="0" applyNumberFormat="0" applyBorder="0" applyAlignment="0" applyProtection="0"/>
    <xf numFmtId="218"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2" fillId="56" borderId="0" applyNumberFormat="0" applyBorder="0" applyAlignment="0" applyProtection="0"/>
    <xf numFmtId="0" fontId="105" fillId="80"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91"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111" fillId="83"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91" fillId="59"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105" fillId="83" borderId="0" applyNumberFormat="0" applyBorder="0" applyAlignment="0" applyProtection="0"/>
    <xf numFmtId="0" fontId="91" fillId="59"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0" fontId="105" fillId="83" borderId="0" applyNumberFormat="0" applyBorder="0" applyAlignment="0" applyProtection="0"/>
    <xf numFmtId="218" fontId="105" fillId="83" borderId="0" applyNumberFormat="0" applyBorder="0" applyAlignment="0" applyProtection="0"/>
    <xf numFmtId="0" fontId="105" fillId="83" borderId="0" applyNumberFormat="0" applyBorder="0" applyAlignment="0" applyProtection="0"/>
    <xf numFmtId="218" fontId="91" fillId="59" borderId="0" applyNumberFormat="0" applyBorder="0" applyAlignment="0" applyProtection="0"/>
    <xf numFmtId="0" fontId="91" fillId="59" borderId="0" applyNumberFormat="0" applyBorder="0" applyAlignment="0" applyProtection="0"/>
    <xf numFmtId="218"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105" fillId="83"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91"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111" fillId="88"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91" fillId="63"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105" fillId="88" borderId="0" applyNumberFormat="0" applyBorder="0" applyAlignment="0" applyProtection="0"/>
    <xf numFmtId="0" fontId="91" fillId="63"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0" fontId="105" fillId="88" borderId="0" applyNumberFormat="0" applyBorder="0" applyAlignment="0" applyProtection="0"/>
    <xf numFmtId="218" fontId="105" fillId="88" borderId="0" applyNumberFormat="0" applyBorder="0" applyAlignment="0" applyProtection="0"/>
    <xf numFmtId="0" fontId="105" fillId="88" borderId="0" applyNumberFormat="0" applyBorder="0" applyAlignment="0" applyProtection="0"/>
    <xf numFmtId="218" fontId="91" fillId="63" borderId="0" applyNumberFormat="0" applyBorder="0" applyAlignment="0" applyProtection="0"/>
    <xf numFmtId="0" fontId="91" fillId="63" borderId="0" applyNumberFormat="0" applyBorder="0" applyAlignment="0" applyProtection="0"/>
    <xf numFmtId="218"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105" fillId="88" borderId="0" applyNumberFormat="0" applyBorder="0" applyAlignment="0" applyProtection="0"/>
    <xf numFmtId="190" fontId="12" fillId="0" borderId="0" applyFont="0" applyFill="0" applyBorder="0">
      <alignment vertical="top"/>
    </xf>
    <xf numFmtId="0" fontId="120" fillId="0" borderId="0"/>
    <xf numFmtId="0" fontId="138" fillId="89" borderId="0" applyNumberFormat="0" applyBorder="0" applyAlignment="0" applyProtection="0"/>
    <xf numFmtId="0" fontId="123" fillId="89" borderId="0" applyNumberFormat="0" applyBorder="0" applyAlignment="0" applyProtection="0"/>
    <xf numFmtId="0" fontId="123" fillId="89" borderId="0" applyNumberFormat="0" applyBorder="0" applyAlignment="0" applyProtection="0"/>
    <xf numFmtId="0" fontId="123" fillId="89" borderId="0" applyNumberFormat="0" applyBorder="0" applyAlignment="0" applyProtection="0"/>
    <xf numFmtId="0" fontId="138" fillId="75" borderId="0" applyNumberFormat="0" applyBorder="0" applyAlignment="0" applyProtection="0"/>
    <xf numFmtId="0" fontId="138" fillId="89" borderId="0" applyNumberFormat="0" applyBorder="0" applyAlignment="0" applyProtection="0"/>
    <xf numFmtId="0" fontId="123" fillId="89" borderId="0" applyNumberFormat="0" applyBorder="0" applyAlignment="0" applyProtection="0"/>
    <xf numFmtId="0" fontId="123" fillId="89" borderId="0" applyNumberFormat="0" applyBorder="0" applyAlignment="0" applyProtection="0"/>
    <xf numFmtId="0" fontId="138" fillId="75" borderId="0" applyNumberFormat="0" applyBorder="0" applyAlignment="0" applyProtection="0"/>
    <xf numFmtId="0" fontId="103" fillId="45" borderId="0" applyNumberFormat="0" applyBorder="0" applyAlignment="0" applyProtection="0"/>
    <xf numFmtId="0" fontId="138" fillId="89" borderId="0" applyNumberFormat="0" applyBorder="0" applyAlignment="0" applyProtection="0"/>
    <xf numFmtId="0" fontId="103" fillId="45" borderId="0" applyNumberFormat="0" applyBorder="0" applyAlignment="0" applyProtection="0"/>
    <xf numFmtId="0" fontId="138" fillId="84" borderId="0" applyNumberFormat="0" applyBorder="0" applyAlignment="0" applyProtection="0"/>
    <xf numFmtId="0" fontId="123" fillId="84" borderId="0" applyNumberFormat="0" applyBorder="0" applyAlignment="0" applyProtection="0"/>
    <xf numFmtId="0" fontId="123" fillId="84" borderId="0" applyNumberFormat="0" applyBorder="0" applyAlignment="0" applyProtection="0"/>
    <xf numFmtId="0" fontId="123" fillId="84" borderId="0" applyNumberFormat="0" applyBorder="0" applyAlignment="0" applyProtection="0"/>
    <xf numFmtId="0" fontId="138" fillId="77" borderId="0" applyNumberFormat="0" applyBorder="0" applyAlignment="0" applyProtection="0"/>
    <xf numFmtId="0" fontId="138" fillId="84" borderId="0" applyNumberFormat="0" applyBorder="0" applyAlignment="0" applyProtection="0"/>
    <xf numFmtId="0" fontId="123" fillId="84" borderId="0" applyNumberFormat="0" applyBorder="0" applyAlignment="0" applyProtection="0"/>
    <xf numFmtId="0" fontId="123" fillId="84" borderId="0" applyNumberFormat="0" applyBorder="0" applyAlignment="0" applyProtection="0"/>
    <xf numFmtId="0" fontId="138" fillId="77" borderId="0" applyNumberFormat="0" applyBorder="0" applyAlignment="0" applyProtection="0"/>
    <xf numFmtId="0" fontId="103" fillId="49" borderId="0" applyNumberFormat="0" applyBorder="0" applyAlignment="0" applyProtection="0"/>
    <xf numFmtId="0" fontId="138" fillId="84" borderId="0" applyNumberFormat="0" applyBorder="0" applyAlignment="0" applyProtection="0"/>
    <xf numFmtId="0" fontId="103" fillId="49" borderId="0" applyNumberFormat="0" applyBorder="0" applyAlignment="0" applyProtection="0"/>
    <xf numFmtId="0" fontId="138" fillId="85" borderId="0" applyNumberFormat="0" applyBorder="0" applyAlignment="0" applyProtection="0"/>
    <xf numFmtId="0" fontId="123" fillId="85" borderId="0" applyNumberFormat="0" applyBorder="0" applyAlignment="0" applyProtection="0"/>
    <xf numFmtId="0" fontId="123" fillId="85" borderId="0" applyNumberFormat="0" applyBorder="0" applyAlignment="0" applyProtection="0"/>
    <xf numFmtId="0" fontId="123" fillId="85" borderId="0" applyNumberFormat="0" applyBorder="0" applyAlignment="0" applyProtection="0"/>
    <xf numFmtId="0" fontId="138" fillId="86" borderId="0" applyNumberFormat="0" applyBorder="0" applyAlignment="0" applyProtection="0"/>
    <xf numFmtId="0" fontId="138" fillId="85" borderId="0" applyNumberFormat="0" applyBorder="0" applyAlignment="0" applyProtection="0"/>
    <xf numFmtId="0" fontId="123" fillId="85" borderId="0" applyNumberFormat="0" applyBorder="0" applyAlignment="0" applyProtection="0"/>
    <xf numFmtId="0" fontId="123" fillId="85" borderId="0" applyNumberFormat="0" applyBorder="0" applyAlignment="0" applyProtection="0"/>
    <xf numFmtId="0" fontId="138" fillId="86" borderId="0" applyNumberFormat="0" applyBorder="0" applyAlignment="0" applyProtection="0"/>
    <xf numFmtId="0" fontId="103" fillId="53" borderId="0" applyNumberFormat="0" applyBorder="0" applyAlignment="0" applyProtection="0"/>
    <xf numFmtId="0" fontId="138" fillId="85" borderId="0" applyNumberFormat="0" applyBorder="0" applyAlignment="0" applyProtection="0"/>
    <xf numFmtId="0" fontId="103" fillId="53" borderId="0" applyNumberFormat="0" applyBorder="0" applyAlignment="0" applyProtection="0"/>
    <xf numFmtId="0" fontId="138" fillId="81" borderId="0" applyNumberFormat="0" applyBorder="0" applyAlignment="0" applyProtection="0"/>
    <xf numFmtId="0" fontId="123" fillId="81" borderId="0" applyNumberFormat="0" applyBorder="0" applyAlignment="0" applyProtection="0"/>
    <xf numFmtId="0" fontId="123" fillId="81" borderId="0" applyNumberFormat="0" applyBorder="0" applyAlignment="0" applyProtection="0"/>
    <xf numFmtId="0" fontId="123" fillId="81" borderId="0" applyNumberFormat="0" applyBorder="0" applyAlignment="0" applyProtection="0"/>
    <xf numFmtId="0" fontId="138" fillId="92" borderId="0" applyNumberFormat="0" applyBorder="0" applyAlignment="0" applyProtection="0"/>
    <xf numFmtId="0" fontId="138" fillId="81" borderId="0" applyNumberFormat="0" applyBorder="0" applyAlignment="0" applyProtection="0"/>
    <xf numFmtId="0" fontId="123" fillId="81" borderId="0" applyNumberFormat="0" applyBorder="0" applyAlignment="0" applyProtection="0"/>
    <xf numFmtId="0" fontId="123" fillId="81" borderId="0" applyNumberFormat="0" applyBorder="0" applyAlignment="0" applyProtection="0"/>
    <xf numFmtId="0" fontId="138" fillId="92" borderId="0" applyNumberFormat="0" applyBorder="0" applyAlignment="0" applyProtection="0"/>
    <xf numFmtId="0" fontId="103" fillId="57" borderId="0" applyNumberFormat="0" applyBorder="0" applyAlignment="0" applyProtection="0"/>
    <xf numFmtId="0" fontId="138" fillId="81" borderId="0" applyNumberFormat="0" applyBorder="0" applyAlignment="0" applyProtection="0"/>
    <xf numFmtId="0" fontId="103" fillId="57" borderId="0" applyNumberFormat="0" applyBorder="0" applyAlignment="0" applyProtection="0"/>
    <xf numFmtId="0" fontId="138" fillId="93" borderId="0" applyNumberFormat="0" applyBorder="0" applyAlignment="0" applyProtection="0"/>
    <xf numFmtId="0" fontId="123" fillId="93" borderId="0" applyNumberFormat="0" applyBorder="0" applyAlignment="0" applyProtection="0"/>
    <xf numFmtId="0" fontId="123" fillId="93" borderId="0" applyNumberFormat="0" applyBorder="0" applyAlignment="0" applyProtection="0"/>
    <xf numFmtId="0" fontId="123"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23" fillId="93" borderId="0" applyNumberFormat="0" applyBorder="0" applyAlignment="0" applyProtection="0"/>
    <xf numFmtId="0" fontId="123" fillId="93" borderId="0" applyNumberFormat="0" applyBorder="0" applyAlignment="0" applyProtection="0"/>
    <xf numFmtId="0" fontId="138" fillId="93" borderId="0" applyNumberFormat="0" applyBorder="0" applyAlignment="0" applyProtection="0"/>
    <xf numFmtId="0" fontId="103" fillId="60" borderId="0" applyNumberFormat="0" applyBorder="0" applyAlignment="0" applyProtection="0"/>
    <xf numFmtId="0" fontId="103" fillId="60" borderId="0" applyNumberFormat="0" applyBorder="0" applyAlignment="0" applyProtection="0"/>
    <xf numFmtId="0" fontId="138" fillId="94" borderId="0" applyNumberFormat="0" applyBorder="0" applyAlignment="0" applyProtection="0"/>
    <xf numFmtId="0" fontId="123" fillId="94" borderId="0" applyNumberFormat="0" applyBorder="0" applyAlignment="0" applyProtection="0"/>
    <xf numFmtId="0" fontId="123" fillId="94" borderId="0" applyNumberFormat="0" applyBorder="0" applyAlignment="0" applyProtection="0"/>
    <xf numFmtId="0" fontId="123" fillId="94" borderId="0" applyNumberFormat="0" applyBorder="0" applyAlignment="0" applyProtection="0"/>
    <xf numFmtId="0" fontId="138" fillId="77" borderId="0" applyNumberFormat="0" applyBorder="0" applyAlignment="0" applyProtection="0"/>
    <xf numFmtId="0" fontId="138" fillId="94" borderId="0" applyNumberFormat="0" applyBorder="0" applyAlignment="0" applyProtection="0"/>
    <xf numFmtId="0" fontId="123" fillId="94" borderId="0" applyNumberFormat="0" applyBorder="0" applyAlignment="0" applyProtection="0"/>
    <xf numFmtId="0" fontId="123" fillId="94" borderId="0" applyNumberFormat="0" applyBorder="0" applyAlignment="0" applyProtection="0"/>
    <xf numFmtId="0" fontId="138" fillId="77" borderId="0" applyNumberFormat="0" applyBorder="0" applyAlignment="0" applyProtection="0"/>
    <xf numFmtId="0" fontId="103" fillId="64" borderId="0" applyNumberFormat="0" applyBorder="0" applyAlignment="0" applyProtection="0"/>
    <xf numFmtId="0" fontId="138" fillId="94" borderId="0" applyNumberFormat="0" applyBorder="0" applyAlignment="0" applyProtection="0"/>
    <xf numFmtId="0" fontId="103" fillId="64" borderId="0" applyNumberFormat="0" applyBorder="0" applyAlignment="0" applyProtection="0"/>
    <xf numFmtId="224" fontId="138" fillId="89" borderId="0" applyNumberFormat="0" applyBorder="0" applyAlignment="0" applyProtection="0"/>
    <xf numFmtId="224" fontId="138" fillId="84" borderId="0" applyNumberFormat="0" applyBorder="0" applyAlignment="0" applyProtection="0"/>
    <xf numFmtId="224" fontId="138" fillId="85" borderId="0" applyNumberFormat="0" applyBorder="0" applyAlignment="0" applyProtection="0"/>
    <xf numFmtId="224" fontId="138" fillId="81" borderId="0" applyNumberFormat="0" applyBorder="0" applyAlignment="0" applyProtection="0"/>
    <xf numFmtId="224" fontId="138" fillId="93" borderId="0" applyNumberFormat="0" applyBorder="0" applyAlignment="0" applyProtection="0"/>
    <xf numFmtId="224" fontId="138" fillId="94" borderId="0" applyNumberFormat="0" applyBorder="0" applyAlignment="0" applyProtection="0"/>
    <xf numFmtId="0" fontId="138" fillId="89" borderId="0" applyNumberFormat="0" applyBorder="0" applyAlignment="0" applyProtection="0"/>
    <xf numFmtId="0" fontId="123" fillId="89" borderId="0" applyNumberFormat="0" applyBorder="0" applyAlignment="0" applyProtection="0"/>
    <xf numFmtId="0" fontId="42" fillId="45" borderId="0" applyNumberFormat="0" applyBorder="0" applyAlignment="0" applyProtection="0"/>
    <xf numFmtId="0" fontId="123" fillId="89"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218" fontId="138" fillId="89" borderId="0" applyNumberFormat="0" applyBorder="0" applyAlignment="0" applyProtection="0"/>
    <xf numFmtId="0" fontId="138" fillId="89" borderId="0" applyNumberFormat="0" applyBorder="0" applyAlignment="0" applyProtection="0"/>
    <xf numFmtId="218" fontId="103" fillId="45" borderId="0" applyNumberFormat="0" applyBorder="0" applyAlignment="0" applyProtection="0"/>
    <xf numFmtId="0" fontId="103" fillId="45" borderId="0" applyNumberFormat="0" applyBorder="0" applyAlignment="0" applyProtection="0"/>
    <xf numFmtId="218" fontId="42" fillId="45" borderId="0" applyNumberFormat="0" applyBorder="0" applyAlignment="0" applyProtection="0"/>
    <xf numFmtId="0" fontId="42" fillId="45"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0" fontId="138" fillId="84" borderId="0" applyNumberFormat="0" applyBorder="0" applyAlignment="0" applyProtection="0"/>
    <xf numFmtId="0" fontId="123" fillId="84" borderId="0" applyNumberFormat="0" applyBorder="0" applyAlignment="0" applyProtection="0"/>
    <xf numFmtId="0" fontId="42" fillId="49" borderId="0" applyNumberFormat="0" applyBorder="0" applyAlignment="0" applyProtection="0"/>
    <xf numFmtId="0" fontId="123" fillId="84" borderId="0" applyNumberFormat="0" applyBorder="0" applyAlignment="0" applyProtection="0"/>
    <xf numFmtId="0" fontId="138" fillId="84" borderId="0" applyNumberFormat="0" applyBorder="0" applyAlignment="0" applyProtection="0"/>
    <xf numFmtId="0" fontId="138" fillId="84" borderId="0" applyNumberFormat="0" applyBorder="0" applyAlignment="0" applyProtection="0"/>
    <xf numFmtId="218" fontId="138" fillId="84" borderId="0" applyNumberFormat="0" applyBorder="0" applyAlignment="0" applyProtection="0"/>
    <xf numFmtId="0" fontId="138" fillId="84" borderId="0" applyNumberFormat="0" applyBorder="0" applyAlignment="0" applyProtection="0"/>
    <xf numFmtId="218" fontId="103" fillId="49" borderId="0" applyNumberFormat="0" applyBorder="0" applyAlignment="0" applyProtection="0"/>
    <xf numFmtId="0" fontId="103" fillId="49" borderId="0" applyNumberFormat="0" applyBorder="0" applyAlignment="0" applyProtection="0"/>
    <xf numFmtId="218" fontId="42" fillId="49" borderId="0" applyNumberFormat="0" applyBorder="0" applyAlignment="0" applyProtection="0"/>
    <xf numFmtId="0" fontId="42" fillId="49" borderId="0" applyNumberFormat="0" applyBorder="0" applyAlignment="0" applyProtection="0"/>
    <xf numFmtId="0" fontId="138" fillId="84" borderId="0" applyNumberFormat="0" applyBorder="0" applyAlignment="0" applyProtection="0"/>
    <xf numFmtId="0" fontId="138" fillId="84" borderId="0" applyNumberFormat="0" applyBorder="0" applyAlignment="0" applyProtection="0"/>
    <xf numFmtId="0" fontId="138" fillId="85" borderId="0" applyNumberFormat="0" applyBorder="0" applyAlignment="0" applyProtection="0"/>
    <xf numFmtId="0" fontId="123" fillId="85"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123" fillId="85" borderId="0" applyNumberFormat="0" applyBorder="0" applyAlignment="0" applyProtection="0"/>
    <xf numFmtId="0" fontId="138" fillId="85"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218" fontId="138" fillId="85" borderId="0" applyNumberFormat="0" applyBorder="0" applyAlignment="0" applyProtection="0"/>
    <xf numFmtId="0" fontId="138" fillId="85" borderId="0" applyNumberFormat="0" applyBorder="0" applyAlignment="0" applyProtection="0"/>
    <xf numFmtId="218" fontId="103" fillId="53" borderId="0" applyNumberFormat="0" applyBorder="0" applyAlignment="0" applyProtection="0"/>
    <xf numFmtId="0" fontId="103" fillId="53" borderId="0" applyNumberFormat="0" applyBorder="0" applyAlignment="0" applyProtection="0"/>
    <xf numFmtId="218"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85" borderId="0" applyNumberFormat="0" applyBorder="0" applyAlignment="0" applyProtection="0"/>
    <xf numFmtId="0" fontId="138" fillId="81" borderId="0" applyNumberFormat="0" applyBorder="0" applyAlignment="0" applyProtection="0"/>
    <xf numFmtId="0" fontId="123" fillId="81"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123" fillId="81" borderId="0" applyNumberFormat="0" applyBorder="0" applyAlignment="0" applyProtection="0"/>
    <xf numFmtId="0" fontId="138" fillId="81"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218" fontId="138" fillId="81" borderId="0" applyNumberFormat="0" applyBorder="0" applyAlignment="0" applyProtection="0"/>
    <xf numFmtId="0" fontId="138" fillId="81" borderId="0" applyNumberFormat="0" applyBorder="0" applyAlignment="0" applyProtection="0"/>
    <xf numFmtId="218" fontId="103" fillId="57" borderId="0" applyNumberFormat="0" applyBorder="0" applyAlignment="0" applyProtection="0"/>
    <xf numFmtId="0" fontId="103" fillId="57" borderId="0" applyNumberFormat="0" applyBorder="0" applyAlignment="0" applyProtection="0"/>
    <xf numFmtId="218"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57" borderId="0" applyNumberFormat="0" applyBorder="0" applyAlignment="0" applyProtection="0"/>
    <xf numFmtId="0" fontId="42" fillId="81" borderId="0" applyNumberFormat="0" applyBorder="0" applyAlignment="0" applyProtection="0"/>
    <xf numFmtId="0" fontId="138" fillId="93" borderId="0" applyNumberFormat="0" applyBorder="0" applyAlignment="0" applyProtection="0"/>
    <xf numFmtId="0" fontId="123" fillId="93" borderId="0" applyNumberFormat="0" applyBorder="0" applyAlignment="0" applyProtection="0"/>
    <xf numFmtId="0" fontId="42" fillId="60" borderId="0" applyNumberFormat="0" applyBorder="0" applyAlignment="0" applyProtection="0"/>
    <xf numFmtId="0" fontId="123"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218" fontId="138" fillId="93" borderId="0" applyNumberFormat="0" applyBorder="0" applyAlignment="0" applyProtection="0"/>
    <xf numFmtId="0" fontId="138" fillId="93" borderId="0" applyNumberFormat="0" applyBorder="0" applyAlignment="0" applyProtection="0"/>
    <xf numFmtId="218" fontId="103" fillId="60" borderId="0" applyNumberFormat="0" applyBorder="0" applyAlignment="0" applyProtection="0"/>
    <xf numFmtId="0" fontId="103" fillId="60" borderId="0" applyNumberFormat="0" applyBorder="0" applyAlignment="0" applyProtection="0"/>
    <xf numFmtId="218" fontId="42" fillId="60" borderId="0" applyNumberFormat="0" applyBorder="0" applyAlignment="0" applyProtection="0"/>
    <xf numFmtId="0" fontId="42" fillId="60"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4" borderId="0" applyNumberFormat="0" applyBorder="0" applyAlignment="0" applyProtection="0"/>
    <xf numFmtId="0" fontId="123" fillId="94" borderId="0" applyNumberFormat="0" applyBorder="0" applyAlignment="0" applyProtection="0"/>
    <xf numFmtId="0" fontId="42" fillId="64" borderId="0" applyNumberFormat="0" applyBorder="0" applyAlignment="0" applyProtection="0"/>
    <xf numFmtId="0" fontId="42" fillId="64" borderId="0" applyNumberFormat="0" applyBorder="0" applyAlignment="0" applyProtection="0"/>
    <xf numFmtId="0" fontId="123" fillId="94" borderId="0" applyNumberFormat="0" applyBorder="0" applyAlignment="0" applyProtection="0"/>
    <xf numFmtId="0" fontId="138" fillId="94" borderId="0" applyNumberFormat="0" applyBorder="0" applyAlignment="0" applyProtection="0"/>
    <xf numFmtId="0" fontId="42" fillId="64" borderId="0" applyNumberFormat="0" applyBorder="0" applyAlignment="0" applyProtection="0"/>
    <xf numFmtId="0" fontId="42" fillId="64" borderId="0" applyNumberFormat="0" applyBorder="0" applyAlignment="0" applyProtection="0"/>
    <xf numFmtId="0" fontId="42" fillId="64" borderId="0" applyNumberFormat="0" applyBorder="0" applyAlignment="0" applyProtection="0"/>
    <xf numFmtId="218" fontId="138" fillId="94" borderId="0" applyNumberFormat="0" applyBorder="0" applyAlignment="0" applyProtection="0"/>
    <xf numFmtId="0" fontId="138" fillId="94" borderId="0" applyNumberFormat="0" applyBorder="0" applyAlignment="0" applyProtection="0"/>
    <xf numFmtId="218" fontId="103" fillId="64" borderId="0" applyNumberFormat="0" applyBorder="0" applyAlignment="0" applyProtection="0"/>
    <xf numFmtId="0" fontId="103" fillId="64" borderId="0" applyNumberFormat="0" applyBorder="0" applyAlignment="0" applyProtection="0"/>
    <xf numFmtId="218" fontId="42" fillId="64" borderId="0" applyNumberFormat="0" applyBorder="0" applyAlignment="0" applyProtection="0"/>
    <xf numFmtId="0" fontId="42" fillId="64" borderId="0" applyNumberFormat="0" applyBorder="0" applyAlignment="0" applyProtection="0"/>
    <xf numFmtId="0" fontId="42" fillId="64" borderId="0" applyNumberFormat="0" applyBorder="0" applyAlignment="0" applyProtection="0"/>
    <xf numFmtId="0" fontId="42" fillId="64" borderId="0" applyNumberFormat="0" applyBorder="0" applyAlignment="0" applyProtection="0"/>
    <xf numFmtId="0" fontId="42" fillId="94" borderId="0" applyNumberFormat="0" applyBorder="0" applyAlignment="0" applyProtection="0"/>
    <xf numFmtId="229" fontId="109" fillId="0" borderId="0">
      <alignment horizontal="center"/>
    </xf>
    <xf numFmtId="230" fontId="109" fillId="0" borderId="0">
      <alignment horizontal="center"/>
    </xf>
    <xf numFmtId="0" fontId="58" fillId="0" borderId="0"/>
    <xf numFmtId="0" fontId="58" fillId="0" borderId="0"/>
    <xf numFmtId="0" fontId="58" fillId="0" borderId="0"/>
    <xf numFmtId="0" fontId="58" fillId="0" borderId="0"/>
    <xf numFmtId="0" fontId="58" fillId="0" borderId="0"/>
    <xf numFmtId="0" fontId="58" fillId="0" borderId="0"/>
    <xf numFmtId="0" fontId="106" fillId="0" borderId="0">
      <alignment horizontal="center"/>
    </xf>
    <xf numFmtId="1" fontId="106" fillId="0" borderId="0">
      <alignment horizontal="center"/>
    </xf>
    <xf numFmtId="191" fontId="106" fillId="0" borderId="0">
      <alignment horizontal="center"/>
    </xf>
    <xf numFmtId="2" fontId="106" fillId="0" borderId="0">
      <alignment horizontal="center"/>
    </xf>
    <xf numFmtId="0" fontId="106" fillId="0" borderId="0"/>
    <xf numFmtId="0" fontId="58" fillId="0" borderId="0" applyFill="0"/>
    <xf numFmtId="0" fontId="58" fillId="0" borderId="0" applyFill="0"/>
    <xf numFmtId="0" fontId="58" fillId="0" borderId="0" applyFill="0"/>
    <xf numFmtId="0" fontId="58" fillId="0" borderId="0" applyFill="0"/>
    <xf numFmtId="194" fontId="106" fillId="0" borderId="0">
      <alignment horizontal="center"/>
    </xf>
    <xf numFmtId="0" fontId="122" fillId="0" borderId="49" applyBorder="0"/>
    <xf numFmtId="0" fontId="122" fillId="0" borderId="49" applyBorder="0"/>
    <xf numFmtId="0" fontId="138" fillId="95" borderId="0" applyNumberFormat="0" applyBorder="0" applyAlignment="0" applyProtection="0"/>
    <xf numFmtId="224"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7" borderId="0" applyNumberFormat="0" applyBorder="0" applyAlignment="0" applyProtection="0"/>
    <xf numFmtId="224"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8" borderId="0" applyNumberFormat="0" applyBorder="0" applyAlignment="0" applyProtection="0"/>
    <xf numFmtId="224" fontId="138" fillId="99" borderId="0" applyNumberFormat="0" applyBorder="0" applyAlignment="0" applyProtection="0"/>
    <xf numFmtId="0" fontId="138" fillId="100"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23" fillId="95" borderId="0" applyNumberFormat="0" applyBorder="0" applyAlignment="0" applyProtection="0"/>
    <xf numFmtId="0" fontId="123" fillId="95" borderId="0" applyNumberFormat="0" applyBorder="0" applyAlignment="0" applyProtection="0"/>
    <xf numFmtId="0" fontId="123" fillId="95" borderId="0" applyNumberFormat="0" applyBorder="0" applyAlignment="0" applyProtection="0"/>
    <xf numFmtId="0" fontId="138" fillId="93"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03" fillId="42" borderId="0" applyNumberFormat="0" applyBorder="0" applyAlignment="0" applyProtection="0"/>
    <xf numFmtId="0" fontId="103" fillId="42" borderId="0" applyNumberFormat="0" applyBorder="0" applyAlignment="0" applyProtection="0"/>
    <xf numFmtId="0" fontId="103" fillId="42" borderId="0" applyNumberFormat="0" applyBorder="0" applyAlignment="0" applyProtection="0"/>
    <xf numFmtId="0" fontId="138" fillId="95" borderId="0" applyNumberFormat="0" applyBorder="0" applyAlignment="0" applyProtection="0"/>
    <xf numFmtId="0" fontId="138" fillId="93" borderId="0" applyNumberFormat="0" applyBorder="0" applyAlignment="0" applyProtection="0"/>
    <xf numFmtId="0" fontId="123" fillId="95" borderId="0" applyNumberFormat="0" applyBorder="0" applyAlignment="0" applyProtection="0"/>
    <xf numFmtId="0" fontId="138" fillId="93" borderId="0" applyNumberFormat="0" applyBorder="0" applyAlignment="0" applyProtection="0"/>
    <xf numFmtId="0" fontId="123" fillId="95" borderId="0" applyNumberFormat="0" applyBorder="0" applyAlignment="0" applyProtection="0"/>
    <xf numFmtId="0" fontId="138" fillId="93" borderId="0" applyNumberFormat="0" applyBorder="0" applyAlignment="0" applyProtection="0"/>
    <xf numFmtId="0" fontId="138" fillId="95" borderId="0" applyNumberFormat="0" applyBorder="0" applyAlignment="0" applyProtection="0"/>
    <xf numFmtId="0" fontId="138" fillId="93" borderId="0" applyNumberFormat="0" applyBorder="0" applyAlignment="0" applyProtection="0"/>
    <xf numFmtId="0" fontId="138" fillId="95" borderId="0" applyNumberFormat="0" applyBorder="0" applyAlignment="0" applyProtection="0"/>
    <xf numFmtId="0" fontId="103" fillId="42"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38" fillId="102" borderId="0" applyNumberFormat="0" applyBorder="0" applyAlignment="0" applyProtection="0"/>
    <xf numFmtId="224"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96" borderId="0" applyNumberFormat="0" applyBorder="0" applyAlignment="0" applyProtection="0"/>
    <xf numFmtId="224"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104" borderId="0" applyNumberFormat="0" applyBorder="0" applyAlignment="0" applyProtection="0"/>
    <xf numFmtId="224" fontId="138" fillId="105" borderId="0" applyNumberFormat="0" applyBorder="0" applyAlignment="0" applyProtection="0"/>
    <xf numFmtId="0" fontId="138" fillId="106"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23" fillId="102" borderId="0" applyNumberFormat="0" applyBorder="0" applyAlignment="0" applyProtection="0"/>
    <xf numFmtId="0" fontId="123" fillId="102" borderId="0" applyNumberFormat="0" applyBorder="0" applyAlignment="0" applyProtection="0"/>
    <xf numFmtId="0" fontId="123"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03" fillId="46" borderId="0" applyNumberFormat="0" applyBorder="0" applyAlignment="0" applyProtection="0"/>
    <xf numFmtId="0" fontId="103" fillId="46" borderId="0" applyNumberFormat="0" applyBorder="0" applyAlignment="0" applyProtection="0"/>
    <xf numFmtId="0" fontId="103" fillId="46" borderId="0" applyNumberFormat="0" applyBorder="0" applyAlignment="0" applyProtection="0"/>
    <xf numFmtId="0" fontId="138" fillId="102" borderId="0" applyNumberFormat="0" applyBorder="0" applyAlignment="0" applyProtection="0"/>
    <xf numFmtId="0" fontId="123" fillId="102" borderId="0" applyNumberFormat="0" applyBorder="0" applyAlignment="0" applyProtection="0"/>
    <xf numFmtId="0" fontId="123"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03" fillId="46"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38" fillId="91" borderId="0" applyNumberFormat="0" applyBorder="0" applyAlignment="0" applyProtection="0"/>
    <xf numFmtId="224"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7" borderId="0" applyNumberFormat="0" applyBorder="0" applyAlignment="0" applyProtection="0"/>
    <xf numFmtId="224"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8" borderId="0" applyNumberFormat="0" applyBorder="0" applyAlignment="0" applyProtection="0"/>
    <xf numFmtId="0" fontId="105" fillId="109" borderId="0" applyNumberFormat="0" applyBorder="0" applyAlignment="0" applyProtection="0"/>
    <xf numFmtId="224" fontId="138" fillId="98" borderId="0" applyNumberFormat="0" applyBorder="0" applyAlignment="0" applyProtection="0"/>
    <xf numFmtId="0" fontId="138" fillId="110"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23" fillId="91" borderId="0" applyNumberFormat="0" applyBorder="0" applyAlignment="0" applyProtection="0"/>
    <xf numFmtId="0" fontId="123" fillId="91" borderId="0" applyNumberFormat="0" applyBorder="0" applyAlignment="0" applyProtection="0"/>
    <xf numFmtId="0" fontId="123"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03" fillId="50" borderId="0" applyNumberFormat="0" applyBorder="0" applyAlignment="0" applyProtection="0"/>
    <xf numFmtId="0" fontId="103" fillId="50" borderId="0" applyNumberFormat="0" applyBorder="0" applyAlignment="0" applyProtection="0"/>
    <xf numFmtId="0" fontId="103" fillId="50" borderId="0" applyNumberFormat="0" applyBorder="0" applyAlignment="0" applyProtection="0"/>
    <xf numFmtId="0" fontId="138" fillId="91" borderId="0" applyNumberFormat="0" applyBorder="0" applyAlignment="0" applyProtection="0"/>
    <xf numFmtId="0" fontId="123" fillId="91" borderId="0" applyNumberFormat="0" applyBorder="0" applyAlignment="0" applyProtection="0"/>
    <xf numFmtId="0" fontId="123"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03" fillId="50"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38" fillId="81" borderId="0" applyNumberFormat="0" applyBorder="0" applyAlignment="0" applyProtection="0"/>
    <xf numFmtId="224"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224"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105" borderId="0" applyNumberFormat="0" applyBorder="0" applyAlignment="0" applyProtection="0"/>
    <xf numFmtId="224" fontId="138" fillId="98" borderId="0" applyNumberFormat="0" applyBorder="0" applyAlignment="0" applyProtection="0"/>
    <xf numFmtId="0" fontId="138" fillId="104"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23" fillId="81" borderId="0" applyNumberFormat="0" applyBorder="0" applyAlignment="0" applyProtection="0"/>
    <xf numFmtId="0" fontId="123" fillId="81" borderId="0" applyNumberFormat="0" applyBorder="0" applyAlignment="0" applyProtection="0"/>
    <xf numFmtId="0" fontId="123" fillId="81" borderId="0" applyNumberFormat="0" applyBorder="0" applyAlignment="0" applyProtection="0"/>
    <xf numFmtId="0" fontId="138" fillId="11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03" fillId="54" borderId="0" applyNumberFormat="0" applyBorder="0" applyAlignment="0" applyProtection="0"/>
    <xf numFmtId="0" fontId="103" fillId="54" borderId="0" applyNumberFormat="0" applyBorder="0" applyAlignment="0" applyProtection="0"/>
    <xf numFmtId="0" fontId="103" fillId="54" borderId="0" applyNumberFormat="0" applyBorder="0" applyAlignment="0" applyProtection="0"/>
    <xf numFmtId="0" fontId="138" fillId="81" borderId="0" applyNumberFormat="0" applyBorder="0" applyAlignment="0" applyProtection="0"/>
    <xf numFmtId="0" fontId="138" fillId="111" borderId="0" applyNumberFormat="0" applyBorder="0" applyAlignment="0" applyProtection="0"/>
    <xf numFmtId="0" fontId="123" fillId="81" borderId="0" applyNumberFormat="0" applyBorder="0" applyAlignment="0" applyProtection="0"/>
    <xf numFmtId="0" fontId="138" fillId="111" borderId="0" applyNumberFormat="0" applyBorder="0" applyAlignment="0" applyProtection="0"/>
    <xf numFmtId="0" fontId="123" fillId="81" borderId="0" applyNumberFormat="0" applyBorder="0" applyAlignment="0" applyProtection="0"/>
    <xf numFmtId="0" fontId="138" fillId="111" borderId="0" applyNumberFormat="0" applyBorder="0" applyAlignment="0" applyProtection="0"/>
    <xf numFmtId="0" fontId="138" fillId="81" borderId="0" applyNumberFormat="0" applyBorder="0" applyAlignment="0" applyProtection="0"/>
    <xf numFmtId="0" fontId="138" fillId="111" borderId="0" applyNumberFormat="0" applyBorder="0" applyAlignment="0" applyProtection="0"/>
    <xf numFmtId="0" fontId="138" fillId="81" borderId="0" applyNumberFormat="0" applyBorder="0" applyAlignment="0" applyProtection="0"/>
    <xf numFmtId="0" fontId="103" fillId="54"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38" fillId="93" borderId="0" applyNumberFormat="0" applyBorder="0" applyAlignment="0" applyProtection="0"/>
    <xf numFmtId="224"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2" borderId="0" applyNumberFormat="0" applyBorder="0" applyAlignment="0" applyProtection="0"/>
    <xf numFmtId="0" fontId="105" fillId="113" borderId="0" applyNumberFormat="0" applyBorder="0" applyAlignment="0" applyProtection="0"/>
    <xf numFmtId="224"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05" fillId="101" borderId="0" applyNumberFormat="0" applyBorder="0" applyAlignment="0" applyProtection="0"/>
    <xf numFmtId="224" fontId="138" fillId="99" borderId="0" applyNumberFormat="0" applyBorder="0" applyAlignment="0" applyProtection="0"/>
    <xf numFmtId="0" fontId="138" fillId="100"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23" fillId="93" borderId="0" applyNumberFormat="0" applyBorder="0" applyAlignment="0" applyProtection="0"/>
    <xf numFmtId="0" fontId="123" fillId="93" borderId="0" applyNumberFormat="0" applyBorder="0" applyAlignment="0" applyProtection="0"/>
    <xf numFmtId="0" fontId="123"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03" fillId="24" borderId="0" applyNumberFormat="0" applyBorder="0" applyAlignment="0" applyProtection="0"/>
    <xf numFmtId="0" fontId="103" fillId="24" borderId="0" applyNumberFormat="0" applyBorder="0" applyAlignment="0" applyProtection="0"/>
    <xf numFmtId="0" fontId="103" fillId="24" borderId="0" applyNumberFormat="0" applyBorder="0" applyAlignment="0" applyProtection="0"/>
    <xf numFmtId="0" fontId="138" fillId="93" borderId="0" applyNumberFormat="0" applyBorder="0" applyAlignment="0" applyProtection="0"/>
    <xf numFmtId="0" fontId="123" fillId="93" borderId="0" applyNumberFormat="0" applyBorder="0" applyAlignment="0" applyProtection="0"/>
    <xf numFmtId="0" fontId="123"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03" fillId="24"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38" fillId="114" borderId="0" applyNumberFormat="0" applyBorder="0" applyAlignment="0" applyProtection="0"/>
    <xf numFmtId="224"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224"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0" fontId="105" fillId="115" borderId="0" applyNumberFormat="0" applyBorder="0" applyAlignment="0" applyProtection="0"/>
    <xf numFmtId="224" fontId="138" fillId="115" borderId="0" applyNumberFormat="0" applyBorder="0" applyAlignment="0" applyProtection="0"/>
    <xf numFmtId="0" fontId="138" fillId="116"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23" fillId="114" borderId="0" applyNumberFormat="0" applyBorder="0" applyAlignment="0" applyProtection="0"/>
    <xf numFmtId="0" fontId="123" fillId="114" borderId="0" applyNumberFormat="0" applyBorder="0" applyAlignment="0" applyProtection="0"/>
    <xf numFmtId="0" fontId="123"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03" fillId="61" borderId="0" applyNumberFormat="0" applyBorder="0" applyAlignment="0" applyProtection="0"/>
    <xf numFmtId="0" fontId="103" fillId="61" borderId="0" applyNumberFormat="0" applyBorder="0" applyAlignment="0" applyProtection="0"/>
    <xf numFmtId="0" fontId="103" fillId="61" borderId="0" applyNumberFormat="0" applyBorder="0" applyAlignment="0" applyProtection="0"/>
    <xf numFmtId="0" fontId="138" fillId="114" borderId="0" applyNumberFormat="0" applyBorder="0" applyAlignment="0" applyProtection="0"/>
    <xf numFmtId="0" fontId="123" fillId="114" borderId="0" applyNumberFormat="0" applyBorder="0" applyAlignment="0" applyProtection="0"/>
    <xf numFmtId="0" fontId="123"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103" fillId="61"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12" fillId="0" borderId="0" applyNumberFormat="0" applyAlignment="0"/>
    <xf numFmtId="218" fontId="12" fillId="0" borderId="0" applyNumberFormat="0" applyAlignment="0"/>
    <xf numFmtId="231" fontId="58" fillId="117" borderId="99">
      <alignment horizontal="center" vertical="center"/>
    </xf>
    <xf numFmtId="231" fontId="58" fillId="117" borderId="99">
      <alignment horizontal="center" vertical="center"/>
    </xf>
    <xf numFmtId="0" fontId="139" fillId="0" borderId="0" applyNumberFormat="0" applyFill="0" applyBorder="0" applyAlignment="0" applyProtection="0"/>
    <xf numFmtId="223" fontId="140" fillId="0" borderId="0" applyFont="0" applyFill="0" applyBorder="0" applyAlignment="0" applyProtection="0"/>
    <xf numFmtId="0" fontId="141" fillId="0" borderId="0" applyFont="0" applyFill="0" applyBorder="0" applyAlignment="0" applyProtection="0"/>
    <xf numFmtId="223" fontId="142" fillId="0" borderId="0" applyFont="0" applyFill="0" applyBorder="0" applyAlignment="0" applyProtection="0"/>
    <xf numFmtId="232" fontId="140" fillId="0" borderId="0" applyFont="0" applyFill="0" applyBorder="0" applyAlignment="0" applyProtection="0"/>
    <xf numFmtId="0" fontId="141" fillId="0" borderId="0" applyFont="0" applyFill="0" applyBorder="0" applyAlignment="0" applyProtection="0"/>
    <xf numFmtId="232" fontId="142" fillId="0" borderId="0" applyFont="0" applyFill="0" applyBorder="0" applyAlignment="0" applyProtection="0"/>
    <xf numFmtId="212" fontId="143" fillId="67" borderId="60" applyFont="0" applyFill="0" applyBorder="0" applyProtection="0">
      <alignment vertical="center"/>
    </xf>
    <xf numFmtId="212" fontId="143" fillId="67" borderId="60" applyFont="0" applyFill="0" applyBorder="0" applyProtection="0">
      <alignment vertical="center"/>
    </xf>
    <xf numFmtId="0" fontId="58" fillId="0" borderId="0" applyNumberFormat="0" applyFill="0" applyBorder="0" applyAlignment="0" applyProtection="0"/>
    <xf numFmtId="0" fontId="58" fillId="0" borderId="0" applyNumberFormat="0" applyFill="0" applyBorder="0" applyAlignment="0" applyProtection="0"/>
    <xf numFmtId="233" fontId="108" fillId="0" borderId="0"/>
    <xf numFmtId="233" fontId="108" fillId="0" borderId="0"/>
    <xf numFmtId="233" fontId="108" fillId="0" borderId="0"/>
    <xf numFmtId="233" fontId="108" fillId="0" borderId="0"/>
    <xf numFmtId="233" fontId="108" fillId="0" borderId="0"/>
    <xf numFmtId="0" fontId="144" fillId="0" borderId="0"/>
    <xf numFmtId="0" fontId="144" fillId="0" borderId="0"/>
    <xf numFmtId="0" fontId="145" fillId="0" borderId="0">
      <alignment horizontal="center" wrapText="1"/>
      <protection locked="0"/>
    </xf>
    <xf numFmtId="178" fontId="146" fillId="0" borderId="100" applyNumberFormat="0" applyFill="0" applyAlignment="0" applyProtection="0"/>
    <xf numFmtId="0" fontId="146" fillId="0" borderId="100" applyNumberFormat="0" applyFill="0" applyAlignment="0" applyProtection="0"/>
    <xf numFmtId="234" fontId="140" fillId="0" borderId="0" applyFont="0" applyFill="0" applyBorder="0" applyAlignment="0" applyProtection="0"/>
    <xf numFmtId="0" fontId="141" fillId="0" borderId="0" applyFont="0" applyFill="0" applyBorder="0" applyAlignment="0" applyProtection="0"/>
    <xf numFmtId="234" fontId="142" fillId="0" borderId="0" applyFont="0" applyFill="0" applyBorder="0" applyAlignment="0" applyProtection="0"/>
    <xf numFmtId="235" fontId="140" fillId="0" borderId="0" applyFont="0" applyFill="0" applyBorder="0" applyAlignment="0" applyProtection="0"/>
    <xf numFmtId="0" fontId="141" fillId="0" borderId="0" applyFont="0" applyFill="0" applyBorder="0" applyAlignment="0" applyProtection="0"/>
    <xf numFmtId="235" fontId="142" fillId="0" borderId="0" applyFont="0" applyFill="0" applyBorder="0" applyAlignment="0" applyProtection="0"/>
    <xf numFmtId="0" fontId="58" fillId="92" borderId="0"/>
    <xf numFmtId="0" fontId="58" fillId="92" borderId="0"/>
    <xf numFmtId="0" fontId="147" fillId="76" borderId="0" applyNumberFormat="0" applyBorder="0" applyAlignment="0" applyProtection="0"/>
    <xf numFmtId="0" fontId="148" fillId="76" borderId="0" applyNumberFormat="0" applyBorder="0" applyAlignment="0" applyProtection="0"/>
    <xf numFmtId="0" fontId="148" fillId="76" borderId="0" applyNumberFormat="0" applyBorder="0" applyAlignment="0" applyProtection="0"/>
    <xf numFmtId="0" fontId="148" fillId="76" borderId="0" applyNumberFormat="0" applyBorder="0" applyAlignment="0" applyProtection="0"/>
    <xf numFmtId="0" fontId="147" fillId="76" borderId="0" applyNumberFormat="0" applyBorder="0" applyAlignment="0" applyProtection="0"/>
    <xf numFmtId="0" fontId="147" fillId="76" borderId="0" applyNumberFormat="0" applyBorder="0" applyAlignment="0" applyProtection="0"/>
    <xf numFmtId="0" fontId="148" fillId="76" borderId="0" applyNumberFormat="0" applyBorder="0" applyAlignment="0" applyProtection="0"/>
    <xf numFmtId="0" fontId="148" fillId="76" borderId="0" applyNumberFormat="0" applyBorder="0" applyAlignment="0" applyProtection="0"/>
    <xf numFmtId="0" fontId="147" fillId="76" borderId="0" applyNumberFormat="0" applyBorder="0" applyAlignment="0" applyProtection="0"/>
    <xf numFmtId="0" fontId="149" fillId="38" borderId="0" applyNumberFormat="0" applyBorder="0" applyAlignment="0" applyProtection="0"/>
    <xf numFmtId="0" fontId="149" fillId="38" borderId="0" applyNumberFormat="0" applyBorder="0" applyAlignment="0" applyProtection="0"/>
    <xf numFmtId="178" fontId="130" fillId="0" borderId="0" applyFont="0" applyFill="0" applyBorder="0" applyAlignment="0" applyProtection="0">
      <alignment horizontal="right"/>
    </xf>
    <xf numFmtId="0" fontId="130" fillId="0" borderId="0" applyFont="0" applyFill="0" applyBorder="0" applyAlignment="0" applyProtection="0">
      <alignment horizontal="right"/>
    </xf>
    <xf numFmtId="0" fontId="130" fillId="0" borderId="0" applyFont="0" applyFill="0" applyBorder="0" applyAlignment="0" applyProtection="0">
      <alignment horizontal="right"/>
    </xf>
    <xf numFmtId="0" fontId="150" fillId="0" borderId="0"/>
    <xf numFmtId="0" fontId="12" fillId="0" borderId="0" applyFill="0" applyBorder="0">
      <alignment horizontal="left" wrapText="1"/>
    </xf>
    <xf numFmtId="0" fontId="151" fillId="0" borderId="0" applyNumberFormat="0" applyFill="0" applyBorder="0" applyAlignment="0" applyProtection="0"/>
    <xf numFmtId="0" fontId="152" fillId="68" borderId="0" applyBorder="0">
      <alignment horizontal="left" vertical="center" indent="1"/>
    </xf>
    <xf numFmtId="0" fontId="152" fillId="68" borderId="0" applyBorder="0">
      <alignment horizontal="left" vertical="center" indent="1"/>
    </xf>
    <xf numFmtId="0" fontId="153" fillId="0" borderId="0" applyNumberFormat="0" applyFill="0" applyBorder="0">
      <alignment vertical="top"/>
      <protection hidden="1"/>
    </xf>
    <xf numFmtId="224" fontId="154" fillId="78" borderId="0" applyNumberFormat="0" applyBorder="0" applyAlignment="0" applyProtection="0"/>
    <xf numFmtId="0" fontId="155" fillId="117" borderId="101" applyNumberFormat="0" applyFont="0" applyFill="0" applyAlignment="0">
      <alignment horizontal="center" vertical="center" wrapText="1"/>
    </xf>
    <xf numFmtId="0" fontId="155" fillId="117" borderId="101" applyNumberFormat="0" applyFont="0" applyFill="0" applyAlignment="0">
      <alignment horizontal="center" vertical="center" wrapText="1"/>
    </xf>
    <xf numFmtId="5" fontId="58" fillId="0" borderId="68" applyAlignment="0" applyProtection="0"/>
    <xf numFmtId="5" fontId="58" fillId="0" borderId="68" applyAlignment="0" applyProtection="0"/>
    <xf numFmtId="5" fontId="58" fillId="0" borderId="68" applyAlignment="0" applyProtection="0"/>
    <xf numFmtId="5" fontId="58" fillId="0" borderId="68" applyAlignment="0" applyProtection="0"/>
    <xf numFmtId="5" fontId="58" fillId="0" borderId="68" applyAlignment="0" applyProtection="0"/>
    <xf numFmtId="5" fontId="58" fillId="0" borderId="68" applyAlignment="0" applyProtection="0"/>
    <xf numFmtId="5" fontId="58" fillId="0" borderId="68" applyAlignment="0" applyProtection="0"/>
    <xf numFmtId="5" fontId="58" fillId="0" borderId="68" applyAlignment="0" applyProtection="0"/>
    <xf numFmtId="5" fontId="58" fillId="0" borderId="68" applyAlignment="0" applyProtection="0"/>
    <xf numFmtId="49" fontId="156" fillId="0" borderId="0" applyFont="0" applyFill="0" applyBorder="0" applyAlignment="0" applyProtection="0">
      <alignment horizontal="left"/>
    </xf>
    <xf numFmtId="236" fontId="7" fillId="0" borderId="0" applyAlignment="0" applyProtection="0"/>
    <xf numFmtId="192" fontId="12" fillId="0" borderId="0" applyFill="0" applyBorder="0" applyAlignment="0" applyProtection="0"/>
    <xf numFmtId="49" fontId="12" fillId="0" borderId="0" applyNumberFormat="0" applyAlignment="0" applyProtection="0">
      <alignment horizontal="left"/>
    </xf>
    <xf numFmtId="49" fontId="157" fillId="0" borderId="102" applyNumberFormat="0" applyAlignment="0" applyProtection="0">
      <alignment horizontal="left" wrapText="1"/>
    </xf>
    <xf numFmtId="49" fontId="157" fillId="0" borderId="0" applyNumberFormat="0" applyAlignment="0" applyProtection="0">
      <alignment horizontal="left" wrapText="1"/>
    </xf>
    <xf numFmtId="49" fontId="158" fillId="0" borderId="0" applyAlignment="0" applyProtection="0">
      <alignment horizontal="left"/>
    </xf>
    <xf numFmtId="0" fontId="159" fillId="0" borderId="0"/>
    <xf numFmtId="0" fontId="154" fillId="78" borderId="0" applyNumberFormat="0" applyBorder="0" applyAlignment="0" applyProtection="0"/>
    <xf numFmtId="0" fontId="160" fillId="78" borderId="0" applyNumberFormat="0" applyBorder="0" applyAlignment="0" applyProtection="0"/>
    <xf numFmtId="0" fontId="154" fillId="78" borderId="0" applyNumberFormat="0" applyBorder="0" applyAlignment="0" applyProtection="0"/>
    <xf numFmtId="0" fontId="160"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218" fontId="154" fillId="78" borderId="0" applyNumberFormat="0" applyBorder="0" applyAlignment="0" applyProtection="0"/>
    <xf numFmtId="0" fontId="154" fillId="78" borderId="0" applyNumberFormat="0" applyBorder="0" applyAlignment="0" applyProtection="0"/>
    <xf numFmtId="218" fontId="161" fillId="37" borderId="0" applyNumberFormat="0" applyBorder="0" applyAlignment="0" applyProtection="0"/>
    <xf numFmtId="0" fontId="161" fillId="37" borderId="0" applyNumberFormat="0" applyBorder="0" applyAlignment="0" applyProtection="0"/>
    <xf numFmtId="218" fontId="78" fillId="37" borderId="0" applyNumberFormat="0" applyBorder="0" applyAlignment="0" applyProtection="0"/>
    <xf numFmtId="0" fontId="78" fillId="37"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78" fontId="58" fillId="0" borderId="0"/>
    <xf numFmtId="0" fontId="141" fillId="0" borderId="0"/>
    <xf numFmtId="0" fontId="162" fillId="0" borderId="0"/>
    <xf numFmtId="0" fontId="141" fillId="0" borderId="0"/>
    <xf numFmtId="0" fontId="162" fillId="0" borderId="0"/>
    <xf numFmtId="0" fontId="163" fillId="0" borderId="0"/>
    <xf numFmtId="229" fontId="164" fillId="0" borderId="0">
      <alignment horizontal="center"/>
    </xf>
    <xf numFmtId="229" fontId="164" fillId="0" borderId="0">
      <alignment horizontal="center"/>
    </xf>
    <xf numFmtId="0" fontId="165" fillId="0" borderId="0" applyNumberFormat="0" applyFill="0" applyBorder="0" applyAlignment="0" applyProtection="0"/>
    <xf numFmtId="0" fontId="165" fillId="0" borderId="0" applyNumberFormat="0" applyFill="0" applyBorder="0" applyAlignment="0" applyProtection="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106" fillId="0" borderId="0" applyFill="0" applyBorder="0" applyAlignment="0"/>
    <xf numFmtId="0" fontId="106" fillId="0" borderId="0" applyFill="0" applyBorder="0" applyAlignment="0"/>
    <xf numFmtId="0" fontId="58" fillId="0" borderId="0" applyFill="0" applyBorder="0" applyAlignment="0"/>
    <xf numFmtId="0" fontId="58" fillId="0" borderId="0" applyFill="0" applyBorder="0" applyAlignment="0"/>
    <xf numFmtId="0" fontId="58" fillId="0" borderId="0" applyFill="0" applyBorder="0" applyAlignment="0"/>
    <xf numFmtId="0" fontId="106" fillId="0" borderId="0" applyFill="0" applyBorder="0" applyAlignment="0"/>
    <xf numFmtId="0" fontId="106"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166" fillId="92" borderId="103" applyNumberFormat="0" applyAlignment="0" applyProtection="0"/>
    <xf numFmtId="0" fontId="166"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7" fillId="75" borderId="103" applyNumberFormat="0" applyAlignment="0" applyProtection="0"/>
    <xf numFmtId="0" fontId="167" fillId="75" borderId="103" applyNumberFormat="0" applyAlignment="0" applyProtection="0"/>
    <xf numFmtId="0" fontId="168" fillId="92" borderId="103" applyNumberFormat="0" applyAlignment="0" applyProtection="0"/>
    <xf numFmtId="0" fontId="167" fillId="92" borderId="103" applyNumberFormat="0" applyAlignment="0" applyProtection="0"/>
    <xf numFmtId="0" fontId="167" fillId="92" borderId="103" applyNumberFormat="0" applyAlignment="0" applyProtection="0"/>
    <xf numFmtId="0" fontId="169" fillId="118" borderId="103" applyNumberFormat="0" applyAlignment="0" applyProtection="0"/>
    <xf numFmtId="0" fontId="168" fillId="92" borderId="103" applyNumberFormat="0" applyAlignment="0" applyProtection="0"/>
    <xf numFmtId="0" fontId="168" fillId="92" borderId="103" applyNumberFormat="0" applyAlignment="0" applyProtection="0"/>
    <xf numFmtId="0" fontId="169" fillId="118" borderId="103" applyNumberFormat="0" applyAlignment="0" applyProtection="0"/>
    <xf numFmtId="0" fontId="168" fillId="92" borderId="103" applyNumberFormat="0" applyAlignment="0" applyProtection="0"/>
    <xf numFmtId="0" fontId="168" fillId="92" borderId="103" applyNumberFormat="0" applyAlignment="0" applyProtection="0"/>
    <xf numFmtId="0" fontId="167" fillId="75" borderId="103" applyNumberFormat="0" applyAlignment="0" applyProtection="0"/>
    <xf numFmtId="0" fontId="167" fillId="75" borderId="103" applyNumberFormat="0" applyAlignment="0" applyProtection="0"/>
    <xf numFmtId="0" fontId="170" fillId="65" borderId="76" applyNumberFormat="0" applyAlignment="0" applyProtection="0"/>
    <xf numFmtId="0" fontId="167" fillId="92" borderId="103" applyNumberFormat="0" applyAlignment="0" applyProtection="0"/>
    <xf numFmtId="0" fontId="167" fillId="92" borderId="103" applyNumberFormat="0" applyAlignment="0" applyProtection="0"/>
    <xf numFmtId="0" fontId="170" fillId="65" borderId="76" applyNumberFormat="0" applyAlignment="0" applyProtection="0"/>
    <xf numFmtId="0" fontId="167"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8" fillId="92" borderId="103" applyNumberFormat="0" applyAlignment="0" applyProtection="0"/>
    <xf numFmtId="0" fontId="167" fillId="92" borderId="103" applyNumberFormat="0" applyAlignment="0" applyProtection="0"/>
    <xf numFmtId="0" fontId="167" fillId="92" borderId="103" applyNumberFormat="0" applyAlignment="0" applyProtection="0"/>
    <xf numFmtId="218" fontId="167" fillId="92" borderId="103" applyNumberFormat="0" applyAlignment="0" applyProtection="0"/>
    <xf numFmtId="218" fontId="167" fillId="92" borderId="103" applyNumberFormat="0" applyAlignment="0" applyProtection="0"/>
    <xf numFmtId="218" fontId="170" fillId="65" borderId="76" applyNumberFormat="0" applyAlignment="0" applyProtection="0"/>
    <xf numFmtId="0" fontId="170" fillId="65" borderId="76" applyNumberFormat="0" applyAlignment="0" applyProtection="0"/>
    <xf numFmtId="218" fontId="97" fillId="65" borderId="76" applyNumberFormat="0" applyAlignment="0" applyProtection="0"/>
    <xf numFmtId="0" fontId="97" fillId="65" borderId="76" applyNumberFormat="0" applyAlignment="0" applyProtection="0"/>
    <xf numFmtId="0" fontId="167" fillId="92" borderId="103" applyNumberFormat="0" applyAlignment="0" applyProtection="0"/>
    <xf numFmtId="0" fontId="167" fillId="92" borderId="103" applyNumberFormat="0" applyAlignment="0" applyProtection="0"/>
    <xf numFmtId="237" fontId="171" fillId="119" borderId="0" applyNumberFormat="0" applyFont="0" applyBorder="0" applyAlignment="0">
      <alignment vertical="top"/>
    </xf>
    <xf numFmtId="0" fontId="172" fillId="0" borderId="0"/>
    <xf numFmtId="0" fontId="173" fillId="90" borderId="104" applyNumberFormat="0" applyAlignment="0" applyProtection="0"/>
    <xf numFmtId="0" fontId="174" fillId="90" borderId="104" applyNumberFormat="0" applyAlignment="0" applyProtection="0"/>
    <xf numFmtId="0" fontId="175" fillId="90" borderId="104" applyNumberFormat="0" applyAlignment="0" applyProtection="0"/>
    <xf numFmtId="0" fontId="174" fillId="90" borderId="104" applyNumberFormat="0" applyAlignment="0" applyProtection="0"/>
    <xf numFmtId="0" fontId="175" fillId="90" borderId="104" applyNumberFormat="0" applyAlignment="0" applyProtection="0"/>
    <xf numFmtId="0" fontId="174" fillId="90" borderId="104" applyNumberFormat="0" applyAlignment="0" applyProtection="0"/>
    <xf numFmtId="0" fontId="174" fillId="90" borderId="104" applyNumberFormat="0" applyAlignment="0" applyProtection="0"/>
    <xf numFmtId="0" fontId="174" fillId="90" borderId="104" applyNumberFormat="0" applyAlignment="0" applyProtection="0"/>
    <xf numFmtId="218" fontId="174" fillId="90" borderId="104" applyNumberFormat="0" applyAlignment="0" applyProtection="0"/>
    <xf numFmtId="0" fontId="174" fillId="90" borderId="104" applyNumberFormat="0" applyAlignment="0" applyProtection="0"/>
    <xf numFmtId="218" fontId="102" fillId="41" borderId="78" applyNumberFormat="0" applyAlignment="0" applyProtection="0"/>
    <xf numFmtId="0" fontId="102" fillId="41" borderId="78" applyNumberFormat="0" applyAlignment="0" applyProtection="0"/>
    <xf numFmtId="218" fontId="82" fillId="41" borderId="78" applyNumberFormat="0" applyAlignment="0" applyProtection="0"/>
    <xf numFmtId="0" fontId="82" fillId="41" borderId="78" applyNumberFormat="0" applyAlignment="0" applyProtection="0"/>
    <xf numFmtId="0" fontId="174" fillId="90" borderId="104" applyNumberFormat="0" applyAlignment="0" applyProtection="0"/>
    <xf numFmtId="0" fontId="174" fillId="90" borderId="104" applyNumberFormat="0" applyAlignment="0" applyProtection="0"/>
    <xf numFmtId="0" fontId="176" fillId="0" borderId="105" applyNumberFormat="0" applyFill="0" applyAlignment="0" applyProtection="0"/>
    <xf numFmtId="0" fontId="177" fillId="0" borderId="105" applyNumberFormat="0" applyFill="0" applyAlignment="0" applyProtection="0"/>
    <xf numFmtId="0" fontId="176" fillId="0" borderId="105" applyNumberFormat="0" applyFill="0" applyAlignment="0" applyProtection="0"/>
    <xf numFmtId="0" fontId="177" fillId="0" borderId="105" applyNumberFormat="0" applyFill="0" applyAlignment="0" applyProtection="0"/>
    <xf numFmtId="0" fontId="176" fillId="0" borderId="105" applyNumberFormat="0" applyFill="0" applyAlignment="0" applyProtection="0"/>
    <xf numFmtId="0" fontId="176" fillId="0" borderId="105" applyNumberFormat="0" applyFill="0" applyAlignment="0" applyProtection="0"/>
    <xf numFmtId="0" fontId="176" fillId="0" borderId="105" applyNumberFormat="0" applyFill="0" applyAlignment="0" applyProtection="0"/>
    <xf numFmtId="218" fontId="176" fillId="0" borderId="105" applyNumberFormat="0" applyFill="0" applyAlignment="0" applyProtection="0"/>
    <xf numFmtId="0" fontId="176" fillId="0" borderId="105" applyNumberFormat="0" applyFill="0" applyAlignment="0" applyProtection="0"/>
    <xf numFmtId="218" fontId="178" fillId="0" borderId="77" applyNumberFormat="0" applyFill="0" applyAlignment="0" applyProtection="0"/>
    <xf numFmtId="0" fontId="178" fillId="0" borderId="77" applyNumberFormat="0" applyFill="0" applyAlignment="0" applyProtection="0"/>
    <xf numFmtId="218" fontId="81" fillId="0" borderId="77" applyNumberFormat="0" applyFill="0" applyAlignment="0" applyProtection="0"/>
    <xf numFmtId="0" fontId="81" fillId="0" borderId="77" applyNumberFormat="0" applyFill="0" applyAlignment="0" applyProtection="0"/>
    <xf numFmtId="0" fontId="176" fillId="0" borderId="105" applyNumberFormat="0" applyFill="0" applyAlignment="0" applyProtection="0"/>
    <xf numFmtId="0" fontId="176" fillId="0" borderId="105" applyNumberFormat="0" applyFill="0" applyAlignment="0" applyProtection="0"/>
    <xf numFmtId="224" fontId="174" fillId="90" borderId="104" applyNumberFormat="0" applyAlignment="0" applyProtection="0"/>
    <xf numFmtId="224" fontId="176" fillId="0" borderId="105" applyNumberFormat="0" applyFill="0" applyAlignment="0" applyProtection="0"/>
    <xf numFmtId="5" fontId="171" fillId="0" borderId="0" applyFont="0" applyFill="0" applyBorder="0">
      <alignment vertical="top"/>
    </xf>
    <xf numFmtId="8" fontId="179" fillId="2" borderId="0" applyFont="0" applyFill="0" applyBorder="0">
      <alignment vertical="top"/>
      <protection locked="0"/>
    </xf>
    <xf numFmtId="5" fontId="171" fillId="0" borderId="0" applyFont="0" applyFill="0" applyBorder="0">
      <alignment vertical="top"/>
      <protection hidden="1"/>
    </xf>
    <xf numFmtId="192" fontId="180" fillId="2" borderId="0" applyNumberFormat="0" applyBorder="0" applyAlignment="0">
      <protection hidden="1"/>
    </xf>
    <xf numFmtId="178" fontId="181" fillId="0" borderId="0" applyNumberFormat="0" applyFill="0" applyBorder="0" applyAlignment="0" applyProtection="0">
      <alignment horizontal="left"/>
    </xf>
    <xf numFmtId="0" fontId="181" fillId="0" borderId="0" applyNumberFormat="0" applyFill="0" applyBorder="0" applyAlignment="0" applyProtection="0">
      <alignment horizontal="left"/>
    </xf>
    <xf numFmtId="0" fontId="181" fillId="0" borderId="0" applyNumberFormat="0" applyFill="0" applyBorder="0" applyAlignment="0" applyProtection="0">
      <alignment horizontal="left"/>
    </xf>
    <xf numFmtId="0" fontId="182" fillId="2" borderId="0" applyNumberFormat="0" applyBorder="0" applyProtection="0">
      <alignment wrapText="1"/>
    </xf>
    <xf numFmtId="178" fontId="13" fillId="0" borderId="0" applyNumberFormat="0" applyAlignment="0">
      <alignment vertical="center"/>
    </xf>
    <xf numFmtId="0" fontId="13" fillId="0" borderId="0" applyNumberFormat="0" applyAlignment="0">
      <alignment vertical="center"/>
    </xf>
    <xf numFmtId="0" fontId="174" fillId="90" borderId="104" applyNumberFormat="0" applyAlignment="0" applyProtection="0"/>
    <xf numFmtId="0" fontId="175" fillId="90" borderId="104" applyNumberFormat="0" applyAlignment="0" applyProtection="0"/>
    <xf numFmtId="0" fontId="174" fillId="90" borderId="104" applyNumberFormat="0" applyAlignment="0" applyProtection="0"/>
    <xf numFmtId="0" fontId="174" fillId="90" borderId="104" applyNumberFormat="0" applyAlignment="0" applyProtection="0"/>
    <xf numFmtId="0" fontId="175" fillId="90" borderId="104" applyNumberFormat="0" applyAlignment="0" applyProtection="0"/>
    <xf numFmtId="0" fontId="175" fillId="90" borderId="104" applyNumberFormat="0" applyAlignment="0" applyProtection="0"/>
    <xf numFmtId="0" fontId="174" fillId="120" borderId="104" applyNumberFormat="0" applyAlignment="0" applyProtection="0"/>
    <xf numFmtId="0" fontId="102" fillId="41" borderId="78" applyNumberFormat="0" applyAlignment="0" applyProtection="0"/>
    <xf numFmtId="213" fontId="183" fillId="0" borderId="0" applyFont="0" applyFill="0" applyBorder="0" applyAlignment="0" applyProtection="0"/>
    <xf numFmtId="0" fontId="184" fillId="71" borderId="95">
      <alignment horizontal="center" wrapText="1"/>
    </xf>
    <xf numFmtId="178" fontId="185" fillId="121" borderId="0" applyNumberFormat="0" applyBorder="0" applyProtection="0">
      <alignment horizontal="centerContinuous" vertical="center"/>
    </xf>
    <xf numFmtId="0" fontId="185" fillId="121" borderId="0" applyNumberFormat="0" applyBorder="0" applyProtection="0">
      <alignment horizontal="centerContinuous" vertical="center"/>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0" fontId="185" fillId="121" borderId="79" applyNumberFormat="0" applyProtection="0">
      <alignment horizontal="center" vertical="center" wrapText="1"/>
    </xf>
    <xf numFmtId="178" fontId="185" fillId="121" borderId="79" applyNumberFormat="0" applyProtection="0">
      <alignment horizontal="center" vertical="center" wrapText="1"/>
    </xf>
    <xf numFmtId="178" fontId="10" fillId="122" borderId="0" applyNumberFormat="0">
      <alignment horizontal="centerContinuous" vertical="center"/>
    </xf>
    <xf numFmtId="0" fontId="10" fillId="122" borderId="0" applyNumberFormat="0">
      <alignment horizontal="centerContinuous" vertical="center"/>
    </xf>
    <xf numFmtId="178" fontId="10" fillId="122" borderId="0" applyNumberFormat="0">
      <alignment horizontal="center" vertical="top" wrapText="1"/>
    </xf>
    <xf numFmtId="0" fontId="10" fillId="122" borderId="0" applyNumberFormat="0">
      <alignment horizontal="center" vertical="top" wrapText="1"/>
    </xf>
    <xf numFmtId="238" fontId="186" fillId="0" borderId="0" applyNumberFormat="0" applyFill="0" applyBorder="0" applyProtection="0">
      <alignment horizontal="center"/>
    </xf>
    <xf numFmtId="178" fontId="187" fillId="0" borderId="106" applyNumberFormat="0" applyFont="0" applyFill="0" applyAlignment="0" applyProtection="0">
      <alignment horizontal="left"/>
    </xf>
    <xf numFmtId="0" fontId="187" fillId="0" borderId="106" applyNumberFormat="0" applyFont="0" applyFill="0" applyAlignment="0" applyProtection="0">
      <alignment horizontal="left"/>
    </xf>
    <xf numFmtId="239" fontId="189" fillId="0" borderId="0"/>
    <xf numFmtId="239" fontId="189" fillId="0" borderId="0"/>
    <xf numFmtId="239" fontId="189" fillId="0" borderId="0"/>
    <xf numFmtId="239" fontId="189" fillId="0" borderId="0"/>
    <xf numFmtId="239" fontId="189" fillId="0" borderId="0"/>
    <xf numFmtId="239" fontId="189" fillId="0" borderId="0"/>
    <xf numFmtId="239" fontId="189" fillId="0" borderId="0"/>
    <xf numFmtId="239" fontId="189" fillId="0" borderId="0"/>
    <xf numFmtId="38" fontId="106" fillId="0" borderId="0" applyFont="0" applyFill="0" applyBorder="0" applyAlignment="0" applyProtection="0"/>
    <xf numFmtId="41" fontId="58" fillId="0" borderId="0" applyFont="0" applyFill="0" applyBorder="0" applyAlignment="0" applyProtection="0"/>
    <xf numFmtId="0" fontId="105" fillId="0" borderId="0" applyFont="0" applyFill="0" applyBorder="0" applyAlignment="0" applyProtection="0"/>
    <xf numFmtId="0" fontId="105" fillId="0" borderId="0" applyFont="0" applyFill="0" applyBorder="0" applyAlignment="0" applyProtection="0"/>
    <xf numFmtId="0" fontId="105" fillId="0" borderId="0" applyFont="0" applyFill="0" applyBorder="0" applyAlignment="0" applyProtection="0"/>
    <xf numFmtId="234" fontId="105"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234" fontId="105"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0" fontId="58" fillId="0" borderId="0" applyFont="0" applyFill="0" applyBorder="0" applyAlignment="0" applyProtection="0">
      <alignment horizontal="right"/>
    </xf>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241" fontId="58"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235" fontId="111" fillId="0" borderId="0" applyFont="0" applyFill="0" applyBorder="0" applyAlignment="0" applyProtection="0"/>
    <xf numFmtId="235" fontId="111"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12"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21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105"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0"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94" fillId="0" borderId="0" applyFont="0" applyFill="0" applyBorder="0" applyAlignment="0" applyProtection="0"/>
    <xf numFmtId="43" fontId="58" fillId="0" borderId="0" applyFont="0" applyFill="0" applyBorder="0" applyAlignment="0" applyProtection="0"/>
    <xf numFmtId="14" fontId="58" fillId="0" borderId="0" applyFont="0" applyFill="0" applyBorder="0" applyAlignment="0" applyProtection="0">
      <alignment horizontal="right"/>
    </xf>
    <xf numFmtId="43" fontId="105"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235"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14" fontId="58" fillId="0" borderId="0" applyFont="0" applyFill="0" applyBorder="0" applyAlignment="0" applyProtection="0">
      <alignment horizontal="right"/>
    </xf>
    <xf numFmtId="14" fontId="58" fillId="0" borderId="0" applyFont="0" applyFill="0" applyBorder="0" applyAlignment="0" applyProtection="0">
      <alignment horizontal="right"/>
    </xf>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0" fontId="106"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1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0" fontId="106"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0" fontId="106"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4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1" fontId="111" fillId="0" borderId="0" applyFont="0" applyFill="0" applyBorder="0" applyAlignment="0" applyProtection="0"/>
    <xf numFmtId="41" fontId="11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0" fontId="106" fillId="0" borderId="0" applyFont="0" applyFill="0" applyBorder="0" applyAlignment="0" applyProtection="0"/>
    <xf numFmtId="43" fontId="111" fillId="0" borderId="0" applyFont="0" applyFill="0" applyBorder="0" applyAlignment="0" applyProtection="0"/>
    <xf numFmtId="40" fontId="106"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2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0" fontId="106" fillId="0" borderId="0" applyFont="0" applyFill="0" applyBorder="0" applyAlignment="0" applyProtection="0"/>
    <xf numFmtId="43" fontId="105" fillId="0" borderId="0" applyFont="0" applyFill="0" applyBorder="0" applyAlignment="0" applyProtection="0"/>
    <xf numFmtId="43" fontId="11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90"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91"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235" fontId="19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11"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44" fontId="106" fillId="0" borderId="0"/>
    <xf numFmtId="3" fontId="194" fillId="0" borderId="0" applyFont="0" applyFill="0" applyBorder="0" applyAlignment="0" applyProtection="0"/>
    <xf numFmtId="3" fontId="195" fillId="0" borderId="0" applyFont="0" applyFill="0" applyBorder="0" applyAlignment="0" applyProtection="0"/>
    <xf numFmtId="0" fontId="196" fillId="0" borderId="0" applyNumberFormat="0" applyAlignment="0">
      <alignment horizontal="left"/>
    </xf>
    <xf numFmtId="0" fontId="197" fillId="78" borderId="0" applyNumberFormat="0" applyBorder="0" applyAlignment="0" applyProtection="0"/>
    <xf numFmtId="0" fontId="108" fillId="0" borderId="0" applyNumberFormat="0" applyAlignment="0"/>
    <xf numFmtId="245" fontId="58" fillId="0" borderId="0" applyFill="0" applyBorder="0"/>
    <xf numFmtId="245" fontId="58" fillId="0" borderId="0" applyFill="0" applyBorder="0"/>
    <xf numFmtId="0" fontId="109" fillId="0" borderId="107"/>
    <xf numFmtId="42"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10" fontId="58" fillId="0" borderId="0" applyFont="0" applyFill="0" applyBorder="0" applyAlignment="0" applyProtection="0"/>
    <xf numFmtId="210" fontId="58" fillId="0" borderId="0" applyFont="0" applyFill="0" applyBorder="0" applyAlignment="0" applyProtection="0"/>
    <xf numFmtId="210" fontId="58" fillId="0" borderId="0" applyFont="0" applyFill="0" applyBorder="0" applyAlignment="0" applyProtection="0"/>
    <xf numFmtId="210"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247" fontId="58" fillId="0" borderId="0" applyFont="0" applyFill="0" applyBorder="0" applyAlignment="0" applyProtection="0"/>
    <xf numFmtId="6" fontId="106" fillId="0" borderId="0" applyFont="0" applyFill="0" applyBorder="0" applyAlignment="0" applyProtection="0"/>
    <xf numFmtId="42" fontId="58"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248" fontId="58" fillId="0" borderId="0" applyFont="0" applyFill="0" applyBorder="0" applyAlignment="0" applyProtection="0">
      <alignment horizontal="right"/>
    </xf>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98" fillId="0" borderId="0" applyFont="0" applyFill="0" applyBorder="0" applyAlignment="0" applyProtection="0"/>
    <xf numFmtId="44" fontId="58" fillId="0" borderId="0" applyFont="0" applyFill="0" applyBorder="0" applyAlignment="0" applyProtection="0"/>
    <xf numFmtId="44" fontId="58" fillId="0" borderId="0" applyNumberForma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NumberForma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249" fontId="58" fillId="0" borderId="0" applyFont="0" applyFill="0" applyBorder="0" applyAlignment="0" applyProtection="0">
      <alignment horizontal="right"/>
    </xf>
    <xf numFmtId="44" fontId="105" fillId="0" borderId="0" applyFont="0" applyFill="0" applyBorder="0" applyAlignment="0" applyProtection="0"/>
    <xf numFmtId="44" fontId="198"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44" fontId="58" fillId="0" borderId="0" applyNumberFormat="0" applyFill="0" applyBorder="0" applyAlignment="0" applyProtection="0"/>
    <xf numFmtId="44" fontId="105" fillId="0" borderId="0" applyFont="0" applyFill="0" applyBorder="0" applyAlignment="0" applyProtection="0"/>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44" fontId="58" fillId="0" borderId="0" applyFont="0" applyFill="0" applyBorder="0" applyAlignment="0" applyProtection="0"/>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249" fontId="58" fillId="0" borderId="0" applyFont="0" applyFill="0" applyBorder="0" applyAlignment="0" applyProtection="0">
      <alignment horizontal="right"/>
    </xf>
    <xf numFmtId="44" fontId="58" fillId="0" borderId="0" applyFont="0" applyFill="0" applyBorder="0" applyAlignment="0" applyProtection="0"/>
    <xf numFmtId="44" fontId="58" fillId="0" borderId="0" applyFont="0" applyFill="0" applyBorder="0" applyAlignment="0" applyProtection="0"/>
    <xf numFmtId="249" fontId="58" fillId="0" borderId="0" applyFont="0" applyFill="0" applyBorder="0" applyAlignment="0" applyProtection="0">
      <alignment horizontal="right"/>
    </xf>
    <xf numFmtId="44" fontId="58" fillId="0" borderId="0" applyFont="0" applyFill="0" applyBorder="0" applyAlignment="0" applyProtection="0"/>
    <xf numFmtId="44" fontId="58" fillId="0" borderId="0" applyFont="0" applyFill="0" applyBorder="0" applyAlignment="0" applyProtection="0"/>
    <xf numFmtId="246" fontId="58" fillId="0" borderId="0">
      <protection locked="0"/>
    </xf>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91" fillId="0" borderId="0" applyFont="0" applyFill="0" applyBorder="0" applyAlignment="0" applyProtection="0"/>
    <xf numFmtId="44" fontId="191"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91" fillId="0" borderId="0" applyFont="0" applyFill="0" applyBorder="0" applyAlignment="0" applyProtection="0"/>
    <xf numFmtId="44" fontId="105" fillId="0" borderId="0" applyFont="0" applyFill="0" applyBorder="0" applyAlignment="0" applyProtection="0"/>
    <xf numFmtId="44" fontId="191" fillId="0" borderId="0" applyFont="0" applyFill="0" applyBorder="0" applyAlignment="0" applyProtection="0"/>
    <xf numFmtId="44" fontId="58" fillId="0" borderId="0" applyFont="0" applyFill="0" applyBorder="0" applyAlignment="0" applyProtection="0"/>
    <xf numFmtId="44" fontId="199"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xf numFmtId="44" fontId="198" fillId="0" borderId="0" applyFont="0" applyFill="0" applyBorder="0" applyAlignment="0" applyProtection="0"/>
    <xf numFmtId="44" fontId="58" fillId="0" borderId="0" applyNumberForma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NumberForma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190"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58"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44" fontId="105" fillId="0" borderId="0" applyFont="0" applyFill="0" applyBorder="0" applyAlignment="0" applyProtection="0"/>
    <xf numFmtId="178" fontId="7" fillId="0" borderId="0" applyFont="0" applyFill="0" applyBorder="0" applyAlignment="0" applyProtection="0">
      <alignment vertical="center"/>
    </xf>
    <xf numFmtId="178" fontId="7" fillId="0" borderId="0" applyFont="0" applyFill="0" applyBorder="0" applyAlignment="0" applyProtection="0">
      <alignment vertical="center"/>
    </xf>
    <xf numFmtId="174"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173" fontId="7" fillId="0" borderId="0" applyFont="0" applyFill="0" applyBorder="0" applyAlignment="0" applyProtection="0">
      <alignment vertical="center"/>
    </xf>
    <xf numFmtId="250" fontId="7" fillId="0" borderId="0" applyFont="0" applyFill="0" applyBorder="0" applyAlignment="0" applyProtection="0">
      <alignment vertical="center"/>
    </xf>
    <xf numFmtId="178" fontId="7" fillId="0" borderId="0" applyFont="0" applyFill="0" applyBorder="0" applyAlignment="0" applyProtection="0">
      <alignment vertical="center"/>
    </xf>
    <xf numFmtId="178" fontId="7" fillId="0" borderId="0" applyFont="0" applyFill="0" applyBorder="0" applyAlignment="0" applyProtection="0">
      <alignment vertical="center"/>
    </xf>
    <xf numFmtId="182"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181" fontId="7" fillId="0" borderId="0" applyFont="0" applyFill="0" applyBorder="0" applyAlignment="0" applyProtection="0">
      <alignment vertical="center"/>
    </xf>
    <xf numFmtId="251" fontId="7" fillId="0" borderId="0" applyFont="0" applyFill="0" applyBorder="0" applyAlignment="0" applyProtection="0">
      <alignment vertical="center"/>
    </xf>
    <xf numFmtId="212" fontId="58" fillId="0" borderId="0" applyFont="0" applyFill="0" applyBorder="0" applyAlignment="0" applyProtection="0">
      <alignment vertical="top"/>
      <protection hidden="1"/>
    </xf>
    <xf numFmtId="212" fontId="58" fillId="0" borderId="0" applyFont="0" applyFill="0" applyBorder="0" applyAlignment="0" applyProtection="0">
      <alignment vertical="top"/>
      <protection hidden="1"/>
    </xf>
    <xf numFmtId="178"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177" fontId="7" fillId="0" borderId="0" applyFont="0" applyFill="0" applyBorder="0" applyAlignment="0" applyProtection="0">
      <alignment vertical="center"/>
    </xf>
    <xf numFmtId="252" fontId="116" fillId="0" borderId="0" applyFont="0" applyFill="0" applyBorder="0" applyAlignment="0" applyProtection="0"/>
    <xf numFmtId="253" fontId="195" fillId="0" borderId="0" applyFont="0" applyFill="0" applyBorder="0" applyAlignment="0" applyProtection="0"/>
    <xf numFmtId="254" fontId="106" fillId="0" borderId="0"/>
    <xf numFmtId="44" fontId="58" fillId="0" borderId="0" applyFont="0" applyFill="0" applyBorder="0" applyAlignment="0" applyProtection="0"/>
    <xf numFmtId="255" fontId="58" fillId="2" borderId="0" applyFont="0" applyBorder="0"/>
    <xf numFmtId="178" fontId="6" fillId="0" borderId="0" applyNumberFormat="0" applyFill="0" applyBorder="0" applyProtection="0"/>
    <xf numFmtId="0" fontId="6" fillId="0" borderId="0" applyNumberFormat="0" applyFill="0" applyBorder="0" applyProtection="0"/>
    <xf numFmtId="0" fontId="200" fillId="0" borderId="0" applyNumberFormat="0"/>
    <xf numFmtId="0" fontId="201" fillId="0" borderId="0" applyNumberFormat="0"/>
    <xf numFmtId="0" fontId="202" fillId="0" borderId="108">
      <protection locked="0"/>
    </xf>
    <xf numFmtId="256" fontId="58" fillId="0" borderId="0">
      <protection locked="0"/>
    </xf>
    <xf numFmtId="0" fontId="195" fillId="0" borderId="0" applyFont="0" applyFill="0" applyBorder="0" applyAlignment="0" applyProtection="0"/>
    <xf numFmtId="256" fontId="58" fillId="0" borderId="0">
      <protection locked="0"/>
    </xf>
    <xf numFmtId="256" fontId="58" fillId="0" borderId="0">
      <protection locked="0"/>
    </xf>
    <xf numFmtId="257" fontId="188" fillId="0" borderId="0">
      <protection locked="0"/>
    </xf>
    <xf numFmtId="256" fontId="58" fillId="0" borderId="0">
      <protection locked="0"/>
    </xf>
    <xf numFmtId="256" fontId="58" fillId="0" borderId="0">
      <protection locked="0"/>
    </xf>
    <xf numFmtId="256" fontId="58" fillId="0" borderId="0">
      <protection locked="0"/>
    </xf>
    <xf numFmtId="256" fontId="58" fillId="0" borderId="0">
      <protection locked="0"/>
    </xf>
    <xf numFmtId="256" fontId="58" fillId="0" borderId="0">
      <protection locked="0"/>
    </xf>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258" fontId="58" fillId="0" borderId="0" applyFont="0" applyFill="0" applyBorder="0" applyAlignment="0" applyProtection="0"/>
    <xf numFmtId="14" fontId="111" fillId="0" borderId="0" applyFill="0" applyBorder="0" applyAlignment="0"/>
    <xf numFmtId="14" fontId="111" fillId="0" borderId="0" applyFill="0" applyBorder="0" applyAlignment="0"/>
    <xf numFmtId="7" fontId="58" fillId="0" borderId="0">
      <protection locked="0"/>
    </xf>
    <xf numFmtId="37" fontId="203" fillId="0" borderId="0" applyNumberFormat="0" applyFill="0" applyBorder="0" applyProtection="0"/>
    <xf numFmtId="0" fontId="145" fillId="0" borderId="0" applyNumberFormat="0" applyFill="0" applyBorder="0" applyAlignment="0" applyProtection="0"/>
    <xf numFmtId="259"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1" fontId="58" fillId="0" borderId="0" applyFont="0" applyFill="0" applyBorder="0" applyAlignment="0" applyProtection="0"/>
    <xf numFmtId="261" fontId="58" fillId="0" borderId="0" applyFont="0" applyFill="0" applyBorder="0" applyAlignment="0" applyProtection="0"/>
    <xf numFmtId="261" fontId="58" fillId="0" borderId="0" applyFont="0" applyFill="0" applyBorder="0" applyAlignment="0" applyProtection="0"/>
    <xf numFmtId="261"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60"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01"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01" fontId="58" fillId="0" borderId="0" applyFont="0" applyFill="0" applyBorder="0" applyAlignment="0" applyProtection="0"/>
    <xf numFmtId="201" fontId="58" fillId="0" borderId="0" applyFont="0" applyFill="0" applyBorder="0" applyAlignment="0" applyProtection="0"/>
    <xf numFmtId="201"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38" fontId="106" fillId="0" borderId="109">
      <alignment vertical="center"/>
    </xf>
    <xf numFmtId="38" fontId="106" fillId="0" borderId="109">
      <alignment vertical="center"/>
    </xf>
    <xf numFmtId="178" fontId="109" fillId="0" borderId="0"/>
    <xf numFmtId="0" fontId="109" fillId="0" borderId="0"/>
    <xf numFmtId="0" fontId="171" fillId="0" borderId="0" applyFont="0" applyFill="0" applyBorder="0" applyAlignment="0"/>
    <xf numFmtId="38" fontId="106" fillId="0" borderId="0" applyFont="0" applyFill="0" applyBorder="0" applyAlignment="0" applyProtection="0"/>
    <xf numFmtId="262" fontId="94" fillId="0" borderId="0" applyFont="0" applyFill="0" applyBorder="0" applyAlignment="0" applyProtection="0"/>
    <xf numFmtId="0" fontId="188" fillId="0" borderId="0">
      <protection locked="0"/>
    </xf>
    <xf numFmtId="0" fontId="188" fillId="0" borderId="0">
      <protection locked="0"/>
    </xf>
    <xf numFmtId="237" fontId="171" fillId="73" borderId="0" applyNumberFormat="0" applyFont="0" applyBorder="0" applyAlignment="0">
      <alignment vertical="top"/>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6" fontId="58" fillId="0" borderId="0"/>
    <xf numFmtId="263" fontId="106" fillId="0" borderId="0"/>
    <xf numFmtId="6" fontId="58" fillId="0" borderId="0"/>
    <xf numFmtId="6" fontId="58" fillId="0" borderId="0"/>
    <xf numFmtId="6" fontId="58" fillId="0" borderId="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264" fontId="58" fillId="0" borderId="81" applyNumberFormat="0" applyFont="0" applyFill="0" applyAlignment="0" applyProtection="0"/>
    <xf numFmtId="41" fontId="204" fillId="0" borderId="0" applyFont="0" applyFill="0" applyBorder="0" applyAlignment="0" applyProtection="0"/>
    <xf numFmtId="43"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41" fontId="204" fillId="0" borderId="0" applyFont="0" applyFill="0" applyBorder="0" applyAlignment="0" applyProtection="0"/>
    <xf numFmtId="265" fontId="204" fillId="0" borderId="0" applyFont="0" applyFill="0" applyBorder="0" applyAlignment="0" applyProtection="0"/>
    <xf numFmtId="265" fontId="204" fillId="0" borderId="0" applyFont="0" applyFill="0" applyBorder="0" applyAlignment="0" applyProtection="0"/>
    <xf numFmtId="41"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43" fontId="204" fillId="0" borderId="0" applyFont="0" applyFill="0" applyBorder="0" applyAlignment="0" applyProtection="0"/>
    <xf numFmtId="266" fontId="204" fillId="0" borderId="0" applyFont="0" applyFill="0" applyBorder="0" applyAlignment="0" applyProtection="0"/>
    <xf numFmtId="266" fontId="204" fillId="0" borderId="0" applyFont="0" applyFill="0" applyBorder="0" applyAlignment="0" applyProtection="0"/>
    <xf numFmtId="43" fontId="204" fillId="0" borderId="0" applyFont="0" applyFill="0" applyBorder="0" applyAlignment="0" applyProtection="0"/>
    <xf numFmtId="224" fontId="205" fillId="123" borderId="0" applyNumberFormat="0" applyBorder="0" applyAlignment="0" applyProtection="0"/>
    <xf numFmtId="0" fontId="205" fillId="124" borderId="0" applyNumberFormat="0" applyBorder="0" applyAlignment="0" applyProtection="0"/>
    <xf numFmtId="224" fontId="205" fillId="125" borderId="0" applyNumberFormat="0" applyBorder="0" applyAlignment="0" applyProtection="0"/>
    <xf numFmtId="0" fontId="205" fillId="126" borderId="0" applyNumberFormat="0" applyBorder="0" applyAlignment="0" applyProtection="0"/>
    <xf numFmtId="224" fontId="205" fillId="127" borderId="0" applyNumberFormat="0" applyBorder="0" applyAlignment="0" applyProtection="0"/>
    <xf numFmtId="0" fontId="205" fillId="128" borderId="0" applyNumberFormat="0" applyBorder="0" applyAlignment="0" applyProtection="0"/>
    <xf numFmtId="0" fontId="152" fillId="0" borderId="0" applyNumberFormat="0" applyFont="0" applyFill="0" applyProtection="0">
      <alignment horizontal="center" wrapText="1"/>
    </xf>
    <xf numFmtId="0" fontId="206" fillId="0" borderId="110" applyNumberFormat="0" applyFill="0" applyAlignment="0" applyProtection="0"/>
    <xf numFmtId="0" fontId="207" fillId="0" borderId="111" applyNumberFormat="0" applyFill="0" applyAlignment="0" applyProtection="0"/>
    <xf numFmtId="267" fontId="208" fillId="0" borderId="0">
      <protection locked="0"/>
    </xf>
    <xf numFmtId="267" fontId="208" fillId="0" borderId="0">
      <protection locked="0"/>
    </xf>
    <xf numFmtId="267" fontId="208" fillId="0" borderId="0">
      <protection locked="0"/>
    </xf>
    <xf numFmtId="267" fontId="208" fillId="0" borderId="0">
      <protection locked="0"/>
    </xf>
    <xf numFmtId="0" fontId="171" fillId="0" borderId="112" applyNumberFormat="0" applyFont="0" applyFill="0">
      <alignment horizontal="center" vertical="center" wrapText="1"/>
    </xf>
    <xf numFmtId="0" fontId="209" fillId="0" borderId="113" applyNumberFormat="0" applyFill="0" applyAlignment="0" applyProtection="0"/>
    <xf numFmtId="0" fontId="210" fillId="0" borderId="114" applyNumberFormat="0" applyFill="0" applyAlignment="0" applyProtection="0"/>
    <xf numFmtId="0" fontId="210" fillId="0" borderId="0" applyNumberFormat="0" applyFill="0" applyBorder="0" applyAlignment="0" applyProtection="0"/>
    <xf numFmtId="0" fontId="211" fillId="0" borderId="0" applyNumberFormat="0" applyFill="0" applyBorder="0" applyAlignment="0" applyProtection="0"/>
    <xf numFmtId="0" fontId="210" fillId="0" borderId="0" applyNumberFormat="0" applyFill="0" applyBorder="0" applyAlignment="0" applyProtection="0"/>
    <xf numFmtId="0" fontId="211" fillId="0" borderId="0" applyNumberFormat="0" applyFill="0" applyBorder="0" applyAlignment="0" applyProtection="0"/>
    <xf numFmtId="0" fontId="210" fillId="0" borderId="0" applyNumberFormat="0" applyFill="0" applyBorder="0" applyAlignment="0" applyProtection="0"/>
    <xf numFmtId="0" fontId="210" fillId="0" borderId="0" applyNumberFormat="0" applyFill="0" applyBorder="0" applyAlignment="0" applyProtection="0"/>
    <xf numFmtId="0" fontId="210" fillId="0" borderId="0" applyNumberFormat="0" applyFill="0" applyBorder="0" applyAlignment="0" applyProtection="0"/>
    <xf numFmtId="218" fontId="210" fillId="0" borderId="0" applyNumberFormat="0" applyFill="0" applyBorder="0" applyAlignment="0" applyProtection="0"/>
    <xf numFmtId="0" fontId="210" fillId="0" borderId="0" applyNumberFormat="0" applyFill="0" applyBorder="0" applyAlignment="0" applyProtection="0"/>
    <xf numFmtId="218" fontId="212" fillId="0" borderId="0" applyNumberFormat="0" applyFill="0" applyBorder="0" applyAlignment="0" applyProtection="0"/>
    <xf numFmtId="0" fontId="212" fillId="0" borderId="0" applyNumberFormat="0" applyFill="0" applyBorder="0" applyAlignment="0" applyProtection="0"/>
    <xf numFmtId="218" fontId="77" fillId="0" borderId="0" applyNumberFormat="0" applyFill="0" applyBorder="0" applyAlignment="0" applyProtection="0"/>
    <xf numFmtId="0" fontId="77" fillId="0" borderId="0" applyNumberFormat="0" applyFill="0" applyBorder="0" applyAlignment="0" applyProtection="0"/>
    <xf numFmtId="0" fontId="210" fillId="0" borderId="0" applyNumberFormat="0" applyFill="0" applyBorder="0" applyAlignment="0" applyProtection="0"/>
    <xf numFmtId="0" fontId="210" fillId="0" borderId="0" applyNumberFormat="0" applyFill="0" applyBorder="0" applyAlignment="0" applyProtection="0"/>
    <xf numFmtId="37" fontId="180" fillId="0" borderId="115" applyNumberFormat="0" applyFont="0" applyFill="0" applyAlignment="0">
      <alignment vertical="top"/>
      <protection hidden="1"/>
    </xf>
    <xf numFmtId="224" fontId="138" fillId="95" borderId="0" applyNumberFormat="0" applyBorder="0" applyAlignment="0" applyProtection="0"/>
    <xf numFmtId="224" fontId="138" fillId="102" borderId="0" applyNumberFormat="0" applyBorder="0" applyAlignment="0" applyProtection="0"/>
    <xf numFmtId="224" fontId="138" fillId="91" borderId="0" applyNumberFormat="0" applyBorder="0" applyAlignment="0" applyProtection="0"/>
    <xf numFmtId="224" fontId="138" fillId="81" borderId="0" applyNumberFormat="0" applyBorder="0" applyAlignment="0" applyProtection="0"/>
    <xf numFmtId="224" fontId="138" fillId="93" borderId="0" applyNumberFormat="0" applyBorder="0" applyAlignment="0" applyProtection="0"/>
    <xf numFmtId="224" fontId="138" fillId="114" borderId="0" applyNumberFormat="0" applyBorder="0" applyAlignment="0" applyProtection="0"/>
    <xf numFmtId="0" fontId="205" fillId="123" borderId="0" applyNumberFormat="0" applyBorder="0" applyAlignment="0" applyProtection="0"/>
    <xf numFmtId="0" fontId="205" fillId="125" borderId="0" applyNumberFormat="0" applyBorder="0" applyAlignment="0" applyProtection="0"/>
    <xf numFmtId="0" fontId="205" fillId="127" borderId="0" applyNumberFormat="0" applyBorder="0" applyAlignment="0" applyProtection="0"/>
    <xf numFmtId="0" fontId="105" fillId="96" borderId="0" applyNumberFormat="0" applyBorder="0" applyAlignment="0" applyProtection="0"/>
    <xf numFmtId="0" fontId="105" fillId="96" borderId="0" applyNumberFormat="0" applyBorder="0" applyAlignment="0" applyProtection="0"/>
    <xf numFmtId="0" fontId="138" fillId="99" borderId="0" applyNumberFormat="0" applyBorder="0" applyAlignment="0" applyProtection="0"/>
    <xf numFmtId="0" fontId="138" fillId="95" borderId="0" applyNumberFormat="0" applyBorder="0" applyAlignment="0" applyProtection="0"/>
    <xf numFmtId="0" fontId="123" fillId="95" borderId="0" applyNumberFormat="0" applyBorder="0" applyAlignment="0" applyProtection="0"/>
    <xf numFmtId="0" fontId="42" fillId="42" borderId="0" applyNumberFormat="0" applyBorder="0" applyAlignment="0" applyProtection="0"/>
    <xf numFmtId="0" fontId="123" fillId="95"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213" fillId="95" borderId="0" applyNumberFormat="0" applyBorder="0" applyAlignment="0" applyProtection="0"/>
    <xf numFmtId="0" fontId="138" fillId="95" borderId="0" applyNumberFormat="0" applyBorder="0" applyAlignment="0" applyProtection="0"/>
    <xf numFmtId="0" fontId="213" fillId="95" borderId="0" applyNumberFormat="0" applyBorder="0" applyAlignment="0" applyProtection="0"/>
    <xf numFmtId="0" fontId="103" fillId="42" borderId="0" applyNumberFormat="0" applyBorder="0" applyAlignment="0" applyProtection="0"/>
    <xf numFmtId="218" fontId="42" fillId="42" borderId="0" applyNumberFormat="0" applyBorder="0" applyAlignment="0" applyProtection="0"/>
    <xf numFmtId="0" fontId="42" fillId="42" borderId="0" applyNumberFormat="0" applyBorder="0" applyAlignment="0" applyProtection="0"/>
    <xf numFmtId="0" fontId="138" fillId="95" borderId="0" applyNumberFormat="0" applyBorder="0" applyAlignment="0" applyProtection="0"/>
    <xf numFmtId="0" fontId="138" fillId="95" borderId="0" applyNumberFormat="0" applyBorder="0" applyAlignment="0" applyProtection="0"/>
    <xf numFmtId="0" fontId="105" fillId="103" borderId="0" applyNumberFormat="0" applyBorder="0" applyAlignment="0" applyProtection="0"/>
    <xf numFmtId="0" fontId="105" fillId="98" borderId="0" applyNumberFormat="0" applyBorder="0" applyAlignment="0" applyProtection="0"/>
    <xf numFmtId="0" fontId="138" fillId="105" borderId="0" applyNumberFormat="0" applyBorder="0" applyAlignment="0" applyProtection="0"/>
    <xf numFmtId="0" fontId="138" fillId="102" borderId="0" applyNumberFormat="0" applyBorder="0" applyAlignment="0" applyProtection="0"/>
    <xf numFmtId="0" fontId="123" fillId="102" borderId="0" applyNumberFormat="0" applyBorder="0" applyAlignment="0" applyProtection="0"/>
    <xf numFmtId="0" fontId="42" fillId="46" borderId="0" applyNumberFormat="0" applyBorder="0" applyAlignment="0" applyProtection="0"/>
    <xf numFmtId="0" fontId="123" fillId="102"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213" fillId="102" borderId="0" applyNumberFormat="0" applyBorder="0" applyAlignment="0" applyProtection="0"/>
    <xf numFmtId="0" fontId="138" fillId="102" borderId="0" applyNumberFormat="0" applyBorder="0" applyAlignment="0" applyProtection="0"/>
    <xf numFmtId="0" fontId="213" fillId="102" borderId="0" applyNumberFormat="0" applyBorder="0" applyAlignment="0" applyProtection="0"/>
    <xf numFmtId="0" fontId="103" fillId="46" borderId="0" applyNumberFormat="0" applyBorder="0" applyAlignment="0" applyProtection="0"/>
    <xf numFmtId="218" fontId="42" fillId="46" borderId="0" applyNumberFormat="0" applyBorder="0" applyAlignment="0" applyProtection="0"/>
    <xf numFmtId="0" fontId="42" fillId="46" borderId="0" applyNumberFormat="0" applyBorder="0" applyAlignment="0" applyProtection="0"/>
    <xf numFmtId="0" fontId="138" fillId="102" borderId="0" applyNumberFormat="0" applyBorder="0" applyAlignment="0" applyProtection="0"/>
    <xf numFmtId="0" fontId="138" fillId="102" borderId="0" applyNumberFormat="0" applyBorder="0" applyAlignment="0" applyProtection="0"/>
    <xf numFmtId="0" fontId="105" fillId="103" borderId="0" applyNumberFormat="0" applyBorder="0" applyAlignment="0" applyProtection="0"/>
    <xf numFmtId="0" fontId="105" fillId="108" borderId="0" applyNumberFormat="0" applyBorder="0" applyAlignment="0" applyProtection="0"/>
    <xf numFmtId="0" fontId="138" fillId="98" borderId="0" applyNumberFormat="0" applyBorder="0" applyAlignment="0" applyProtection="0"/>
    <xf numFmtId="0" fontId="138" fillId="91" borderId="0" applyNumberFormat="0" applyBorder="0" applyAlignment="0" applyProtection="0"/>
    <xf numFmtId="0" fontId="123" fillId="91" borderId="0" applyNumberFormat="0" applyBorder="0" applyAlignment="0" applyProtection="0"/>
    <xf numFmtId="0" fontId="42" fillId="50" borderId="0" applyNumberFormat="0" applyBorder="0" applyAlignment="0" applyProtection="0"/>
    <xf numFmtId="0" fontId="123" fillId="91"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213" fillId="91" borderId="0" applyNumberFormat="0" applyBorder="0" applyAlignment="0" applyProtection="0"/>
    <xf numFmtId="0" fontId="138" fillId="91" borderId="0" applyNumberFormat="0" applyBorder="0" applyAlignment="0" applyProtection="0"/>
    <xf numFmtId="0" fontId="213" fillId="91" borderId="0" applyNumberFormat="0" applyBorder="0" applyAlignment="0" applyProtection="0"/>
    <xf numFmtId="0" fontId="103" fillId="50" borderId="0" applyNumberFormat="0" applyBorder="0" applyAlignment="0" applyProtection="0"/>
    <xf numFmtId="218" fontId="42" fillId="50" borderId="0" applyNumberFormat="0" applyBorder="0" applyAlignment="0" applyProtection="0"/>
    <xf numFmtId="0" fontId="42" fillId="50" borderId="0" applyNumberFormat="0" applyBorder="0" applyAlignment="0" applyProtection="0"/>
    <xf numFmtId="0" fontId="138" fillId="91" borderId="0" applyNumberFormat="0" applyBorder="0" applyAlignment="0" applyProtection="0"/>
    <xf numFmtId="0" fontId="138" fillId="91" borderId="0" applyNumberFormat="0" applyBorder="0" applyAlignment="0" applyProtection="0"/>
    <xf numFmtId="0" fontId="105" fillId="96" borderId="0" applyNumberFormat="0" applyBorder="0" applyAlignment="0" applyProtection="0"/>
    <xf numFmtId="0" fontId="105" fillId="98" borderId="0" applyNumberFormat="0" applyBorder="0" applyAlignment="0" applyProtection="0"/>
    <xf numFmtId="0" fontId="138" fillId="98" borderId="0" applyNumberFormat="0" applyBorder="0" applyAlignment="0" applyProtection="0"/>
    <xf numFmtId="0" fontId="138" fillId="81" borderId="0" applyNumberFormat="0" applyBorder="0" applyAlignment="0" applyProtection="0"/>
    <xf numFmtId="0" fontId="123" fillId="81" borderId="0" applyNumberFormat="0" applyBorder="0" applyAlignment="0" applyProtection="0"/>
    <xf numFmtId="0" fontId="42" fillId="54" borderId="0" applyNumberFormat="0" applyBorder="0" applyAlignment="0" applyProtection="0"/>
    <xf numFmtId="0" fontId="123" fillId="81"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213" fillId="81" borderId="0" applyNumberFormat="0" applyBorder="0" applyAlignment="0" applyProtection="0"/>
    <xf numFmtId="0" fontId="138" fillId="81" borderId="0" applyNumberFormat="0" applyBorder="0" applyAlignment="0" applyProtection="0"/>
    <xf numFmtId="0" fontId="213" fillId="81" borderId="0" applyNumberFormat="0" applyBorder="0" applyAlignment="0" applyProtection="0"/>
    <xf numFmtId="0" fontId="103" fillId="54" borderId="0" applyNumberFormat="0" applyBorder="0" applyAlignment="0" applyProtection="0"/>
    <xf numFmtId="218" fontId="42" fillId="54" borderId="0" applyNumberFormat="0" applyBorder="0" applyAlignment="0" applyProtection="0"/>
    <xf numFmtId="0" fontId="42" fillId="54" borderId="0" applyNumberFormat="0" applyBorder="0" applyAlignment="0" applyProtection="0"/>
    <xf numFmtId="0" fontId="138" fillId="81" borderId="0" applyNumberFormat="0" applyBorder="0" applyAlignment="0" applyProtection="0"/>
    <xf numFmtId="0" fontId="138" fillId="81" borderId="0" applyNumberFormat="0" applyBorder="0" applyAlignment="0" applyProtection="0"/>
    <xf numFmtId="0" fontId="105" fillId="112" borderId="0" applyNumberFormat="0" applyBorder="0" applyAlignment="0" applyProtection="0"/>
    <xf numFmtId="0" fontId="105" fillId="96" borderId="0" applyNumberFormat="0" applyBorder="0" applyAlignment="0" applyProtection="0"/>
    <xf numFmtId="0" fontId="138" fillId="99" borderId="0" applyNumberFormat="0" applyBorder="0" applyAlignment="0" applyProtection="0"/>
    <xf numFmtId="0" fontId="138" fillId="93" borderId="0" applyNumberFormat="0" applyBorder="0" applyAlignment="0" applyProtection="0"/>
    <xf numFmtId="0" fontId="123" fillId="93" borderId="0" applyNumberFormat="0" applyBorder="0" applyAlignment="0" applyProtection="0"/>
    <xf numFmtId="0" fontId="42" fillId="24" borderId="0" applyNumberFormat="0" applyBorder="0" applyAlignment="0" applyProtection="0"/>
    <xf numFmtId="0" fontId="123" fillId="93"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213" fillId="93" borderId="0" applyNumberFormat="0" applyBorder="0" applyAlignment="0" applyProtection="0"/>
    <xf numFmtId="0" fontId="138" fillId="93" borderId="0" applyNumberFormat="0" applyBorder="0" applyAlignment="0" applyProtection="0"/>
    <xf numFmtId="0" fontId="213" fillId="93" borderId="0" applyNumberFormat="0" applyBorder="0" applyAlignment="0" applyProtection="0"/>
    <xf numFmtId="0" fontId="103" fillId="24" borderId="0" applyNumberFormat="0" applyBorder="0" applyAlignment="0" applyProtection="0"/>
    <xf numFmtId="218" fontId="42" fillId="24" borderId="0" applyNumberFormat="0" applyBorder="0" applyAlignment="0" applyProtection="0"/>
    <xf numFmtId="0" fontId="42" fillId="24" borderId="0" applyNumberFormat="0" applyBorder="0" applyAlignment="0" applyProtection="0"/>
    <xf numFmtId="0" fontId="138" fillId="93" borderId="0" applyNumberFormat="0" applyBorder="0" applyAlignment="0" applyProtection="0"/>
    <xf numFmtId="0" fontId="138" fillId="93" borderId="0" applyNumberFormat="0" applyBorder="0" applyAlignment="0" applyProtection="0"/>
    <xf numFmtId="0" fontId="105" fillId="103" borderId="0" applyNumberFormat="0" applyBorder="0" applyAlignment="0" applyProtection="0"/>
    <xf numFmtId="0" fontId="105" fillId="115" borderId="0" applyNumberFormat="0" applyBorder="0" applyAlignment="0" applyProtection="0"/>
    <xf numFmtId="0" fontId="138" fillId="115" borderId="0" applyNumberFormat="0" applyBorder="0" applyAlignment="0" applyProtection="0"/>
    <xf numFmtId="0" fontId="138" fillId="114" borderId="0" applyNumberFormat="0" applyBorder="0" applyAlignment="0" applyProtection="0"/>
    <xf numFmtId="0" fontId="123" fillId="114" borderId="0" applyNumberFormat="0" applyBorder="0" applyAlignment="0" applyProtection="0"/>
    <xf numFmtId="0" fontId="42" fillId="61" borderId="0" applyNumberFormat="0" applyBorder="0" applyAlignment="0" applyProtection="0"/>
    <xf numFmtId="0" fontId="123" fillId="114"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213" fillId="114" borderId="0" applyNumberFormat="0" applyBorder="0" applyAlignment="0" applyProtection="0"/>
    <xf numFmtId="0" fontId="138" fillId="114" borderId="0" applyNumberFormat="0" applyBorder="0" applyAlignment="0" applyProtection="0"/>
    <xf numFmtId="0" fontId="213" fillId="114" borderId="0" applyNumberFormat="0" applyBorder="0" applyAlignment="0" applyProtection="0"/>
    <xf numFmtId="0" fontId="103" fillId="61" borderId="0" applyNumberFormat="0" applyBorder="0" applyAlignment="0" applyProtection="0"/>
    <xf numFmtId="218" fontId="42" fillId="61" borderId="0" applyNumberFormat="0" applyBorder="0" applyAlignment="0" applyProtection="0"/>
    <xf numFmtId="0" fontId="42" fillId="61" borderId="0" applyNumberFormat="0" applyBorder="0" applyAlignment="0" applyProtection="0"/>
    <xf numFmtId="0" fontId="138" fillId="114" borderId="0" applyNumberFormat="0" applyBorder="0" applyAlignment="0" applyProtection="0"/>
    <xf numFmtId="0" fontId="138" fillId="114" borderId="0" applyNumberFormat="0" applyBorder="0" applyAlignment="0" applyProtection="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214" fillId="0" borderId="0" applyNumberFormat="0" applyAlignment="0">
      <alignment horizontal="left"/>
    </xf>
    <xf numFmtId="0"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215" fillId="77" borderId="103" applyNumberFormat="0" applyAlignment="0" applyProtection="0"/>
    <xf numFmtId="0" fontId="215" fillId="77" borderId="103" applyNumberFormat="0" applyAlignment="0" applyProtection="0"/>
    <xf numFmtId="218" fontId="215" fillId="77" borderId="103" applyNumberFormat="0" applyAlignment="0" applyProtection="0"/>
    <xf numFmtId="0" fontId="215" fillId="77" borderId="103" applyNumberFormat="0" applyAlignment="0" applyProtection="0"/>
    <xf numFmtId="218" fontId="217" fillId="40" borderId="76" applyNumberFormat="0" applyAlignment="0" applyProtection="0"/>
    <xf numFmtId="0" fontId="217" fillId="40" borderId="76" applyNumberFormat="0" applyAlignment="0" applyProtection="0"/>
    <xf numFmtId="218"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80" fillId="40" borderId="76" applyNumberFormat="0" applyAlignment="0" applyProtection="0"/>
    <xf numFmtId="0" fontId="58" fillId="0" borderId="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109" fillId="0" borderId="0"/>
    <xf numFmtId="0" fontId="58" fillId="0" borderId="0"/>
    <xf numFmtId="0" fontId="111" fillId="0" borderId="0">
      <alignment vertical="top"/>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alignment vertical="top"/>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42" fontId="58" fillId="0" borderId="0" applyFon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0" fontId="58" fillId="0" borderId="0"/>
    <xf numFmtId="0" fontId="109" fillId="0" borderId="0"/>
    <xf numFmtId="0" fontId="58" fillId="0" borderId="0"/>
    <xf numFmtId="0"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0" fontId="58" fillId="0" borderId="0"/>
    <xf numFmtId="0" fontId="58" fillId="0" borderId="0"/>
    <xf numFmtId="0"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58" fillId="0" borderId="0"/>
    <xf numFmtId="0"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0" fontId="109"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109"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109"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0" fontId="58" fillId="0" borderId="0"/>
    <xf numFmtId="0" fontId="109" fillId="0" borderId="0"/>
    <xf numFmtId="218" fontId="58" fillId="0" borderId="0"/>
    <xf numFmtId="0" fontId="58" fillId="0" borderId="0"/>
    <xf numFmtId="0" fontId="58" fillId="0" borderId="0"/>
    <xf numFmtId="0" fontId="58" fillId="0" borderId="0"/>
    <xf numFmtId="218" fontId="58" fillId="0" borderId="0"/>
    <xf numFmtId="0" fontId="58" fillId="0" borderId="0"/>
    <xf numFmtId="218" fontId="58" fillId="0" borderId="0"/>
    <xf numFmtId="0" fontId="86" fillId="0" borderId="0" applyNumberFormat="0" applyFill="0" applyBorder="0" applyAlignment="0" applyProtection="0"/>
    <xf numFmtId="218" fontId="58" fillId="0" borderId="0"/>
    <xf numFmtId="0" fontId="109" fillId="0" borderId="0"/>
    <xf numFmtId="218" fontId="58" fillId="0" borderId="0"/>
    <xf numFmtId="269"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109" fillId="0" borderId="0"/>
    <xf numFmtId="218" fontId="58" fillId="0" borderId="0"/>
    <xf numFmtId="0" fontId="58" fillId="0" borderId="0"/>
    <xf numFmtId="218" fontId="58" fillId="0" borderId="0"/>
    <xf numFmtId="0" fontId="58" fillId="0" borderId="0"/>
    <xf numFmtId="0"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58" fillId="0" borderId="0"/>
    <xf numFmtId="218"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0" fontId="58" fillId="0" borderId="0"/>
    <xf numFmtId="218" fontId="58" fillId="0" borderId="0"/>
    <xf numFmtId="0" fontId="109" fillId="0" borderId="0"/>
    <xf numFmtId="218" fontId="58" fillId="0" borderId="0"/>
    <xf numFmtId="0" fontId="109" fillId="0" borderId="0"/>
    <xf numFmtId="218" fontId="58" fillId="0" borderId="0"/>
    <xf numFmtId="0" fontId="118"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58" fillId="0" borderId="0"/>
    <xf numFmtId="218" fontId="58" fillId="0" borderId="0"/>
    <xf numFmtId="0" fontId="109" fillId="0" borderId="0"/>
    <xf numFmtId="218" fontId="58" fillId="0" borderId="0"/>
    <xf numFmtId="0" fontId="58" fillId="0" borderId="0"/>
    <xf numFmtId="0" fontId="58" fillId="0" borderId="0"/>
    <xf numFmtId="0" fontId="109" fillId="0" borderId="0"/>
    <xf numFmtId="0" fontId="58" fillId="0" borderId="0"/>
    <xf numFmtId="218" fontId="58" fillId="0" borderId="0"/>
    <xf numFmtId="0" fontId="109" fillId="0" borderId="0"/>
    <xf numFmtId="0" fontId="109" fillId="0" borderId="0"/>
    <xf numFmtId="218" fontId="58" fillId="0" borderId="0"/>
    <xf numFmtId="0" fontId="58" fillId="0" borderId="0"/>
    <xf numFmtId="218" fontId="58" fillId="0" borderId="0"/>
    <xf numFmtId="0" fontId="118" fillId="0" borderId="0"/>
    <xf numFmtId="218"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58" fillId="0" borderId="0"/>
    <xf numFmtId="218" fontId="58" fillId="0" borderId="0"/>
    <xf numFmtId="0" fontId="109" fillId="0" borderId="0"/>
    <xf numFmtId="0" fontId="58" fillId="0" borderId="0"/>
    <xf numFmtId="218" fontId="58" fillId="0" borderId="0"/>
    <xf numFmtId="0" fontId="109" fillId="0" borderId="0"/>
    <xf numFmtId="0" fontId="109"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0" fontId="109"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18"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18"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58" fillId="0" borderId="0"/>
    <xf numFmtId="0" fontId="58" fillId="0" borderId="0" applyNumberFormat="0" applyFill="0" applyBorder="0" applyAlignment="0" applyProtection="0"/>
    <xf numFmtId="0"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109" fillId="0" borderId="0"/>
    <xf numFmtId="218" fontId="58" fillId="0" borderId="0"/>
    <xf numFmtId="0" fontId="109" fillId="0" borderId="0"/>
    <xf numFmtId="218" fontId="58" fillId="0" borderId="0"/>
    <xf numFmtId="0" fontId="58"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0" fontId="109" fillId="0" borderId="0"/>
    <xf numFmtId="0"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218" fontId="58" fillId="0" borderId="0"/>
    <xf numFmtId="0" fontId="109" fillId="0" borderId="0"/>
    <xf numFmtId="0" fontId="109" fillId="0" borderId="0"/>
    <xf numFmtId="218" fontId="58" fillId="0" borderId="0"/>
    <xf numFmtId="0" fontId="109" fillId="0" borderId="0"/>
    <xf numFmtId="218" fontId="58" fillId="0" borderId="0"/>
    <xf numFmtId="0" fontId="109" fillId="0" borderId="0"/>
    <xf numFmtId="218" fontId="58" fillId="0" borderId="0"/>
    <xf numFmtId="21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270" fontId="58" fillId="0" borderId="0" applyFont="0" applyFill="0" applyBorder="0" applyAlignment="0" applyProtection="0"/>
    <xf numFmtId="270" fontId="58" fillId="0" borderId="0" applyFont="0" applyFill="0" applyBorder="0" applyAlignment="0" applyProtection="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0" fontId="58" fillId="0" borderId="0"/>
    <xf numFmtId="0" fontId="58" fillId="0" borderId="0"/>
    <xf numFmtId="0" fontId="58" fillId="0" borderId="0"/>
    <xf numFmtId="0" fontId="58" fillId="0" borderId="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0" fontId="58" fillId="0" borderId="0"/>
    <xf numFmtId="0" fontId="58" fillId="0" borderId="0"/>
    <xf numFmtId="218" fontId="58" fillId="0" borderId="0" applyFont="0" applyFill="0" applyBorder="0" applyAlignment="0" applyProtection="0"/>
    <xf numFmtId="0" fontId="58" fillId="0" borderId="0"/>
    <xf numFmtId="0" fontId="58" fillId="0" borderId="0"/>
    <xf numFmtId="271" fontId="58" fillId="0" borderId="0" applyFont="0" applyFill="0" applyBorder="0" applyAlignment="0" applyProtection="0"/>
    <xf numFmtId="271"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272" fontId="105"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70" fontId="58" fillId="0" borderId="0" applyFont="0" applyFill="0" applyBorder="0" applyAlignment="0" applyProtection="0"/>
    <xf numFmtId="270" fontId="58" fillId="0" borderId="0" applyFont="0" applyFill="0" applyBorder="0" applyAlignment="0" applyProtection="0"/>
    <xf numFmtId="218" fontId="187"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70" fontId="58" fillId="0" borderId="0" applyFont="0" applyFill="0" applyBorder="0" applyAlignment="0" applyProtection="0"/>
    <xf numFmtId="270" fontId="58" fillId="0" borderId="0" applyFont="0" applyFill="0" applyBorder="0" applyAlignment="0" applyProtection="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70" fontId="58" fillId="0" borderId="0" applyFont="0" applyFill="0" applyBorder="0" applyAlignment="0" applyProtection="0"/>
    <xf numFmtId="270"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applyFont="0" applyFill="0" applyBorder="0" applyAlignment="0" applyProtection="0"/>
    <xf numFmtId="21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18" fontId="58" fillId="0" borderId="0" applyFont="0" applyFill="0" applyBorder="0" applyAlignment="0" applyProtection="0"/>
    <xf numFmtId="218" fontId="58" fillId="0" borderId="0" applyFont="0" applyFill="0" applyBorder="0" applyAlignment="0" applyProtection="0"/>
    <xf numFmtId="21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24"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70" fontId="58" fillId="0" borderId="0" applyFont="0" applyFill="0" applyBorder="0" applyAlignment="0" applyProtection="0"/>
    <xf numFmtId="270" fontId="58" fillId="0" borderId="0" applyFont="0" applyFill="0" applyBorder="0" applyAlignment="0" applyProtection="0"/>
    <xf numFmtId="224"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270" fontId="58" fillId="0" borderId="0" applyFont="0" applyFill="0" applyBorder="0" applyAlignment="0" applyProtection="0"/>
    <xf numFmtId="270" fontId="58" fillId="0" borderId="0" applyFont="0" applyFill="0" applyBorder="0" applyAlignment="0" applyProtection="0"/>
    <xf numFmtId="270" fontId="58" fillId="0" borderId="0" applyFont="0" applyFill="0" applyBorder="0" applyAlignment="0" applyProtection="0"/>
    <xf numFmtId="270" fontId="58" fillId="0" borderId="0" applyFont="0" applyFill="0" applyBorder="0" applyAlignment="0" applyProtection="0"/>
    <xf numFmtId="21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0" fontId="58" fillId="0" borderId="0"/>
    <xf numFmtId="0" fontId="58" fillId="0" borderId="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0" fontId="58" fillId="0" borderId="0"/>
    <xf numFmtId="0" fontId="58" fillId="0" borderId="0"/>
    <xf numFmtId="268" fontId="58" fillId="0" borderId="0" applyFont="0" applyFill="0" applyBorder="0" applyAlignment="0" applyProtection="0"/>
    <xf numFmtId="268" fontId="58" fillId="0" borderId="0" applyFont="0" applyFill="0" applyBorder="0" applyAlignment="0" applyProtection="0"/>
    <xf numFmtId="270" fontId="58" fillId="0" borderId="0" applyFont="0" applyFill="0" applyBorder="0" applyAlignment="0" applyProtection="0"/>
    <xf numFmtId="270" fontId="58" fillId="0" borderId="0" applyFont="0" applyFill="0" applyBorder="0" applyAlignment="0" applyProtection="0"/>
    <xf numFmtId="268" fontId="58" fillId="0" borderId="0" applyFont="0" applyFill="0" applyBorder="0" applyAlignment="0" applyProtection="0"/>
    <xf numFmtId="41" fontId="58" fillId="0" borderId="0" applyFont="0" applyFill="0" applyBorder="0" applyAlignment="0" applyProtection="0"/>
    <xf numFmtId="0" fontId="218" fillId="0" borderId="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90" fillId="0" borderId="0" applyFont="0" applyFill="0" applyBorder="0" applyAlignment="0" applyProtection="0"/>
    <xf numFmtId="0" fontId="219"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219" fillId="0" borderId="0" applyNumberFormat="0" applyFill="0" applyBorder="0" applyAlignment="0" applyProtection="0"/>
    <xf numFmtId="0" fontId="219"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219" fillId="0" borderId="0" applyNumberFormat="0" applyFill="0" applyBorder="0" applyAlignment="0" applyProtection="0"/>
    <xf numFmtId="0" fontId="221" fillId="0" borderId="0" applyNumberFormat="0" applyFill="0" applyBorder="0" applyAlignment="0" applyProtection="0"/>
    <xf numFmtId="0" fontId="221" fillId="0" borderId="0" applyNumberFormat="0" applyFill="0" applyBorder="0" applyAlignment="0" applyProtection="0"/>
    <xf numFmtId="0" fontId="222" fillId="0" borderId="0" applyNumberFormat="0" applyFill="0" applyBorder="0" applyAlignment="0" applyProtection="0"/>
    <xf numFmtId="224" fontId="223" fillId="0" borderId="0" applyProtection="0"/>
    <xf numFmtId="224" fontId="224" fillId="0" borderId="0" applyProtection="0"/>
    <xf numFmtId="224" fontId="29" fillId="0" borderId="0" applyNumberFormat="0" applyFont="0" applyFill="0" applyBorder="0" applyAlignment="0" applyProtection="0"/>
    <xf numFmtId="224" fontId="145" fillId="0" borderId="0" applyProtection="0"/>
    <xf numFmtId="224" fontId="187" fillId="0" borderId="0" applyProtection="0"/>
    <xf numFmtId="224" fontId="86" fillId="0" borderId="0" applyProtection="0"/>
    <xf numFmtId="0" fontId="86" fillId="0" borderId="0" applyProtection="0"/>
    <xf numFmtId="224" fontId="29" fillId="0" borderId="0" applyProtection="0"/>
    <xf numFmtId="0" fontId="58" fillId="0" borderId="0" applyFill="0" applyBorder="0">
      <alignment wrapText="1"/>
    </xf>
    <xf numFmtId="0" fontId="58" fillId="0" borderId="0" applyFill="0" applyBorder="0">
      <alignment wrapText="1"/>
    </xf>
    <xf numFmtId="0" fontId="12" fillId="0" borderId="0" applyFill="0" applyBorder="0"/>
    <xf numFmtId="245" fontId="58" fillId="0" borderId="88" applyFill="0" applyBorder="0">
      <protection locked="0"/>
    </xf>
    <xf numFmtId="245" fontId="58" fillId="0" borderId="88" applyFill="0" applyBorder="0">
      <protection locked="0"/>
    </xf>
    <xf numFmtId="190" fontId="225" fillId="0" borderId="0" applyFont="0" applyFill="0" applyBorder="0">
      <alignment vertical="top"/>
    </xf>
    <xf numFmtId="0" fontId="165" fillId="0" borderId="0" applyNumberFormat="0" applyFill="0" applyBorder="0" applyAlignment="0" applyProtection="0"/>
    <xf numFmtId="14" fontId="226" fillId="0" borderId="96" applyNumberFormat="0">
      <alignment horizontal="center" vertical="center"/>
    </xf>
    <xf numFmtId="14" fontId="226" fillId="0" borderId="96" applyNumberFormat="0">
      <alignment horizontal="center" vertical="center"/>
    </xf>
    <xf numFmtId="14" fontId="226" fillId="0" borderId="96" applyNumberFormat="0">
      <alignment horizontal="center" vertical="center"/>
    </xf>
    <xf numFmtId="16" fontId="226" fillId="0" borderId="96" applyNumberFormat="0">
      <alignment horizontal="center" vertical="center"/>
    </xf>
    <xf numFmtId="273" fontId="188" fillId="0" borderId="0">
      <protection locked="0"/>
    </xf>
    <xf numFmtId="0" fontId="165" fillId="0" borderId="0" applyNumberFormat="0" applyFill="0" applyBorder="0" applyAlignment="0" applyProtection="0"/>
    <xf numFmtId="273" fontId="188" fillId="0" borderId="0">
      <protection locked="0"/>
    </xf>
    <xf numFmtId="273" fontId="188" fillId="0" borderId="0">
      <protection locked="0"/>
    </xf>
    <xf numFmtId="4" fontId="188" fillId="0" borderId="0">
      <protection locked="0"/>
    </xf>
    <xf numFmtId="3" fontId="58" fillId="0" borderId="0" applyFont="0" applyFill="0" applyBorder="0" applyAlignment="0" applyProtection="0"/>
    <xf numFmtId="3" fontId="58" fillId="0" borderId="0" applyFont="0" applyFill="0" applyBorder="0" applyAlignment="0" applyProtection="0"/>
    <xf numFmtId="274" fontId="58" fillId="0" borderId="0">
      <protection locked="0"/>
    </xf>
    <xf numFmtId="2" fontId="195" fillId="0" borderId="0" applyFont="0" applyFill="0" applyBorder="0" applyAlignment="0" applyProtection="0"/>
    <xf numFmtId="274" fontId="58" fillId="0" borderId="0">
      <protection locked="0"/>
    </xf>
    <xf numFmtId="274" fontId="58" fillId="0" borderId="0">
      <protection locked="0"/>
    </xf>
    <xf numFmtId="274" fontId="58" fillId="0" borderId="0">
      <protection locked="0"/>
    </xf>
    <xf numFmtId="274" fontId="58" fillId="0" borderId="0">
      <protection locked="0"/>
    </xf>
    <xf numFmtId="274" fontId="58" fillId="0" borderId="0">
      <protection locked="0"/>
    </xf>
    <xf numFmtId="274" fontId="58" fillId="0" borderId="0">
      <protection locked="0"/>
    </xf>
    <xf numFmtId="274" fontId="58" fillId="0" borderId="0">
      <protection locked="0"/>
    </xf>
    <xf numFmtId="0" fontId="227" fillId="0" borderId="0" applyNumberFormat="0" applyFill="0" applyBorder="0" applyAlignment="0" applyProtection="0">
      <alignment vertical="top"/>
      <protection locked="0"/>
    </xf>
    <xf numFmtId="0" fontId="228" fillId="0" borderId="0" applyFill="0" applyBorder="0" applyProtection="0">
      <alignment horizontal="left"/>
    </xf>
    <xf numFmtId="49" fontId="131" fillId="0" borderId="0" applyFill="0" applyBorder="0">
      <alignment horizontal="left"/>
    </xf>
    <xf numFmtId="196" fontId="229" fillId="0" borderId="116"/>
    <xf numFmtId="0" fontId="171" fillId="0" borderId="0" applyFont="0" applyFill="0" applyBorder="0">
      <alignment vertical="top"/>
    </xf>
    <xf numFmtId="0" fontId="230" fillId="129" borderId="0"/>
    <xf numFmtId="0" fontId="154" fillId="78" borderId="0" applyNumberFormat="0" applyBorder="0" applyAlignment="0" applyProtection="0"/>
    <xf numFmtId="0" fontId="160"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60" fillId="78" borderId="0" applyNumberFormat="0" applyBorder="0" applyAlignment="0" applyProtection="0"/>
    <xf numFmtId="0" fontId="160" fillId="78" borderId="0" applyNumberFormat="0" applyBorder="0" applyAlignment="0" applyProtection="0"/>
    <xf numFmtId="0" fontId="154" fillId="78" borderId="0" applyNumberFormat="0" applyBorder="0" applyAlignment="0" applyProtection="0"/>
    <xf numFmtId="0" fontId="161" fillId="37" borderId="0" applyNumberFormat="0" applyBorder="0" applyAlignment="0" applyProtection="0"/>
    <xf numFmtId="215" fontId="231" fillId="0" borderId="0"/>
    <xf numFmtId="3" fontId="232" fillId="0" borderId="0" applyNumberFormat="0"/>
    <xf numFmtId="38" fontId="12" fillId="2" borderId="0" applyNumberFormat="0" applyBorder="0" applyAlignment="0" applyProtection="0"/>
    <xf numFmtId="38" fontId="12" fillId="2" borderId="0" applyNumberFormat="0" applyBorder="0" applyAlignment="0" applyProtection="0"/>
    <xf numFmtId="0" fontId="233" fillId="2" borderId="0" applyNumberFormat="0" applyBorder="0" applyAlignment="0" applyProtection="0"/>
    <xf numFmtId="0" fontId="152" fillId="0" borderId="0"/>
    <xf numFmtId="178" fontId="11" fillId="122" borderId="0" applyNumberFormat="0">
      <alignment vertical="center"/>
    </xf>
    <xf numFmtId="0" fontId="11" fillId="122" borderId="0" applyNumberFormat="0">
      <alignment vertical="center"/>
    </xf>
    <xf numFmtId="178" fontId="8" fillId="0" borderId="0" applyNumberFormat="0" applyFill="0" applyBorder="0" applyAlignment="0" applyProtection="0">
      <alignment vertical="center"/>
    </xf>
    <xf numFmtId="0" fontId="8" fillId="0" borderId="0" applyNumberFormat="0" applyFill="0" applyBorder="0" applyAlignment="0" applyProtection="0">
      <alignment vertical="center"/>
    </xf>
    <xf numFmtId="178"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178" fontId="6" fillId="0" borderId="0" applyNumberFormat="0" applyFill="0" applyBorder="0" applyAlignment="0" applyProtection="0">
      <alignment horizontal="left" vertical="center"/>
    </xf>
    <xf numFmtId="0" fontId="6" fillId="0" borderId="0" applyNumberFormat="0" applyFill="0" applyBorder="0" applyAlignment="0" applyProtection="0">
      <alignment horizontal="left" vertical="center"/>
    </xf>
    <xf numFmtId="178"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275" fontId="58" fillId="0" borderId="0" applyFont="0" applyFill="0" applyBorder="0" applyAlignment="0" applyProtection="0">
      <alignment horizontal="right"/>
    </xf>
    <xf numFmtId="178" fontId="95" fillId="0" borderId="0" applyNumberFormat="0" applyFill="0" applyBorder="0" applyProtection="0"/>
    <xf numFmtId="0" fontId="95" fillId="0" borderId="0" applyNumberFormat="0" applyFill="0" applyBorder="0" applyProtection="0"/>
    <xf numFmtId="178" fontId="90" fillId="0" borderId="0" applyNumberFormat="0" applyFill="0" applyBorder="0" applyProtection="0">
      <alignment horizontal="left"/>
    </xf>
    <xf numFmtId="0" fontId="90" fillId="0" borderId="0" applyNumberFormat="0" applyFill="0" applyBorder="0" applyProtection="0">
      <alignment horizontal="left"/>
    </xf>
    <xf numFmtId="212" fontId="234" fillId="131" borderId="91" applyBorder="0" applyAlignment="0">
      <alignment horizontal="left" vertical="center" indent="1"/>
    </xf>
    <xf numFmtId="0" fontId="235" fillId="132" borderId="89"/>
    <xf numFmtId="212" fontId="234" fillId="131" borderId="91" applyBorder="0" applyAlignment="0">
      <alignment horizontal="left" vertical="center" indent="1"/>
    </xf>
    <xf numFmtId="212" fontId="234" fillId="131" borderId="91" applyBorder="0" applyAlignment="0">
      <alignment horizontal="left" vertical="center" indent="1"/>
    </xf>
    <xf numFmtId="212" fontId="236" fillId="2" borderId="93" applyBorder="0">
      <alignment horizontal="left" vertical="center" indent="1"/>
    </xf>
    <xf numFmtId="0" fontId="235" fillId="0" borderId="0">
      <alignment horizontal="left"/>
    </xf>
    <xf numFmtId="0" fontId="6" fillId="0" borderId="70" applyNumberFormat="0" applyAlignment="0" applyProtection="0">
      <alignment horizontal="left" vertical="center"/>
    </xf>
    <xf numFmtId="0" fontId="6" fillId="0" borderId="70" applyNumberFormat="0" applyAlignment="0" applyProtection="0">
      <alignment horizontal="left" vertical="center"/>
    </xf>
    <xf numFmtId="0" fontId="6" fillId="0" borderId="61">
      <alignment horizontal="left" vertical="center"/>
    </xf>
    <xf numFmtId="0" fontId="6" fillId="0" borderId="61">
      <alignment horizontal="left" vertical="center"/>
    </xf>
    <xf numFmtId="0" fontId="6" fillId="0" borderId="61">
      <alignment horizontal="left" vertical="center"/>
    </xf>
    <xf numFmtId="0" fontId="6" fillId="0" borderId="61">
      <alignment horizontal="left" vertical="center"/>
    </xf>
    <xf numFmtId="178" fontId="6" fillId="0" borderId="61">
      <alignment horizontal="left" vertical="center"/>
    </xf>
    <xf numFmtId="178" fontId="6" fillId="0" borderId="61">
      <alignment horizontal="left" vertical="center"/>
    </xf>
    <xf numFmtId="0" fontId="236" fillId="0" borderId="79" applyNumberFormat="0" applyFill="0">
      <alignment horizontal="centerContinuous" vertical="top"/>
    </xf>
    <xf numFmtId="0" fontId="236" fillId="0" borderId="79" applyNumberFormat="0" applyFill="0">
      <alignment horizontal="centerContinuous" vertical="top"/>
    </xf>
    <xf numFmtId="0" fontId="237" fillId="67" borderId="117" applyNumberFormat="0" applyBorder="0">
      <alignment horizontal="left" vertical="center" indent="1"/>
    </xf>
    <xf numFmtId="0" fontId="237" fillId="67" borderId="117" applyNumberFormat="0" applyBorder="0">
      <alignment horizontal="left" vertical="center" indent="1"/>
    </xf>
    <xf numFmtId="0" fontId="238" fillId="0" borderId="59"/>
    <xf numFmtId="0" fontId="206" fillId="0" borderId="110" applyNumberFormat="0" applyFill="0" applyAlignment="0" applyProtection="0"/>
    <xf numFmtId="0" fontId="239" fillId="0" borderId="73" applyNumberFormat="0" applyFill="0" applyAlignment="0" applyProtection="0"/>
    <xf numFmtId="0" fontId="240" fillId="0" borderId="110" applyNumberFormat="0" applyFill="0" applyAlignment="0" applyProtection="0"/>
    <xf numFmtId="0" fontId="240" fillId="0" borderId="110" applyNumberFormat="0" applyFill="0" applyAlignment="0" applyProtection="0"/>
    <xf numFmtId="0" fontId="240" fillId="0" borderId="110" applyNumberFormat="0" applyFill="0" applyAlignment="0" applyProtection="0"/>
    <xf numFmtId="0" fontId="241" fillId="0" borderId="113" applyNumberFormat="0" applyFill="0" applyAlignment="0" applyProtection="0"/>
    <xf numFmtId="0" fontId="206" fillId="0" borderId="110" applyNumberFormat="0" applyFill="0" applyAlignment="0" applyProtection="0"/>
    <xf numFmtId="0" fontId="240" fillId="0" borderId="110" applyNumberFormat="0" applyFill="0" applyAlignment="0" applyProtection="0"/>
    <xf numFmtId="0" fontId="240" fillId="0" borderId="110" applyNumberFormat="0" applyFill="0" applyAlignment="0" applyProtection="0"/>
    <xf numFmtId="0" fontId="241" fillId="0" borderId="113" applyNumberFormat="0" applyFill="0" applyAlignment="0" applyProtection="0"/>
    <xf numFmtId="0" fontId="239" fillId="0" borderId="73" applyNumberFormat="0" applyFill="0" applyAlignment="0" applyProtection="0"/>
    <xf numFmtId="0" fontId="206" fillId="0" borderId="110" applyNumberFormat="0" applyFill="0" applyAlignment="0" applyProtection="0"/>
    <xf numFmtId="0" fontId="239" fillId="0" borderId="73" applyNumberFormat="0" applyFill="0" applyAlignment="0" applyProtection="0"/>
    <xf numFmtId="0" fontId="207" fillId="0" borderId="111" applyNumberFormat="0" applyFill="0" applyAlignment="0" applyProtection="0"/>
    <xf numFmtId="0" fontId="90" fillId="0" borderId="0"/>
    <xf numFmtId="0" fontId="242" fillId="0" borderId="74" applyNumberFormat="0" applyFill="0" applyAlignment="0" applyProtection="0"/>
    <xf numFmtId="0" fontId="242" fillId="0" borderId="74" applyNumberFormat="0" applyFill="0" applyAlignment="0" applyProtection="0"/>
    <xf numFmtId="0" fontId="242" fillId="0" borderId="74" applyNumberFormat="0" applyFill="0" applyAlignment="0" applyProtection="0"/>
    <xf numFmtId="0" fontId="243" fillId="0" borderId="111" applyNumberFormat="0" applyFill="0" applyAlignment="0" applyProtection="0"/>
    <xf numFmtId="0" fontId="243" fillId="0" borderId="111" applyNumberFormat="0" applyFill="0" applyAlignment="0" applyProtection="0"/>
    <xf numFmtId="0" fontId="243" fillId="0" borderId="111" applyNumberFormat="0" applyFill="0" applyAlignment="0" applyProtection="0"/>
    <xf numFmtId="0" fontId="244" fillId="0" borderId="118" applyNumberFormat="0" applyFill="0" applyAlignment="0" applyProtection="0"/>
    <xf numFmtId="0" fontId="207" fillId="0" borderId="111" applyNumberFormat="0" applyFill="0" applyAlignment="0" applyProtection="0"/>
    <xf numFmtId="0" fontId="244" fillId="0" borderId="118" applyNumberFormat="0" applyFill="0" applyAlignment="0" applyProtection="0"/>
    <xf numFmtId="0" fontId="243" fillId="0" borderId="111" applyNumberFormat="0" applyFill="0" applyAlignment="0" applyProtection="0"/>
    <xf numFmtId="0" fontId="244" fillId="0" borderId="118" applyNumberFormat="0" applyFill="0" applyAlignment="0" applyProtection="0"/>
    <xf numFmtId="0" fontId="243" fillId="0" borderId="111" applyNumberFormat="0" applyFill="0" applyAlignment="0" applyProtection="0"/>
    <xf numFmtId="0" fontId="244" fillId="0" borderId="118" applyNumberFormat="0" applyFill="0" applyAlignment="0" applyProtection="0"/>
    <xf numFmtId="0" fontId="245" fillId="0" borderId="0" applyProtection="0">
      <alignment horizontal="left"/>
    </xf>
    <xf numFmtId="0" fontId="244" fillId="0" borderId="118" applyNumberFormat="0" applyFill="0" applyAlignment="0" applyProtection="0"/>
    <xf numFmtId="0" fontId="207" fillId="0" borderId="111" applyNumberFormat="0" applyFill="0" applyAlignment="0" applyProtection="0"/>
    <xf numFmtId="0" fontId="242" fillId="0" borderId="74" applyNumberFormat="0" applyFill="0" applyAlignment="0" applyProtection="0"/>
    <xf numFmtId="0" fontId="90" fillId="0" borderId="0"/>
    <xf numFmtId="0" fontId="207" fillId="0" borderId="111" applyNumberFormat="0" applyFill="0" applyAlignment="0" applyProtection="0"/>
    <xf numFmtId="0" fontId="90" fillId="0" borderId="0"/>
    <xf numFmtId="0" fontId="210" fillId="0" borderId="114" applyNumberFormat="0" applyFill="0" applyAlignment="0" applyProtection="0"/>
    <xf numFmtId="0" fontId="211" fillId="0" borderId="114" applyNumberFormat="0" applyFill="0" applyAlignment="0" applyProtection="0"/>
    <xf numFmtId="0" fontId="211" fillId="0" borderId="114" applyNumberFormat="0" applyFill="0" applyAlignment="0" applyProtection="0"/>
    <xf numFmtId="0" fontId="211" fillId="0" borderId="114" applyNumberFormat="0" applyFill="0" applyAlignment="0" applyProtection="0"/>
    <xf numFmtId="0" fontId="246" fillId="0" borderId="102" applyNumberFormat="0" applyFill="0" applyAlignment="0" applyProtection="0"/>
    <xf numFmtId="0" fontId="210" fillId="0" borderId="114" applyNumberFormat="0" applyFill="0" applyAlignment="0" applyProtection="0"/>
    <xf numFmtId="0" fontId="246" fillId="0" borderId="102" applyNumberFormat="0" applyFill="0" applyAlignment="0" applyProtection="0"/>
    <xf numFmtId="0" fontId="211" fillId="0" borderId="114" applyNumberFormat="0" applyFill="0" applyAlignment="0" applyProtection="0"/>
    <xf numFmtId="0" fontId="211" fillId="0" borderId="114" applyNumberFormat="0" applyFill="0" applyAlignment="0" applyProtection="0"/>
    <xf numFmtId="0" fontId="247" fillId="0" borderId="0" applyProtection="0">
      <alignment horizontal="left"/>
    </xf>
    <xf numFmtId="0" fontId="210" fillId="0" borderId="114" applyNumberFormat="0" applyFill="0" applyAlignment="0" applyProtection="0"/>
    <xf numFmtId="0" fontId="210" fillId="0" borderId="114" applyNumberFormat="0" applyFill="0" applyAlignment="0" applyProtection="0"/>
    <xf numFmtId="0" fontId="212" fillId="0" borderId="75" applyNumberFormat="0" applyFill="0" applyAlignment="0" applyProtection="0"/>
    <xf numFmtId="0" fontId="210" fillId="0" borderId="0" applyNumberFormat="0" applyFill="0" applyBorder="0" applyAlignment="0" applyProtection="0"/>
    <xf numFmtId="0" fontId="211" fillId="0" borderId="0" applyNumberFormat="0" applyFill="0" applyBorder="0" applyAlignment="0" applyProtection="0"/>
    <xf numFmtId="0" fontId="210" fillId="0" borderId="0" applyNumberFormat="0" applyFill="0" applyBorder="0" applyAlignment="0" applyProtection="0"/>
    <xf numFmtId="0" fontId="210" fillId="0" borderId="0" applyNumberFormat="0" applyFill="0" applyBorder="0" applyAlignment="0" applyProtection="0"/>
    <xf numFmtId="0" fontId="211" fillId="0" borderId="0" applyNumberFormat="0" applyFill="0" applyBorder="0" applyAlignment="0" applyProtection="0"/>
    <xf numFmtId="0" fontId="211" fillId="0" borderId="0" applyNumberFormat="0" applyFill="0" applyBorder="0" applyAlignment="0" applyProtection="0"/>
    <xf numFmtId="0" fontId="246" fillId="0" borderId="0" applyNumberFormat="0" applyFill="0" applyBorder="0" applyAlignment="0" applyProtection="0"/>
    <xf numFmtId="0" fontId="212" fillId="0" borderId="0" applyNumberFormat="0" applyFill="0" applyBorder="0" applyAlignment="0" applyProtection="0"/>
    <xf numFmtId="0" fontId="248" fillId="0" borderId="0"/>
    <xf numFmtId="0" fontId="238" fillId="0" borderId="59"/>
    <xf numFmtId="0" fontId="238" fillId="0" borderId="59"/>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276" fontId="58" fillId="0" borderId="0">
      <protection locked="0"/>
    </xf>
    <xf numFmtId="5" fontId="249" fillId="133" borderId="59" applyNumberFormat="0" applyAlignment="0">
      <alignment horizontal="left" vertical="top"/>
    </xf>
    <xf numFmtId="0" fontId="250" fillId="0" borderId="0" applyBorder="0">
      <alignment horizontal="center" vertical="center" wrapText="1"/>
      <protection hidden="1"/>
    </xf>
    <xf numFmtId="0" fontId="251" fillId="0" borderId="119" applyNumberFormat="0" applyFill="0" applyAlignment="0" applyProtection="0"/>
    <xf numFmtId="224" fontId="252" fillId="0" borderId="0" applyNumberFormat="0" applyFill="0" applyBorder="0" applyProtection="0">
      <alignment horizontal="center"/>
    </xf>
    <xf numFmtId="0" fontId="146" fillId="0" borderId="0" applyNumberFormat="0" applyFill="0" applyBorder="0" applyAlignment="0" applyProtection="0"/>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253"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227" fillId="0" borderId="0" applyNumberFormat="0" applyFill="0" applyBorder="0" applyAlignment="0" applyProtection="0">
      <alignment vertical="top"/>
      <protection locked="0"/>
    </xf>
    <xf numFmtId="0" fontId="231" fillId="0" borderId="0"/>
    <xf numFmtId="49" fontId="254" fillId="0" borderId="59">
      <alignment vertical="center"/>
    </xf>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20" fontId="255" fillId="0" borderId="120">
      <alignment horizontal="center"/>
    </xf>
    <xf numFmtId="0" fontId="256" fillId="0" borderId="0" applyNumberFormat="0" applyFill="0" applyBorder="0">
      <alignment horizontal="centerContinuous" vertical="top"/>
    </xf>
    <xf numFmtId="0" fontId="25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258" fillId="0" borderId="0" applyNumberFormat="0" applyFill="0" applyBorder="0" applyAlignment="0" applyProtection="0">
      <alignment vertical="top"/>
      <protection locked="0"/>
    </xf>
    <xf numFmtId="0" fontId="87" fillId="0" borderId="0" applyNumberFormat="0" applyFon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258" fillId="0" borderId="0" applyNumberFormat="0" applyFont="0" applyFill="0" applyBorder="0" applyAlignment="0" applyProtection="0">
      <alignment vertical="top"/>
      <protection locked="0"/>
    </xf>
    <xf numFmtId="277" fontId="58" fillId="0" borderId="0" applyFont="0" applyFill="0" applyBorder="0" applyAlignment="0" applyProtection="0"/>
    <xf numFmtId="278" fontId="58" fillId="0" borderId="0" applyFont="0" applyFill="0" applyBorder="0" applyAlignment="0" applyProtection="0"/>
    <xf numFmtId="278" fontId="58" fillId="0" borderId="0" applyFont="0" applyFill="0" applyBorder="0" applyAlignment="0" applyProtection="0"/>
    <xf numFmtId="277" fontId="58" fillId="0" borderId="0" applyFont="0" applyFill="0" applyBorder="0" applyAlignment="0" applyProtection="0"/>
    <xf numFmtId="0" fontId="147" fillId="76" borderId="0" applyNumberFormat="0" applyBorder="0" applyAlignment="0" applyProtection="0"/>
    <xf numFmtId="0" fontId="148" fillId="76" borderId="0" applyNumberFormat="0" applyBorder="0" applyAlignment="0" applyProtection="0"/>
    <xf numFmtId="0" fontId="79" fillId="38" borderId="0" applyNumberFormat="0" applyBorder="0" applyAlignment="0" applyProtection="0"/>
    <xf numFmtId="0" fontId="148" fillId="76" borderId="0" applyNumberFormat="0" applyBorder="0" applyAlignment="0" applyProtection="0"/>
    <xf numFmtId="0" fontId="147" fillId="76" borderId="0" applyNumberFormat="0" applyBorder="0" applyAlignment="0" applyProtection="0"/>
    <xf numFmtId="0" fontId="147" fillId="76" borderId="0" applyNumberFormat="0" applyBorder="0" applyAlignment="0" applyProtection="0"/>
    <xf numFmtId="218" fontId="147" fillId="76" borderId="0" applyNumberFormat="0" applyBorder="0" applyAlignment="0" applyProtection="0"/>
    <xf numFmtId="0" fontId="147" fillId="76" borderId="0" applyNumberFormat="0" applyBorder="0" applyAlignment="0" applyProtection="0"/>
    <xf numFmtId="218" fontId="149" fillId="38" borderId="0" applyNumberFormat="0" applyBorder="0" applyAlignment="0" applyProtection="0"/>
    <xf numFmtId="0" fontId="149" fillId="38" borderId="0" applyNumberFormat="0" applyBorder="0" applyAlignment="0" applyProtection="0"/>
    <xf numFmtId="218" fontId="79" fillId="38" borderId="0" applyNumberFormat="0" applyBorder="0" applyAlignment="0" applyProtection="0"/>
    <xf numFmtId="0" fontId="79" fillId="38" borderId="0" applyNumberFormat="0" applyBorder="0" applyAlignment="0" applyProtection="0"/>
    <xf numFmtId="0" fontId="147" fillId="76" borderId="0" applyNumberFormat="0" applyBorder="0" applyAlignment="0" applyProtection="0"/>
    <xf numFmtId="0" fontId="147" fillId="76" borderId="0" applyNumberFormat="0" applyBorder="0" applyAlignment="0" applyProtection="0"/>
    <xf numFmtId="224" fontId="147" fillId="76" borderId="0" applyNumberFormat="0" applyBorder="0" applyAlignment="0" applyProtection="0"/>
    <xf numFmtId="49" fontId="12" fillId="0" borderId="0" applyFill="0" applyBorder="0"/>
    <xf numFmtId="0" fontId="215" fillId="77" borderId="103" applyNumberFormat="0" applyAlignment="0" applyProtection="0"/>
    <xf numFmtId="10" fontId="12" fillId="71" borderId="59" applyNumberFormat="0" applyBorder="0" applyAlignment="0" applyProtection="0"/>
    <xf numFmtId="10" fontId="12" fillId="71" borderId="59" applyNumberFormat="0" applyBorder="0" applyAlignment="0" applyProtection="0"/>
    <xf numFmtId="10" fontId="12" fillId="71" borderId="59" applyNumberFormat="0" applyBorder="0" applyAlignment="0" applyProtection="0"/>
    <xf numFmtId="10" fontId="12" fillId="71" borderId="59" applyNumberFormat="0" applyBorder="0" applyAlignment="0" applyProtection="0"/>
    <xf numFmtId="10" fontId="12" fillId="71" borderId="59" applyNumberFormat="0" applyBorder="0" applyAlignment="0" applyProtection="0"/>
    <xf numFmtId="192" fontId="187" fillId="0" borderId="0" applyAlignment="0">
      <protection locked="0"/>
    </xf>
    <xf numFmtId="0" fontId="215" fillId="115" borderId="103" applyNumberFormat="0" applyAlignment="0" applyProtection="0"/>
    <xf numFmtId="0" fontId="215" fillId="115"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2" fontId="187" fillId="0" borderId="0" applyAlignment="0">
      <protection locked="0"/>
    </xf>
    <xf numFmtId="0" fontId="215" fillId="115" borderId="103" applyNumberFormat="0" applyAlignment="0" applyProtection="0"/>
    <xf numFmtId="0" fontId="215" fillId="115"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2" fontId="187" fillId="0" borderId="0" applyAlignment="0">
      <protection locked="0"/>
    </xf>
    <xf numFmtId="0" fontId="215" fillId="115" borderId="103" applyNumberFormat="0" applyAlignment="0" applyProtection="0"/>
    <xf numFmtId="0" fontId="215" fillId="115"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2" fontId="187" fillId="0" borderId="0" applyAlignment="0">
      <protection locked="0"/>
    </xf>
    <xf numFmtId="0" fontId="215" fillId="115" borderId="103" applyNumberFormat="0" applyAlignment="0" applyProtection="0"/>
    <xf numFmtId="0" fontId="215" fillId="115"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2" fontId="187" fillId="0" borderId="0" applyAlignment="0">
      <protection locked="0"/>
    </xf>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6" fontId="160" fillId="0" borderId="116">
      <protection locked="0"/>
    </xf>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6" fontId="160" fillId="0" borderId="116">
      <protection locked="0"/>
    </xf>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96" fontId="160" fillId="0" borderId="116">
      <protection locked="0"/>
    </xf>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6"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7" fillId="40" borderId="76"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0" fontId="215" fillId="77" borderId="103" applyNumberFormat="0" applyAlignment="0" applyProtection="0"/>
    <xf numFmtId="178" fontId="7" fillId="0" borderId="121" applyNumberFormat="0" applyAlignment="0">
      <alignment vertical="center"/>
    </xf>
    <xf numFmtId="0" fontId="7" fillId="0" borderId="121" applyNumberFormat="0" applyAlignment="0">
      <alignment vertical="center"/>
    </xf>
    <xf numFmtId="178" fontId="7" fillId="0" borderId="100" applyNumberFormat="0" applyAlignment="0">
      <alignment vertical="center"/>
      <protection locked="0"/>
    </xf>
    <xf numFmtId="0" fontId="7" fillId="0" borderId="100" applyNumberFormat="0" applyAlignment="0">
      <alignment vertical="center"/>
      <protection locked="0"/>
    </xf>
    <xf numFmtId="0" fontId="7" fillId="0" borderId="4" applyNumberFormat="0" applyAlignment="0">
      <alignment vertical="center"/>
      <protection locked="0"/>
    </xf>
    <xf numFmtId="164" fontId="7" fillId="134" borderId="100" applyNumberFormat="0" applyAlignment="0">
      <alignment vertical="center"/>
      <protection locked="0"/>
    </xf>
    <xf numFmtId="178" fontId="259" fillId="0" borderId="0" applyNumberFormat="0" applyFill="0" applyBorder="0" applyAlignment="0" applyProtection="0"/>
    <xf numFmtId="0" fontId="259" fillId="0" borderId="0" applyNumberFormat="0" applyFill="0" applyBorder="0" applyAlignment="0" applyProtection="0"/>
    <xf numFmtId="178" fontId="7" fillId="0" borderId="122" applyNumberFormat="0" applyAlignment="0">
      <alignment vertical="center"/>
      <protection locked="0"/>
    </xf>
    <xf numFmtId="0" fontId="7" fillId="0" borderId="122" applyNumberFormat="0" applyAlignment="0">
      <alignment vertical="center"/>
      <protection locked="0"/>
    </xf>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02" fontId="58" fillId="0" borderId="0"/>
    <xf numFmtId="279" fontId="171" fillId="0" borderId="0" applyFont="0" applyFill="0" applyBorder="0" applyAlignment="0"/>
    <xf numFmtId="280" fontId="260" fillId="0" borderId="0" applyNumberFormat="0" applyFill="0" applyBorder="0" applyAlignment="0" applyProtection="0">
      <alignment horizontal="right" vertical="top"/>
    </xf>
    <xf numFmtId="0" fontId="58" fillId="0" borderId="88" applyFont="0" applyFill="0" applyBorder="0" applyAlignment="0" applyProtection="0">
      <alignment horizontal="right"/>
    </xf>
    <xf numFmtId="0" fontId="58" fillId="0" borderId="88" applyFont="0" applyFill="0" applyBorder="0" applyAlignment="0" applyProtection="0">
      <alignment horizontal="right"/>
    </xf>
    <xf numFmtId="0" fontId="58" fillId="0" borderId="88" applyFont="0" applyFill="0" applyBorder="0" applyAlignment="0" applyProtection="0">
      <alignment horizontal="right"/>
    </xf>
    <xf numFmtId="0" fontId="58" fillId="0" borderId="88" applyFont="0" applyFill="0" applyBorder="0" applyAlignment="0" applyProtection="0">
      <alignment horizontal="right"/>
    </xf>
    <xf numFmtId="178" fontId="10" fillId="0" borderId="0" applyNumberFormat="0" applyFill="0" applyBorder="0" applyProtection="0">
      <alignment horizontal="center"/>
    </xf>
    <xf numFmtId="0" fontId="10" fillId="0" borderId="0" applyNumberFormat="0" applyFill="0" applyBorder="0" applyProtection="0">
      <alignment horizontal="center"/>
    </xf>
    <xf numFmtId="0" fontId="261" fillId="0" borderId="0" applyNumberFormat="0" applyFill="0" applyBorder="0" applyAlignment="0" applyProtection="0">
      <alignment vertical="top"/>
    </xf>
    <xf numFmtId="0" fontId="121" fillId="0" borderId="0"/>
    <xf numFmtId="281" fontId="58" fillId="0" borderId="0" applyFont="0" applyFill="0" applyBorder="0" applyAlignment="0" applyProtection="0"/>
    <xf numFmtId="282" fontId="58" fillId="0" borderId="0" applyFont="0" applyFill="0" applyBorder="0" applyAlignment="0" applyProtection="0"/>
    <xf numFmtId="0" fontId="58" fillId="0" borderId="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216" fontId="86" fillId="0" borderId="12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176" fillId="0" borderId="105" applyNumberFormat="0" applyFill="0" applyAlignment="0" applyProtection="0"/>
    <xf numFmtId="0" fontId="177" fillId="0" borderId="105" applyNumberFormat="0" applyFill="0" applyAlignment="0" applyProtection="0"/>
    <xf numFmtId="0" fontId="176" fillId="0" borderId="105" applyNumberFormat="0" applyFill="0" applyAlignment="0" applyProtection="0"/>
    <xf numFmtId="0" fontId="176" fillId="0" borderId="105" applyNumberFormat="0" applyFill="0" applyAlignment="0" applyProtection="0"/>
    <xf numFmtId="0" fontId="177" fillId="0" borderId="105" applyNumberFormat="0" applyFill="0" applyAlignment="0" applyProtection="0"/>
    <xf numFmtId="0" fontId="177" fillId="0" borderId="105" applyNumberFormat="0" applyFill="0" applyAlignment="0" applyProtection="0"/>
    <xf numFmtId="0" fontId="176" fillId="0" borderId="105" applyNumberFormat="0" applyFill="0" applyAlignment="0" applyProtection="0"/>
    <xf numFmtId="0" fontId="178" fillId="0" borderId="77" applyNumberFormat="0" applyFill="0" applyAlignment="0" applyProtection="0"/>
    <xf numFmtId="178" fontId="10" fillId="0" borderId="49" applyNumberFormat="0" applyFill="0" applyProtection="0">
      <alignment horizontal="center"/>
    </xf>
    <xf numFmtId="0" fontId="10" fillId="0" borderId="49" applyNumberFormat="0" applyFill="0" applyProtection="0">
      <alignment horizontal="center"/>
    </xf>
    <xf numFmtId="0" fontId="10" fillId="0" borderId="49" applyNumberFormat="0" applyFill="0" applyProtection="0">
      <alignment horizontal="center"/>
    </xf>
    <xf numFmtId="178" fontId="10" fillId="0" borderId="49" applyNumberFormat="0" applyFill="0" applyProtection="0">
      <alignment horizontal="center"/>
    </xf>
    <xf numFmtId="0" fontId="262" fillId="71" borderId="0" applyNumberFormat="0" applyFont="0" applyFill="0" applyBorder="0" applyProtection="0">
      <alignment vertical="top" wrapText="1"/>
      <protection locked="0"/>
    </xf>
    <xf numFmtId="0" fontId="152" fillId="0" borderId="0" applyNumberFormat="0" applyFont="0" applyFill="0" applyBorder="0" applyProtection="0">
      <alignment vertical="top" wrapText="1"/>
    </xf>
    <xf numFmtId="207" fontId="90" fillId="0" borderId="0">
      <alignment horizontal="right"/>
    </xf>
    <xf numFmtId="0" fontId="226" fillId="0" borderId="96">
      <alignment horizontal="center" vertical="center"/>
    </xf>
    <xf numFmtId="0" fontId="226" fillId="0" borderId="96">
      <alignment horizontal="center" vertical="center"/>
    </xf>
    <xf numFmtId="0" fontId="226" fillId="0" borderId="96">
      <alignment horizontal="center" vertical="center"/>
    </xf>
    <xf numFmtId="0" fontId="200" fillId="0" borderId="0"/>
    <xf numFmtId="0" fontId="263" fillId="2" borderId="0" applyNumberFormat="0" applyBorder="0" applyProtection="0">
      <alignment vertical="top"/>
      <protection hidden="1"/>
    </xf>
    <xf numFmtId="178" fontId="264" fillId="0" borderId="0" applyNumberFormat="0" applyFill="0" applyBorder="0" applyProtection="0">
      <alignment horizontal="left" vertical="center"/>
    </xf>
    <xf numFmtId="0" fontId="264" fillId="0" borderId="0" applyNumberFormat="0" applyFill="0" applyBorder="0" applyProtection="0">
      <alignment horizontal="left" vertical="center"/>
    </xf>
    <xf numFmtId="283" fontId="265" fillId="0" borderId="88" applyNumberFormat="0" applyFill="0" applyBorder="0" applyAlignment="0" applyProtection="0">
      <alignment horizontal="center"/>
    </xf>
    <xf numFmtId="0" fontId="58" fillId="0" borderId="0"/>
    <xf numFmtId="0" fontId="58" fillId="0" borderId="0"/>
    <xf numFmtId="284" fontId="266" fillId="0" borderId="0" applyFont="0" applyFill="0" applyBorder="0" applyAlignment="0" applyProtection="0"/>
    <xf numFmtId="262" fontId="266" fillId="0" borderId="0" applyFont="0" applyFill="0" applyBorder="0" applyAlignment="0" applyProtection="0"/>
    <xf numFmtId="285" fontId="58" fillId="0" borderId="0"/>
    <xf numFmtId="285" fontId="58" fillId="0" borderId="0"/>
    <xf numFmtId="0" fontId="267" fillId="0" borderId="0"/>
    <xf numFmtId="0" fontId="267" fillId="0" borderId="0"/>
    <xf numFmtId="0" fontId="267" fillId="0" borderId="0"/>
    <xf numFmtId="0" fontId="267" fillId="0" borderId="0"/>
    <xf numFmtId="0" fontId="267" fillId="0" borderId="0"/>
    <xf numFmtId="0" fontId="267" fillId="0" borderId="0"/>
    <xf numFmtId="0" fontId="267" fillId="0" borderId="0"/>
    <xf numFmtId="0" fontId="267" fillId="0" borderId="0"/>
    <xf numFmtId="37" fontId="262" fillId="71" borderId="0" applyFont="0" applyFill="0" applyProtection="0">
      <alignment vertical="top"/>
      <protection locked="0"/>
    </xf>
    <xf numFmtId="41" fontId="2" fillId="0" borderId="0" applyFont="0" applyFill="0" applyBorder="0" applyAlignment="0" applyProtection="0"/>
    <xf numFmtId="41" fontId="2"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38" fontId="106"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35"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35"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02"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02"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26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48" fontId="84"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35"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07" fontId="8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7" fontId="84"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269"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194" fontId="8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194" fontId="8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02" fontId="58" fillId="0" borderId="0" applyFont="0" applyFill="0" applyBorder="0" applyAlignment="0" applyProtection="0"/>
    <xf numFmtId="202"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02" fontId="58" fillId="0" borderId="0" applyFont="0" applyFill="0" applyBorder="0" applyAlignment="0" applyProtection="0"/>
    <xf numFmtId="43" fontId="106"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91"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7"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235"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70"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35"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86"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87"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87"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286"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86"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286"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86"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86" fontId="58" fillId="0" borderId="0" applyFont="0" applyFill="0" applyBorder="0" applyAlignment="0" applyProtection="0"/>
    <xf numFmtId="286"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0" fontId="106"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6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6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8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8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71" fillId="0" borderId="0" applyFont="0" applyFill="0" applyBorder="0" applyAlignment="0" applyProtection="0"/>
    <xf numFmtId="43" fontId="5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288" fontId="152" fillId="0" borderId="0" applyFont="0" applyFill="0" applyBorder="0" applyAlignment="0" applyProtection="0"/>
    <xf numFmtId="38" fontId="106" fillId="0" borderId="0" applyFont="0" applyFill="0" applyBorder="0" applyAlignment="0" applyProtection="0"/>
    <xf numFmtId="289" fontId="108" fillId="0" borderId="0" applyFont="0" applyFill="0" applyBorder="0" applyAlignment="0" applyProtection="0"/>
    <xf numFmtId="42" fontId="58"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290" fontId="226" fillId="0" borderId="96">
      <alignment horizontal="center" vertical="center"/>
    </xf>
    <xf numFmtId="42" fontId="58"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42" fontId="58" fillId="0" borderId="96">
      <alignment horizontal="center" vertical="center"/>
    </xf>
    <xf numFmtId="290" fontId="226"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42" fontId="58"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0" fontId="226" fillId="0" borderId="96">
      <alignment horizontal="center" vertical="center"/>
    </xf>
    <xf numFmtId="291" fontId="272" fillId="71" borderId="0" applyFont="0" applyFill="0" applyBorder="0" applyAlignment="0" applyProtection="0">
      <alignment vertical="center" wrapText="1"/>
      <protection locked="0"/>
    </xf>
    <xf numFmtId="291" fontId="171" fillId="0" borderId="0" applyFont="0" applyFill="0" applyBorder="0">
      <alignment vertical="top"/>
      <protection hidden="1"/>
    </xf>
    <xf numFmtId="0" fontId="273" fillId="0" borderId="79"/>
    <xf numFmtId="288" fontId="86" fillId="0" borderId="0" applyFont="0" applyFill="0" applyBorder="0" applyAlignment="0" applyProtection="0"/>
    <xf numFmtId="292" fontId="106" fillId="0" borderId="0" applyFont="0" applyFill="0" applyBorder="0" applyAlignment="0" applyProtection="0"/>
    <xf numFmtId="42" fontId="58" fillId="0" borderId="0" applyFont="0" applyFill="0" applyBorder="0" applyAlignment="0" applyProtection="0"/>
    <xf numFmtId="277" fontId="58" fillId="0" borderId="0" applyFont="0" applyFill="0" applyBorder="0" applyAlignment="0" applyProtection="0"/>
    <xf numFmtId="293" fontId="58" fillId="0" borderId="123"/>
    <xf numFmtId="293" fontId="58" fillId="0" borderId="123"/>
    <xf numFmtId="6" fontId="106"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8"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294" fontId="106" fillId="0" borderId="0" applyFont="0" applyFill="0" applyBorder="0" applyAlignment="0" applyProtection="0"/>
    <xf numFmtId="295" fontId="58" fillId="0" borderId="0" applyFont="0" applyFill="0" applyBorder="0" applyAlignment="0" applyProtection="0"/>
    <xf numFmtId="295" fontId="58" fillId="0" borderId="0" applyFont="0" applyFill="0" applyBorder="0" applyAlignment="0" applyProtection="0"/>
    <xf numFmtId="294" fontId="106" fillId="0" borderId="0" applyFont="0" applyFill="0" applyBorder="0" applyAlignment="0" applyProtection="0"/>
    <xf numFmtId="296" fontId="108" fillId="0" borderId="0" applyFont="0" applyFill="0" applyBorder="0" applyAlignment="0" applyProtection="0"/>
    <xf numFmtId="297" fontId="188" fillId="0" borderId="0">
      <protection locked="0"/>
    </xf>
    <xf numFmtId="0" fontId="165" fillId="0" borderId="0" applyNumberFormat="0" applyFill="0" applyBorder="0" applyAlignment="0" applyProtection="0"/>
    <xf numFmtId="6" fontId="106" fillId="0" borderId="0" applyFont="0" applyFill="0" applyBorder="0" applyAlignment="0" applyProtection="0"/>
    <xf numFmtId="8" fontId="106" fillId="0" borderId="0" applyFont="0" applyFill="0" applyBorder="0" applyAlignment="0" applyProtection="0"/>
    <xf numFmtId="298" fontId="58" fillId="135" borderId="119" applyFont="0" applyAlignment="0" applyProtection="0"/>
    <xf numFmtId="298" fontId="58" fillId="135" borderId="119" applyFont="0" applyAlignment="0" applyProtection="0"/>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299" fontId="58" fillId="0" borderId="0" applyFont="0" applyFill="0" applyBorder="0" applyAlignment="0" applyProtection="0">
      <alignment horizontal="right"/>
    </xf>
    <xf numFmtId="0" fontId="29" fillId="0" borderId="0" applyNumberFormat="0" applyFont="0" applyFill="0" applyAlignment="0"/>
    <xf numFmtId="178" fontId="274" fillId="0" borderId="0" applyNumberFormat="0" applyFill="0" applyBorder="0" applyProtection="0">
      <alignment horizontal="left"/>
    </xf>
    <xf numFmtId="0" fontId="274" fillId="0" borderId="0" applyNumberFormat="0" applyFill="0" applyBorder="0" applyProtection="0">
      <alignment horizontal="left"/>
    </xf>
    <xf numFmtId="224"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6" fillId="86" borderId="0" applyNumberFormat="0" applyBorder="0" applyAlignment="0" applyProtection="0"/>
    <xf numFmtId="0" fontId="276"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6" fillId="86" borderId="0" applyNumberFormat="0" applyBorder="0" applyAlignment="0" applyProtection="0"/>
    <xf numFmtId="0" fontId="275" fillId="86" borderId="0" applyNumberFormat="0" applyBorder="0" applyAlignment="0" applyProtection="0"/>
    <xf numFmtId="0" fontId="276" fillId="86" borderId="0" applyNumberFormat="0" applyBorder="0" applyAlignment="0" applyProtection="0"/>
    <xf numFmtId="0" fontId="277" fillId="39" borderId="0" applyNumberFormat="0" applyBorder="0" applyAlignment="0" applyProtection="0"/>
    <xf numFmtId="0" fontId="275" fillId="86" borderId="0" applyNumberFormat="0" applyBorder="0" applyAlignment="0" applyProtection="0"/>
    <xf numFmtId="0" fontId="99" fillId="39"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275" fillId="86" borderId="0" applyNumberFormat="0" applyBorder="0" applyAlignment="0" applyProtection="0"/>
    <xf numFmtId="0" fontId="187" fillId="0" borderId="0"/>
    <xf numFmtId="0" fontId="196" fillId="0" borderId="0"/>
    <xf numFmtId="37" fontId="278" fillId="0" borderId="0"/>
    <xf numFmtId="37" fontId="278" fillId="0" borderId="0"/>
    <xf numFmtId="37" fontId="278" fillId="0" borderId="0"/>
    <xf numFmtId="0" fontId="278" fillId="0" borderId="0"/>
    <xf numFmtId="0" fontId="108" fillId="0" borderId="0"/>
    <xf numFmtId="0" fontId="108" fillId="0" borderId="0"/>
    <xf numFmtId="217" fontId="179" fillId="136" borderId="0" applyNumberFormat="0" applyFont="0" applyBorder="0" applyAlignment="0">
      <alignment vertical="top"/>
      <protection locked="0"/>
    </xf>
    <xf numFmtId="300" fontId="108" fillId="0" borderId="0"/>
    <xf numFmtId="0" fontId="279" fillId="2" borderId="0">
      <alignment horizontal="left" indent="1"/>
    </xf>
    <xf numFmtId="0" fontId="58" fillId="0" borderId="0"/>
    <xf numFmtId="0" fontId="58" fillId="0" borderId="0"/>
    <xf numFmtId="0" fontId="12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301" fontId="280" fillId="0" borderId="0"/>
    <xf numFmtId="301" fontId="280" fillId="0" borderId="0"/>
    <xf numFmtId="302" fontId="58" fillId="0" borderId="0"/>
    <xf numFmtId="302" fontId="58" fillId="0" borderId="0"/>
    <xf numFmtId="302" fontId="58" fillId="0" borderId="0"/>
    <xf numFmtId="302" fontId="58" fillId="0" borderId="0"/>
    <xf numFmtId="302" fontId="58" fillId="0" borderId="0"/>
    <xf numFmtId="302" fontId="58" fillId="0" borderId="0"/>
    <xf numFmtId="301" fontId="280" fillId="0" borderId="0"/>
    <xf numFmtId="302" fontId="58" fillId="0" borderId="0"/>
    <xf numFmtId="302" fontId="58" fillId="0" borderId="0"/>
    <xf numFmtId="302" fontId="58" fillId="0" borderId="0"/>
    <xf numFmtId="302" fontId="58" fillId="0" borderId="0"/>
    <xf numFmtId="303" fontId="29" fillId="0" borderId="0"/>
    <xf numFmtId="301" fontId="280" fillId="0" borderId="0"/>
    <xf numFmtId="1" fontId="255" fillId="0" borderId="88" applyFont="0" applyBorder="0"/>
    <xf numFmtId="268" fontId="58" fillId="0" borderId="0"/>
    <xf numFmtId="268"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58" fillId="0" borderId="0"/>
    <xf numFmtId="0" fontId="22"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105" fillId="0" borderId="0"/>
    <xf numFmtId="0" fontId="105" fillId="0" borderId="0"/>
    <xf numFmtId="0" fontId="58" fillId="0" borderId="0"/>
    <xf numFmtId="0" fontId="58" fillId="0" borderId="0"/>
    <xf numFmtId="0" fontId="105" fillId="0" borderId="0"/>
    <xf numFmtId="0" fontId="105"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6"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6"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6" fillId="0" borderId="0"/>
    <xf numFmtId="0" fontId="2" fillId="0" borderId="0"/>
    <xf numFmtId="0" fontId="2" fillId="0" borderId="0"/>
    <xf numFmtId="0" fontId="281" fillId="0" borderId="0"/>
    <xf numFmtId="0" fontId="2" fillId="0" borderId="0"/>
    <xf numFmtId="0" fontId="2"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6" fillId="0" borderId="0"/>
    <xf numFmtId="0" fontId="10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5" fillId="0" borderId="0"/>
    <xf numFmtId="0" fontId="2" fillId="0" borderId="0"/>
    <xf numFmtId="0" fontId="2" fillId="0" borderId="0"/>
    <xf numFmtId="0" fontId="105"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2" fillId="0" borderId="0"/>
    <xf numFmtId="0" fontId="58" fillId="0" borderId="0"/>
    <xf numFmtId="0" fontId="2" fillId="0" borderId="0"/>
    <xf numFmtId="0" fontId="2" fillId="0" borderId="0"/>
    <xf numFmtId="0" fontId="2" fillId="0" borderId="0"/>
    <xf numFmtId="0" fontId="58" fillId="0" borderId="0"/>
    <xf numFmtId="0" fontId="105" fillId="0" borderId="0"/>
    <xf numFmtId="0" fontId="2" fillId="0" borderId="0"/>
    <xf numFmtId="0" fontId="2" fillId="0" borderId="0"/>
    <xf numFmtId="0" fontId="105"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105"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81"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8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2" fillId="0" borderId="0"/>
    <xf numFmtId="0" fontId="2" fillId="0" borderId="0"/>
    <xf numFmtId="0" fontId="105" fillId="0" borderId="0"/>
    <xf numFmtId="0" fontId="58" fillId="0" borderId="0"/>
    <xf numFmtId="0" fontId="58" fillId="0" borderId="0"/>
    <xf numFmtId="0" fontId="58" fillId="0" borderId="0"/>
    <xf numFmtId="0" fontId="58" fillId="0" borderId="0"/>
    <xf numFmtId="0" fontId="2" fillId="0" borderId="0"/>
    <xf numFmtId="0" fontId="2" fillId="0" borderId="0"/>
    <xf numFmtId="0" fontId="106"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 fillId="0" borderId="0"/>
    <xf numFmtId="0" fontId="2" fillId="0" borderId="0"/>
    <xf numFmtId="0" fontId="281" fillId="0" borderId="0"/>
    <xf numFmtId="0" fontId="281" fillId="0" borderId="0"/>
    <xf numFmtId="0" fontId="281" fillId="0" borderId="0"/>
    <xf numFmtId="0" fontId="2" fillId="0" borderId="0"/>
    <xf numFmtId="0" fontId="2" fillId="0" borderId="0"/>
    <xf numFmtId="0" fontId="281" fillId="0" borderId="0"/>
    <xf numFmtId="0" fontId="2" fillId="0" borderId="0"/>
    <xf numFmtId="0" fontId="2"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 fillId="0" borderId="0"/>
    <xf numFmtId="0" fontId="2" fillId="0" borderId="0"/>
    <xf numFmtId="0" fontId="2" fillId="0" borderId="0"/>
    <xf numFmtId="0" fontId="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100"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11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58" fillId="0" borderId="0"/>
    <xf numFmtId="0" fontId="58" fillId="0" borderId="0"/>
    <xf numFmtId="0" fontId="106" fillId="0" borderId="0"/>
    <xf numFmtId="0" fontId="106" fillId="0" borderId="0"/>
    <xf numFmtId="0" fontId="84"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58" fillId="0" borderId="0"/>
    <xf numFmtId="0" fontId="58" fillId="0" borderId="0"/>
    <xf numFmtId="0" fontId="58" fillId="0" borderId="0"/>
    <xf numFmtId="0" fontId="269" fillId="0" borderId="0"/>
    <xf numFmtId="0" fontId="58" fillId="0" borderId="0"/>
    <xf numFmtId="0" fontId="88" fillId="0" borderId="0"/>
    <xf numFmtId="0" fontId="10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5" fillId="0" borderId="0"/>
    <xf numFmtId="0" fontId="105" fillId="0" borderId="0"/>
    <xf numFmtId="0" fontId="2" fillId="0" borderId="0"/>
    <xf numFmtId="0" fontId="2" fillId="0" borderId="0"/>
    <xf numFmtId="0" fontId="58" fillId="0" borderId="0"/>
    <xf numFmtId="0" fontId="58" fillId="0" borderId="0"/>
    <xf numFmtId="0" fontId="58" fillId="0" borderId="0"/>
    <xf numFmtId="0" fontId="58" fillId="0" borderId="0"/>
    <xf numFmtId="0" fontId="106" fillId="0" borderId="0"/>
    <xf numFmtId="0" fontId="84" fillId="0" borderId="0"/>
    <xf numFmtId="0" fontId="271" fillId="0" borderId="0"/>
    <xf numFmtId="0" fontId="271" fillId="0" borderId="0"/>
    <xf numFmtId="0" fontId="271" fillId="0" borderId="0"/>
    <xf numFmtId="0" fontId="58" fillId="0" borderId="0"/>
    <xf numFmtId="0" fontId="271" fillId="0" borderId="0"/>
    <xf numFmtId="0" fontId="91" fillId="0" borderId="0"/>
    <xf numFmtId="0" fontId="58" fillId="0" borderId="0"/>
    <xf numFmtId="0" fontId="84" fillId="0" borderId="0"/>
    <xf numFmtId="0" fontId="58"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218" fontId="105" fillId="0" borderId="0"/>
    <xf numFmtId="0" fontId="58" fillId="0" borderId="0"/>
    <xf numFmtId="0" fontId="84" fillId="0" borderId="0"/>
    <xf numFmtId="0" fontId="58" fillId="0" borderId="0"/>
    <xf numFmtId="0" fontId="84"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84" fillId="0" borderId="0"/>
    <xf numFmtId="0" fontId="58" fillId="0" borderId="0" applyNumberFormat="0" applyFill="0" applyBorder="0" applyAlignment="0" applyProtection="0"/>
    <xf numFmtId="0" fontId="84" fillId="0" borderId="0"/>
    <xf numFmtId="0" fontId="58" fillId="0" borderId="0"/>
    <xf numFmtId="0" fontId="58" fillId="0" borderId="0"/>
    <xf numFmtId="0" fontId="58" fillId="0" borderId="0" applyNumberFormat="0" applyFill="0" applyBorder="0" applyAlignment="0" applyProtection="0"/>
    <xf numFmtId="0" fontId="84" fillId="0" borderId="0"/>
    <xf numFmtId="0" fontId="58" fillId="0" borderId="0"/>
    <xf numFmtId="0" fontId="84" fillId="0" borderId="0"/>
    <xf numFmtId="0" fontId="58" fillId="0" borderId="0"/>
    <xf numFmtId="0" fontId="58" fillId="0" borderId="0"/>
    <xf numFmtId="0" fontId="58" fillId="0" borderId="0"/>
    <xf numFmtId="0" fontId="84" fillId="0" borderId="0"/>
    <xf numFmtId="0" fontId="58" fillId="0" borderId="0"/>
    <xf numFmtId="0" fontId="84" fillId="0" borderId="0"/>
    <xf numFmtId="0" fontId="58" fillId="0" borderId="0"/>
    <xf numFmtId="0" fontId="58" fillId="0" borderId="0"/>
    <xf numFmtId="0" fontId="58" fillId="0" borderId="0"/>
    <xf numFmtId="0" fontId="84" fillId="0" borderId="0"/>
    <xf numFmtId="0" fontId="84" fillId="0" borderId="0"/>
    <xf numFmtId="0" fontId="2" fillId="0" borderId="0"/>
    <xf numFmtId="0" fontId="2" fillId="0" borderId="0"/>
    <xf numFmtId="0" fontId="2" fillId="0" borderId="0"/>
    <xf numFmtId="0" fontId="2" fillId="0" borderId="0"/>
    <xf numFmtId="0" fontId="58"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218" fontId="58" fillId="0" borderId="0"/>
    <xf numFmtId="218" fontId="58" fillId="0" borderId="0"/>
    <xf numFmtId="0" fontId="2" fillId="0" borderId="0"/>
    <xf numFmtId="0" fontId="2" fillId="0" borderId="0"/>
    <xf numFmtId="0" fontId="2" fillId="0" borderId="0"/>
    <xf numFmtId="0" fontId="2" fillId="0" borderId="0"/>
    <xf numFmtId="0" fontId="283" fillId="0" borderId="0"/>
    <xf numFmtId="0" fontId="2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1"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71" fillId="0" borderId="0"/>
    <xf numFmtId="0" fontId="271" fillId="0" borderId="0"/>
    <xf numFmtId="0" fontId="58" fillId="0" borderId="0"/>
    <xf numFmtId="0" fontId="58" fillId="0" borderId="0"/>
    <xf numFmtId="0" fontId="111" fillId="0" borderId="0"/>
    <xf numFmtId="0" fontId="106"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106"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1"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05" fillId="0" borderId="0"/>
    <xf numFmtId="0" fontId="2" fillId="0" borderId="0"/>
    <xf numFmtId="0" fontId="2" fillId="0" borderId="0"/>
    <xf numFmtId="0" fontId="281" fillId="0" borderId="0"/>
    <xf numFmtId="0" fontId="2" fillId="0" borderId="0"/>
    <xf numFmtId="0" fontId="2" fillId="0" borderId="0"/>
    <xf numFmtId="0" fontId="2" fillId="0" borderId="0"/>
    <xf numFmtId="0" fontId="2" fillId="0" borderId="0"/>
    <xf numFmtId="0"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05" fillId="0" borderId="0"/>
    <xf numFmtId="0" fontId="2" fillId="0" borderId="0"/>
    <xf numFmtId="0" fontId="2" fillId="0" borderId="0"/>
    <xf numFmtId="0" fontId="281" fillId="0" borderId="0"/>
    <xf numFmtId="0" fontId="2" fillId="0" borderId="0"/>
    <xf numFmtId="0" fontId="2" fillId="0" borderId="0"/>
    <xf numFmtId="0" fontId="2" fillId="0" borderId="0"/>
    <xf numFmtId="0" fontId="2" fillId="0" borderId="0"/>
    <xf numFmtId="0" fontId="106"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applyNumberFormat="0" applyFill="0" applyBorder="0" applyAlignment="0" applyProtection="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applyNumberFormat="0" applyFill="0" applyBorder="0" applyAlignment="0" applyProtection="0"/>
    <xf numFmtId="0" fontId="84" fillId="0" borderId="0"/>
    <xf numFmtId="0" fontId="105"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105" fillId="0" borderId="0"/>
    <xf numFmtId="0" fontId="58" fillId="0" borderId="0" applyNumberFormat="0" applyFill="0" applyBorder="0" applyAlignment="0" applyProtection="0"/>
    <xf numFmtId="0" fontId="84"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84" fillId="0" borderId="0"/>
    <xf numFmtId="0" fontId="2" fillId="0" borderId="0"/>
    <xf numFmtId="0" fontId="2" fillId="0" borderId="0"/>
    <xf numFmtId="0" fontId="84" fillId="0" borderId="0"/>
    <xf numFmtId="0" fontId="2" fillId="0" borderId="0"/>
    <xf numFmtId="0" fontId="2" fillId="0" borderId="0"/>
    <xf numFmtId="0" fontId="84" fillId="0" borderId="0"/>
    <xf numFmtId="0" fontId="2" fillId="0" borderId="0"/>
    <xf numFmtId="0" fontId="2" fillId="0" borderId="0"/>
    <xf numFmtId="0" fontId="84" fillId="0" borderId="0"/>
    <xf numFmtId="0" fontId="2" fillId="0" borderId="0"/>
    <xf numFmtId="0" fontId="2" fillId="0" borderId="0"/>
    <xf numFmtId="0" fontId="58" fillId="0" borderId="0"/>
    <xf numFmtId="0" fontId="84" fillId="0" borderId="0"/>
    <xf numFmtId="0" fontId="2" fillId="0" borderId="0"/>
    <xf numFmtId="0" fontId="2" fillId="0" borderId="0"/>
    <xf numFmtId="0" fontId="105" fillId="0" borderId="0"/>
    <xf numFmtId="0" fontId="58" fillId="0" borderId="0"/>
    <xf numFmtId="0" fontId="2" fillId="0" borderId="0"/>
    <xf numFmtId="0" fontId="2" fillId="0" borderId="0"/>
    <xf numFmtId="0" fontId="58" fillId="0" borderId="0"/>
    <xf numFmtId="0" fontId="2" fillId="0" borderId="0"/>
    <xf numFmtId="0" fontId="2" fillId="0" borderId="0"/>
    <xf numFmtId="0" fontId="58" fillId="0" borderId="0"/>
    <xf numFmtId="0" fontId="58" fillId="0" borderId="0"/>
    <xf numFmtId="0" fontId="58" fillId="0" borderId="0"/>
    <xf numFmtId="0" fontId="84" fillId="0" borderId="0"/>
    <xf numFmtId="0" fontId="84" fillId="0" borderId="0"/>
    <xf numFmtId="0" fontId="2" fillId="0" borderId="0"/>
    <xf numFmtId="0" fontId="2" fillId="0" borderId="0"/>
    <xf numFmtId="0" fontId="84"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applyNumberFormat="0" applyFill="0" applyBorder="0" applyAlignment="0" applyProtection="0"/>
    <xf numFmtId="0" fontId="84" fillId="0" borderId="0"/>
    <xf numFmtId="0" fontId="2" fillId="0" borderId="0"/>
    <xf numFmtId="0" fontId="2"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84" fillId="0" borderId="0"/>
    <xf numFmtId="0" fontId="2" fillId="0" borderId="0"/>
    <xf numFmtId="0" fontId="2" fillId="0" borderId="0"/>
    <xf numFmtId="0" fontId="58" fillId="0" borderId="0"/>
    <xf numFmtId="0" fontId="58" fillId="0" borderId="0"/>
    <xf numFmtId="0" fontId="58"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69" fillId="0" borderId="0"/>
    <xf numFmtId="0" fontId="58" fillId="0" borderId="0"/>
    <xf numFmtId="0" fontId="58" fillId="0" borderId="0"/>
    <xf numFmtId="0" fontId="84" fillId="0" borderId="0"/>
    <xf numFmtId="0" fontId="58" fillId="0" borderId="0"/>
    <xf numFmtId="0" fontId="58" fillId="0" borderId="0"/>
    <xf numFmtId="0" fontId="58" fillId="0" borderId="0"/>
    <xf numFmtId="0" fontId="84"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xf numFmtId="0" fontId="58" fillId="0" borderId="0"/>
    <xf numFmtId="0" fontId="2" fillId="0" borderId="0"/>
    <xf numFmtId="0" fontId="2" fillId="0" borderId="0"/>
    <xf numFmtId="0" fontId="58" fillId="0" borderId="0"/>
    <xf numFmtId="0" fontId="111" fillId="0" borderId="0"/>
    <xf numFmtId="0" fontId="111" fillId="0" borderId="0"/>
    <xf numFmtId="0" fontId="58" fillId="0" borderId="0"/>
    <xf numFmtId="0" fontId="281" fillId="0" borderId="0"/>
    <xf numFmtId="0" fontId="281" fillId="0" borderId="0"/>
    <xf numFmtId="0" fontId="281" fillId="0" borderId="0"/>
    <xf numFmtId="0" fontId="58" fillId="0" borderId="0"/>
    <xf numFmtId="0" fontId="281" fillId="0" borderId="0"/>
    <xf numFmtId="0" fontId="281" fillId="0" borderId="0"/>
    <xf numFmtId="0" fontId="105" fillId="0" borderId="0"/>
    <xf numFmtId="0" fontId="2" fillId="0" borderId="0"/>
    <xf numFmtId="0" fontId="2" fillId="0" borderId="0"/>
    <xf numFmtId="0" fontId="281" fillId="0" borderId="0"/>
    <xf numFmtId="0" fontId="2" fillId="0" borderId="0"/>
    <xf numFmtId="0" fontId="2" fillId="0" borderId="0"/>
    <xf numFmtId="0" fontId="2" fillId="0" borderId="0"/>
    <xf numFmtId="0" fontId="2" fillId="0" borderId="0"/>
    <xf numFmtId="0" fontId="94"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105" fillId="0" borderId="0"/>
    <xf numFmtId="0" fontId="2" fillId="0" borderId="0"/>
    <xf numFmtId="0" fontId="2" fillId="0" borderId="0"/>
    <xf numFmtId="0" fontId="281" fillId="0" borderId="0"/>
    <xf numFmtId="0" fontId="2" fillId="0" borderId="0"/>
    <xf numFmtId="0" fontId="2" fillId="0" borderId="0"/>
    <xf numFmtId="0" fontId="58" fillId="0" borderId="0"/>
    <xf numFmtId="0" fontId="58" fillId="0" borderId="0"/>
    <xf numFmtId="0" fontId="2" fillId="0" borderId="0"/>
    <xf numFmtId="0" fontId="2" fillId="0" borderId="0"/>
    <xf numFmtId="0" fontId="106"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58" fillId="0" borderId="0"/>
    <xf numFmtId="0" fontId="58" fillId="0" borderId="0"/>
    <xf numFmtId="0" fontId="2" fillId="0" borderId="0"/>
    <xf numFmtId="0" fontId="2" fillId="0" borderId="0"/>
    <xf numFmtId="0" fontId="106"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2" fillId="0" borderId="0"/>
    <xf numFmtId="0" fontId="2" fillId="0" borderId="0"/>
    <xf numFmtId="0" fontId="2" fillId="0" borderId="0"/>
    <xf numFmtId="0" fontId="2" fillId="0" borderId="0"/>
    <xf numFmtId="0" fontId="106" fillId="0" borderId="0"/>
    <xf numFmtId="0" fontId="2"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6"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275" fillId="0" borderId="0" applyFill="0" applyBorder="0" applyAlignment="0" applyProtection="0"/>
    <xf numFmtId="0" fontId="2" fillId="0" borderId="0"/>
    <xf numFmtId="0" fontId="2" fillId="0" borderId="0"/>
    <xf numFmtId="0" fontId="106" fillId="0" borderId="0"/>
    <xf numFmtId="0" fontId="105"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6"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105" fillId="0" borderId="0"/>
    <xf numFmtId="0" fontId="2" fillId="0" borderId="0"/>
    <xf numFmtId="0" fontId="2" fillId="0" borderId="0"/>
    <xf numFmtId="0" fontId="281" fillId="0" borderId="0"/>
    <xf numFmtId="0" fontId="2" fillId="0" borderId="0"/>
    <xf numFmtId="0" fontId="2" fillId="0" borderId="0"/>
    <xf numFmtId="0" fontId="58" fillId="0" borderId="0"/>
    <xf numFmtId="0" fontId="58" fillId="0" borderId="0"/>
    <xf numFmtId="0" fontId="2" fillId="0" borderId="0"/>
    <xf numFmtId="0" fontId="2" fillId="0" borderId="0"/>
    <xf numFmtId="0" fontId="106" fillId="0" borderId="0"/>
    <xf numFmtId="0" fontId="105"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106"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2" fillId="0" borderId="0"/>
    <xf numFmtId="0" fontId="2" fillId="0" borderId="0"/>
    <xf numFmtId="0" fontId="106" fillId="0" borderId="0"/>
    <xf numFmtId="0" fontId="105" fillId="0" borderId="0"/>
    <xf numFmtId="0" fontId="2" fillId="0" borderId="0"/>
    <xf numFmtId="0" fontId="2" fillId="0" borderId="0"/>
    <xf numFmtId="0" fontId="106" fillId="0" borderId="0"/>
    <xf numFmtId="0" fontId="58" fillId="0" borderId="0"/>
    <xf numFmtId="0" fontId="281" fillId="0" borderId="0"/>
    <xf numFmtId="0" fontId="281" fillId="0" borderId="0"/>
    <xf numFmtId="0" fontId="281" fillId="0" borderId="0"/>
    <xf numFmtId="0" fontId="58"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2" fillId="0" borderId="0"/>
    <xf numFmtId="0" fontId="2" fillId="0" borderId="0"/>
    <xf numFmtId="0" fontId="106" fillId="0" borderId="0"/>
    <xf numFmtId="0" fontId="105" fillId="0" borderId="0"/>
    <xf numFmtId="0" fontId="106"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2" fillId="0" borderId="0"/>
    <xf numFmtId="0" fontId="2" fillId="0" borderId="0"/>
    <xf numFmtId="0" fontId="106"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2" fillId="0" borderId="0"/>
    <xf numFmtId="0" fontId="2" fillId="0" borderId="0"/>
    <xf numFmtId="0" fontId="58" fillId="0" borderId="0"/>
    <xf numFmtId="0" fontId="105"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2" fillId="0" borderId="0"/>
    <xf numFmtId="0" fontId="2" fillId="0" borderId="0"/>
    <xf numFmtId="0" fontId="58" fillId="0" borderId="0"/>
    <xf numFmtId="0" fontId="2" fillId="0" borderId="0"/>
    <xf numFmtId="0" fontId="2"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84" fillId="0" borderId="0"/>
    <xf numFmtId="0" fontId="84" fillId="0" borderId="0"/>
    <xf numFmtId="0" fontId="84"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268" fontId="58"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84" fillId="0" borderId="0"/>
    <xf numFmtId="0" fontId="84" fillId="0" borderId="0"/>
    <xf numFmtId="0" fontId="111" fillId="0" borderId="0"/>
    <xf numFmtId="218"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84"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1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11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281" fillId="0" borderId="0"/>
    <xf numFmtId="0" fontId="281" fillId="0" borderId="0"/>
    <xf numFmtId="0" fontId="281" fillId="0" borderId="0"/>
    <xf numFmtId="0" fontId="281" fillId="0" borderId="0"/>
    <xf numFmtId="0" fontId="2" fillId="0" borderId="0"/>
    <xf numFmtId="0" fontId="2" fillId="0" borderId="0"/>
    <xf numFmtId="0" fontId="2" fillId="0" borderId="0"/>
    <xf numFmtId="0" fontId="2"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58" fillId="0" borderId="0"/>
    <xf numFmtId="0" fontId="111" fillId="0" borderId="0"/>
    <xf numFmtId="0" fontId="281" fillId="0" borderId="0"/>
    <xf numFmtId="0" fontId="281" fillId="0" borderId="0"/>
    <xf numFmtId="0" fontId="281" fillId="0" borderId="0"/>
    <xf numFmtId="0" fontId="281" fillId="0" borderId="0"/>
    <xf numFmtId="0" fontId="2" fillId="0" borderId="0"/>
    <xf numFmtId="0" fontId="2" fillId="0" borderId="0"/>
    <xf numFmtId="0" fontId="2" fillId="0" borderId="0"/>
    <xf numFmtId="0" fontId="2" fillId="0" borderId="0"/>
    <xf numFmtId="0" fontId="281" fillId="0" borderId="0"/>
    <xf numFmtId="0" fontId="281" fillId="0" borderId="0"/>
    <xf numFmtId="0" fontId="58" fillId="0" borderId="0"/>
    <xf numFmtId="0" fontId="2" fillId="0" borderId="0"/>
    <xf numFmtId="0" fontId="2" fillId="0" borderId="0"/>
    <xf numFmtId="0" fontId="58" fillId="0" borderId="0"/>
    <xf numFmtId="0" fontId="281" fillId="0" borderId="0"/>
    <xf numFmtId="0" fontId="2" fillId="0" borderId="0"/>
    <xf numFmtId="0" fontId="2" fillId="0" borderId="0"/>
    <xf numFmtId="0" fontId="111"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1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11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4" fillId="0" borderId="0"/>
    <xf numFmtId="0" fontId="84" fillId="0" borderId="0"/>
    <xf numFmtId="0" fontId="84" fillId="0" borderId="0"/>
    <xf numFmtId="0" fontId="84" fillId="0" borderId="0"/>
    <xf numFmtId="0" fontId="58"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84" fillId="0" borderId="0"/>
    <xf numFmtId="0" fontId="84" fillId="0" borderId="0"/>
    <xf numFmtId="0" fontId="58" fillId="0" borderId="0"/>
    <xf numFmtId="0" fontId="84"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84" fillId="0" borderId="0"/>
    <xf numFmtId="0" fontId="2" fillId="0" borderId="0"/>
    <xf numFmtId="0" fontId="2" fillId="0" borderId="0"/>
    <xf numFmtId="0" fontId="2" fillId="0" borderId="0"/>
    <xf numFmtId="0" fontId="2" fillId="0" borderId="0"/>
    <xf numFmtId="0" fontId="2" fillId="0" borderId="0"/>
    <xf numFmtId="0" fontId="105" fillId="0" borderId="0"/>
    <xf numFmtId="0" fontId="11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1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218"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111" fillId="0" borderId="0"/>
    <xf numFmtId="0" fontId="58" fillId="0" borderId="0"/>
    <xf numFmtId="0" fontId="58"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105" fillId="0" borderId="0"/>
    <xf numFmtId="0" fontId="58" fillId="0" borderId="0"/>
    <xf numFmtId="0" fontId="58" fillId="0" borderId="0"/>
    <xf numFmtId="0" fontId="58" fillId="0" borderId="0"/>
    <xf numFmtId="0" fontId="58" fillId="0" borderId="0"/>
    <xf numFmtId="0" fontId="28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58" fillId="0" borderId="0"/>
    <xf numFmtId="0" fontId="281" fillId="0" borderId="0"/>
    <xf numFmtId="0" fontId="58" fillId="0" borderId="0"/>
    <xf numFmtId="0" fontId="58" fillId="0" borderId="0"/>
    <xf numFmtId="0" fontId="116"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116"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106"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58" fillId="0" borderId="0"/>
    <xf numFmtId="0" fontId="281"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105"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1" fillId="0" borderId="0"/>
    <xf numFmtId="0" fontId="281" fillId="0" borderId="0"/>
    <xf numFmtId="0" fontId="28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111" fillId="0" borderId="0"/>
    <xf numFmtId="0" fontId="2" fillId="0" borderId="0"/>
    <xf numFmtId="0" fontId="2" fillId="0" borderId="0"/>
    <xf numFmtId="0" fontId="111" fillId="0" borderId="0"/>
    <xf numFmtId="0" fontId="58"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286"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37" fontId="106"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58" fillId="0" borderId="0"/>
    <xf numFmtId="0" fontId="58" fillId="0" borderId="0"/>
    <xf numFmtId="0" fontId="281" fillId="0" borderId="0"/>
    <xf numFmtId="218" fontId="58" fillId="0" borderId="0"/>
    <xf numFmtId="0" fontId="58" fillId="0" borderId="0"/>
    <xf numFmtId="0" fontId="58" fillId="0" borderId="0"/>
    <xf numFmtId="0" fontId="58" fillId="0" borderId="0"/>
    <xf numFmtId="0" fontId="2" fillId="0" borderId="0"/>
    <xf numFmtId="0" fontId="2" fillId="0" borderId="0"/>
    <xf numFmtId="0" fontId="58" fillId="0" borderId="0"/>
    <xf numFmtId="0" fontId="58" fillId="0" borderId="0"/>
    <xf numFmtId="0" fontId="58" fillId="0" borderId="0"/>
    <xf numFmtId="0" fontId="105" fillId="0" borderId="0"/>
    <xf numFmtId="0" fontId="2" fillId="0" borderId="0"/>
    <xf numFmtId="0" fontId="2" fillId="0" borderId="0"/>
    <xf numFmtId="0" fontId="2" fillId="0" borderId="0"/>
    <xf numFmtId="0" fontId="105" fillId="0" borderId="0"/>
    <xf numFmtId="0" fontId="58" fillId="0" borderId="0"/>
    <xf numFmtId="0" fontId="58" fillId="0" borderId="0"/>
    <xf numFmtId="0" fontId="105"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58" fillId="0" borderId="0"/>
    <xf numFmtId="0" fontId="58"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2" fillId="0" borderId="0"/>
    <xf numFmtId="0" fontId="281" fillId="0" borderId="0"/>
    <xf numFmtId="0" fontId="281" fillId="0" borderId="0"/>
    <xf numFmtId="0" fontId="281" fillId="0" borderId="0"/>
    <xf numFmtId="0" fontId="2" fillId="0" borderId="0"/>
    <xf numFmtId="0" fontId="2" fillId="0" borderId="0"/>
    <xf numFmtId="0" fontId="281" fillId="0" borderId="0"/>
    <xf numFmtId="0" fontId="2" fillId="0" borderId="0"/>
    <xf numFmtId="0" fontId="105" fillId="0" borderId="0"/>
    <xf numFmtId="0" fontId="281"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8" fillId="0" borderId="0"/>
    <xf numFmtId="0" fontId="111" fillId="0" borderId="0"/>
    <xf numFmtId="0" fontId="2" fillId="0" borderId="0"/>
    <xf numFmtId="0" fontId="2" fillId="0" borderId="0"/>
    <xf numFmtId="0" fontId="2" fillId="0" borderId="0"/>
    <xf numFmtId="0" fontId="2" fillId="0" borderId="0"/>
    <xf numFmtId="0" fontId="111" fillId="0" borderId="0"/>
    <xf numFmtId="0" fontId="58" fillId="0" borderId="0"/>
    <xf numFmtId="0" fontId="2" fillId="0" borderId="0"/>
    <xf numFmtId="0" fontId="2" fillId="0" borderId="0"/>
    <xf numFmtId="0" fontId="2" fillId="0" borderId="0"/>
    <xf numFmtId="0" fontId="2"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2" fillId="0" borderId="0"/>
    <xf numFmtId="0" fontId="281" fillId="0" borderId="0"/>
    <xf numFmtId="0" fontId="281" fillId="0" borderId="0"/>
    <xf numFmtId="0" fontId="281" fillId="0" borderId="0"/>
    <xf numFmtId="0" fontId="2" fillId="0" borderId="0"/>
    <xf numFmtId="0" fontId="281" fillId="0" borderId="0"/>
    <xf numFmtId="0" fontId="281" fillId="0" borderId="0"/>
    <xf numFmtId="0" fontId="105"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 fillId="0" borderId="0"/>
    <xf numFmtId="0" fontId="2"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05"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281" fillId="0" borderId="0"/>
    <xf numFmtId="0" fontId="121" fillId="0" borderId="0"/>
    <xf numFmtId="300" fontId="105" fillId="0" borderId="0"/>
    <xf numFmtId="300" fontId="105" fillId="0" borderId="0"/>
    <xf numFmtId="0" fontId="266" fillId="0" borderId="0"/>
    <xf numFmtId="178" fontId="287" fillId="0" borderId="0"/>
    <xf numFmtId="224" fontId="26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224" fontId="268" fillId="79" borderId="124"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91" fillId="66" borderId="86"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91" fillId="66" borderId="86"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26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6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79" borderId="124"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91" fillId="66" borderId="86" applyNumberFormat="0" applyFont="0" applyAlignment="0" applyProtection="0"/>
    <xf numFmtId="0" fontId="58" fillId="79" borderId="124" applyNumberFormat="0" applyFont="0" applyAlignment="0" applyProtection="0"/>
    <xf numFmtId="0" fontId="105"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79" borderId="124"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66" borderId="86" applyNumberFormat="0" applyFont="0" applyAlignment="0" applyProtection="0"/>
    <xf numFmtId="0" fontId="105"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2" fillId="66" borderId="86" applyNumberFormat="0" applyFont="0" applyAlignment="0" applyProtection="0"/>
    <xf numFmtId="0" fontId="58" fillId="79" borderId="124"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2" fillId="66" borderId="86"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288" fillId="79" borderId="124" applyNumberFormat="0" applyFont="0" applyAlignment="0" applyProtection="0"/>
    <xf numFmtId="0" fontId="105" fillId="66" borderId="86" applyNumberFormat="0" applyFont="0" applyAlignment="0" applyProtection="0"/>
    <xf numFmtId="0" fontId="105" fillId="79" borderId="124" applyNumberFormat="0" applyFont="0" applyAlignment="0" applyProtection="0"/>
    <xf numFmtId="0" fontId="105" fillId="79" borderId="124"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111"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66" borderId="86"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11" fillId="79" borderId="124"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58" fillId="79" borderId="124" applyNumberFormat="0" applyFont="0" applyAlignment="0" applyProtection="0"/>
    <xf numFmtId="0" fontId="105" fillId="103" borderId="124" applyNumberFormat="0" applyAlignment="0" applyProtection="0"/>
    <xf numFmtId="0" fontId="58" fillId="79" borderId="124" applyNumberFormat="0" applyFont="0" applyAlignment="0" applyProtection="0"/>
    <xf numFmtId="0" fontId="58" fillId="79" borderId="124" applyNumberFormat="0" applyFont="0" applyAlignment="0" applyProtection="0"/>
    <xf numFmtId="0" fontId="111" fillId="79" borderId="124" applyNumberFormat="0" applyFont="0" applyAlignment="0" applyProtection="0"/>
    <xf numFmtId="0" fontId="58" fillId="79" borderId="124" applyNumberFormat="0" applyFont="0" applyAlignment="0" applyProtection="0"/>
    <xf numFmtId="0" fontId="105" fillId="103" borderId="124" applyNumberFormat="0" applyAlignment="0" applyProtection="0"/>
    <xf numFmtId="0" fontId="111" fillId="79" borderId="124" applyNumberFormat="0" applyFont="0" applyAlignment="0" applyProtection="0"/>
    <xf numFmtId="0" fontId="111" fillId="79" borderId="124" applyNumberFormat="0" applyFont="0" applyAlignment="0" applyProtection="0"/>
    <xf numFmtId="0" fontId="288" fillId="79" borderId="124" applyNumberFormat="0" applyFont="0" applyAlignment="0" applyProtection="0"/>
    <xf numFmtId="0" fontId="288" fillId="79" borderId="124" applyNumberFormat="0" applyFont="0" applyAlignment="0" applyProtection="0"/>
    <xf numFmtId="0" fontId="111" fillId="79" borderId="124"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0" fontId="58" fillId="66" borderId="86" applyNumberFormat="0" applyFont="0" applyAlignment="0" applyProtection="0"/>
    <xf numFmtId="178" fontId="187" fillId="0" borderId="0"/>
    <xf numFmtId="0" fontId="187" fillId="0" borderId="0"/>
    <xf numFmtId="178" fontId="289" fillId="0" borderId="0" applyNumberFormat="0" applyAlignment="0">
      <alignment horizontal="center"/>
    </xf>
    <xf numFmtId="0" fontId="289" fillId="0" borderId="0" applyNumberFormat="0" applyAlignment="0">
      <alignment horizontal="center"/>
    </xf>
    <xf numFmtId="178" fontId="187" fillId="0" borderId="0"/>
    <xf numFmtId="0" fontId="187" fillId="0" borderId="0"/>
    <xf numFmtId="1" fontId="290" fillId="0" borderId="125">
      <alignment horizontal="center" vertical="top"/>
    </xf>
    <xf numFmtId="197" fontId="88" fillId="0" borderId="0" applyFont="0" applyFill="0" applyBorder="0" applyAlignment="0" applyProtection="0"/>
    <xf numFmtId="38" fontId="187" fillId="0" borderId="84" applyFont="0" applyFill="0" applyBorder="0" applyAlignment="0" applyProtection="0"/>
    <xf numFmtId="165" fontId="7" fillId="0" borderId="0" applyFont="0" applyFill="0" applyBorder="0" applyAlignment="0" applyProtection="0">
      <alignment vertical="center"/>
    </xf>
    <xf numFmtId="164" fontId="7" fillId="0" borderId="0" applyFont="0" applyFill="0" applyBorder="0" applyAlignment="0" applyProtection="0">
      <alignment vertical="center"/>
    </xf>
    <xf numFmtId="3" fontId="58" fillId="0" borderId="0">
      <alignment horizontal="right" vertical="center"/>
      <protection locked="0"/>
    </xf>
    <xf numFmtId="3" fontId="58" fillId="0" borderId="0">
      <alignment horizontal="right" vertical="center"/>
      <protection locked="0"/>
    </xf>
    <xf numFmtId="42" fontId="58" fillId="0" borderId="96">
      <alignment horizontal="center" vertical="center"/>
    </xf>
    <xf numFmtId="290" fontId="226" fillId="0" borderId="96">
      <alignment horizontal="center" vertical="center"/>
    </xf>
    <xf numFmtId="290" fontId="226"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42" fontId="58" fillId="0" borderId="96">
      <alignment horizontal="center" vertical="center"/>
    </xf>
    <xf numFmtId="0" fontId="291" fillId="0" borderId="0" applyNumberFormat="0" applyAlignment="0">
      <alignment vertical="top"/>
    </xf>
    <xf numFmtId="40" fontId="292" fillId="0" borderId="0" applyFont="0" applyFill="0" applyBorder="0" applyAlignment="0" applyProtection="0"/>
    <xf numFmtId="38" fontId="292" fillId="0" borderId="0" applyFont="0" applyFill="0" applyBorder="0" applyAlignment="0" applyProtection="0"/>
    <xf numFmtId="0" fontId="293" fillId="92" borderId="126" applyNumberFormat="0" applyAlignment="0" applyProtection="0"/>
    <xf numFmtId="0" fontId="293" fillId="92" borderId="126" applyNumberFormat="0" applyAlignment="0" applyProtection="0"/>
    <xf numFmtId="0" fontId="293" fillId="92" borderId="126" applyNumberFormat="0" applyAlignment="0" applyProtection="0"/>
    <xf numFmtId="0" fontId="293" fillId="92" borderId="126" applyNumberFormat="0" applyAlignment="0" applyProtection="0"/>
    <xf numFmtId="0" fontId="293" fillId="92" borderId="126" applyNumberFormat="0" applyAlignment="0" applyProtection="0"/>
    <xf numFmtId="0" fontId="294" fillId="92" borderId="126" applyNumberFormat="0" applyAlignment="0" applyProtection="0"/>
    <xf numFmtId="0" fontId="294" fillId="92" borderId="126" applyNumberFormat="0" applyAlignment="0" applyProtection="0"/>
    <xf numFmtId="0" fontId="187" fillId="137" borderId="49" applyNumberFormat="0" applyFont="0" applyBorder="0" applyAlignment="0" applyProtection="0"/>
    <xf numFmtId="0" fontId="294" fillId="92" borderId="126" applyNumberFormat="0" applyAlignment="0" applyProtection="0"/>
    <xf numFmtId="0" fontId="294" fillId="92" borderId="126" applyNumberFormat="0" applyAlignment="0" applyProtection="0"/>
    <xf numFmtId="0" fontId="293" fillId="75" borderId="126" applyNumberFormat="0" applyAlignment="0" applyProtection="0"/>
    <xf numFmtId="0" fontId="293" fillId="75" borderId="126" applyNumberFormat="0" applyAlignment="0" applyProtection="0"/>
    <xf numFmtId="0" fontId="293" fillId="92" borderId="126" applyNumberFormat="0" applyAlignment="0" applyProtection="0"/>
    <xf numFmtId="0" fontId="293" fillId="92" borderId="126" applyNumberFormat="0" applyAlignment="0" applyProtection="0"/>
    <xf numFmtId="178" fontId="187" fillId="137" borderId="49" applyNumberFormat="0" applyFont="0" applyBorder="0" applyAlignment="0" applyProtection="0"/>
    <xf numFmtId="0" fontId="293" fillId="118" borderId="126" applyNumberFormat="0" applyAlignment="0" applyProtection="0"/>
    <xf numFmtId="0" fontId="294" fillId="92" borderId="126" applyNumberFormat="0" applyAlignment="0" applyProtection="0"/>
    <xf numFmtId="0" fontId="187" fillId="137" borderId="49" applyNumberFormat="0" applyFont="0" applyBorder="0" applyAlignment="0" applyProtection="0"/>
    <xf numFmtId="0" fontId="294" fillId="92" borderId="126" applyNumberFormat="0" applyAlignment="0" applyProtection="0"/>
    <xf numFmtId="0" fontId="294" fillId="92" borderId="126" applyNumberFormat="0" applyAlignment="0" applyProtection="0"/>
    <xf numFmtId="0" fontId="293" fillId="75" borderId="126" applyNumberFormat="0" applyAlignment="0" applyProtection="0"/>
    <xf numFmtId="0" fontId="293" fillId="75" borderId="126" applyNumberFormat="0" applyAlignment="0" applyProtection="0"/>
    <xf numFmtId="0" fontId="295" fillId="65" borderId="85" applyNumberFormat="0" applyAlignment="0" applyProtection="0"/>
    <xf numFmtId="0" fontId="293" fillId="92" borderId="126" applyNumberFormat="0" applyAlignment="0" applyProtection="0"/>
    <xf numFmtId="0" fontId="293" fillId="92" borderId="126" applyNumberFormat="0" applyAlignment="0" applyProtection="0"/>
    <xf numFmtId="0" fontId="295" fillId="65" borderId="85" applyNumberFormat="0" applyAlignment="0" applyProtection="0"/>
    <xf numFmtId="40" fontId="111" fillId="67" borderId="0">
      <alignment horizontal="right"/>
    </xf>
    <xf numFmtId="0" fontId="296" fillId="67" borderId="0">
      <alignment horizontal="right"/>
    </xf>
    <xf numFmtId="0" fontId="297" fillId="67" borderId="0">
      <alignment horizontal="right"/>
    </xf>
    <xf numFmtId="0" fontId="298" fillId="67" borderId="84"/>
    <xf numFmtId="0" fontId="298" fillId="0" borderId="0" applyBorder="0">
      <alignment horizontal="centerContinuous"/>
    </xf>
    <xf numFmtId="0" fontId="299" fillId="0" borderId="0" applyBorder="0">
      <alignment horizontal="centerContinuous"/>
    </xf>
    <xf numFmtId="0" fontId="58" fillId="0" borderId="0" applyProtection="0"/>
    <xf numFmtId="0" fontId="58" fillId="0" borderId="0" applyProtection="0"/>
    <xf numFmtId="0" fontId="58" fillId="0" borderId="0" applyProtection="0"/>
    <xf numFmtId="0" fontId="58" fillId="0" borderId="0" applyProtection="0"/>
    <xf numFmtId="1" fontId="300" fillId="0" borderId="0" applyProtection="0">
      <alignment horizontal="right" vertical="center"/>
    </xf>
    <xf numFmtId="190" fontId="301" fillId="138" borderId="0" applyNumberFormat="0" applyFont="0" applyBorder="0" applyAlignment="0" applyProtection="0"/>
    <xf numFmtId="218" fontId="302" fillId="0" borderId="0"/>
    <xf numFmtId="14" fontId="145" fillId="0" borderId="0">
      <alignment horizontal="center" wrapText="1"/>
      <protection locked="0"/>
    </xf>
    <xf numFmtId="211" fontId="58" fillId="0" borderId="0">
      <protection locked="0"/>
    </xf>
    <xf numFmtId="192" fontId="58" fillId="0" borderId="0" applyFont="0" applyFill="0" applyBorder="0" applyAlignment="0" applyProtection="0"/>
    <xf numFmtId="10" fontId="171" fillId="0" borderId="0" applyFont="0" applyFill="0" applyBorder="0" applyAlignment="0"/>
    <xf numFmtId="0" fontId="106" fillId="0" borderId="0" applyFont="0" applyFill="0" applyBorder="0" applyAlignment="0" applyProtection="0"/>
    <xf numFmtId="0" fontId="106" fillId="0" borderId="0" applyFont="0" applyFill="0" applyBorder="0" applyAlignment="0" applyProtection="0"/>
    <xf numFmtId="0" fontId="193" fillId="0" borderId="0" applyFont="0" applyFill="0" applyBorder="0" applyAlignment="0" applyProtection="0"/>
    <xf numFmtId="0" fontId="193" fillId="0" borderId="0" applyFont="0" applyFill="0" applyBorder="0" applyAlignment="0" applyProtection="0"/>
    <xf numFmtId="192" fontId="171" fillId="0" borderId="0" applyFont="0" applyFill="0" applyBorder="0" applyAlignment="0">
      <alignment vertical="top"/>
    </xf>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0" fontId="58" fillId="0" borderId="0" applyFont="0" applyFill="0" applyBorder="0" applyAlignment="0" applyProtection="0"/>
    <xf numFmtId="198" fontId="171" fillId="0" borderId="0" applyFont="0" applyFill="0" applyBorder="0">
      <alignment vertical="top"/>
    </xf>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211" fontId="58" fillId="0" borderId="0">
      <protection locked="0"/>
    </xf>
    <xf numFmtId="9" fontId="198"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192" fontId="111" fillId="0" borderId="0" applyFont="0" applyFill="0" applyBorder="0" applyAlignment="0" applyProtection="0"/>
    <xf numFmtId="192" fontId="111" fillId="0" borderId="0" applyFont="0" applyFill="0" applyBorder="0" applyAlignment="0" applyProtection="0"/>
    <xf numFmtId="9" fontId="58" fillId="0" borderId="0" applyFont="0" applyFill="0" applyBorder="0" applyAlignment="0" applyProtection="0"/>
    <xf numFmtId="9" fontId="94"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106" fillId="0" borderId="80" applyNumberFormat="0" applyBorder="0"/>
    <xf numFmtId="167" fontId="7" fillId="0" borderId="0" applyFont="0" applyFill="0" applyBorder="0" applyAlignment="0" applyProtection="0">
      <alignment vertical="center"/>
    </xf>
    <xf numFmtId="9" fontId="106" fillId="0" borderId="80" applyNumberFormat="0" applyBorder="0"/>
    <xf numFmtId="166" fontId="7" fillId="0" borderId="0" applyFont="0" applyFill="0" applyBorder="0" applyAlignment="0" applyProtection="0">
      <alignment horizontal="right" vertical="center"/>
    </xf>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xf numFmtId="9" fontId="58" fillId="0" borderId="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xf numFmtId="9" fontId="58" fillId="0" borderId="0" applyFont="0" applyFill="0" applyBorder="0" applyAlignment="0" applyProtection="0"/>
    <xf numFmtId="9" fontId="58" fillId="0" borderId="0" applyFont="0" applyFill="0" applyBorder="0" applyAlignment="0" applyProtection="0"/>
    <xf numFmtId="9" fontId="58" fillId="0" borderId="0"/>
    <xf numFmtId="9" fontId="58" fillId="0" borderId="0"/>
    <xf numFmtId="9" fontId="58" fillId="0" borderId="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106"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69"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xf numFmtId="9" fontId="58" fillId="0" borderId="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xf numFmtId="9" fontId="58" fillId="0" borderId="0"/>
    <xf numFmtId="9" fontId="105" fillId="0" borderId="0" applyFont="0" applyFill="0" applyBorder="0" applyAlignment="0" applyProtection="0"/>
    <xf numFmtId="9" fontId="58" fillId="0" borderId="0" applyFont="0" applyFill="0" applyBorder="0" applyAlignment="0" applyProtection="0"/>
    <xf numFmtId="9" fontId="91"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58" fillId="0" borderId="0"/>
    <xf numFmtId="9" fontId="58" fillId="0" borderId="0"/>
    <xf numFmtId="9" fontId="58"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58" fillId="0" borderId="0"/>
    <xf numFmtId="9" fontId="58" fillId="0" borderId="0"/>
    <xf numFmtId="9" fontId="58" fillId="0" borderId="0"/>
    <xf numFmtId="9" fontId="58"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0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8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268" fillId="0" borderId="0" applyFont="0" applyFill="0" applyBorder="0" applyAlignment="0" applyProtection="0"/>
    <xf numFmtId="9" fontId="26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2" fillId="0" borderId="0" applyFont="0" applyFill="0" applyBorder="0" applyAlignment="0" applyProtection="0"/>
    <xf numFmtId="9" fontId="58" fillId="0" borderId="0" applyNumberFormat="0" applyFill="0" applyBorder="0" applyAlignment="0" applyProtection="0"/>
    <xf numFmtId="9" fontId="268" fillId="0" borderId="0" applyFont="0" applyFill="0" applyBorder="0" applyAlignment="0" applyProtection="0"/>
    <xf numFmtId="9" fontId="268" fillId="0" borderId="0" applyFont="0" applyFill="0" applyBorder="0" applyAlignment="0" applyProtection="0"/>
    <xf numFmtId="9" fontId="2" fillId="0" borderId="0" applyFont="0" applyFill="0" applyBorder="0" applyAlignment="0" applyProtection="0"/>
    <xf numFmtId="9" fontId="106"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192" fontId="58" fillId="0" borderId="0" applyFont="0" applyFill="0" applyBorder="0" applyAlignment="0" applyProtection="0"/>
    <xf numFmtId="192" fontId="58" fillId="0" borderId="0" applyFont="0" applyFill="0" applyBorder="0" applyAlignment="0" applyProtection="0"/>
    <xf numFmtId="304" fontId="152" fillId="0" borderId="84" applyFont="0" applyFill="0" applyBorder="0" applyAlignment="0" applyProtection="0"/>
    <xf numFmtId="305" fontId="84" fillId="0" borderId="69" applyFont="0" applyFill="0" applyBorder="0" applyAlignment="0" applyProtection="0">
      <alignment horizontal="right"/>
    </xf>
    <xf numFmtId="305" fontId="84" fillId="0" borderId="69" applyFont="0" applyFill="0" applyBorder="0" applyAlignment="0" applyProtection="0">
      <alignment horizontal="right"/>
    </xf>
    <xf numFmtId="306" fontId="303" fillId="0" borderId="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0" fontId="7" fillId="0" borderId="0" applyFill="0" applyBorder="0" applyAlignment="0"/>
    <xf numFmtId="5" fontId="109" fillId="0" borderId="0">
      <alignment horizontal="right"/>
    </xf>
    <xf numFmtId="178" fontId="90" fillId="0" borderId="0" applyNumberFormat="0" applyAlignment="0"/>
    <xf numFmtId="0" fontId="90" fillId="0" borderId="0" applyNumberFormat="0" applyAlignment="0"/>
    <xf numFmtId="178" fontId="90" fillId="0" borderId="0" applyNumberFormat="0" applyFill="0" applyBorder="0" applyAlignment="0" applyProtection="0">
      <alignment horizontal="right"/>
    </xf>
    <xf numFmtId="0" fontId="90" fillId="0" borderId="0" applyNumberFormat="0" applyFill="0" applyBorder="0" applyAlignment="0" applyProtection="0">
      <alignment horizontal="right"/>
    </xf>
    <xf numFmtId="8" fontId="90" fillId="0" borderId="0" applyAlignment="0">
      <alignment horizontal="left"/>
    </xf>
    <xf numFmtId="178" fontId="90" fillId="0" borderId="0" applyNumberFormat="0" applyFill="0" applyBorder="0" applyAlignment="0" applyProtection="0">
      <alignment horizontal="right"/>
    </xf>
    <xf numFmtId="178"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5" fontId="7" fillId="67" borderId="59">
      <alignment vertical="center"/>
    </xf>
    <xf numFmtId="5" fontId="7" fillId="67" borderId="59">
      <alignment vertical="center"/>
    </xf>
    <xf numFmtId="5" fontId="7" fillId="67" borderId="59">
      <alignment vertical="center"/>
    </xf>
    <xf numFmtId="5" fontId="7" fillId="67" borderId="59">
      <alignment vertical="center"/>
    </xf>
    <xf numFmtId="5" fontId="7" fillId="67" borderId="59">
      <alignment vertical="center"/>
    </xf>
    <xf numFmtId="5" fontId="7" fillId="67" borderId="59">
      <alignment vertical="center"/>
    </xf>
    <xf numFmtId="5" fontId="7" fillId="67" borderId="59">
      <alignment vertical="center"/>
    </xf>
    <xf numFmtId="1" fontId="58" fillId="0" borderId="0"/>
    <xf numFmtId="9" fontId="58" fillId="0" borderId="0"/>
    <xf numFmtId="9" fontId="58" fillId="0" borderId="0"/>
    <xf numFmtId="9" fontId="58" fillId="0" borderId="0"/>
    <xf numFmtId="9"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1" fontId="58" fillId="0" borderId="0"/>
    <xf numFmtId="0" fontId="304" fillId="2" borderId="0"/>
    <xf numFmtId="0" fontId="304" fillId="2" borderId="0"/>
    <xf numFmtId="0" fontId="305" fillId="68" borderId="0">
      <alignment horizontal="left" indent="1"/>
    </xf>
    <xf numFmtId="0" fontId="305" fillId="68" borderId="0">
      <alignment horizontal="left" indent="1"/>
    </xf>
    <xf numFmtId="0" fontId="58" fillId="0" borderId="0" applyFont="0" applyFill="0" applyBorder="0" applyAlignment="0" applyProtection="0"/>
    <xf numFmtId="0" fontId="58" fillId="0" borderId="0" applyFont="0" applyFill="0" applyBorder="0" applyAlignment="0" applyProtection="0"/>
    <xf numFmtId="0" fontId="306" fillId="0" borderId="0" applyNumberFormat="0" applyFont="0" applyFill="0" applyBorder="0" applyAlignment="0">
      <protection hidden="1"/>
    </xf>
    <xf numFmtId="0" fontId="106" fillId="0" borderId="0" applyNumberFormat="0" applyFont="0" applyFill="0" applyBorder="0" applyAlignment="0" applyProtection="0">
      <alignment horizontal="left"/>
    </xf>
    <xf numFmtId="0" fontId="106" fillId="0" borderId="0" applyNumberFormat="0" applyFont="0" applyFill="0" applyBorder="0" applyAlignment="0" applyProtection="0">
      <alignment horizontal="left"/>
    </xf>
    <xf numFmtId="15" fontId="106" fillId="0" borderId="0" applyFont="0" applyFill="0" applyBorder="0" applyAlignment="0" applyProtection="0"/>
    <xf numFmtId="15" fontId="106" fillId="0" borderId="0" applyFont="0" applyFill="0" applyBorder="0" applyAlignment="0" applyProtection="0"/>
    <xf numFmtId="4" fontId="106" fillId="0" borderId="0" applyFont="0" applyFill="0" applyBorder="0" applyAlignment="0" applyProtection="0"/>
    <xf numFmtId="4" fontId="106" fillId="0" borderId="0" applyFont="0" applyFill="0" applyBorder="0" applyAlignment="0" applyProtection="0"/>
    <xf numFmtId="0" fontId="107" fillId="0" borderId="79">
      <alignment horizontal="center"/>
    </xf>
    <xf numFmtId="0" fontId="58" fillId="0" borderId="79">
      <alignment horizontal="center"/>
    </xf>
    <xf numFmtId="3" fontId="106" fillId="0" borderId="0" applyFont="0" applyFill="0" applyBorder="0" applyAlignment="0" applyProtection="0"/>
    <xf numFmtId="3" fontId="106" fillId="0" borderId="0" applyFont="0" applyFill="0" applyBorder="0" applyAlignment="0" applyProtection="0"/>
    <xf numFmtId="0" fontId="106" fillId="139" borderId="0" applyNumberFormat="0" applyFont="0" applyBorder="0" applyAlignment="0" applyProtection="0"/>
    <xf numFmtId="0" fontId="106" fillId="139" borderId="0" applyNumberFormat="0" applyFont="0" applyBorder="0" applyAlignment="0" applyProtection="0"/>
    <xf numFmtId="39" fontId="58" fillId="0" borderId="0" applyFill="0" applyBorder="0" applyAlignment="0" applyProtection="0"/>
    <xf numFmtId="39" fontId="58" fillId="0" borderId="0" applyFill="0" applyBorder="0" applyAlignment="0" applyProtection="0"/>
    <xf numFmtId="0" fontId="165" fillId="0" borderId="0" applyNumberFormat="0" applyFill="0" applyBorder="0" applyAlignment="0" applyProtection="0"/>
    <xf numFmtId="42" fontId="58" fillId="0" borderId="0" applyFont="0" applyFill="0" applyBorder="0" applyAlignment="0" applyProtection="0"/>
    <xf numFmtId="0" fontId="58" fillId="0" borderId="0"/>
    <xf numFmtId="0" fontId="58" fillId="0" borderId="0"/>
    <xf numFmtId="0" fontId="58" fillId="0" borderId="0"/>
    <xf numFmtId="0" fontId="58" fillId="0" borderId="0"/>
    <xf numFmtId="178" fontId="307" fillId="0" borderId="0"/>
    <xf numFmtId="0" fontId="307" fillId="0" borderId="0"/>
    <xf numFmtId="0" fontId="12" fillId="0" borderId="88" applyNumberFormat="0" applyAlignment="0">
      <alignment horizontal="center"/>
    </xf>
    <xf numFmtId="224" fontId="308" fillId="0" borderId="0" applyNumberFormat="0" applyFill="0" applyBorder="0" applyProtection="0">
      <alignment horizontal="left"/>
    </xf>
    <xf numFmtId="178" fontId="309" fillId="0" borderId="0"/>
    <xf numFmtId="0" fontId="309" fillId="0" borderId="0"/>
    <xf numFmtId="307" fontId="255" fillId="0" borderId="0" applyNumberFormat="0" applyFill="0" applyBorder="0" applyAlignment="0" applyProtection="0">
      <alignment horizontal="left"/>
    </xf>
    <xf numFmtId="0" fontId="135" fillId="0" borderId="0" applyFill="0" applyBorder="0">
      <alignment horizontal="left"/>
    </xf>
    <xf numFmtId="308" fontId="58" fillId="0" borderId="88" applyFill="0" applyBorder="0">
      <protection locked="0"/>
    </xf>
    <xf numFmtId="308" fontId="58" fillId="0" borderId="88" applyFill="0" applyBorder="0">
      <protection locked="0"/>
    </xf>
    <xf numFmtId="178" fontId="187" fillId="0" borderId="127" applyNumberFormat="0" applyFont="0" applyFill="0" applyAlignment="0" applyProtection="0"/>
    <xf numFmtId="0" fontId="187" fillId="0" borderId="127" applyNumberFormat="0" applyFont="0" applyFill="0" applyAlignment="0" applyProtection="0"/>
    <xf numFmtId="178" fontId="185" fillId="121" borderId="82" applyNumberFormat="0" applyBorder="0" applyProtection="0">
      <alignment horizontal="left" wrapText="1"/>
    </xf>
    <xf numFmtId="178" fontId="185" fillId="121" borderId="0" applyNumberFormat="0" applyBorder="0" applyProtection="0">
      <alignment horizontal="left"/>
    </xf>
    <xf numFmtId="0" fontId="185" fillId="121" borderId="0" applyNumberFormat="0" applyBorder="0" applyProtection="0">
      <alignment horizontal="left"/>
    </xf>
    <xf numFmtId="0" fontId="185" fillId="121" borderId="82" applyNumberFormat="0" applyBorder="0" applyProtection="0">
      <alignment horizontal="left" wrapText="1"/>
    </xf>
    <xf numFmtId="0" fontId="185" fillId="121" borderId="82" applyNumberFormat="0" applyBorder="0" applyProtection="0">
      <alignment horizontal="left" wrapText="1"/>
    </xf>
    <xf numFmtId="0" fontId="185" fillId="121" borderId="82" applyNumberFormat="0" applyBorder="0" applyProtection="0">
      <alignment horizontal="left" wrapText="1"/>
    </xf>
    <xf numFmtId="0" fontId="185" fillId="121" borderId="82" applyNumberFormat="0" applyBorder="0" applyProtection="0">
      <alignment horizontal="left" wrapText="1"/>
    </xf>
    <xf numFmtId="0" fontId="185" fillId="121" borderId="82" applyNumberFormat="0" applyBorder="0" applyProtection="0">
      <alignment horizontal="left" wrapText="1"/>
    </xf>
    <xf numFmtId="0" fontId="185" fillId="121" borderId="82" applyNumberFormat="0" applyBorder="0" applyProtection="0">
      <alignment horizontal="left" wrapText="1"/>
    </xf>
    <xf numFmtId="0" fontId="185" fillId="121" borderId="82" applyNumberFormat="0" applyBorder="0" applyProtection="0">
      <alignment horizontal="left" wrapText="1"/>
    </xf>
    <xf numFmtId="0" fontId="185" fillId="121" borderId="82" applyNumberFormat="0" applyBorder="0" applyProtection="0">
      <alignment horizontal="left" wrapText="1"/>
    </xf>
    <xf numFmtId="178" fontId="185" fillId="121" borderId="82" applyNumberFormat="0" applyBorder="0" applyProtection="0">
      <alignment horizontal="left" wrapText="1"/>
    </xf>
    <xf numFmtId="178" fontId="10" fillId="0" borderId="0" applyNumberFormat="0" applyFill="0" applyBorder="0">
      <alignment horizontal="left" vertical="center" wrapText="1"/>
    </xf>
    <xf numFmtId="178" fontId="7" fillId="0" borderId="0" applyNumberFormat="0" applyFill="0" applyBorder="0">
      <alignment horizontal="left" vertical="center" wrapText="1" indent="1"/>
    </xf>
    <xf numFmtId="0" fontId="7" fillId="0" borderId="0" applyNumberFormat="0" applyFill="0" applyBorder="0">
      <alignment horizontal="left" vertical="center" wrapText="1" inden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0" fontId="10" fillId="0" borderId="0" applyNumberFormat="0" applyFill="0" applyBorder="0">
      <alignment horizontal="left" vertical="center" wrapText="1"/>
    </xf>
    <xf numFmtId="178" fontId="187" fillId="0" borderId="128" applyNumberFormat="0" applyFont="0" applyFill="0" applyAlignment="0" applyProtection="0"/>
    <xf numFmtId="0" fontId="187" fillId="0" borderId="128" applyNumberFormat="0" applyFont="0" applyFill="0" applyAlignment="0" applyProtection="0"/>
    <xf numFmtId="224" fontId="293" fillId="92" borderId="126" applyNumberFormat="0" applyAlignment="0" applyProtection="0"/>
    <xf numFmtId="224" fontId="293" fillId="92" borderId="126" applyNumberFormat="0" applyAlignment="0" applyProtection="0"/>
    <xf numFmtId="224" fontId="293" fillId="92" borderId="126" applyNumberFormat="0" applyAlignment="0" applyProtection="0"/>
    <xf numFmtId="38" fontId="58" fillId="0" borderId="0"/>
    <xf numFmtId="38" fontId="58" fillId="0" borderId="0"/>
    <xf numFmtId="38" fontId="58" fillId="0" borderId="0"/>
    <xf numFmtId="38" fontId="58" fillId="0" borderId="0"/>
    <xf numFmtId="38" fontId="58" fillId="0" borderId="0"/>
    <xf numFmtId="0" fontId="58" fillId="0" borderId="0"/>
    <xf numFmtId="0" fontId="58" fillId="0" borderId="0"/>
    <xf numFmtId="38" fontId="58" fillId="0" borderId="0"/>
    <xf numFmtId="38" fontId="58" fillId="0" borderId="0"/>
    <xf numFmtId="38" fontId="58" fillId="0" borderId="0"/>
    <xf numFmtId="38" fontId="58" fillId="0" borderId="0"/>
    <xf numFmtId="38" fontId="58" fillId="0" borderId="0"/>
    <xf numFmtId="0" fontId="58" fillId="0" borderId="0"/>
    <xf numFmtId="0" fontId="58" fillId="0" borderId="0"/>
    <xf numFmtId="38" fontId="58" fillId="0" borderId="0"/>
    <xf numFmtId="38" fontId="58" fillId="0" borderId="0"/>
    <xf numFmtId="38" fontId="58" fillId="0" borderId="0"/>
    <xf numFmtId="0" fontId="58" fillId="0" borderId="0"/>
    <xf numFmtId="0" fontId="58" fillId="0" borderId="0"/>
    <xf numFmtId="38" fontId="58" fillId="0" borderId="0"/>
    <xf numFmtId="38" fontId="58" fillId="0" borderId="0"/>
    <xf numFmtId="0" fontId="106" fillId="0" borderId="0"/>
    <xf numFmtId="0" fontId="293" fillId="92" borderId="126" applyNumberFormat="0" applyAlignment="0" applyProtection="0"/>
    <xf numFmtId="0" fontId="294" fillId="92" borderId="126" applyNumberFormat="0" applyAlignment="0" applyProtection="0"/>
    <xf numFmtId="0" fontId="96" fillId="65" borderId="85" applyNumberFormat="0" applyAlignment="0" applyProtection="0"/>
    <xf numFmtId="0" fontId="294" fillId="92" borderId="126" applyNumberFormat="0" applyAlignment="0" applyProtection="0"/>
    <xf numFmtId="0" fontId="294" fillId="92" borderId="126" applyNumberFormat="0" applyAlignment="0" applyProtection="0"/>
    <xf numFmtId="0" fontId="294" fillId="92" borderId="126" applyNumberFormat="0" applyAlignment="0" applyProtection="0"/>
    <xf numFmtId="0" fontId="293" fillId="92" borderId="126" applyNumberFormat="0" applyAlignment="0" applyProtection="0"/>
    <xf numFmtId="0" fontId="293" fillId="92" borderId="126" applyNumberFormat="0" applyAlignment="0" applyProtection="0"/>
    <xf numFmtId="218" fontId="293" fillId="92" borderId="126" applyNumberFormat="0" applyAlignment="0" applyProtection="0"/>
    <xf numFmtId="0" fontId="293" fillId="92" borderId="126" applyNumberFormat="0" applyAlignment="0" applyProtection="0"/>
    <xf numFmtId="218" fontId="295" fillId="65" borderId="85" applyNumberFormat="0" applyAlignment="0" applyProtection="0"/>
    <xf numFmtId="0" fontId="295" fillId="65" borderId="85" applyNumberFormat="0" applyAlignment="0" applyProtection="0"/>
    <xf numFmtId="218" fontId="96" fillId="65" borderId="85" applyNumberFormat="0" applyAlignment="0" applyProtection="0"/>
    <xf numFmtId="0" fontId="96" fillId="65" borderId="85" applyNumberFormat="0" applyAlignment="0" applyProtection="0"/>
    <xf numFmtId="0" fontId="293" fillId="92" borderId="126" applyNumberFormat="0" applyAlignment="0" applyProtection="0"/>
    <xf numFmtId="0" fontId="293" fillId="92" borderId="126" applyNumberFormat="0" applyAlignment="0" applyProtection="0"/>
    <xf numFmtId="4" fontId="111" fillId="140" borderId="126" applyNumberFormat="0" applyProtection="0">
      <alignment vertical="center"/>
    </xf>
    <xf numFmtId="4" fontId="111" fillId="140" borderId="126" applyNumberFormat="0" applyProtection="0">
      <alignment vertical="center"/>
    </xf>
    <xf numFmtId="4" fontId="111" fillId="140" borderId="126" applyNumberFormat="0" applyProtection="0">
      <alignment vertical="center"/>
    </xf>
    <xf numFmtId="4" fontId="111" fillId="140" borderId="126" applyNumberFormat="0" applyProtection="0">
      <alignment vertical="center"/>
    </xf>
    <xf numFmtId="4" fontId="12" fillId="86" borderId="129" applyNumberFormat="0" applyProtection="0">
      <alignment vertical="center"/>
    </xf>
    <xf numFmtId="4" fontId="12" fillId="86" borderId="129" applyNumberFormat="0" applyProtection="0">
      <alignment vertical="center"/>
    </xf>
    <xf numFmtId="4" fontId="111" fillId="140" borderId="126" applyNumberFormat="0" applyProtection="0">
      <alignment vertical="center"/>
    </xf>
    <xf numFmtId="4" fontId="310" fillId="86" borderId="130" applyNumberFormat="0" applyProtection="0">
      <alignment vertical="center"/>
    </xf>
    <xf numFmtId="4" fontId="310" fillId="86" borderId="130" applyNumberFormat="0" applyProtection="0">
      <alignment vertical="center"/>
    </xf>
    <xf numFmtId="4" fontId="310" fillId="86" borderId="130" applyNumberFormat="0" applyProtection="0">
      <alignment vertical="center"/>
    </xf>
    <xf numFmtId="4" fontId="310" fillId="86" borderId="130" applyNumberFormat="0" applyProtection="0">
      <alignment vertical="center"/>
    </xf>
    <xf numFmtId="4" fontId="310" fillId="86" borderId="130" applyNumberFormat="0" applyProtection="0">
      <alignment vertical="center"/>
    </xf>
    <xf numFmtId="4" fontId="111" fillId="140" borderId="126" applyNumberFormat="0" applyProtection="0">
      <alignment vertical="center"/>
    </xf>
    <xf numFmtId="4" fontId="311" fillId="140" borderId="126" applyNumberFormat="0" applyProtection="0">
      <alignment vertical="center"/>
    </xf>
    <xf numFmtId="4" fontId="312" fillId="140" borderId="129" applyNumberFormat="0" applyProtection="0">
      <alignment vertical="center"/>
    </xf>
    <xf numFmtId="4" fontId="312" fillId="140" borderId="129" applyNumberFormat="0" applyProtection="0">
      <alignment vertical="center"/>
    </xf>
    <xf numFmtId="4" fontId="313" fillId="140" borderId="130" applyNumberFormat="0" applyProtection="0">
      <alignment vertical="center"/>
    </xf>
    <xf numFmtId="4" fontId="313" fillId="140" borderId="130" applyNumberFormat="0" applyProtection="0">
      <alignment vertical="center"/>
    </xf>
    <xf numFmtId="4" fontId="313" fillId="140" borderId="130" applyNumberFormat="0" applyProtection="0">
      <alignment vertical="center"/>
    </xf>
    <xf numFmtId="4" fontId="313" fillId="140" borderId="130" applyNumberFormat="0" applyProtection="0">
      <alignment vertical="center"/>
    </xf>
    <xf numFmtId="4" fontId="313" fillId="140" borderId="130" applyNumberFormat="0" applyProtection="0">
      <alignment vertical="center"/>
    </xf>
    <xf numFmtId="4" fontId="313" fillId="140" borderId="130" applyNumberFormat="0" applyProtection="0">
      <alignment vertical="center"/>
    </xf>
    <xf numFmtId="4" fontId="111" fillId="140" borderId="126" applyNumberFormat="0" applyProtection="0">
      <alignment horizontal="left" vertical="center" indent="1"/>
    </xf>
    <xf numFmtId="4" fontId="111" fillId="140" borderId="126" applyNumberFormat="0" applyProtection="0">
      <alignment horizontal="left" vertical="center" indent="1"/>
    </xf>
    <xf numFmtId="4" fontId="111" fillId="140" borderId="126" applyNumberFormat="0" applyProtection="0">
      <alignment horizontal="left" vertical="center" indent="1"/>
    </xf>
    <xf numFmtId="4" fontId="111" fillId="140" borderId="126" applyNumberFormat="0" applyProtection="0">
      <alignment horizontal="left" vertical="center" indent="1"/>
    </xf>
    <xf numFmtId="4" fontId="12" fillId="140" borderId="129" applyNumberFormat="0" applyProtection="0">
      <alignment horizontal="left" vertical="center" indent="1"/>
    </xf>
    <xf numFmtId="4" fontId="12" fillId="140" borderId="129" applyNumberFormat="0" applyProtection="0">
      <alignment horizontal="left" vertical="center" indent="1"/>
    </xf>
    <xf numFmtId="4" fontId="111" fillId="140" borderId="126" applyNumberFormat="0" applyProtection="0">
      <alignment horizontal="left" vertical="center" indent="1"/>
    </xf>
    <xf numFmtId="4" fontId="310" fillId="140" borderId="130" applyNumberFormat="0" applyProtection="0">
      <alignment horizontal="left" vertical="center" indent="1"/>
    </xf>
    <xf numFmtId="4" fontId="310" fillId="140" borderId="130" applyNumberFormat="0" applyProtection="0">
      <alignment horizontal="left" vertical="center" indent="1"/>
    </xf>
    <xf numFmtId="4" fontId="310" fillId="140" borderId="130" applyNumberFormat="0" applyProtection="0">
      <alignment horizontal="left" vertical="center" indent="1"/>
    </xf>
    <xf numFmtId="4" fontId="310" fillId="140" borderId="130" applyNumberFormat="0" applyProtection="0">
      <alignment horizontal="left" vertical="center" indent="1"/>
    </xf>
    <xf numFmtId="4" fontId="310" fillId="140" borderId="130" applyNumberFormat="0" applyProtection="0">
      <alignment horizontal="left" vertical="center" indent="1"/>
    </xf>
    <xf numFmtId="4" fontId="111" fillId="140" borderId="126" applyNumberFormat="0" applyProtection="0">
      <alignment horizontal="left" vertical="center" indent="1"/>
    </xf>
    <xf numFmtId="4" fontId="111" fillId="140" borderId="126" applyNumberFormat="0" applyProtection="0">
      <alignment horizontal="left" vertical="center" indent="1"/>
    </xf>
    <xf numFmtId="4" fontId="111" fillId="140" borderId="126" applyNumberFormat="0" applyProtection="0">
      <alignment horizontal="left" vertical="center" indent="1"/>
    </xf>
    <xf numFmtId="0" fontId="310" fillId="140" borderId="130" applyNumberFormat="0" applyProtection="0">
      <alignment horizontal="left" vertical="top" indent="1"/>
    </xf>
    <xf numFmtId="4" fontId="111" fillId="140" borderId="126" applyNumberFormat="0" applyProtection="0">
      <alignment horizontal="left" vertical="center" indent="1"/>
    </xf>
    <xf numFmtId="0" fontId="310" fillId="140" borderId="130" applyNumberFormat="0" applyProtection="0">
      <alignment horizontal="left" vertical="top" indent="1"/>
    </xf>
    <xf numFmtId="0" fontId="310" fillId="140" borderId="130" applyNumberFormat="0" applyProtection="0">
      <alignment horizontal="left" vertical="top" indent="1"/>
    </xf>
    <xf numFmtId="0" fontId="310" fillId="140" borderId="130" applyNumberFormat="0" applyProtection="0">
      <alignment horizontal="left" vertical="top" indent="1"/>
    </xf>
    <xf numFmtId="0" fontId="310" fillId="140" borderId="130" applyNumberFormat="0" applyProtection="0">
      <alignment horizontal="left" vertical="top" indent="1"/>
    </xf>
    <xf numFmtId="0" fontId="310" fillId="140" borderId="130" applyNumberFormat="0" applyProtection="0">
      <alignment horizontal="left" vertical="top" indent="1"/>
    </xf>
    <xf numFmtId="0" fontId="310" fillId="140" borderId="130" applyNumberFormat="0" applyProtection="0">
      <alignment horizontal="left" vertical="top" indent="1"/>
    </xf>
    <xf numFmtId="0" fontId="290" fillId="86" borderId="130" applyNumberFormat="0" applyProtection="0">
      <alignment horizontal="left" vertical="top" indent="1"/>
    </xf>
    <xf numFmtId="0" fontId="290" fillId="86" borderId="130" applyNumberFormat="0" applyProtection="0">
      <alignment horizontal="left" vertical="top" indent="1"/>
    </xf>
    <xf numFmtId="178" fontId="310" fillId="140" borderId="130" applyNumberFormat="0" applyProtection="0">
      <alignment horizontal="left" vertical="top" indent="1"/>
    </xf>
    <xf numFmtId="178" fontId="310" fillId="140" borderId="130" applyNumberFormat="0" applyProtection="0">
      <alignment horizontal="left" vertical="top" indent="1"/>
    </xf>
    <xf numFmtId="178" fontId="310" fillId="140" borderId="130" applyNumberFormat="0" applyProtection="0">
      <alignment horizontal="left" vertical="top" indent="1"/>
    </xf>
    <xf numFmtId="178" fontId="310" fillId="140" borderId="130" applyNumberFormat="0" applyProtection="0">
      <alignment horizontal="left" vertical="top" indent="1"/>
    </xf>
    <xf numFmtId="178" fontId="310" fillId="140" borderId="130" applyNumberFormat="0" applyProtection="0">
      <alignment horizontal="left" vertical="top" indent="1"/>
    </xf>
    <xf numFmtId="178" fontId="310" fillId="140" borderId="130" applyNumberFormat="0" applyProtection="0">
      <alignment horizontal="left" vertical="top" indent="1"/>
    </xf>
    <xf numFmtId="4" fontId="111" fillId="140"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218"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4" fontId="111" fillId="142" borderId="126" applyNumberFormat="0" applyProtection="0">
      <alignment horizontal="right" vertical="center"/>
    </xf>
    <xf numFmtId="4" fontId="111" fillId="142" borderId="126" applyNumberFormat="0" applyProtection="0">
      <alignment horizontal="right" vertical="center"/>
    </xf>
    <xf numFmtId="4" fontId="111" fillId="142" borderId="126" applyNumberFormat="0" applyProtection="0">
      <alignment horizontal="right" vertical="center"/>
    </xf>
    <xf numFmtId="4" fontId="111" fillId="142" borderId="126" applyNumberFormat="0" applyProtection="0">
      <alignment horizontal="right" vertical="center"/>
    </xf>
    <xf numFmtId="4" fontId="111" fillId="142" borderId="126" applyNumberFormat="0" applyProtection="0">
      <alignment horizontal="right" vertical="center"/>
    </xf>
    <xf numFmtId="4" fontId="12" fillId="76" borderId="129" applyNumberFormat="0" applyProtection="0">
      <alignment horizontal="right" vertical="center"/>
    </xf>
    <xf numFmtId="4" fontId="12" fillId="76" borderId="129" applyNumberFormat="0" applyProtection="0">
      <alignment horizontal="right" vertical="center"/>
    </xf>
    <xf numFmtId="4" fontId="111" fillId="76" borderId="130" applyNumberFormat="0" applyProtection="0">
      <alignment horizontal="right" vertical="center"/>
    </xf>
    <xf numFmtId="4" fontId="111" fillId="76" borderId="130" applyNumberFormat="0" applyProtection="0">
      <alignment horizontal="right" vertical="center"/>
    </xf>
    <xf numFmtId="4" fontId="111" fillId="76" borderId="130" applyNumberFormat="0" applyProtection="0">
      <alignment horizontal="right" vertical="center"/>
    </xf>
    <xf numFmtId="4" fontId="111" fillId="76" borderId="130" applyNumberFormat="0" applyProtection="0">
      <alignment horizontal="right" vertical="center"/>
    </xf>
    <xf numFmtId="4" fontId="111" fillId="76" borderId="130" applyNumberFormat="0" applyProtection="0">
      <alignment horizontal="right" vertical="center"/>
    </xf>
    <xf numFmtId="4" fontId="111" fillId="142" borderId="126" applyNumberFormat="0" applyProtection="0">
      <alignment horizontal="right" vertical="center"/>
    </xf>
    <xf numFmtId="4" fontId="111" fillId="143" borderId="126" applyNumberFormat="0" applyProtection="0">
      <alignment horizontal="right" vertical="center"/>
    </xf>
    <xf numFmtId="4" fontId="111" fillId="143" borderId="126" applyNumberFormat="0" applyProtection="0">
      <alignment horizontal="right" vertical="center"/>
    </xf>
    <xf numFmtId="4" fontId="111" fillId="143" borderId="126" applyNumberFormat="0" applyProtection="0">
      <alignment horizontal="right" vertical="center"/>
    </xf>
    <xf numFmtId="4" fontId="111" fillId="143" borderId="126" applyNumberFormat="0" applyProtection="0">
      <alignment horizontal="right" vertical="center"/>
    </xf>
    <xf numFmtId="4" fontId="111" fillId="143" borderId="126" applyNumberFormat="0" applyProtection="0">
      <alignment horizontal="right" vertical="center"/>
    </xf>
    <xf numFmtId="4" fontId="12" fillId="144" borderId="129" applyNumberFormat="0" applyProtection="0">
      <alignment horizontal="right" vertical="center"/>
    </xf>
    <xf numFmtId="4" fontId="12" fillId="144" borderId="129" applyNumberFormat="0" applyProtection="0">
      <alignment horizontal="right" vertical="center"/>
    </xf>
    <xf numFmtId="4" fontId="111" fillId="84" borderId="130" applyNumberFormat="0" applyProtection="0">
      <alignment horizontal="right" vertical="center"/>
    </xf>
    <xf numFmtId="4" fontId="111" fillId="84" borderId="130" applyNumberFormat="0" applyProtection="0">
      <alignment horizontal="right" vertical="center"/>
    </xf>
    <xf numFmtId="4" fontId="111" fillId="84" borderId="130" applyNumberFormat="0" applyProtection="0">
      <alignment horizontal="right" vertical="center"/>
    </xf>
    <xf numFmtId="4" fontId="111" fillId="84" borderId="130" applyNumberFormat="0" applyProtection="0">
      <alignment horizontal="right" vertical="center"/>
    </xf>
    <xf numFmtId="4" fontId="111" fillId="84" borderId="130" applyNumberFormat="0" applyProtection="0">
      <alignment horizontal="right" vertical="center"/>
    </xf>
    <xf numFmtId="4" fontId="111" fillId="143" borderId="126" applyNumberFormat="0" applyProtection="0">
      <alignment horizontal="right" vertical="center"/>
    </xf>
    <xf numFmtId="4" fontId="111" fillId="145" borderId="126" applyNumberFormat="0" applyProtection="0">
      <alignment horizontal="right" vertical="center"/>
    </xf>
    <xf numFmtId="4" fontId="111" fillId="145" borderId="126" applyNumberFormat="0" applyProtection="0">
      <alignment horizontal="right" vertical="center"/>
    </xf>
    <xf numFmtId="4" fontId="111" fillId="145" borderId="126" applyNumberFormat="0" applyProtection="0">
      <alignment horizontal="right" vertical="center"/>
    </xf>
    <xf numFmtId="4" fontId="111" fillId="145" borderId="126" applyNumberFormat="0" applyProtection="0">
      <alignment horizontal="right" vertical="center"/>
    </xf>
    <xf numFmtId="4" fontId="111" fillId="145" borderId="126" applyNumberFormat="0" applyProtection="0">
      <alignment horizontal="right" vertical="center"/>
    </xf>
    <xf numFmtId="4" fontId="12" fillId="102" borderId="90" applyNumberFormat="0" applyProtection="0">
      <alignment horizontal="right" vertical="center"/>
    </xf>
    <xf numFmtId="4" fontId="12" fillId="102" borderId="90" applyNumberFormat="0" applyProtection="0">
      <alignment horizontal="right" vertical="center"/>
    </xf>
    <xf numFmtId="4" fontId="111" fillId="102" borderId="130" applyNumberFormat="0" applyProtection="0">
      <alignment horizontal="right" vertical="center"/>
    </xf>
    <xf numFmtId="4" fontId="111" fillId="102" borderId="130" applyNumberFormat="0" applyProtection="0">
      <alignment horizontal="right" vertical="center"/>
    </xf>
    <xf numFmtId="4" fontId="111" fillId="102" borderId="130" applyNumberFormat="0" applyProtection="0">
      <alignment horizontal="right" vertical="center"/>
    </xf>
    <xf numFmtId="4" fontId="111" fillId="102" borderId="130" applyNumberFormat="0" applyProtection="0">
      <alignment horizontal="right" vertical="center"/>
    </xf>
    <xf numFmtId="4" fontId="111" fillId="102" borderId="130" applyNumberFormat="0" applyProtection="0">
      <alignment horizontal="right" vertical="center"/>
    </xf>
    <xf numFmtId="4" fontId="111" fillId="145" borderId="126" applyNumberFormat="0" applyProtection="0">
      <alignment horizontal="right" vertical="center"/>
    </xf>
    <xf numFmtId="4" fontId="111" fillId="22" borderId="126" applyNumberFormat="0" applyProtection="0">
      <alignment horizontal="right" vertical="center"/>
    </xf>
    <xf numFmtId="4" fontId="111" fillId="22" borderId="126" applyNumberFormat="0" applyProtection="0">
      <alignment horizontal="right" vertical="center"/>
    </xf>
    <xf numFmtId="4" fontId="111" fillId="22" borderId="126" applyNumberFormat="0" applyProtection="0">
      <alignment horizontal="right" vertical="center"/>
    </xf>
    <xf numFmtId="4" fontId="111" fillId="22" borderId="126" applyNumberFormat="0" applyProtection="0">
      <alignment horizontal="right" vertical="center"/>
    </xf>
    <xf numFmtId="4" fontId="111" fillId="22" borderId="126" applyNumberFormat="0" applyProtection="0">
      <alignment horizontal="right" vertical="center"/>
    </xf>
    <xf numFmtId="4" fontId="12" fillId="88" borderId="129" applyNumberFormat="0" applyProtection="0">
      <alignment horizontal="right" vertical="center"/>
    </xf>
    <xf numFmtId="4" fontId="12" fillId="88" borderId="129" applyNumberFormat="0" applyProtection="0">
      <alignment horizontal="right" vertical="center"/>
    </xf>
    <xf numFmtId="4" fontId="111" fillId="88" borderId="130" applyNumberFormat="0" applyProtection="0">
      <alignment horizontal="right" vertical="center"/>
    </xf>
    <xf numFmtId="4" fontId="111" fillId="88" borderId="130" applyNumberFormat="0" applyProtection="0">
      <alignment horizontal="right" vertical="center"/>
    </xf>
    <xf numFmtId="4" fontId="111" fillId="88" borderId="130" applyNumberFormat="0" applyProtection="0">
      <alignment horizontal="right" vertical="center"/>
    </xf>
    <xf numFmtId="4" fontId="111" fillId="88" borderId="130" applyNumberFormat="0" applyProtection="0">
      <alignment horizontal="right" vertical="center"/>
    </xf>
    <xf numFmtId="4" fontId="111" fillId="88" borderId="130" applyNumberFormat="0" applyProtection="0">
      <alignment horizontal="right" vertical="center"/>
    </xf>
    <xf numFmtId="4" fontId="111" fillId="22" borderId="126" applyNumberFormat="0" applyProtection="0">
      <alignment horizontal="right" vertical="center"/>
    </xf>
    <xf numFmtId="4" fontId="111" fillId="146" borderId="126" applyNumberFormat="0" applyProtection="0">
      <alignment horizontal="right" vertical="center"/>
    </xf>
    <xf numFmtId="4" fontId="111" fillId="146" borderId="126" applyNumberFormat="0" applyProtection="0">
      <alignment horizontal="right" vertical="center"/>
    </xf>
    <xf numFmtId="4" fontId="111" fillId="146" borderId="126" applyNumberFormat="0" applyProtection="0">
      <alignment horizontal="right" vertical="center"/>
    </xf>
    <xf numFmtId="4" fontId="111" fillId="146" borderId="126" applyNumberFormat="0" applyProtection="0">
      <alignment horizontal="right" vertical="center"/>
    </xf>
    <xf numFmtId="4" fontId="111" fillId="146" borderId="126" applyNumberFormat="0" applyProtection="0">
      <alignment horizontal="right" vertical="center"/>
    </xf>
    <xf numFmtId="4" fontId="12" fillId="94" borderId="129" applyNumberFormat="0" applyProtection="0">
      <alignment horizontal="right" vertical="center"/>
    </xf>
    <xf numFmtId="4" fontId="12" fillId="94" borderId="129" applyNumberFormat="0" applyProtection="0">
      <alignment horizontal="right" vertical="center"/>
    </xf>
    <xf numFmtId="4" fontId="111" fillId="94" borderId="130" applyNumberFormat="0" applyProtection="0">
      <alignment horizontal="right" vertical="center"/>
    </xf>
    <xf numFmtId="4" fontId="111" fillId="94" borderId="130" applyNumberFormat="0" applyProtection="0">
      <alignment horizontal="right" vertical="center"/>
    </xf>
    <xf numFmtId="4" fontId="111" fillId="94" borderId="130" applyNumberFormat="0" applyProtection="0">
      <alignment horizontal="right" vertical="center"/>
    </xf>
    <xf numFmtId="4" fontId="111" fillId="94" borderId="130" applyNumberFormat="0" applyProtection="0">
      <alignment horizontal="right" vertical="center"/>
    </xf>
    <xf numFmtId="4" fontId="111" fillId="94" borderId="130" applyNumberFormat="0" applyProtection="0">
      <alignment horizontal="right" vertical="center"/>
    </xf>
    <xf numFmtId="4" fontId="111" fillId="146" borderId="126" applyNumberFormat="0" applyProtection="0">
      <alignment horizontal="right" vertical="center"/>
    </xf>
    <xf numFmtId="4" fontId="111" fillId="147" borderId="126" applyNumberFormat="0" applyProtection="0">
      <alignment horizontal="right" vertical="center"/>
    </xf>
    <xf numFmtId="4" fontId="111" fillId="147" borderId="126" applyNumberFormat="0" applyProtection="0">
      <alignment horizontal="right" vertical="center"/>
    </xf>
    <xf numFmtId="4" fontId="111" fillId="147" borderId="126" applyNumberFormat="0" applyProtection="0">
      <alignment horizontal="right" vertical="center"/>
    </xf>
    <xf numFmtId="4" fontId="111" fillId="147" borderId="126" applyNumberFormat="0" applyProtection="0">
      <alignment horizontal="right" vertical="center"/>
    </xf>
    <xf numFmtId="4" fontId="111" fillId="147" borderId="126" applyNumberFormat="0" applyProtection="0">
      <alignment horizontal="right" vertical="center"/>
    </xf>
    <xf numFmtId="4" fontId="12" fillId="114" borderId="129" applyNumberFormat="0" applyProtection="0">
      <alignment horizontal="right" vertical="center"/>
    </xf>
    <xf numFmtId="4" fontId="12" fillId="114" borderId="129" applyNumberFormat="0" applyProtection="0">
      <alignment horizontal="right" vertical="center"/>
    </xf>
    <xf numFmtId="4" fontId="111" fillId="114" borderId="130" applyNumberFormat="0" applyProtection="0">
      <alignment horizontal="right" vertical="center"/>
    </xf>
    <xf numFmtId="4" fontId="111" fillId="114" borderId="130" applyNumberFormat="0" applyProtection="0">
      <alignment horizontal="right" vertical="center"/>
    </xf>
    <xf numFmtId="4" fontId="111" fillId="114" borderId="130" applyNumberFormat="0" applyProtection="0">
      <alignment horizontal="right" vertical="center"/>
    </xf>
    <xf numFmtId="4" fontId="111" fillId="114" borderId="130" applyNumberFormat="0" applyProtection="0">
      <alignment horizontal="right" vertical="center"/>
    </xf>
    <xf numFmtId="4" fontId="111" fillId="114" borderId="130" applyNumberFormat="0" applyProtection="0">
      <alignment horizontal="right" vertical="center"/>
    </xf>
    <xf numFmtId="4" fontId="111" fillId="147" borderId="126" applyNumberFormat="0" applyProtection="0">
      <alignment horizontal="right" vertical="center"/>
    </xf>
    <xf numFmtId="4" fontId="111" fillId="148" borderId="126" applyNumberFormat="0" applyProtection="0">
      <alignment horizontal="right" vertical="center"/>
    </xf>
    <xf numFmtId="4" fontId="111" fillId="148" borderId="126" applyNumberFormat="0" applyProtection="0">
      <alignment horizontal="right" vertical="center"/>
    </xf>
    <xf numFmtId="4" fontId="111" fillId="148" borderId="126" applyNumberFormat="0" applyProtection="0">
      <alignment horizontal="right" vertical="center"/>
    </xf>
    <xf numFmtId="4" fontId="111" fillId="148" borderId="126" applyNumberFormat="0" applyProtection="0">
      <alignment horizontal="right" vertical="center"/>
    </xf>
    <xf numFmtId="4" fontId="111" fillId="148" borderId="126" applyNumberFormat="0" applyProtection="0">
      <alignment horizontal="right" vertical="center"/>
    </xf>
    <xf numFmtId="4" fontId="12" fillId="91" borderId="129" applyNumberFormat="0" applyProtection="0">
      <alignment horizontal="right" vertical="center"/>
    </xf>
    <xf numFmtId="4" fontId="12" fillId="91" borderId="129" applyNumberFormat="0" applyProtection="0">
      <alignment horizontal="right" vertical="center"/>
    </xf>
    <xf numFmtId="4" fontId="111" fillId="91" borderId="130" applyNumberFormat="0" applyProtection="0">
      <alignment horizontal="right" vertical="center"/>
    </xf>
    <xf numFmtId="4" fontId="111" fillId="91" borderId="130" applyNumberFormat="0" applyProtection="0">
      <alignment horizontal="right" vertical="center"/>
    </xf>
    <xf numFmtId="4" fontId="111" fillId="91" borderId="130" applyNumberFormat="0" applyProtection="0">
      <alignment horizontal="right" vertical="center"/>
    </xf>
    <xf numFmtId="4" fontId="111" fillId="91" borderId="130" applyNumberFormat="0" applyProtection="0">
      <alignment horizontal="right" vertical="center"/>
    </xf>
    <xf numFmtId="4" fontId="111" fillId="91" borderId="130" applyNumberFormat="0" applyProtection="0">
      <alignment horizontal="right" vertical="center"/>
    </xf>
    <xf numFmtId="4" fontId="111" fillId="148" borderId="126" applyNumberFormat="0" applyProtection="0">
      <alignment horizontal="right" vertical="center"/>
    </xf>
    <xf numFmtId="4" fontId="111" fillId="149" borderId="126" applyNumberFormat="0" applyProtection="0">
      <alignment horizontal="right" vertical="center"/>
    </xf>
    <xf numFmtId="4" fontId="111" fillId="149" borderId="126" applyNumberFormat="0" applyProtection="0">
      <alignment horizontal="right" vertical="center"/>
    </xf>
    <xf numFmtId="4" fontId="111" fillId="149" borderId="126" applyNumberFormat="0" applyProtection="0">
      <alignment horizontal="right" vertical="center"/>
    </xf>
    <xf numFmtId="4" fontId="111" fillId="149" borderId="126" applyNumberFormat="0" applyProtection="0">
      <alignment horizontal="right" vertical="center"/>
    </xf>
    <xf numFmtId="4" fontId="111" fillId="149" borderId="126" applyNumberFormat="0" applyProtection="0">
      <alignment horizontal="right" vertical="center"/>
    </xf>
    <xf numFmtId="4" fontId="12" fillId="130" borderId="129" applyNumberFormat="0" applyProtection="0">
      <alignment horizontal="right" vertical="center"/>
    </xf>
    <xf numFmtId="4" fontId="12" fillId="130" borderId="129" applyNumberFormat="0" applyProtection="0">
      <alignment horizontal="right" vertical="center"/>
    </xf>
    <xf numFmtId="4" fontId="111" fillId="130" borderId="130" applyNumberFormat="0" applyProtection="0">
      <alignment horizontal="right" vertical="center"/>
    </xf>
    <xf numFmtId="4" fontId="111" fillId="130" borderId="130" applyNumberFormat="0" applyProtection="0">
      <alignment horizontal="right" vertical="center"/>
    </xf>
    <xf numFmtId="4" fontId="111" fillId="130" borderId="130" applyNumberFormat="0" applyProtection="0">
      <alignment horizontal="right" vertical="center"/>
    </xf>
    <xf numFmtId="4" fontId="111" fillId="130" borderId="130" applyNumberFormat="0" applyProtection="0">
      <alignment horizontal="right" vertical="center"/>
    </xf>
    <xf numFmtId="4" fontId="111" fillId="130" borderId="130" applyNumberFormat="0" applyProtection="0">
      <alignment horizontal="right" vertical="center"/>
    </xf>
    <xf numFmtId="4" fontId="111" fillId="149" borderId="126" applyNumberFormat="0" applyProtection="0">
      <alignment horizontal="right" vertical="center"/>
    </xf>
    <xf numFmtId="4" fontId="111" fillId="150" borderId="126" applyNumberFormat="0" applyProtection="0">
      <alignment horizontal="right" vertical="center"/>
    </xf>
    <xf numFmtId="4" fontId="111" fillId="150" borderId="126" applyNumberFormat="0" applyProtection="0">
      <alignment horizontal="right" vertical="center"/>
    </xf>
    <xf numFmtId="4" fontId="111" fillId="150" borderId="126" applyNumberFormat="0" applyProtection="0">
      <alignment horizontal="right" vertical="center"/>
    </xf>
    <xf numFmtId="4" fontId="111" fillId="150" borderId="126" applyNumberFormat="0" applyProtection="0">
      <alignment horizontal="right" vertical="center"/>
    </xf>
    <xf numFmtId="4" fontId="111" fillId="150" borderId="126" applyNumberFormat="0" applyProtection="0">
      <alignment horizontal="right" vertical="center"/>
    </xf>
    <xf numFmtId="4" fontId="12" fillId="85" borderId="129" applyNumberFormat="0" applyProtection="0">
      <alignment horizontal="right" vertical="center"/>
    </xf>
    <xf numFmtId="4" fontId="12" fillId="85" borderId="129" applyNumberFormat="0" applyProtection="0">
      <alignment horizontal="right" vertical="center"/>
    </xf>
    <xf numFmtId="4" fontId="111" fillId="85" borderId="130" applyNumberFormat="0" applyProtection="0">
      <alignment horizontal="right" vertical="center"/>
    </xf>
    <xf numFmtId="4" fontId="111" fillId="85" borderId="130" applyNumberFormat="0" applyProtection="0">
      <alignment horizontal="right" vertical="center"/>
    </xf>
    <xf numFmtId="4" fontId="111" fillId="85" borderId="130" applyNumberFormat="0" applyProtection="0">
      <alignment horizontal="right" vertical="center"/>
    </xf>
    <xf numFmtId="4" fontId="111" fillId="85" borderId="130" applyNumberFormat="0" applyProtection="0">
      <alignment horizontal="right" vertical="center"/>
    </xf>
    <xf numFmtId="4" fontId="111" fillId="85" borderId="130" applyNumberFormat="0" applyProtection="0">
      <alignment horizontal="right" vertical="center"/>
    </xf>
    <xf numFmtId="4" fontId="111" fillId="150" borderId="126" applyNumberFormat="0" applyProtection="0">
      <alignment horizontal="right" vertical="center"/>
    </xf>
    <xf numFmtId="4" fontId="310" fillId="151" borderId="126" applyNumberFormat="0" applyProtection="0">
      <alignment horizontal="left" vertical="center" indent="1"/>
    </xf>
    <xf numFmtId="4" fontId="12" fillId="152" borderId="90" applyNumberFormat="0" applyProtection="0">
      <alignment horizontal="left" vertical="center" indent="1"/>
    </xf>
    <xf numFmtId="4" fontId="12" fillId="152" borderId="90" applyNumberFormat="0" applyProtection="0">
      <alignment horizontal="left" vertical="center" indent="1"/>
    </xf>
    <xf numFmtId="4" fontId="310" fillId="151" borderId="126" applyNumberFormat="0" applyProtection="0">
      <alignment horizontal="left" vertical="center" indent="1"/>
    </xf>
    <xf numFmtId="4" fontId="111" fillId="153" borderId="131" applyNumberFormat="0" applyProtection="0">
      <alignment horizontal="left" vertical="center" indent="1"/>
    </xf>
    <xf numFmtId="4" fontId="111" fillId="153" borderId="131" applyNumberFormat="0" applyProtection="0">
      <alignment horizontal="left" vertical="center" indent="1"/>
    </xf>
    <xf numFmtId="4" fontId="111" fillId="153" borderId="131" applyNumberFormat="0" applyProtection="0">
      <alignment horizontal="left" vertical="center" indent="1"/>
    </xf>
    <xf numFmtId="4" fontId="111" fillId="153" borderId="131" applyNumberFormat="0" applyProtection="0">
      <alignment horizontal="left" vertical="center" indent="1"/>
    </xf>
    <xf numFmtId="4" fontId="58" fillId="111" borderId="90" applyNumberFormat="0" applyProtection="0">
      <alignment horizontal="left" vertical="center" indent="1"/>
    </xf>
    <xf numFmtId="4" fontId="58" fillId="111" borderId="90" applyNumberFormat="0" applyProtection="0">
      <alignment horizontal="left" vertical="center" indent="1"/>
    </xf>
    <xf numFmtId="4" fontId="111" fillId="153" borderId="131" applyNumberFormat="0" applyProtection="0">
      <alignment horizontal="left" vertical="center" indent="1"/>
    </xf>
    <xf numFmtId="4" fontId="111" fillId="153" borderId="131" applyNumberFormat="0" applyProtection="0">
      <alignment horizontal="left" vertical="center" indent="1"/>
    </xf>
    <xf numFmtId="4" fontId="314" fillId="69" borderId="0" applyNumberFormat="0" applyProtection="0">
      <alignment horizontal="left" vertical="center" indent="1"/>
    </xf>
    <xf numFmtId="4" fontId="58" fillId="111" borderId="90" applyNumberFormat="0" applyProtection="0">
      <alignment horizontal="left" vertical="center" indent="1"/>
    </xf>
    <xf numFmtId="4" fontId="58" fillId="111" borderId="90"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218"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4" fontId="12" fillId="154" borderId="129" applyNumberFormat="0" applyProtection="0">
      <alignment horizontal="right" vertical="center"/>
    </xf>
    <xf numFmtId="4" fontId="12" fillId="154" borderId="129" applyNumberFormat="0" applyProtection="0">
      <alignment horizontal="right" vertical="center"/>
    </xf>
    <xf numFmtId="0" fontId="58" fillId="141" borderId="126" applyNumberFormat="0" applyProtection="0">
      <alignment horizontal="left" vertical="center" indent="1"/>
    </xf>
    <xf numFmtId="4" fontId="111" fillId="154" borderId="130" applyNumberFormat="0" applyProtection="0">
      <alignment horizontal="right" vertical="center"/>
    </xf>
    <xf numFmtId="4" fontId="111" fillId="154" borderId="130" applyNumberFormat="0" applyProtection="0">
      <alignment horizontal="right" vertical="center"/>
    </xf>
    <xf numFmtId="4" fontId="111" fillId="154" borderId="130" applyNumberFormat="0" applyProtection="0">
      <alignment horizontal="right" vertical="center"/>
    </xf>
    <xf numFmtId="4" fontId="111" fillId="154" borderId="130" applyNumberFormat="0" applyProtection="0">
      <alignment horizontal="right" vertical="center"/>
    </xf>
    <xf numFmtId="4" fontId="111" fillId="154" borderId="130" applyNumberFormat="0" applyProtection="0">
      <alignment horizontal="right" vertical="center"/>
    </xf>
    <xf numFmtId="0" fontId="58" fillId="141" borderId="126" applyNumberFormat="0" applyProtection="0">
      <alignment horizontal="left" vertical="center" indent="1"/>
    </xf>
    <xf numFmtId="4" fontId="111" fillId="153" borderId="126" applyNumberFormat="0" applyProtection="0">
      <alignment horizontal="left" vertical="center" indent="1"/>
    </xf>
    <xf numFmtId="4" fontId="111" fillId="153" borderId="126" applyNumberFormat="0" applyProtection="0">
      <alignment horizontal="left" vertical="center" indent="1"/>
    </xf>
    <xf numFmtId="4" fontId="111" fillId="153" borderId="126" applyNumberFormat="0" applyProtection="0">
      <alignment horizontal="left" vertical="center" indent="1"/>
    </xf>
    <xf numFmtId="4" fontId="111" fillId="153" borderId="126" applyNumberFormat="0" applyProtection="0">
      <alignment horizontal="left" vertical="center" indent="1"/>
    </xf>
    <xf numFmtId="4" fontId="111" fillId="153" borderId="126" applyNumberFormat="0" applyProtection="0">
      <alignment horizontal="left" vertical="center" indent="1"/>
    </xf>
    <xf numFmtId="4" fontId="12" fillId="155" borderId="90" applyNumberFormat="0" applyProtection="0">
      <alignment horizontal="left" vertical="center" indent="1"/>
    </xf>
    <xf numFmtId="4" fontId="12" fillId="155" borderId="90" applyNumberFormat="0" applyProtection="0">
      <alignment horizontal="left" vertical="center" indent="1"/>
    </xf>
    <xf numFmtId="4" fontId="111" fillId="153" borderId="126" applyNumberFormat="0" applyProtection="0">
      <alignment horizontal="left" vertical="center" indent="1"/>
    </xf>
    <xf numFmtId="4" fontId="111" fillId="153" borderId="126" applyNumberFormat="0" applyProtection="0">
      <alignment horizontal="left" vertical="center" indent="1"/>
    </xf>
    <xf numFmtId="4" fontId="111" fillId="156" borderId="126" applyNumberFormat="0" applyProtection="0">
      <alignment horizontal="left" vertical="center" indent="1"/>
    </xf>
    <xf numFmtId="4" fontId="111" fillId="156" borderId="126" applyNumberFormat="0" applyProtection="0">
      <alignment horizontal="left" vertical="center" indent="1"/>
    </xf>
    <xf numFmtId="4" fontId="111" fillId="156" borderId="126" applyNumberFormat="0" applyProtection="0">
      <alignment horizontal="left" vertical="center" indent="1"/>
    </xf>
    <xf numFmtId="4" fontId="111" fillId="156" borderId="126" applyNumberFormat="0" applyProtection="0">
      <alignment horizontal="left" vertical="center" indent="1"/>
    </xf>
    <xf numFmtId="4" fontId="111" fillId="156" borderId="126" applyNumberFormat="0" applyProtection="0">
      <alignment horizontal="left" vertical="center" indent="1"/>
    </xf>
    <xf numFmtId="4" fontId="12" fillId="154" borderId="90" applyNumberFormat="0" applyProtection="0">
      <alignment horizontal="left" vertical="center" indent="1"/>
    </xf>
    <xf numFmtId="4" fontId="12" fillId="154" borderId="90" applyNumberFormat="0" applyProtection="0">
      <alignment horizontal="left" vertical="center" indent="1"/>
    </xf>
    <xf numFmtId="4" fontId="111" fillId="156" borderId="126" applyNumberFormat="0" applyProtection="0">
      <alignment horizontal="left" vertical="center" indent="1"/>
    </xf>
    <xf numFmtId="4" fontId="111" fillId="156" borderId="126" applyNumberFormat="0" applyProtection="0">
      <alignment horizontal="left" vertical="center" indent="1"/>
    </xf>
    <xf numFmtId="0" fontId="58" fillId="156" borderId="126" applyNumberFormat="0" applyProtection="0">
      <alignment horizontal="left" vertical="center" indent="1"/>
    </xf>
    <xf numFmtId="0" fontId="58" fillId="156" borderId="126" applyNumberFormat="0" applyProtection="0">
      <alignment horizontal="left" vertical="center" indent="1"/>
    </xf>
    <xf numFmtId="218" fontId="58" fillId="156" borderId="126" applyNumberFormat="0" applyProtection="0">
      <alignment horizontal="left" vertical="center" indent="1"/>
    </xf>
    <xf numFmtId="0" fontId="58" fillId="156" borderId="126" applyNumberFormat="0" applyProtection="0">
      <alignment horizontal="left" vertical="center" indent="1"/>
    </xf>
    <xf numFmtId="0" fontId="58" fillId="69" borderId="130" applyNumberFormat="0" applyProtection="0">
      <alignment horizontal="left" vertical="center" indent="1"/>
    </xf>
    <xf numFmtId="0" fontId="58" fillId="69" borderId="130" applyNumberFormat="0" applyProtection="0">
      <alignment horizontal="left" vertical="center" indent="1"/>
    </xf>
    <xf numFmtId="0" fontId="58" fillId="69" borderId="130" applyNumberFormat="0" applyProtection="0">
      <alignment horizontal="left" vertical="center" indent="1"/>
    </xf>
    <xf numFmtId="0" fontId="58" fillId="69" borderId="130" applyNumberFormat="0" applyProtection="0">
      <alignment horizontal="left" vertical="center" indent="1"/>
    </xf>
    <xf numFmtId="0" fontId="58" fillId="69" borderId="130" applyNumberFormat="0" applyProtection="0">
      <alignment horizontal="left" vertical="center" indent="1"/>
    </xf>
    <xf numFmtId="0" fontId="58" fillId="69" borderId="130" applyNumberFormat="0" applyProtection="0">
      <alignment horizontal="left" vertical="center" indent="1"/>
    </xf>
    <xf numFmtId="0" fontId="58" fillId="156" borderId="126" applyNumberFormat="0" applyProtection="0">
      <alignment horizontal="left" vertical="center" indent="1"/>
    </xf>
    <xf numFmtId="0" fontId="12" fillId="92" borderId="129" applyNumberFormat="0" applyProtection="0">
      <alignment horizontal="left" vertical="center" indent="1"/>
    </xf>
    <xf numFmtId="0" fontId="12" fillId="92" borderId="129" applyNumberFormat="0" applyProtection="0">
      <alignment horizontal="left" vertical="center" indent="1"/>
    </xf>
    <xf numFmtId="0" fontId="58" fillId="156" borderId="126" applyNumberFormat="0" applyProtection="0">
      <alignment horizontal="left" vertical="center" indent="1"/>
    </xf>
    <xf numFmtId="178" fontId="58" fillId="69" borderId="130" applyNumberFormat="0" applyProtection="0">
      <alignment horizontal="left" vertical="center" indent="1"/>
    </xf>
    <xf numFmtId="178" fontId="58" fillId="69" borderId="130" applyNumberFormat="0" applyProtection="0">
      <alignment horizontal="left" vertical="center" indent="1"/>
    </xf>
    <xf numFmtId="178" fontId="58" fillId="69" borderId="130" applyNumberFormat="0" applyProtection="0">
      <alignment horizontal="left" vertical="center" indent="1"/>
    </xf>
    <xf numFmtId="178" fontId="58" fillId="69" borderId="130" applyNumberFormat="0" applyProtection="0">
      <alignment horizontal="left" vertical="center" indent="1"/>
    </xf>
    <xf numFmtId="178" fontId="58" fillId="69" borderId="130" applyNumberFormat="0" applyProtection="0">
      <alignment horizontal="left" vertical="center" indent="1"/>
    </xf>
    <xf numFmtId="178" fontId="58" fillId="69" borderId="130" applyNumberFormat="0" applyProtection="0">
      <alignment horizontal="left" vertical="center" indent="1"/>
    </xf>
    <xf numFmtId="0" fontId="58" fillId="156" borderId="126" applyNumberFormat="0" applyProtection="0">
      <alignment horizontal="left" vertical="center" indent="1"/>
    </xf>
    <xf numFmtId="0" fontId="58" fillId="156" borderId="126" applyNumberFormat="0" applyProtection="0">
      <alignment horizontal="left" vertical="center" indent="1"/>
    </xf>
    <xf numFmtId="0" fontId="58" fillId="156" borderId="126" applyNumberFormat="0" applyProtection="0">
      <alignment horizontal="left" vertical="center" indent="1"/>
    </xf>
    <xf numFmtId="218" fontId="58" fillId="156" borderId="126" applyNumberFormat="0" applyProtection="0">
      <alignment horizontal="left" vertical="center" indent="1"/>
    </xf>
    <xf numFmtId="0" fontId="58" fillId="156" borderId="126" applyNumberFormat="0" applyProtection="0">
      <alignment horizontal="left" vertical="center" indent="1"/>
    </xf>
    <xf numFmtId="0" fontId="58" fillId="69" borderId="130" applyNumberFormat="0" applyProtection="0">
      <alignment horizontal="left" vertical="top" indent="1"/>
    </xf>
    <xf numFmtId="0" fontId="58" fillId="69" borderId="130" applyNumberFormat="0" applyProtection="0">
      <alignment horizontal="left" vertical="top" indent="1"/>
    </xf>
    <xf numFmtId="0" fontId="58" fillId="69" borderId="130" applyNumberFormat="0" applyProtection="0">
      <alignment horizontal="left" vertical="top" indent="1"/>
    </xf>
    <xf numFmtId="0" fontId="58" fillId="69" borderId="130" applyNumberFormat="0" applyProtection="0">
      <alignment horizontal="left" vertical="top" indent="1"/>
    </xf>
    <xf numFmtId="0" fontId="58" fillId="69" borderId="130" applyNumberFormat="0" applyProtection="0">
      <alignment horizontal="left" vertical="top" indent="1"/>
    </xf>
    <xf numFmtId="0" fontId="58" fillId="69" borderId="130" applyNumberFormat="0" applyProtection="0">
      <alignment horizontal="left" vertical="top" indent="1"/>
    </xf>
    <xf numFmtId="0" fontId="58" fillId="156" borderId="126" applyNumberFormat="0" applyProtection="0">
      <alignment horizontal="left" vertical="center" indent="1"/>
    </xf>
    <xf numFmtId="0" fontId="12" fillId="111" borderId="130" applyNumberFormat="0" applyProtection="0">
      <alignment horizontal="left" vertical="top" indent="1"/>
    </xf>
    <xf numFmtId="0" fontId="12" fillId="111" borderId="130" applyNumberFormat="0" applyProtection="0">
      <alignment horizontal="left" vertical="top" indent="1"/>
    </xf>
    <xf numFmtId="0" fontId="58" fillId="156" borderId="126" applyNumberFormat="0" applyProtection="0">
      <alignment horizontal="left" vertical="center" indent="1"/>
    </xf>
    <xf numFmtId="178" fontId="58" fillId="69" borderId="130" applyNumberFormat="0" applyProtection="0">
      <alignment horizontal="left" vertical="top" indent="1"/>
    </xf>
    <xf numFmtId="178" fontId="58" fillId="69" borderId="130" applyNumberFormat="0" applyProtection="0">
      <alignment horizontal="left" vertical="top" indent="1"/>
    </xf>
    <xf numFmtId="178" fontId="58" fillId="69" borderId="130" applyNumberFormat="0" applyProtection="0">
      <alignment horizontal="left" vertical="top" indent="1"/>
    </xf>
    <xf numFmtId="178" fontId="58" fillId="69" borderId="130" applyNumberFormat="0" applyProtection="0">
      <alignment horizontal="left" vertical="top" indent="1"/>
    </xf>
    <xf numFmtId="178" fontId="58" fillId="69" borderId="130" applyNumberFormat="0" applyProtection="0">
      <alignment horizontal="left" vertical="top" indent="1"/>
    </xf>
    <xf numFmtId="178" fontId="58" fillId="69" borderId="130" applyNumberFormat="0" applyProtection="0">
      <alignment horizontal="left" vertical="top" indent="1"/>
    </xf>
    <xf numFmtId="0" fontId="58" fillId="156" borderId="126" applyNumberFormat="0" applyProtection="0">
      <alignment horizontal="left" vertical="center" indent="1"/>
    </xf>
    <xf numFmtId="0" fontId="58" fillId="68" borderId="126" applyNumberFormat="0" applyProtection="0">
      <alignment horizontal="left" vertical="center" indent="1"/>
    </xf>
    <xf numFmtId="0" fontId="58" fillId="68" borderId="126" applyNumberFormat="0" applyProtection="0">
      <alignment horizontal="left" vertical="center" indent="1"/>
    </xf>
    <xf numFmtId="218" fontId="58" fillId="68" borderId="126" applyNumberFormat="0" applyProtection="0">
      <alignment horizontal="left" vertical="center" indent="1"/>
    </xf>
    <xf numFmtId="0" fontId="58" fillId="68" borderId="126" applyNumberFormat="0" applyProtection="0">
      <alignment horizontal="left" vertical="center" indent="1"/>
    </xf>
    <xf numFmtId="0" fontId="58" fillId="133" borderId="130" applyNumberFormat="0" applyProtection="0">
      <alignment horizontal="left" vertical="center" indent="1"/>
    </xf>
    <xf numFmtId="0" fontId="58" fillId="133" borderId="130" applyNumberFormat="0" applyProtection="0">
      <alignment horizontal="left" vertical="center" indent="1"/>
    </xf>
    <xf numFmtId="0" fontId="58" fillId="133" borderId="130" applyNumberFormat="0" applyProtection="0">
      <alignment horizontal="left" vertical="center" indent="1"/>
    </xf>
    <xf numFmtId="0" fontId="58" fillId="133" borderId="130" applyNumberFormat="0" applyProtection="0">
      <alignment horizontal="left" vertical="center" indent="1"/>
    </xf>
    <xf numFmtId="0" fontId="58" fillId="133" borderId="130" applyNumberFormat="0" applyProtection="0">
      <alignment horizontal="left" vertical="center" indent="1"/>
    </xf>
    <xf numFmtId="0" fontId="58" fillId="133" borderId="130" applyNumberFormat="0" applyProtection="0">
      <alignment horizontal="left" vertical="center" indent="1"/>
    </xf>
    <xf numFmtId="0" fontId="58" fillId="68" borderId="126" applyNumberFormat="0" applyProtection="0">
      <alignment horizontal="left" vertical="center" indent="1"/>
    </xf>
    <xf numFmtId="0" fontId="12" fillId="157" borderId="129" applyNumberFormat="0" applyProtection="0">
      <alignment horizontal="left" vertical="center" indent="1"/>
    </xf>
    <xf numFmtId="0" fontId="12" fillId="157" borderId="129" applyNumberFormat="0" applyProtection="0">
      <alignment horizontal="left" vertical="center" indent="1"/>
    </xf>
    <xf numFmtId="0" fontId="58" fillId="68" borderId="126" applyNumberFormat="0" applyProtection="0">
      <alignment horizontal="left" vertical="center" indent="1"/>
    </xf>
    <xf numFmtId="178" fontId="58" fillId="133" borderId="130" applyNumberFormat="0" applyProtection="0">
      <alignment horizontal="left" vertical="center" indent="1"/>
    </xf>
    <xf numFmtId="178" fontId="58" fillId="133" borderId="130" applyNumberFormat="0" applyProtection="0">
      <alignment horizontal="left" vertical="center" indent="1"/>
    </xf>
    <xf numFmtId="178" fontId="58" fillId="133" borderId="130" applyNumberFormat="0" applyProtection="0">
      <alignment horizontal="left" vertical="center" indent="1"/>
    </xf>
    <xf numFmtId="178" fontId="58" fillId="133" borderId="130" applyNumberFormat="0" applyProtection="0">
      <alignment horizontal="left" vertical="center" indent="1"/>
    </xf>
    <xf numFmtId="178" fontId="58" fillId="133" borderId="130" applyNumberFormat="0" applyProtection="0">
      <alignment horizontal="left" vertical="center" indent="1"/>
    </xf>
    <xf numFmtId="178" fontId="58" fillId="133" borderId="130" applyNumberFormat="0" applyProtection="0">
      <alignment horizontal="left" vertical="center" indent="1"/>
    </xf>
    <xf numFmtId="0" fontId="58" fillId="68" borderId="126" applyNumberFormat="0" applyProtection="0">
      <alignment horizontal="left" vertical="center" indent="1"/>
    </xf>
    <xf numFmtId="0" fontId="58" fillId="68" borderId="126" applyNumberFormat="0" applyProtection="0">
      <alignment horizontal="left" vertical="center" indent="1"/>
    </xf>
    <xf numFmtId="0" fontId="58" fillId="68" borderId="126" applyNumberFormat="0" applyProtection="0">
      <alignment horizontal="left" vertical="center" indent="1"/>
    </xf>
    <xf numFmtId="218" fontId="58" fillId="68" borderId="126" applyNumberFormat="0" applyProtection="0">
      <alignment horizontal="left" vertical="center" indent="1"/>
    </xf>
    <xf numFmtId="0" fontId="58" fillId="68" borderId="126" applyNumberFormat="0" applyProtection="0">
      <alignment horizontal="left" vertical="center" indent="1"/>
    </xf>
    <xf numFmtId="0" fontId="58" fillId="133" borderId="130" applyNumberFormat="0" applyProtection="0">
      <alignment horizontal="left" vertical="top" indent="1"/>
    </xf>
    <xf numFmtId="0" fontId="58" fillId="133" borderId="130" applyNumberFormat="0" applyProtection="0">
      <alignment horizontal="left" vertical="top" indent="1"/>
    </xf>
    <xf numFmtId="0" fontId="58" fillId="133" borderId="130" applyNumberFormat="0" applyProtection="0">
      <alignment horizontal="left" vertical="top" indent="1"/>
    </xf>
    <xf numFmtId="0" fontId="58" fillId="133" borderId="130" applyNumberFormat="0" applyProtection="0">
      <alignment horizontal="left" vertical="top" indent="1"/>
    </xf>
    <xf numFmtId="0" fontId="58" fillId="133" borderId="130" applyNumberFormat="0" applyProtection="0">
      <alignment horizontal="left" vertical="top" indent="1"/>
    </xf>
    <xf numFmtId="0" fontId="58" fillId="133" borderId="130" applyNumberFormat="0" applyProtection="0">
      <alignment horizontal="left" vertical="top" indent="1"/>
    </xf>
    <xf numFmtId="0" fontId="58" fillId="68" borderId="126" applyNumberFormat="0" applyProtection="0">
      <alignment horizontal="left" vertical="center" indent="1"/>
    </xf>
    <xf numFmtId="0" fontId="12" fillId="154" borderId="130" applyNumberFormat="0" applyProtection="0">
      <alignment horizontal="left" vertical="top" indent="1"/>
    </xf>
    <xf numFmtId="0" fontId="12" fillId="154" borderId="130" applyNumberFormat="0" applyProtection="0">
      <alignment horizontal="left" vertical="top" indent="1"/>
    </xf>
    <xf numFmtId="0" fontId="58" fillId="68" borderId="126" applyNumberFormat="0" applyProtection="0">
      <alignment horizontal="left" vertical="center" indent="1"/>
    </xf>
    <xf numFmtId="178" fontId="58" fillId="133" borderId="130" applyNumberFormat="0" applyProtection="0">
      <alignment horizontal="left" vertical="top" indent="1"/>
    </xf>
    <xf numFmtId="178" fontId="58" fillId="133" borderId="130" applyNumberFormat="0" applyProtection="0">
      <alignment horizontal="left" vertical="top" indent="1"/>
    </xf>
    <xf numFmtId="178" fontId="58" fillId="133" borderId="130" applyNumberFormat="0" applyProtection="0">
      <alignment horizontal="left" vertical="top" indent="1"/>
    </xf>
    <xf numFmtId="178" fontId="58" fillId="133" borderId="130" applyNumberFormat="0" applyProtection="0">
      <alignment horizontal="left" vertical="top" indent="1"/>
    </xf>
    <xf numFmtId="178" fontId="58" fillId="133" borderId="130" applyNumberFormat="0" applyProtection="0">
      <alignment horizontal="left" vertical="top" indent="1"/>
    </xf>
    <xf numFmtId="178" fontId="58" fillId="133" borderId="130" applyNumberFormat="0" applyProtection="0">
      <alignment horizontal="left" vertical="top" indent="1"/>
    </xf>
    <xf numFmtId="0" fontId="58" fillId="68" borderId="126" applyNumberFormat="0" applyProtection="0">
      <alignment horizontal="left" vertical="center" indent="1"/>
    </xf>
    <xf numFmtId="0" fontId="58" fillId="2" borderId="126" applyNumberFormat="0" applyProtection="0">
      <alignment horizontal="left" vertical="center" indent="1"/>
    </xf>
    <xf numFmtId="0" fontId="58" fillId="2" borderId="126" applyNumberFormat="0" applyProtection="0">
      <alignment horizontal="left" vertical="center" indent="1"/>
    </xf>
    <xf numFmtId="218" fontId="58" fillId="2" borderId="126" applyNumberFormat="0" applyProtection="0">
      <alignment horizontal="left" vertical="center" indent="1"/>
    </xf>
    <xf numFmtId="0" fontId="58" fillId="2" borderId="126" applyNumberFormat="0" applyProtection="0">
      <alignment horizontal="left" vertical="center" indent="1"/>
    </xf>
    <xf numFmtId="0" fontId="58" fillId="117" borderId="130" applyNumberFormat="0" applyProtection="0">
      <alignment horizontal="left" vertical="center" indent="1"/>
    </xf>
    <xf numFmtId="0" fontId="58" fillId="117" borderId="130" applyNumberFormat="0" applyProtection="0">
      <alignment horizontal="left" vertical="center" indent="1"/>
    </xf>
    <xf numFmtId="0" fontId="58" fillId="117" borderId="130" applyNumberFormat="0" applyProtection="0">
      <alignment horizontal="left" vertical="center" indent="1"/>
    </xf>
    <xf numFmtId="0" fontId="58" fillId="117" borderId="130" applyNumberFormat="0" applyProtection="0">
      <alignment horizontal="left" vertical="center" indent="1"/>
    </xf>
    <xf numFmtId="0" fontId="58" fillId="117" borderId="130" applyNumberFormat="0" applyProtection="0">
      <alignment horizontal="left" vertical="center" indent="1"/>
    </xf>
    <xf numFmtId="0" fontId="58" fillId="117" borderId="130" applyNumberFormat="0" applyProtection="0">
      <alignment horizontal="left" vertical="center" indent="1"/>
    </xf>
    <xf numFmtId="0" fontId="58" fillId="2" borderId="126" applyNumberFormat="0" applyProtection="0">
      <alignment horizontal="left" vertical="center" indent="1"/>
    </xf>
    <xf numFmtId="0" fontId="12" fillId="83" borderId="129" applyNumberFormat="0" applyProtection="0">
      <alignment horizontal="left" vertical="center" indent="1"/>
    </xf>
    <xf numFmtId="0" fontId="12" fillId="83" borderId="129" applyNumberFormat="0" applyProtection="0">
      <alignment horizontal="left" vertical="center" indent="1"/>
    </xf>
    <xf numFmtId="0" fontId="58" fillId="2" borderId="126" applyNumberFormat="0" applyProtection="0">
      <alignment horizontal="left" vertical="center" indent="1"/>
    </xf>
    <xf numFmtId="178" fontId="58" fillId="117" borderId="130" applyNumberFormat="0" applyProtection="0">
      <alignment horizontal="left" vertical="center" indent="1"/>
    </xf>
    <xf numFmtId="178" fontId="58" fillId="117" borderId="130" applyNumberFormat="0" applyProtection="0">
      <alignment horizontal="left" vertical="center" indent="1"/>
    </xf>
    <xf numFmtId="178" fontId="58" fillId="117" borderId="130" applyNumberFormat="0" applyProtection="0">
      <alignment horizontal="left" vertical="center" indent="1"/>
    </xf>
    <xf numFmtId="178" fontId="58" fillId="117" borderId="130" applyNumberFormat="0" applyProtection="0">
      <alignment horizontal="left" vertical="center" indent="1"/>
    </xf>
    <xf numFmtId="178" fontId="58" fillId="117" borderId="130" applyNumberFormat="0" applyProtection="0">
      <alignment horizontal="left" vertical="center" indent="1"/>
    </xf>
    <xf numFmtId="178" fontId="58" fillId="117" borderId="130" applyNumberFormat="0" applyProtection="0">
      <alignment horizontal="left" vertical="center" indent="1"/>
    </xf>
    <xf numFmtId="0" fontId="58" fillId="2" borderId="126" applyNumberFormat="0" applyProtection="0">
      <alignment horizontal="left" vertical="center" indent="1"/>
    </xf>
    <xf numFmtId="0" fontId="58" fillId="2" borderId="126" applyNumberFormat="0" applyProtection="0">
      <alignment horizontal="left" vertical="center" indent="1"/>
    </xf>
    <xf numFmtId="0" fontId="58" fillId="2" borderId="126" applyNumberFormat="0" applyProtection="0">
      <alignment horizontal="left" vertical="center" indent="1"/>
    </xf>
    <xf numFmtId="218" fontId="58" fillId="2" borderId="126" applyNumberFormat="0" applyProtection="0">
      <alignment horizontal="left" vertical="center" indent="1"/>
    </xf>
    <xf numFmtId="0" fontId="58" fillId="2" borderId="126" applyNumberFormat="0" applyProtection="0">
      <alignment horizontal="left" vertical="center" indent="1"/>
    </xf>
    <xf numFmtId="0" fontId="58" fillId="117" borderId="130" applyNumberFormat="0" applyProtection="0">
      <alignment horizontal="left" vertical="top" indent="1"/>
    </xf>
    <xf numFmtId="0" fontId="58" fillId="117" borderId="130" applyNumberFormat="0" applyProtection="0">
      <alignment horizontal="left" vertical="top" indent="1"/>
    </xf>
    <xf numFmtId="0" fontId="58" fillId="117" borderId="130" applyNumberFormat="0" applyProtection="0">
      <alignment horizontal="left" vertical="top" indent="1"/>
    </xf>
    <xf numFmtId="0" fontId="58" fillId="117" borderId="130" applyNumberFormat="0" applyProtection="0">
      <alignment horizontal="left" vertical="top" indent="1"/>
    </xf>
    <xf numFmtId="0" fontId="58" fillId="117" borderId="130" applyNumberFormat="0" applyProtection="0">
      <alignment horizontal="left" vertical="top" indent="1"/>
    </xf>
    <xf numFmtId="0" fontId="58" fillId="117" borderId="130" applyNumberFormat="0" applyProtection="0">
      <alignment horizontal="left" vertical="top" indent="1"/>
    </xf>
    <xf numFmtId="0" fontId="58" fillId="2" borderId="126" applyNumberFormat="0" applyProtection="0">
      <alignment horizontal="left" vertical="center" indent="1"/>
    </xf>
    <xf numFmtId="0" fontId="12" fillId="83" borderId="130" applyNumberFormat="0" applyProtection="0">
      <alignment horizontal="left" vertical="top" indent="1"/>
    </xf>
    <xf numFmtId="0" fontId="12" fillId="83" borderId="130" applyNumberFormat="0" applyProtection="0">
      <alignment horizontal="left" vertical="top" indent="1"/>
    </xf>
    <xf numFmtId="0" fontId="58" fillId="2" borderId="126" applyNumberFormat="0" applyProtection="0">
      <alignment horizontal="left" vertical="center" indent="1"/>
    </xf>
    <xf numFmtId="178" fontId="58" fillId="117" borderId="130" applyNumberFormat="0" applyProtection="0">
      <alignment horizontal="left" vertical="top" indent="1"/>
    </xf>
    <xf numFmtId="178" fontId="58" fillId="117" borderId="130" applyNumberFormat="0" applyProtection="0">
      <alignment horizontal="left" vertical="top" indent="1"/>
    </xf>
    <xf numFmtId="178" fontId="58" fillId="117" borderId="130" applyNumberFormat="0" applyProtection="0">
      <alignment horizontal="left" vertical="top" indent="1"/>
    </xf>
    <xf numFmtId="178" fontId="58" fillId="117" borderId="130" applyNumberFormat="0" applyProtection="0">
      <alignment horizontal="left" vertical="top" indent="1"/>
    </xf>
    <xf numFmtId="178" fontId="58" fillId="117" borderId="130" applyNumberFormat="0" applyProtection="0">
      <alignment horizontal="left" vertical="top" indent="1"/>
    </xf>
    <xf numFmtId="178" fontId="58" fillId="117" borderId="130" applyNumberFormat="0" applyProtection="0">
      <alignment horizontal="left" vertical="top" indent="1"/>
    </xf>
    <xf numFmtId="0" fontId="58" fillId="2"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218" fontId="58" fillId="141" borderId="126" applyNumberFormat="0" applyProtection="0">
      <alignment horizontal="left" vertical="center" indent="1"/>
    </xf>
    <xf numFmtId="0" fontId="58" fillId="141" borderId="126" applyNumberFormat="0" applyProtection="0">
      <alignment horizontal="left" vertical="center" indent="1"/>
    </xf>
    <xf numFmtId="0" fontId="58" fillId="6" borderId="130" applyNumberFormat="0" applyProtection="0">
      <alignment horizontal="left" vertical="center" indent="1"/>
    </xf>
    <xf numFmtId="0" fontId="58" fillId="6" borderId="130" applyNumberFormat="0" applyProtection="0">
      <alignment horizontal="left" vertical="center" indent="1"/>
    </xf>
    <xf numFmtId="0" fontId="58" fillId="6" borderId="130" applyNumberFormat="0" applyProtection="0">
      <alignment horizontal="left" vertical="center" indent="1"/>
    </xf>
    <xf numFmtId="0" fontId="58" fillId="6" borderId="130" applyNumberFormat="0" applyProtection="0">
      <alignment horizontal="left" vertical="center" indent="1"/>
    </xf>
    <xf numFmtId="0" fontId="58" fillId="6" borderId="130" applyNumberFormat="0" applyProtection="0">
      <alignment horizontal="left" vertical="center" indent="1"/>
    </xf>
    <xf numFmtId="0" fontId="58" fillId="6" borderId="130" applyNumberFormat="0" applyProtection="0">
      <alignment horizontal="left" vertical="center" indent="1"/>
    </xf>
    <xf numFmtId="0" fontId="58" fillId="141" borderId="126" applyNumberFormat="0" applyProtection="0">
      <alignment horizontal="left" vertical="center" indent="1"/>
    </xf>
    <xf numFmtId="0" fontId="12" fillId="155" borderId="129" applyNumberFormat="0" applyProtection="0">
      <alignment horizontal="left" vertical="center" indent="1"/>
    </xf>
    <xf numFmtId="0" fontId="12" fillId="155" borderId="129" applyNumberFormat="0" applyProtection="0">
      <alignment horizontal="left" vertical="center" indent="1"/>
    </xf>
    <xf numFmtId="0" fontId="58" fillId="141" borderId="126" applyNumberFormat="0" applyProtection="0">
      <alignment horizontal="left" vertical="center" indent="1"/>
    </xf>
    <xf numFmtId="178" fontId="58" fillId="6" borderId="130" applyNumberFormat="0" applyProtection="0">
      <alignment horizontal="left" vertical="center" indent="1"/>
    </xf>
    <xf numFmtId="178" fontId="58" fillId="6" borderId="130" applyNumberFormat="0" applyProtection="0">
      <alignment horizontal="left" vertical="center" indent="1"/>
    </xf>
    <xf numFmtId="178" fontId="58" fillId="6" borderId="130" applyNumberFormat="0" applyProtection="0">
      <alignment horizontal="left" vertical="center" indent="1"/>
    </xf>
    <xf numFmtId="178" fontId="58" fillId="6" borderId="130" applyNumberFormat="0" applyProtection="0">
      <alignment horizontal="left" vertical="center" indent="1"/>
    </xf>
    <xf numFmtId="178" fontId="58" fillId="6" borderId="130" applyNumberFormat="0" applyProtection="0">
      <alignment horizontal="left" vertical="center" indent="1"/>
    </xf>
    <xf numFmtId="178" fontId="58" fillId="6" borderId="130"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218" fontId="58" fillId="141" borderId="126" applyNumberFormat="0" applyProtection="0">
      <alignment horizontal="left" vertical="center" indent="1"/>
    </xf>
    <xf numFmtId="0" fontId="58" fillId="141" borderId="126" applyNumberFormat="0" applyProtection="0">
      <alignment horizontal="left" vertical="center" indent="1"/>
    </xf>
    <xf numFmtId="0" fontId="58" fillId="6" borderId="130" applyNumberFormat="0" applyProtection="0">
      <alignment horizontal="left" vertical="top" indent="1"/>
    </xf>
    <xf numFmtId="0" fontId="58" fillId="6" borderId="130" applyNumberFormat="0" applyProtection="0">
      <alignment horizontal="left" vertical="top" indent="1"/>
    </xf>
    <xf numFmtId="0" fontId="58" fillId="6" borderId="130" applyNumberFormat="0" applyProtection="0">
      <alignment horizontal="left" vertical="top" indent="1"/>
    </xf>
    <xf numFmtId="0" fontId="58" fillId="6" borderId="130" applyNumberFormat="0" applyProtection="0">
      <alignment horizontal="left" vertical="top" indent="1"/>
    </xf>
    <xf numFmtId="0" fontId="58" fillId="6" borderId="130" applyNumberFormat="0" applyProtection="0">
      <alignment horizontal="left" vertical="top" indent="1"/>
    </xf>
    <xf numFmtId="0" fontId="58" fillId="6" borderId="130" applyNumberFormat="0" applyProtection="0">
      <alignment horizontal="left" vertical="top" indent="1"/>
    </xf>
    <xf numFmtId="0" fontId="58" fillId="141" borderId="126" applyNumberFormat="0" applyProtection="0">
      <alignment horizontal="left" vertical="center" indent="1"/>
    </xf>
    <xf numFmtId="0" fontId="12" fillId="155" borderId="130" applyNumberFormat="0" applyProtection="0">
      <alignment horizontal="left" vertical="top" indent="1"/>
    </xf>
    <xf numFmtId="0" fontId="12" fillId="155" borderId="130" applyNumberFormat="0" applyProtection="0">
      <alignment horizontal="left" vertical="top" indent="1"/>
    </xf>
    <xf numFmtId="0" fontId="58" fillId="141" borderId="126" applyNumberFormat="0" applyProtection="0">
      <alignment horizontal="left" vertical="center" indent="1"/>
    </xf>
    <xf numFmtId="178" fontId="58" fillId="6" borderId="130" applyNumberFormat="0" applyProtection="0">
      <alignment horizontal="left" vertical="top" indent="1"/>
    </xf>
    <xf numFmtId="178" fontId="58" fillId="6" borderId="130" applyNumberFormat="0" applyProtection="0">
      <alignment horizontal="left" vertical="top" indent="1"/>
    </xf>
    <xf numFmtId="178" fontId="58" fillId="6" borderId="130" applyNumberFormat="0" applyProtection="0">
      <alignment horizontal="left" vertical="top" indent="1"/>
    </xf>
    <xf numFmtId="178" fontId="58" fillId="6" borderId="130" applyNumberFormat="0" applyProtection="0">
      <alignment horizontal="left" vertical="top" indent="1"/>
    </xf>
    <xf numFmtId="178" fontId="58" fillId="6" borderId="130" applyNumberFormat="0" applyProtection="0">
      <alignment horizontal="left" vertical="top" indent="1"/>
    </xf>
    <xf numFmtId="178" fontId="58" fillId="6" borderId="130" applyNumberFormat="0" applyProtection="0">
      <alignment horizontal="left" vertical="top" indent="1"/>
    </xf>
    <xf numFmtId="0" fontId="58" fillId="141" borderId="126" applyNumberFormat="0" applyProtection="0">
      <alignment horizontal="left" vertical="center" indent="1"/>
    </xf>
    <xf numFmtId="0" fontId="12" fillId="129" borderId="132" applyNumberFormat="0">
      <protection locked="0"/>
    </xf>
    <xf numFmtId="0" fontId="101" fillId="111" borderId="133" applyBorder="0"/>
    <xf numFmtId="4" fontId="111" fillId="71" borderId="126" applyNumberFormat="0" applyProtection="0">
      <alignment vertical="center"/>
    </xf>
    <xf numFmtId="4" fontId="111" fillId="71" borderId="126" applyNumberFormat="0" applyProtection="0">
      <alignment vertical="center"/>
    </xf>
    <xf numFmtId="4" fontId="111" fillId="71" borderId="126" applyNumberFormat="0" applyProtection="0">
      <alignment vertical="center"/>
    </xf>
    <xf numFmtId="4" fontId="111" fillId="71" borderId="126" applyNumberFormat="0" applyProtection="0">
      <alignment vertical="center"/>
    </xf>
    <xf numFmtId="4" fontId="111" fillId="71" borderId="126" applyNumberFormat="0" applyProtection="0">
      <alignment vertical="center"/>
    </xf>
    <xf numFmtId="4" fontId="315" fillId="79" borderId="130" applyNumberFormat="0" applyProtection="0">
      <alignment vertical="center"/>
    </xf>
    <xf numFmtId="4" fontId="315" fillId="79" borderId="130" applyNumberFormat="0" applyProtection="0">
      <alignment vertical="center"/>
    </xf>
    <xf numFmtId="4" fontId="111" fillId="71" borderId="130" applyNumberFormat="0" applyProtection="0">
      <alignment vertical="center"/>
    </xf>
    <xf numFmtId="4" fontId="111" fillId="71" borderId="130" applyNumberFormat="0" applyProtection="0">
      <alignment vertical="center"/>
    </xf>
    <xf numFmtId="4" fontId="111" fillId="71" borderId="130" applyNumberFormat="0" applyProtection="0">
      <alignment vertical="center"/>
    </xf>
    <xf numFmtId="4" fontId="111" fillId="71" borderId="130" applyNumberFormat="0" applyProtection="0">
      <alignment vertical="center"/>
    </xf>
    <xf numFmtId="4" fontId="111" fillId="71" borderId="130" applyNumberFormat="0" applyProtection="0">
      <alignment vertical="center"/>
    </xf>
    <xf numFmtId="4" fontId="111" fillId="71" borderId="126" applyNumberFormat="0" applyProtection="0">
      <alignment vertical="center"/>
    </xf>
    <xf numFmtId="4" fontId="311" fillId="71" borderId="126" applyNumberFormat="0" applyProtection="0">
      <alignment vertical="center"/>
    </xf>
    <xf numFmtId="4" fontId="312" fillId="71" borderId="59" applyNumberFormat="0" applyProtection="0">
      <alignment vertical="center"/>
    </xf>
    <xf numFmtId="4" fontId="311" fillId="71" borderId="130" applyNumberFormat="0" applyProtection="0">
      <alignment vertical="center"/>
    </xf>
    <xf numFmtId="4" fontId="311" fillId="71" borderId="130" applyNumberFormat="0" applyProtection="0">
      <alignment vertical="center"/>
    </xf>
    <xf numFmtId="4" fontId="311" fillId="71" borderId="130" applyNumberFormat="0" applyProtection="0">
      <alignment vertical="center"/>
    </xf>
    <xf numFmtId="4" fontId="311" fillId="71" borderId="130" applyNumberFormat="0" applyProtection="0">
      <alignment vertical="center"/>
    </xf>
    <xf numFmtId="4" fontId="311" fillId="71" borderId="130" applyNumberFormat="0" applyProtection="0">
      <alignment vertical="center"/>
    </xf>
    <xf numFmtId="4" fontId="311" fillId="71" borderId="130" applyNumberFormat="0" applyProtection="0">
      <alignment vertical="center"/>
    </xf>
    <xf numFmtId="4" fontId="111" fillId="71" borderId="126" applyNumberFormat="0" applyProtection="0">
      <alignment horizontal="left" vertical="center" indent="1"/>
    </xf>
    <xf numFmtId="4" fontId="111" fillId="71" borderId="126" applyNumberFormat="0" applyProtection="0">
      <alignment horizontal="left" vertical="center" indent="1"/>
    </xf>
    <xf numFmtId="4" fontId="111" fillId="71" borderId="126" applyNumberFormat="0" applyProtection="0">
      <alignment horizontal="left" vertical="center" indent="1"/>
    </xf>
    <xf numFmtId="4" fontId="111" fillId="71" borderId="126" applyNumberFormat="0" applyProtection="0">
      <alignment horizontal="left" vertical="center" indent="1"/>
    </xf>
    <xf numFmtId="4" fontId="111" fillId="71" borderId="126" applyNumberFormat="0" applyProtection="0">
      <alignment horizontal="left" vertical="center" indent="1"/>
    </xf>
    <xf numFmtId="4" fontId="315" fillId="92" borderId="130" applyNumberFormat="0" applyProtection="0">
      <alignment horizontal="left" vertical="center" indent="1"/>
    </xf>
    <xf numFmtId="4" fontId="315" fillId="92" borderId="130" applyNumberFormat="0" applyProtection="0">
      <alignment horizontal="left" vertical="center" indent="1"/>
    </xf>
    <xf numFmtId="4" fontId="111" fillId="71" borderId="130" applyNumberFormat="0" applyProtection="0">
      <alignment horizontal="left" vertical="center" indent="1"/>
    </xf>
    <xf numFmtId="4" fontId="111" fillId="71" borderId="130" applyNumberFormat="0" applyProtection="0">
      <alignment horizontal="left" vertical="center" indent="1"/>
    </xf>
    <xf numFmtId="4" fontId="111" fillId="71" borderId="130" applyNumberFormat="0" applyProtection="0">
      <alignment horizontal="left" vertical="center" indent="1"/>
    </xf>
    <xf numFmtId="4" fontId="111" fillId="71" borderId="130" applyNumberFormat="0" applyProtection="0">
      <alignment horizontal="left" vertical="center" indent="1"/>
    </xf>
    <xf numFmtId="4" fontId="111" fillId="71" borderId="130" applyNumberFormat="0" applyProtection="0">
      <alignment horizontal="left" vertical="center" indent="1"/>
    </xf>
    <xf numFmtId="4" fontId="111" fillId="71" borderId="126" applyNumberFormat="0" applyProtection="0">
      <alignment horizontal="left" vertical="center" indent="1"/>
    </xf>
    <xf numFmtId="4" fontId="111" fillId="71" borderId="126" applyNumberFormat="0" applyProtection="0">
      <alignment horizontal="left" vertical="center" indent="1"/>
    </xf>
    <xf numFmtId="4" fontId="111" fillId="71" borderId="126" applyNumberFormat="0" applyProtection="0">
      <alignment horizontal="left" vertical="center" indent="1"/>
    </xf>
    <xf numFmtId="0" fontId="111" fillId="71" borderId="130" applyNumberFormat="0" applyProtection="0">
      <alignment horizontal="left" vertical="top" indent="1"/>
    </xf>
    <xf numFmtId="4" fontId="111" fillId="71" borderId="126" applyNumberFormat="0" applyProtection="0">
      <alignment horizontal="left" vertical="center" indent="1"/>
    </xf>
    <xf numFmtId="0" fontId="111" fillId="71" borderId="130" applyNumberFormat="0" applyProtection="0">
      <alignment horizontal="left" vertical="top" indent="1"/>
    </xf>
    <xf numFmtId="0" fontId="111" fillId="71" borderId="130" applyNumberFormat="0" applyProtection="0">
      <alignment horizontal="left" vertical="top" indent="1"/>
    </xf>
    <xf numFmtId="0" fontId="111" fillId="71" borderId="130" applyNumberFormat="0" applyProtection="0">
      <alignment horizontal="left" vertical="top" indent="1"/>
    </xf>
    <xf numFmtId="0" fontId="111" fillId="71" borderId="130" applyNumberFormat="0" applyProtection="0">
      <alignment horizontal="left" vertical="top" indent="1"/>
    </xf>
    <xf numFmtId="0" fontId="111" fillId="71" borderId="130" applyNumberFormat="0" applyProtection="0">
      <alignment horizontal="left" vertical="top" indent="1"/>
    </xf>
    <xf numFmtId="0" fontId="111" fillId="71" borderId="130" applyNumberFormat="0" applyProtection="0">
      <alignment horizontal="left" vertical="top" indent="1"/>
    </xf>
    <xf numFmtId="0" fontId="315" fillId="79" borderId="130" applyNumberFormat="0" applyProtection="0">
      <alignment horizontal="left" vertical="top" indent="1"/>
    </xf>
    <xf numFmtId="0" fontId="315" fillId="79" borderId="130" applyNumberFormat="0" applyProtection="0">
      <alignment horizontal="left" vertical="top" indent="1"/>
    </xf>
    <xf numFmtId="178" fontId="111" fillId="71" borderId="130" applyNumberFormat="0" applyProtection="0">
      <alignment horizontal="left" vertical="top" indent="1"/>
    </xf>
    <xf numFmtId="178" fontId="111" fillId="71" borderId="130" applyNumberFormat="0" applyProtection="0">
      <alignment horizontal="left" vertical="top" indent="1"/>
    </xf>
    <xf numFmtId="178" fontId="111" fillId="71" borderId="130" applyNumberFormat="0" applyProtection="0">
      <alignment horizontal="left" vertical="top" indent="1"/>
    </xf>
    <xf numFmtId="178" fontId="111" fillId="71" borderId="130" applyNumberFormat="0" applyProtection="0">
      <alignment horizontal="left" vertical="top" indent="1"/>
    </xf>
    <xf numFmtId="178" fontId="111" fillId="71" borderId="130" applyNumberFormat="0" applyProtection="0">
      <alignment horizontal="left" vertical="top" indent="1"/>
    </xf>
    <xf numFmtId="178" fontId="111" fillId="71" borderId="130" applyNumberFormat="0" applyProtection="0">
      <alignment horizontal="left" vertical="top" indent="1"/>
    </xf>
    <xf numFmtId="4" fontId="111" fillId="71" borderId="126" applyNumberFormat="0" applyProtection="0">
      <alignment horizontal="left" vertical="center" indent="1"/>
    </xf>
    <xf numFmtId="4" fontId="111" fillId="153" borderId="126" applyNumberFormat="0" applyProtection="0">
      <alignment horizontal="right" vertical="center"/>
    </xf>
    <xf numFmtId="4" fontId="111" fillId="153" borderId="126" applyNumberFormat="0" applyProtection="0">
      <alignment horizontal="right" vertical="center"/>
    </xf>
    <xf numFmtId="4" fontId="111" fillId="153" borderId="126" applyNumberFormat="0" applyProtection="0">
      <alignment horizontal="right" vertical="center"/>
    </xf>
    <xf numFmtId="4" fontId="111" fillId="153" borderId="126" applyNumberFormat="0" applyProtection="0">
      <alignment horizontal="right" vertical="center"/>
    </xf>
    <xf numFmtId="4" fontId="12" fillId="0" borderId="129" applyNumberFormat="0" applyProtection="0">
      <alignment horizontal="right" vertical="center"/>
    </xf>
    <xf numFmtId="4" fontId="12" fillId="0" borderId="129" applyNumberFormat="0" applyProtection="0">
      <alignment horizontal="right" vertical="center"/>
    </xf>
    <xf numFmtId="4" fontId="111" fillId="153" borderId="126" applyNumberFormat="0" applyProtection="0">
      <alignment horizontal="right" vertical="center"/>
    </xf>
    <xf numFmtId="4" fontId="111" fillId="155" borderId="130" applyNumberFormat="0" applyProtection="0">
      <alignment horizontal="right" vertical="center"/>
    </xf>
    <xf numFmtId="4" fontId="111" fillId="155" borderId="130" applyNumberFormat="0" applyProtection="0">
      <alignment horizontal="right" vertical="center"/>
    </xf>
    <xf numFmtId="4" fontId="111" fillId="155" borderId="130" applyNumberFormat="0" applyProtection="0">
      <alignment horizontal="right" vertical="center"/>
    </xf>
    <xf numFmtId="4" fontId="111" fillId="155" borderId="130" applyNumberFormat="0" applyProtection="0">
      <alignment horizontal="right" vertical="center"/>
    </xf>
    <xf numFmtId="4" fontId="111" fillId="155" borderId="130" applyNumberFormat="0" applyProtection="0">
      <alignment horizontal="right" vertical="center"/>
    </xf>
    <xf numFmtId="4" fontId="111" fillId="153" borderId="126" applyNumberFormat="0" applyProtection="0">
      <alignment horizontal="right" vertical="center"/>
    </xf>
    <xf numFmtId="4" fontId="311" fillId="153" borderId="126" applyNumberFormat="0" applyProtection="0">
      <alignment horizontal="right" vertical="center"/>
    </xf>
    <xf numFmtId="4" fontId="312" fillId="67" borderId="129" applyNumberFormat="0" applyProtection="0">
      <alignment horizontal="right" vertical="center"/>
    </xf>
    <xf numFmtId="4" fontId="312" fillId="67" borderId="129" applyNumberFormat="0" applyProtection="0">
      <alignment horizontal="right" vertical="center"/>
    </xf>
    <xf numFmtId="4" fontId="311" fillId="155" borderId="130" applyNumberFormat="0" applyProtection="0">
      <alignment horizontal="right" vertical="center"/>
    </xf>
    <xf numFmtId="4" fontId="311" fillId="155" borderId="130" applyNumberFormat="0" applyProtection="0">
      <alignment horizontal="right" vertical="center"/>
    </xf>
    <xf numFmtId="4" fontId="311" fillId="155" borderId="130" applyNumberFormat="0" applyProtection="0">
      <alignment horizontal="right" vertical="center"/>
    </xf>
    <xf numFmtId="4" fontId="311" fillId="155" borderId="130" applyNumberFormat="0" applyProtection="0">
      <alignment horizontal="right" vertical="center"/>
    </xf>
    <xf numFmtId="4" fontId="311" fillId="155" borderId="130" applyNumberFormat="0" applyProtection="0">
      <alignment horizontal="right" vertical="center"/>
    </xf>
    <xf numFmtId="4" fontId="311" fillId="155" borderId="130" applyNumberFormat="0" applyProtection="0">
      <alignment horizontal="right" vertical="center"/>
    </xf>
    <xf numFmtId="0" fontId="58" fillId="141" borderId="126" applyNumberFormat="0" applyProtection="0">
      <alignment horizontal="left" vertical="center" indent="1"/>
    </xf>
    <xf numFmtId="0" fontId="58" fillId="141" borderId="126" applyNumberFormat="0" applyProtection="0">
      <alignment horizontal="left" vertical="center" indent="1"/>
    </xf>
    <xf numFmtId="218"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4" fontId="111" fillId="154" borderId="130" applyNumberFormat="0" applyProtection="0">
      <alignment horizontal="left" vertical="center" indent="1"/>
    </xf>
    <xf numFmtId="4" fontId="111" fillId="154" borderId="130" applyNumberFormat="0" applyProtection="0">
      <alignment horizontal="left" vertical="center" indent="1"/>
    </xf>
    <xf numFmtId="4" fontId="111" fillId="154" borderId="130"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218" fontId="58" fillId="141" borderId="126" applyNumberFormat="0" applyProtection="0">
      <alignment horizontal="left" vertical="center" indent="1"/>
    </xf>
    <xf numFmtId="0" fontId="58" fillId="141" borderId="126" applyNumberFormat="0" applyProtection="0">
      <alignment horizontal="left" vertical="center" indent="1"/>
    </xf>
    <xf numFmtId="0" fontId="111" fillId="133" borderId="130" applyNumberFormat="0" applyProtection="0">
      <alignment horizontal="left" vertical="top" indent="1"/>
    </xf>
    <xf numFmtId="0" fontId="111" fillId="133" borderId="130" applyNumberFormat="0" applyProtection="0">
      <alignment horizontal="left" vertical="top" indent="1"/>
    </xf>
    <xf numFmtId="0" fontId="111" fillId="133" borderId="130" applyNumberFormat="0" applyProtection="0">
      <alignment horizontal="left" vertical="top" indent="1"/>
    </xf>
    <xf numFmtId="0" fontId="111" fillId="133" borderId="130" applyNumberFormat="0" applyProtection="0">
      <alignment horizontal="left" vertical="top" indent="1"/>
    </xf>
    <xf numFmtId="0" fontId="111" fillId="133" borderId="130" applyNumberFormat="0" applyProtection="0">
      <alignment horizontal="left" vertical="top" indent="1"/>
    </xf>
    <xf numFmtId="0" fontId="111" fillId="133" borderId="130" applyNumberFormat="0" applyProtection="0">
      <alignment horizontal="left" vertical="top"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0" fontId="58" fillId="141" borderId="126" applyNumberFormat="0" applyProtection="0">
      <alignment horizontal="left" vertical="center" indent="1"/>
    </xf>
    <xf numFmtId="178" fontId="111" fillId="133" borderId="130" applyNumberFormat="0" applyProtection="0">
      <alignment horizontal="left" vertical="top" indent="1"/>
    </xf>
    <xf numFmtId="178" fontId="111" fillId="133" borderId="130" applyNumberFormat="0" applyProtection="0">
      <alignment horizontal="left" vertical="top" indent="1"/>
    </xf>
    <xf numFmtId="178" fontId="111" fillId="133" borderId="130" applyNumberFormat="0" applyProtection="0">
      <alignment horizontal="left" vertical="top" indent="1"/>
    </xf>
    <xf numFmtId="178" fontId="111" fillId="133" borderId="130" applyNumberFormat="0" applyProtection="0">
      <alignment horizontal="left" vertical="top" indent="1"/>
    </xf>
    <xf numFmtId="0" fontId="58" fillId="141" borderId="126" applyNumberFormat="0" applyProtection="0">
      <alignment horizontal="left" vertical="center" indent="1"/>
    </xf>
    <xf numFmtId="0" fontId="316" fillId="0" borderId="0"/>
    <xf numFmtId="4" fontId="317" fillId="158" borderId="90" applyNumberFormat="0" applyProtection="0">
      <alignment horizontal="left" vertical="center" indent="1"/>
    </xf>
    <xf numFmtId="4" fontId="317" fillId="158" borderId="90" applyNumberFormat="0" applyProtection="0">
      <alignment horizontal="left" vertical="center" indent="1"/>
    </xf>
    <xf numFmtId="0" fontId="12" fillId="159" borderId="59"/>
    <xf numFmtId="4" fontId="229" fillId="153" borderId="126" applyNumberFormat="0" applyProtection="0">
      <alignment horizontal="right" vertical="center"/>
    </xf>
    <xf numFmtId="4" fontId="229" fillId="153" borderId="126" applyNumberFormat="0" applyProtection="0">
      <alignment horizontal="right" vertical="center"/>
    </xf>
    <xf numFmtId="4" fontId="229" fillId="153" borderId="126" applyNumberFormat="0" applyProtection="0">
      <alignment horizontal="right" vertical="center"/>
    </xf>
    <xf numFmtId="4" fontId="229" fillId="155" borderId="130" applyNumberFormat="0" applyProtection="0">
      <alignment horizontal="right" vertical="center"/>
    </xf>
    <xf numFmtId="4" fontId="229" fillId="155" borderId="130" applyNumberFormat="0" applyProtection="0">
      <alignment horizontal="right" vertical="center"/>
    </xf>
    <xf numFmtId="4" fontId="229" fillId="155" borderId="130" applyNumberFormat="0" applyProtection="0">
      <alignment horizontal="right" vertical="center"/>
    </xf>
    <xf numFmtId="4" fontId="229" fillId="155" borderId="130" applyNumberFormat="0" applyProtection="0">
      <alignment horizontal="right" vertical="center"/>
    </xf>
    <xf numFmtId="4" fontId="229" fillId="155" borderId="130" applyNumberFormat="0" applyProtection="0">
      <alignment horizontal="right" vertical="center"/>
    </xf>
    <xf numFmtId="4" fontId="229" fillId="155" borderId="130" applyNumberFormat="0" applyProtection="0">
      <alignment horizontal="right" vertical="center"/>
    </xf>
    <xf numFmtId="4" fontId="229" fillId="153" borderId="126" applyNumberFormat="0" applyProtection="0">
      <alignment horizontal="right" vertical="center"/>
    </xf>
    <xf numFmtId="0" fontId="58" fillId="79" borderId="0" applyNumberFormat="0" applyFont="0" applyBorder="0" applyAlignment="0" applyProtection="0"/>
    <xf numFmtId="218" fontId="58" fillId="79" borderId="0" applyNumberFormat="0" applyFont="0" applyBorder="0" applyAlignment="0" applyProtection="0"/>
    <xf numFmtId="218" fontId="58" fillId="79" borderId="0" applyNumberFormat="0" applyFont="0" applyBorder="0" applyAlignment="0" applyProtection="0"/>
    <xf numFmtId="0" fontId="58" fillId="79" borderId="0" applyNumberFormat="0" applyFont="0" applyBorder="0" applyAlignment="0" applyProtection="0"/>
    <xf numFmtId="0" fontId="58" fillId="79" borderId="0" applyNumberFormat="0" applyFont="0" applyBorder="0" applyAlignment="0" applyProtection="0"/>
    <xf numFmtId="0" fontId="58" fillId="79" borderId="0" applyNumberFormat="0" applyFont="0" applyBorder="0" applyAlignment="0" applyProtection="0"/>
    <xf numFmtId="0" fontId="58" fillId="79" borderId="0" applyNumberFormat="0" applyFont="0" applyBorder="0" applyAlignment="0" applyProtection="0"/>
    <xf numFmtId="0" fontId="58" fillId="79" borderId="0" applyNumberFormat="0" applyFont="0" applyBorder="0" applyAlignment="0" applyProtection="0"/>
    <xf numFmtId="0" fontId="58" fillId="79" borderId="0" applyNumberFormat="0" applyFont="0" applyBorder="0" applyAlignment="0" applyProtection="0"/>
    <xf numFmtId="0" fontId="58" fillId="7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218" fontId="58" fillId="12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0" fontId="58" fillId="129"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218"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218"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218"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92" borderId="0" applyNumberFormat="0" applyFont="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218"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Fill="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218" fontId="58" fillId="0" borderId="0" applyNumberFormat="0" applyFont="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0" fontId="58" fillId="0" borderId="0" applyNumberFormat="0" applyFont="0" applyBorder="0" applyAlignment="0" applyProtection="0"/>
    <xf numFmtId="0" fontId="318" fillId="0" borderId="0">
      <alignment vertical="top"/>
    </xf>
    <xf numFmtId="0" fontId="58" fillId="0" borderId="0"/>
    <xf numFmtId="9" fontId="58" fillId="0" borderId="0"/>
    <xf numFmtId="9" fontId="58" fillId="0" borderId="0"/>
    <xf numFmtId="9" fontId="58" fillId="0" borderId="0"/>
    <xf numFmtId="9"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178" fontId="319" fillId="0" borderId="0" applyNumberFormat="0" applyFill="0" applyBorder="0" applyProtection="0">
      <alignment horizontal="left" vertical="center"/>
    </xf>
    <xf numFmtId="0" fontId="319" fillId="0" borderId="0" applyNumberFormat="0" applyFill="0" applyBorder="0" applyProtection="0">
      <alignment horizontal="left" vertical="center"/>
    </xf>
    <xf numFmtId="38" fontId="8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38" fontId="106" fillId="0" borderId="0" applyFont="0" applyFill="0" applyBorder="0" applyAlignment="0" applyProtection="0"/>
    <xf numFmtId="41" fontId="86" fillId="0" borderId="0" applyFont="0" applyFill="0" applyBorder="0" applyAlignment="0" applyProtection="0"/>
    <xf numFmtId="43" fontId="320" fillId="0" borderId="0" applyFont="0" applyFill="0" applyBorder="0" applyAlignment="0" applyProtection="0"/>
    <xf numFmtId="43" fontId="320"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2" fontId="58" fillId="0" borderId="0" applyFont="0" applyFill="0" applyBorder="0" applyAlignment="0" applyProtection="0"/>
    <xf numFmtId="43" fontId="320"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0" fontId="321" fillId="160" borderId="134"/>
    <xf numFmtId="224" fontId="322" fillId="0" borderId="0" applyNumberFormat="0" applyFill="0" applyBorder="0" applyAlignment="0" applyProtection="0"/>
    <xf numFmtId="309" fontId="323" fillId="0" borderId="0" applyFont="0" applyFill="0" applyBorder="0" applyAlignment="0" applyProtection="0"/>
    <xf numFmtId="224" fontId="58" fillId="67" borderId="135" applyFill="0" applyProtection="0">
      <alignment horizontal="center" wrapText="1"/>
    </xf>
    <xf numFmtId="0" fontId="58" fillId="67" borderId="135" applyFill="0" applyProtection="0">
      <alignment horizontal="center" wrapText="1"/>
    </xf>
    <xf numFmtId="0" fontId="58" fillId="67" borderId="135" applyFill="0" applyProtection="0">
      <alignment horizontal="center" wrapText="1"/>
    </xf>
    <xf numFmtId="224" fontId="58" fillId="67" borderId="135" applyFill="0" applyProtection="0">
      <alignment horizontal="center" wrapText="1"/>
    </xf>
    <xf numFmtId="40" fontId="187" fillId="0" borderId="0" applyFont="0" applyFill="0" applyBorder="0" applyAlignment="0" applyProtection="0"/>
    <xf numFmtId="214" fontId="187" fillId="0" borderId="0" applyFont="0" applyFill="0" applyBorder="0" applyAlignment="0" applyProtection="0"/>
    <xf numFmtId="0" fontId="152" fillId="0" borderId="136" applyNumberFormat="0" applyFont="0" applyFill="0" applyAlignment="0" applyProtection="0">
      <alignment vertical="top" wrapText="1"/>
    </xf>
    <xf numFmtId="0" fontId="106" fillId="161" borderId="0"/>
    <xf numFmtId="1" fontId="187" fillId="0" borderId="0" applyBorder="0">
      <alignment horizontal="left" vertical="top" wrapText="1"/>
    </xf>
    <xf numFmtId="37" fontId="122" fillId="0" borderId="0"/>
    <xf numFmtId="310" fontId="106" fillId="0" borderId="0">
      <alignment horizontal="center"/>
    </xf>
    <xf numFmtId="38" fontId="324" fillId="2" borderId="0" applyNumberFormat="0" applyBorder="0">
      <alignment horizontal="center" vertical="center" wrapText="1"/>
      <protection hidden="1"/>
    </xf>
    <xf numFmtId="0" fontId="152" fillId="0" borderId="128" applyNumberFormat="0" applyFont="0" applyFill="0" applyProtection="0">
      <alignment horizontal="right" vertical="top"/>
    </xf>
    <xf numFmtId="0" fontId="58" fillId="0" borderId="59">
      <alignment horizontal="center"/>
    </xf>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58" fillId="0" borderId="0"/>
    <xf numFmtId="0" fontId="58" fillId="0" borderId="0"/>
    <xf numFmtId="0" fontId="58" fillId="0" borderId="0"/>
    <xf numFmtId="0" fontId="58" fillId="0" borderId="0"/>
    <xf numFmtId="0" fontId="118" fillId="0" borderId="0"/>
    <xf numFmtId="0" fontId="11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18" fillId="0" borderId="0"/>
    <xf numFmtId="0" fontId="118" fillId="0" borderId="0"/>
    <xf numFmtId="0" fontId="109" fillId="0" borderId="0"/>
    <xf numFmtId="0" fontId="109" fillId="0" borderId="0"/>
    <xf numFmtId="0" fontId="11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18" fillId="0" borderId="0"/>
    <xf numFmtId="0" fontId="11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18" fillId="0" borderId="0"/>
    <xf numFmtId="0" fontId="118" fillId="0" borderId="0"/>
    <xf numFmtId="0" fontId="109"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11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1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58" fillId="0" borderId="0"/>
    <xf numFmtId="0" fontId="58" fillId="0" borderId="0"/>
    <xf numFmtId="0" fontId="109" fillId="0" borderId="0"/>
    <xf numFmtId="0" fontId="109" fillId="0" borderId="0"/>
    <xf numFmtId="0" fontId="11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86" fillId="0" borderId="0" applyNumberFormat="0" applyFill="0" applyBorder="0" applyAlignment="0" applyProtection="0"/>
    <xf numFmtId="0" fontId="86" fillId="0" borderId="0" applyNumberFormat="0" applyFill="0" applyBorder="0" applyAlignment="0" applyProtection="0"/>
    <xf numFmtId="0" fontId="109" fillId="0" borderId="0"/>
    <xf numFmtId="0" fontId="58" fillId="0" borderId="0"/>
    <xf numFmtId="0" fontId="58" fillId="0" borderId="0"/>
    <xf numFmtId="0" fontId="86" fillId="0" borderId="0" applyNumberFormat="0" applyFill="0" applyBorder="0" applyAlignment="0" applyProtection="0"/>
    <xf numFmtId="0" fontId="109" fillId="0" borderId="0"/>
    <xf numFmtId="0" fontId="109" fillId="0" borderId="0"/>
    <xf numFmtId="269" fontId="58" fillId="0" borderId="0"/>
    <xf numFmtId="269" fontId="58" fillId="0" borderId="0"/>
    <xf numFmtId="269" fontId="58" fillId="0" borderId="0"/>
    <xf numFmtId="0" fontId="58" fillId="0" borderId="0"/>
    <xf numFmtId="0" fontId="109" fillId="0" borderId="0"/>
    <xf numFmtId="269" fontId="58" fillId="0" borderId="0"/>
    <xf numFmtId="0" fontId="58" fillId="0" borderId="0"/>
    <xf numFmtId="0" fontId="58" fillId="0" borderId="0"/>
    <xf numFmtId="0" fontId="58" fillId="0" borderId="0"/>
    <xf numFmtId="0" fontId="109" fillId="0" borderId="0"/>
    <xf numFmtId="269" fontId="58" fillId="0" borderId="0"/>
    <xf numFmtId="269"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11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18" fillId="0" borderId="0"/>
    <xf numFmtId="0" fontId="118" fillId="0" borderId="0"/>
    <xf numFmtId="0" fontId="58"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86" fillId="0" borderId="0" applyNumberFormat="0" applyFill="0" applyBorder="0" applyAlignment="0" applyProtection="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269" fontId="58" fillId="0" borderId="0"/>
    <xf numFmtId="0" fontId="109" fillId="0" borderId="0"/>
    <xf numFmtId="0" fontId="58" fillId="0" borderId="0"/>
    <xf numFmtId="0" fontId="109" fillId="0" borderId="0"/>
    <xf numFmtId="0" fontId="109" fillId="0" borderId="0"/>
    <xf numFmtId="0" fontId="118" fillId="0" borderId="0"/>
    <xf numFmtId="0" fontId="58" fillId="0" borderId="0"/>
    <xf numFmtId="0" fontId="58" fillId="0" borderId="0"/>
    <xf numFmtId="0" fontId="109" fillId="0" borderId="0"/>
    <xf numFmtId="0" fontId="109" fillId="0" borderId="0"/>
    <xf numFmtId="0" fontId="109" fillId="0" borderId="0"/>
    <xf numFmtId="0" fontId="118" fillId="0" borderId="0"/>
    <xf numFmtId="0" fontId="109" fillId="0" borderId="0"/>
    <xf numFmtId="0" fontId="109" fillId="0" borderId="0"/>
    <xf numFmtId="0" fontId="109" fillId="0" borderId="0"/>
    <xf numFmtId="0" fontId="109" fillId="0" borderId="0"/>
    <xf numFmtId="0" fontId="11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18" fillId="0" borderId="0"/>
    <xf numFmtId="0" fontId="11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58" fillId="0" borderId="59">
      <alignment horizontal="center"/>
    </xf>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35" fillId="0" borderId="0" applyNumberFormat="0" applyBorder="0" applyProtection="0">
      <alignment horizontal="center"/>
    </xf>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109" fillId="0" borderId="0"/>
    <xf numFmtId="0" fontId="109" fillId="0" borderId="0"/>
    <xf numFmtId="0" fontId="109" fillId="0" borderId="0"/>
    <xf numFmtId="0" fontId="58" fillId="0" borderId="0" applyNumberFormat="0" applyFont="0" applyFill="0" applyBorder="0" applyProtection="0">
      <alignment horizontal="center"/>
    </xf>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18" fillId="0" borderId="0"/>
    <xf numFmtId="0" fontId="118"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269" fontId="58" fillId="0" borderId="0"/>
    <xf numFmtId="269" fontId="58" fillId="0" borderId="0"/>
    <xf numFmtId="269" fontId="58" fillId="0" borderId="0"/>
    <xf numFmtId="269" fontId="58" fillId="0" borderId="0"/>
    <xf numFmtId="0" fontId="58" fillId="0" borderId="0"/>
    <xf numFmtId="0" fontId="58" fillId="0" borderId="0"/>
    <xf numFmtId="0" fontId="58" fillId="0" borderId="0"/>
    <xf numFmtId="0" fontId="118" fillId="0" borderId="0"/>
    <xf numFmtId="0" fontId="118" fillId="0" borderId="0"/>
    <xf numFmtId="269" fontId="58" fillId="0" borderId="0"/>
    <xf numFmtId="269" fontId="58" fillId="0" borderId="0"/>
    <xf numFmtId="269"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58"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18" fillId="0" borderId="0"/>
    <xf numFmtId="0" fontId="118"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58"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58" fillId="0" borderId="0"/>
    <xf numFmtId="0" fontId="58" fillId="0" borderId="0"/>
    <xf numFmtId="0" fontId="58" fillId="0" borderId="0"/>
    <xf numFmtId="0" fontId="109" fillId="0" borderId="0"/>
    <xf numFmtId="0" fontId="111" fillId="0" borderId="0" applyNumberFormat="0" applyBorder="0" applyAlignment="0"/>
    <xf numFmtId="0" fontId="58" fillId="0" borderId="0">
      <alignment horizontal="center" vertical="center"/>
    </xf>
    <xf numFmtId="0" fontId="58" fillId="0" borderId="0">
      <alignment horizontal="center" vertical="center"/>
    </xf>
    <xf numFmtId="0" fontId="111" fillId="0" borderId="0" applyNumberFormat="0" applyBorder="0" applyAlignment="0"/>
    <xf numFmtId="0" fontId="58" fillId="118" borderId="0" applyNumberFormat="0" applyFill="0">
      <alignment horizontal="left" vertical="center"/>
    </xf>
    <xf numFmtId="0" fontId="58" fillId="118" borderId="0" applyNumberFormat="0" applyFill="0">
      <alignment horizontal="left" vertical="center"/>
    </xf>
    <xf numFmtId="0" fontId="111" fillId="0" borderId="0" applyNumberFormat="0" applyBorder="0" applyAlignment="0"/>
    <xf numFmtId="0" fontId="85" fillId="2" borderId="0" applyNumberFormat="0" applyBorder="0" applyAlignment="0" applyProtection="0"/>
    <xf numFmtId="0" fontId="273" fillId="0" borderId="0"/>
    <xf numFmtId="178" fontId="325" fillId="0" borderId="0"/>
    <xf numFmtId="0" fontId="325" fillId="0" borderId="0"/>
    <xf numFmtId="178" fontId="326" fillId="0" borderId="0" applyNumberFormat="0" applyFill="0" applyBorder="0" applyAlignment="0" applyProtection="0">
      <alignment horizontal="left" vertical="center"/>
    </xf>
    <xf numFmtId="0" fontId="326" fillId="0" borderId="0" applyNumberFormat="0" applyFill="0" applyBorder="0" applyAlignment="0" applyProtection="0">
      <alignment horizontal="left" vertical="center"/>
    </xf>
    <xf numFmtId="40" fontId="327" fillId="0" borderId="0" applyBorder="0">
      <alignment horizontal="right"/>
    </xf>
    <xf numFmtId="164" fontId="10" fillId="0" borderId="137" applyNumberFormat="0" applyFill="0" applyAlignment="0" applyProtection="0">
      <alignment vertical="center"/>
    </xf>
    <xf numFmtId="0" fontId="152" fillId="0" borderId="134">
      <alignment vertical="top"/>
    </xf>
    <xf numFmtId="283" fontId="328" fillId="0" borderId="88" applyNumberFormat="0" applyFill="0" applyBorder="0" applyAlignment="0" applyProtection="0">
      <alignment horizontal="center"/>
    </xf>
    <xf numFmtId="178" fontId="7" fillId="0" borderId="0" applyNumberFormat="0" applyFill="0" applyBorder="0" applyProtection="0"/>
    <xf numFmtId="0" fontId="7" fillId="0" borderId="0" applyNumberFormat="0" applyFill="0" applyBorder="0" applyProtection="0"/>
    <xf numFmtId="310" fontId="329" fillId="0" borderId="60">
      <alignment horizontal="right" vertical="center"/>
    </xf>
    <xf numFmtId="0" fontId="106" fillId="0" borderId="0" applyNumberFormat="0" applyFont="0" applyFill="0" applyAlignment="0"/>
    <xf numFmtId="164" fontId="7" fillId="0" borderId="137" applyNumberFormat="0" applyFont="0" applyFill="0" applyAlignment="0" applyProtection="0">
      <alignment vertical="center"/>
    </xf>
    <xf numFmtId="0" fontId="330" fillId="0" borderId="0" applyBorder="0" applyProtection="0">
      <alignmen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264" fontId="58" fillId="0" borderId="49" applyBorder="0" applyProtection="0">
      <alignment horizontal="right" vertical="center"/>
    </xf>
    <xf numFmtId="0" fontId="331" fillId="162" borderId="0" applyBorder="0" applyProtection="0">
      <alignment horizontal="centerContinuous" vertical="center"/>
    </xf>
    <xf numFmtId="0" fontId="331" fillId="131" borderId="49" applyBorder="0" applyProtection="0">
      <alignment horizontal="centerContinuous" vertical="center"/>
    </xf>
    <xf numFmtId="178" fontId="7" fillId="2" borderId="0" applyNumberFormat="0" applyFont="0" applyBorder="0" applyAlignment="0" applyProtection="0">
      <alignment vertical="center"/>
    </xf>
    <xf numFmtId="0" fontId="7" fillId="2" borderId="0" applyNumberFormat="0" applyFont="0" applyBorder="0" applyAlignment="0" applyProtection="0">
      <alignment vertical="center"/>
    </xf>
    <xf numFmtId="0" fontId="332" fillId="0" borderId="0" applyFill="0" applyBorder="0" applyProtection="0">
      <alignment horizontal="left"/>
    </xf>
    <xf numFmtId="178" fontId="7" fillId="0" borderId="0" applyNumberFormat="0" applyFont="0" applyFill="0" applyAlignment="0" applyProtection="0">
      <alignment vertical="center"/>
    </xf>
    <xf numFmtId="0" fontId="7" fillId="0" borderId="0" applyNumberFormat="0" applyFont="0" applyFill="0" applyAlignment="0" applyProtection="0">
      <alignment vertical="center"/>
    </xf>
    <xf numFmtId="0" fontId="228" fillId="0" borderId="91" applyFill="0" applyBorder="0" applyProtection="0">
      <alignment horizontal="left" vertical="top"/>
    </xf>
    <xf numFmtId="178" fontId="7" fillId="0" borderId="0" applyNumberFormat="0" applyAlignment="0">
      <alignment horizontal="center"/>
    </xf>
    <xf numFmtId="178" fontId="58" fillId="0" borderId="0"/>
    <xf numFmtId="0" fontId="58" fillId="0" borderId="0"/>
    <xf numFmtId="178" fontId="171" fillId="0" borderId="94" applyFill="0" applyBorder="0" applyProtection="0">
      <alignment horizontal="center" wrapText="1"/>
    </xf>
    <xf numFmtId="0" fontId="333" fillId="68" borderId="0" applyBorder="0">
      <alignment horizontal="left" vertical="center" indent="1"/>
    </xf>
    <xf numFmtId="0" fontId="333" fillId="68" borderId="0" applyBorder="0">
      <alignment horizontal="left" vertical="center" indent="1"/>
    </xf>
    <xf numFmtId="0" fontId="58" fillId="0" borderId="0">
      <alignment horizontal="left" vertical="center"/>
      <protection locked="0"/>
    </xf>
    <xf numFmtId="0" fontId="58" fillId="0" borderId="0">
      <alignment horizontal="left" vertical="center"/>
      <protection locked="0"/>
    </xf>
    <xf numFmtId="49" fontId="111" fillId="0" borderId="0" applyFill="0" applyBorder="0" applyAlignment="0"/>
    <xf numFmtId="49" fontId="111" fillId="0" borderId="0" applyFill="0" applyBorder="0" applyAlignment="0"/>
    <xf numFmtId="0" fontId="7" fillId="0" borderId="0" applyFill="0" applyBorder="0" applyAlignment="0"/>
    <xf numFmtId="0" fontId="7" fillId="0" borderId="0" applyFill="0" applyBorder="0" applyAlignment="0"/>
    <xf numFmtId="0" fontId="106" fillId="0" borderId="0" applyFill="0" applyBorder="0" applyAlignment="0"/>
    <xf numFmtId="0" fontId="106" fillId="0" borderId="0" applyFill="0" applyBorder="0" applyAlignment="0"/>
    <xf numFmtId="49" fontId="334" fillId="0" borderId="0" applyFill="0" applyBorder="0" applyAlignment="0" applyProtection="0"/>
    <xf numFmtId="0" fontId="335" fillId="0" borderId="0" applyNumberFormat="0" applyFill="0" applyBorder="0" applyAlignment="0" applyProtection="0"/>
    <xf numFmtId="0" fontId="229" fillId="0" borderId="0" applyNumberFormat="0" applyFill="0" applyBorder="0" applyAlignment="0" applyProtection="0"/>
    <xf numFmtId="0" fontId="335" fillId="0" borderId="0" applyNumberFormat="0" applyFill="0" applyBorder="0" applyAlignment="0" applyProtection="0"/>
    <xf numFmtId="0" fontId="229" fillId="0" borderId="0" applyNumberFormat="0" applyFill="0" applyBorder="0" applyAlignment="0" applyProtection="0"/>
    <xf numFmtId="0" fontId="335" fillId="0" borderId="0" applyNumberFormat="0" applyFill="0" applyBorder="0" applyAlignment="0" applyProtection="0"/>
    <xf numFmtId="0" fontId="335" fillId="0" borderId="0" applyNumberFormat="0" applyFill="0" applyBorder="0" applyAlignment="0" applyProtection="0"/>
    <xf numFmtId="0" fontId="335" fillId="0" borderId="0" applyNumberFormat="0" applyFill="0" applyBorder="0" applyAlignment="0" applyProtection="0"/>
    <xf numFmtId="218" fontId="335" fillId="0" borderId="0" applyNumberFormat="0" applyFill="0" applyBorder="0" applyAlignment="0" applyProtection="0"/>
    <xf numFmtId="0" fontId="335" fillId="0" borderId="0" applyNumberFormat="0" applyFill="0" applyBorder="0" applyAlignment="0" applyProtection="0"/>
    <xf numFmtId="218" fontId="336" fillId="0" borderId="0" applyNumberFormat="0" applyFill="0" applyBorder="0" applyAlignment="0" applyProtection="0"/>
    <xf numFmtId="0" fontId="336" fillId="0" borderId="0" applyNumberFormat="0" applyFill="0" applyBorder="0" applyAlignment="0" applyProtection="0"/>
    <xf numFmtId="218" fontId="43" fillId="0" borderId="0" applyNumberFormat="0" applyFill="0" applyBorder="0" applyAlignment="0" applyProtection="0"/>
    <xf numFmtId="0" fontId="43" fillId="0" borderId="0" applyNumberFormat="0" applyFill="0" applyBorder="0" applyAlignment="0" applyProtection="0"/>
    <xf numFmtId="0" fontId="335" fillId="0" borderId="0" applyNumberFormat="0" applyFill="0" applyBorder="0" applyAlignment="0" applyProtection="0"/>
    <xf numFmtId="0" fontId="335" fillId="0" borderId="0" applyNumberFormat="0" applyFill="0" applyBorder="0" applyAlignment="0" applyProtection="0"/>
    <xf numFmtId="224" fontId="335" fillId="0" borderId="0" applyNumberFormat="0" applyFill="0" applyBorder="0" applyAlignment="0" applyProtection="0"/>
    <xf numFmtId="0" fontId="219" fillId="0" borderId="0" applyNumberFormat="0" applyFill="0" applyBorder="0" applyAlignment="0" applyProtection="0"/>
    <xf numFmtId="0" fontId="219" fillId="0" borderId="0" applyNumberFormat="0" applyFill="0" applyBorder="0" applyAlignment="0" applyProtection="0"/>
    <xf numFmtId="0" fontId="220" fillId="0" borderId="0" applyNumberFormat="0" applyFill="0" applyBorder="0" applyAlignment="0" applyProtection="0"/>
    <xf numFmtId="0" fontId="32" fillId="0" borderId="0" applyNumberFormat="0" applyFill="0" applyBorder="0" applyAlignment="0" applyProtection="0"/>
    <xf numFmtId="0" fontId="220" fillId="0" borderId="0" applyNumberFormat="0" applyFill="0" applyBorder="0" applyAlignment="0" applyProtection="0"/>
    <xf numFmtId="0" fontId="219" fillId="0" borderId="0" applyNumberFormat="0" applyFill="0" applyBorder="0" applyAlignment="0" applyProtection="0"/>
    <xf numFmtId="0" fontId="219" fillId="0" borderId="0" applyNumberFormat="0" applyFill="0" applyBorder="0" applyAlignment="0" applyProtection="0"/>
    <xf numFmtId="218" fontId="219" fillId="0" borderId="0" applyNumberFormat="0" applyFill="0" applyBorder="0" applyAlignment="0" applyProtection="0"/>
    <xf numFmtId="0" fontId="219" fillId="0" borderId="0" applyNumberFormat="0" applyFill="0" applyBorder="0" applyAlignment="0" applyProtection="0"/>
    <xf numFmtId="218" fontId="221" fillId="0" borderId="0" applyNumberFormat="0" applyFill="0" applyBorder="0" applyAlignment="0" applyProtection="0"/>
    <xf numFmtId="0" fontId="221" fillId="0" borderId="0" applyNumberFormat="0" applyFill="0" applyBorder="0" applyAlignment="0" applyProtection="0"/>
    <xf numFmtId="218" fontId="32" fillId="0" borderId="0" applyNumberFormat="0" applyFill="0" applyBorder="0" applyAlignment="0" applyProtection="0"/>
    <xf numFmtId="0" fontId="32" fillId="0" borderId="0" applyNumberFormat="0" applyFill="0" applyBorder="0" applyAlignment="0" applyProtection="0"/>
    <xf numFmtId="0" fontId="219" fillId="0" borderId="0" applyNumberFormat="0" applyFill="0" applyBorder="0" applyAlignment="0" applyProtection="0"/>
    <xf numFmtId="0" fontId="219" fillId="0" borderId="0" applyNumberFormat="0" applyFill="0" applyBorder="0" applyAlignment="0" applyProtection="0"/>
    <xf numFmtId="0" fontId="219" fillId="0" borderId="0" applyNumberFormat="0" applyFill="0" applyBorder="0" applyAlignment="0" applyProtection="0"/>
    <xf numFmtId="279" fontId="260" fillId="0" borderId="0" applyNumberFormat="0" applyFill="0" applyBorder="0" applyAlignment="0" applyProtection="0">
      <alignment vertical="top"/>
      <protection hidden="1"/>
    </xf>
    <xf numFmtId="311" fontId="329" fillId="0" borderId="60">
      <alignment horizontal="center"/>
    </xf>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58" fillId="67" borderId="0"/>
    <xf numFmtId="0" fontId="337" fillId="0" borderId="138"/>
    <xf numFmtId="0" fontId="337" fillId="0" borderId="138"/>
    <xf numFmtId="0" fontId="58" fillId="0" borderId="0"/>
    <xf numFmtId="0" fontId="58" fillId="0" borderId="0"/>
    <xf numFmtId="190" fontId="334" fillId="0" borderId="0" applyFont="0" applyFill="0" applyBorder="0" applyAlignment="0" applyProtection="0"/>
    <xf numFmtId="38" fontId="338" fillId="0" borderId="92" applyAlignment="0" applyProtection="0"/>
    <xf numFmtId="0" fontId="339" fillId="0" borderId="0" applyNumberFormat="0" applyFill="0" applyBorder="0" applyAlignment="0" applyProtection="0"/>
    <xf numFmtId="0" fontId="339" fillId="0" borderId="0" applyNumberFormat="0" applyFill="0" applyBorder="0" applyAlignment="0" applyProtection="0"/>
    <xf numFmtId="0" fontId="339" fillId="0" borderId="0" applyNumberFormat="0" applyFill="0" applyBorder="0" applyAlignment="0" applyProtection="0"/>
    <xf numFmtId="0" fontId="339" fillId="0" borderId="0" applyNumberFormat="0" applyFill="0" applyBorder="0" applyAlignment="0" applyProtection="0"/>
    <xf numFmtId="0" fontId="340" fillId="156" borderId="0" applyBorder="0">
      <alignment horizontal="left" vertical="center" indent="1"/>
    </xf>
    <xf numFmtId="0" fontId="322" fillId="0" borderId="0" applyNumberFormat="0" applyFill="0" applyBorder="0" applyAlignment="0" applyProtection="0"/>
    <xf numFmtId="0" fontId="340" fillId="156" borderId="0" applyBorder="0">
      <alignment horizontal="left" vertical="center" indent="1"/>
    </xf>
    <xf numFmtId="0" fontId="339" fillId="0" borderId="0" applyNumberFormat="0" applyFill="0" applyBorder="0" applyAlignment="0" applyProtection="0"/>
    <xf numFmtId="0" fontId="339" fillId="0" borderId="0" applyNumberFormat="0" applyFill="0" applyBorder="0" applyAlignment="0" applyProtection="0"/>
    <xf numFmtId="0" fontId="322" fillId="0" borderId="0" applyNumberFormat="0" applyFill="0" applyBorder="0" applyAlignment="0" applyProtection="0"/>
    <xf numFmtId="0" fontId="98" fillId="0" borderId="0" applyNumberFormat="0" applyFill="0" applyBorder="0" applyAlignment="0" applyProtection="0"/>
    <xf numFmtId="0" fontId="339" fillId="0" borderId="0" applyNumberFormat="0" applyFill="0" applyBorder="0" applyAlignment="0" applyProtection="0"/>
    <xf numFmtId="178" fontId="185" fillId="121" borderId="79" applyNumberFormat="0" applyProtection="0">
      <alignment horizontal="left" vertical="center"/>
    </xf>
    <xf numFmtId="0" fontId="185" fillId="121" borderId="79" applyNumberFormat="0" applyProtection="0">
      <alignment horizontal="left" vertical="center"/>
    </xf>
    <xf numFmtId="0" fontId="326" fillId="0" borderId="0"/>
    <xf numFmtId="0" fontId="206" fillId="0" borderId="110" applyNumberFormat="0" applyFill="0" applyAlignment="0" applyProtection="0"/>
    <xf numFmtId="0" fontId="240" fillId="0" borderId="110" applyNumberFormat="0" applyFill="0" applyAlignment="0" applyProtection="0"/>
    <xf numFmtId="0" fontId="75" fillId="0" borderId="73" applyNumberFormat="0" applyFill="0" applyAlignment="0" applyProtection="0"/>
    <xf numFmtId="0" fontId="240" fillId="0" borderId="110" applyNumberFormat="0" applyFill="0" applyAlignment="0" applyProtection="0"/>
    <xf numFmtId="0" fontId="206" fillId="0" borderId="110" applyNumberFormat="0" applyFill="0" applyAlignment="0" applyProtection="0"/>
    <xf numFmtId="0" fontId="206" fillId="0" borderId="110" applyNumberFormat="0" applyFill="0" applyAlignment="0" applyProtection="0"/>
    <xf numFmtId="218" fontId="206" fillId="0" borderId="110" applyNumberFormat="0" applyFill="0" applyAlignment="0" applyProtection="0"/>
    <xf numFmtId="0" fontId="206" fillId="0" borderId="110" applyNumberFormat="0" applyFill="0" applyAlignment="0" applyProtection="0"/>
    <xf numFmtId="218" fontId="239" fillId="0" borderId="73" applyNumberFormat="0" applyFill="0" applyAlignment="0" applyProtection="0"/>
    <xf numFmtId="0" fontId="239" fillId="0" borderId="73" applyNumberFormat="0" applyFill="0" applyAlignment="0" applyProtection="0"/>
    <xf numFmtId="218" fontId="75" fillId="0" borderId="73" applyNumberFormat="0" applyFill="0" applyAlignment="0" applyProtection="0"/>
    <xf numFmtId="0" fontId="75" fillId="0" borderId="73" applyNumberFormat="0" applyFill="0" applyAlignment="0" applyProtection="0"/>
    <xf numFmtId="0" fontId="206" fillId="0" borderId="110" applyNumberFormat="0" applyFill="0" applyAlignment="0" applyProtection="0"/>
    <xf numFmtId="0" fontId="206" fillId="0" borderId="110" applyNumberFormat="0" applyFill="0" applyAlignment="0" applyProtection="0"/>
    <xf numFmtId="0" fontId="207" fillId="0" borderId="111" applyNumberFormat="0" applyFill="0" applyAlignment="0" applyProtection="0"/>
    <xf numFmtId="0" fontId="243" fillId="0" borderId="111" applyNumberFormat="0" applyFill="0" applyAlignment="0" applyProtection="0"/>
    <xf numFmtId="0" fontId="76" fillId="0" borderId="74" applyNumberFormat="0" applyFill="0" applyAlignment="0" applyProtection="0"/>
    <xf numFmtId="0" fontId="243" fillId="0" borderId="111" applyNumberFormat="0" applyFill="0" applyAlignment="0" applyProtection="0"/>
    <xf numFmtId="0" fontId="207" fillId="0" borderId="111" applyNumberFormat="0" applyFill="0" applyAlignment="0" applyProtection="0"/>
    <xf numFmtId="0" fontId="207" fillId="0" borderId="111" applyNumberFormat="0" applyFill="0" applyAlignment="0" applyProtection="0"/>
    <xf numFmtId="218" fontId="207" fillId="0" borderId="111" applyNumberFormat="0" applyFill="0" applyAlignment="0" applyProtection="0"/>
    <xf numFmtId="0" fontId="207" fillId="0" borderId="111" applyNumberFormat="0" applyFill="0" applyAlignment="0" applyProtection="0"/>
    <xf numFmtId="218" fontId="242" fillId="0" borderId="74" applyNumberFormat="0" applyFill="0" applyAlignment="0" applyProtection="0"/>
    <xf numFmtId="0" fontId="242" fillId="0" borderId="74" applyNumberFormat="0" applyFill="0" applyAlignment="0" applyProtection="0"/>
    <xf numFmtId="218" fontId="76" fillId="0" borderId="74" applyNumberFormat="0" applyFill="0" applyAlignment="0" applyProtection="0"/>
    <xf numFmtId="0" fontId="76" fillId="0" borderId="74" applyNumberFormat="0" applyFill="0" applyAlignment="0" applyProtection="0"/>
    <xf numFmtId="0" fontId="207" fillId="0" borderId="111" applyNumberFormat="0" applyFill="0" applyAlignment="0" applyProtection="0"/>
    <xf numFmtId="0" fontId="207" fillId="0" borderId="111" applyNumberFormat="0" applyFill="0" applyAlignment="0" applyProtection="0"/>
    <xf numFmtId="0" fontId="210" fillId="0" borderId="114" applyNumberFormat="0" applyFill="0" applyAlignment="0" applyProtection="0"/>
    <xf numFmtId="0" fontId="211" fillId="0" borderId="114" applyNumberFormat="0" applyFill="0" applyAlignment="0" applyProtection="0"/>
    <xf numFmtId="0" fontId="77" fillId="0" borderId="75" applyNumberFormat="0" applyFill="0" applyAlignment="0" applyProtection="0"/>
    <xf numFmtId="0" fontId="211" fillId="0" borderId="114" applyNumberFormat="0" applyFill="0" applyAlignment="0" applyProtection="0"/>
    <xf numFmtId="0" fontId="210" fillId="0" borderId="114" applyNumberFormat="0" applyFill="0" applyAlignment="0" applyProtection="0"/>
    <xf numFmtId="0" fontId="210" fillId="0" borderId="114" applyNumberFormat="0" applyFill="0" applyAlignment="0" applyProtection="0"/>
    <xf numFmtId="218" fontId="210" fillId="0" borderId="114" applyNumberFormat="0" applyFill="0" applyAlignment="0" applyProtection="0"/>
    <xf numFmtId="0" fontId="210" fillId="0" borderId="114" applyNumberFormat="0" applyFill="0" applyAlignment="0" applyProtection="0"/>
    <xf numFmtId="218" fontId="212" fillId="0" borderId="75" applyNumberFormat="0" applyFill="0" applyAlignment="0" applyProtection="0"/>
    <xf numFmtId="0" fontId="212" fillId="0" borderId="75" applyNumberFormat="0" applyFill="0" applyAlignment="0" applyProtection="0"/>
    <xf numFmtId="218" fontId="77" fillId="0" borderId="75" applyNumberFormat="0" applyFill="0" applyAlignment="0" applyProtection="0"/>
    <xf numFmtId="0" fontId="77" fillId="0" borderId="75" applyNumberFormat="0" applyFill="0" applyAlignment="0" applyProtection="0"/>
    <xf numFmtId="0" fontId="210" fillId="0" borderId="114" applyNumberFormat="0" applyFill="0" applyAlignment="0" applyProtection="0"/>
    <xf numFmtId="0" fontId="210" fillId="0" borderId="114" applyNumberFormat="0" applyFill="0" applyAlignment="0" applyProtection="0"/>
    <xf numFmtId="0" fontId="339" fillId="0" borderId="0" applyNumberFormat="0" applyFill="0" applyBorder="0" applyAlignment="0" applyProtection="0"/>
    <xf numFmtId="0" fontId="339" fillId="0" borderId="0" applyNumberFormat="0" applyFill="0" applyBorder="0" applyAlignment="0" applyProtection="0"/>
    <xf numFmtId="0" fontId="98" fillId="0" borderId="0" applyNumberFormat="0" applyFill="0" applyBorder="0" applyAlignment="0" applyProtection="0"/>
    <xf numFmtId="0" fontId="339" fillId="0" borderId="0" applyNumberFormat="0" applyFill="0" applyBorder="0" applyAlignment="0" applyProtection="0"/>
    <xf numFmtId="0" fontId="98" fillId="0" borderId="0" applyNumberFormat="0" applyFill="0" applyBorder="0" applyAlignment="0" applyProtection="0"/>
    <xf numFmtId="0" fontId="339" fillId="0" borderId="0" applyNumberFormat="0" applyFill="0" applyBorder="0" applyAlignment="0" applyProtection="0"/>
    <xf numFmtId="0" fontId="339" fillId="0" borderId="0" applyNumberFormat="0" applyFill="0" applyBorder="0" applyAlignment="0" applyProtection="0"/>
    <xf numFmtId="218" fontId="98" fillId="0" borderId="0" applyNumberFormat="0" applyFill="0" applyBorder="0" applyAlignment="0" applyProtection="0"/>
    <xf numFmtId="0" fontId="98" fillId="0" borderId="0" applyNumberFormat="0" applyFill="0" applyBorder="0" applyAlignment="0" applyProtection="0"/>
    <xf numFmtId="0" fontId="339" fillId="0" borderId="0" applyNumberFormat="0" applyFill="0" applyBorder="0" applyAlignment="0" applyProtection="0"/>
    <xf numFmtId="0" fontId="322" fillId="0" borderId="0" applyNumberFormat="0" applyFill="0" applyBorder="0" applyAlignment="0" applyProtection="0"/>
    <xf numFmtId="0" fontId="205" fillId="0" borderId="139" applyNumberFormat="0" applyFill="0" applyAlignment="0" applyProtection="0"/>
    <xf numFmtId="0" fontId="310" fillId="0" borderId="139" applyNumberFormat="0" applyFill="0" applyAlignment="0" applyProtection="0"/>
    <xf numFmtId="0" fontId="310" fillId="0" borderId="139" applyNumberFormat="0" applyFill="0" applyAlignment="0" applyProtection="0"/>
    <xf numFmtId="0" fontId="205" fillId="0" borderId="140" applyNumberFormat="0" applyFill="0" applyAlignment="0" applyProtection="0"/>
    <xf numFmtId="0" fontId="205" fillId="0" borderId="139" applyNumberFormat="0" applyFill="0" applyAlignment="0" applyProtection="0"/>
    <xf numFmtId="0" fontId="205" fillId="0" borderId="139" applyNumberFormat="0" applyFill="0" applyAlignment="0" applyProtection="0"/>
    <xf numFmtId="0" fontId="205" fillId="0" borderId="140" applyNumberFormat="0" applyFill="0" applyAlignment="0" applyProtection="0"/>
    <xf numFmtId="0" fontId="310" fillId="0" borderId="139" applyNumberFormat="0" applyFill="0" applyAlignment="0" applyProtection="0"/>
    <xf numFmtId="276" fontId="58" fillId="0" borderId="83">
      <protection locked="0"/>
    </xf>
    <xf numFmtId="276" fontId="58" fillId="0" borderId="83">
      <protection locked="0"/>
    </xf>
    <xf numFmtId="0" fontId="205" fillId="0" borderId="140" applyNumberFormat="0" applyFill="0" applyAlignment="0" applyProtection="0"/>
    <xf numFmtId="0" fontId="310" fillId="0" borderId="139" applyNumberFormat="0" applyFill="0" applyAlignment="0" applyProtection="0"/>
    <xf numFmtId="0" fontId="92" fillId="0" borderId="87" applyNumberFormat="0" applyFill="0" applyAlignment="0" applyProtection="0"/>
    <xf numFmtId="218" fontId="83" fillId="0" borderId="87" applyNumberFormat="0" applyFill="0" applyAlignment="0" applyProtection="0"/>
    <xf numFmtId="0" fontId="83" fillId="0" borderId="87" applyNumberFormat="0" applyFill="0" applyAlignment="0" applyProtection="0"/>
    <xf numFmtId="0" fontId="205" fillId="0" borderId="139" applyNumberFormat="0" applyFill="0" applyAlignment="0" applyProtection="0"/>
    <xf numFmtId="0" fontId="205" fillId="0" borderId="139" applyNumberFormat="0" applyFill="0" applyAlignment="0" applyProtection="0"/>
    <xf numFmtId="164" fontId="10" fillId="0" borderId="0" applyNumberFormat="0" applyFill="0" applyBorder="0" applyAlignment="0" applyProtection="0">
      <alignment vertical="center"/>
    </xf>
    <xf numFmtId="164" fontId="10" fillId="122" borderId="0" applyNumberFormat="0" applyAlignment="0" applyProtection="0">
      <alignment vertical="center"/>
    </xf>
    <xf numFmtId="4" fontId="120" fillId="0" borderId="0" applyFont="0" applyFill="0" applyBorder="0" applyAlignment="0" applyProtection="0"/>
    <xf numFmtId="0" fontId="179" fillId="2" borderId="0" applyFont="0" applyFill="0" applyBorder="0">
      <alignment vertical="top"/>
    </xf>
    <xf numFmtId="0" fontId="108" fillId="0" borderId="0"/>
    <xf numFmtId="178" fontId="7" fillId="0" borderId="0" applyNumberFormat="0" applyFont="0" applyBorder="0" applyAlignment="0" applyProtection="0">
      <alignment vertical="center"/>
    </xf>
    <xf numFmtId="0" fontId="7" fillId="0" borderId="0" applyNumberFormat="0" applyFont="0" applyBorder="0" applyAlignment="0" applyProtection="0">
      <alignment vertical="center"/>
    </xf>
    <xf numFmtId="37" fontId="12" fillId="140" borderId="0" applyNumberFormat="0" applyBorder="0" applyAlignment="0" applyProtection="0"/>
    <xf numFmtId="37" fontId="12" fillId="0" borderId="0"/>
    <xf numFmtId="3" fontId="341" fillId="0" borderId="119" applyProtection="0"/>
    <xf numFmtId="178" fontId="7" fillId="0" borderId="0" applyNumberFormat="0" applyAlignment="0" applyProtection="0">
      <alignment vertical="center"/>
    </xf>
    <xf numFmtId="0" fontId="7" fillId="0" borderId="0" applyNumberFormat="0" applyAlignment="0" applyProtection="0">
      <alignment vertical="center"/>
    </xf>
    <xf numFmtId="237" fontId="179" fillId="2" borderId="0" applyFont="0" applyFill="0" applyBorder="0" applyProtection="0">
      <alignment vertical="top"/>
      <protection locked="0"/>
    </xf>
    <xf numFmtId="312" fontId="179" fillId="2" borderId="0" applyFont="0" applyFill="0" applyBorder="0">
      <alignment vertical="top"/>
    </xf>
    <xf numFmtId="313" fontId="179" fillId="2" borderId="0" applyFont="0" applyFill="0" applyBorder="0">
      <alignment vertical="top"/>
    </xf>
    <xf numFmtId="0" fontId="171" fillId="0" borderId="0" applyFont="0" applyFill="0" applyBorder="0">
      <alignment vertical="top"/>
    </xf>
    <xf numFmtId="0" fontId="171" fillId="0" borderId="0" applyFont="0" applyFill="0" applyBorder="0">
      <alignment vertical="top"/>
    </xf>
    <xf numFmtId="314" fontId="58" fillId="0" borderId="0" applyFont="0" applyFill="0" applyBorder="0" applyAlignment="0" applyProtection="0"/>
    <xf numFmtId="315" fontId="58" fillId="0" borderId="0" applyFont="0" applyFill="0" applyBorder="0" applyAlignment="0" applyProtection="0"/>
    <xf numFmtId="316" fontId="58" fillId="0" borderId="0" applyFont="0" applyFill="0" applyBorder="0" applyAlignment="0" applyProtection="0"/>
    <xf numFmtId="44" fontId="58" fillId="0" borderId="0" applyFont="0" applyFill="0" applyBorder="0" applyAlignment="0" applyProtection="0"/>
    <xf numFmtId="0" fontId="58" fillId="0" borderId="49" applyNumberFormat="0" applyFont="0" applyFill="0">
      <alignment horizontal="center" vertical="center" textRotation="90" wrapText="1"/>
    </xf>
    <xf numFmtId="0" fontId="58" fillId="0" borderId="49" applyNumberFormat="0" applyFont="0" applyFill="0">
      <alignment horizontal="center" vertical="center" textRotation="90" wrapText="1"/>
    </xf>
    <xf numFmtId="0" fontId="342" fillId="2" borderId="0" applyNumberFormat="0">
      <alignment vertical="center"/>
    </xf>
    <xf numFmtId="0" fontId="343" fillId="2" borderId="0" applyNumberFormat="0" applyAlignment="0">
      <alignment horizontal="center" vertical="center"/>
    </xf>
    <xf numFmtId="294" fontId="329" fillId="0" borderId="0"/>
    <xf numFmtId="317" fontId="329" fillId="0" borderId="59"/>
    <xf numFmtId="235" fontId="58"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43" fontId="105" fillId="0" borderId="0" applyFont="0" applyFill="0" applyBorder="0" applyAlignment="0" applyProtection="0"/>
    <xf numFmtId="235" fontId="58" fillId="0" borderId="0" applyFont="0" applyFill="0" applyBorder="0" applyAlignment="0" applyProtection="0"/>
    <xf numFmtId="5" fontId="344" fillId="153" borderId="92">
      <alignment vertical="top"/>
    </xf>
    <xf numFmtId="5" fontId="344" fillId="153" borderId="92">
      <alignment vertical="top"/>
    </xf>
    <xf numFmtId="0" fontId="345" fillId="163" borderId="59">
      <alignment horizontal="left" vertical="center"/>
    </xf>
    <xf numFmtId="6" fontId="346" fillId="164" borderId="92"/>
    <xf numFmtId="6" fontId="346" fillId="164" borderId="92"/>
    <xf numFmtId="5" fontId="249" fillId="0" borderId="92">
      <alignment horizontal="left" vertical="top"/>
    </xf>
    <xf numFmtId="5" fontId="249" fillId="0" borderId="92">
      <alignment horizontal="left" vertical="top"/>
    </xf>
    <xf numFmtId="0" fontId="347" fillId="165" borderId="0">
      <alignment horizontal="left" vertical="center"/>
    </xf>
    <xf numFmtId="5" fontId="127" fillId="0" borderId="88">
      <alignment horizontal="left" vertical="top"/>
    </xf>
    <xf numFmtId="0" fontId="348" fillId="0" borderId="88">
      <alignment horizontal="left" vertical="center"/>
    </xf>
    <xf numFmtId="318" fontId="106" fillId="0" borderId="0" applyFont="0" applyFill="0" applyBorder="0" applyAlignment="0" applyProtection="0"/>
    <xf numFmtId="319" fontId="94" fillId="0" borderId="0" applyFont="0" applyFill="0" applyBorder="0" applyAlignment="0" applyProtection="0"/>
    <xf numFmtId="42" fontId="204" fillId="0" borderId="0" applyFont="0" applyFill="0" applyBorder="0" applyAlignment="0" applyProtection="0"/>
    <xf numFmtId="44" fontId="204" fillId="0" borderId="0" applyFont="0" applyFill="0" applyBorder="0" applyAlignment="0" applyProtection="0"/>
    <xf numFmtId="0" fontId="335" fillId="0" borderId="0" applyNumberFormat="0" applyFill="0" applyBorder="0" applyAlignment="0" applyProtection="0"/>
    <xf numFmtId="0" fontId="229" fillId="0" borderId="0" applyNumberFormat="0" applyFill="0" applyBorder="0" applyAlignment="0" applyProtection="0"/>
    <xf numFmtId="0" fontId="335" fillId="0" borderId="0" applyNumberFormat="0" applyFill="0" applyBorder="0" applyAlignment="0" applyProtection="0"/>
    <xf numFmtId="0" fontId="335" fillId="0" borderId="0" applyNumberFormat="0" applyFill="0" applyBorder="0" applyAlignment="0" applyProtection="0"/>
    <xf numFmtId="0" fontId="229" fillId="0" borderId="0" applyNumberFormat="0" applyFill="0" applyBorder="0" applyAlignment="0" applyProtection="0"/>
    <xf numFmtId="0" fontId="229" fillId="0" borderId="0" applyNumberFormat="0" applyFill="0" applyBorder="0" applyAlignment="0" applyProtection="0"/>
    <xf numFmtId="0" fontId="335" fillId="0" borderId="0" applyNumberFormat="0" applyFill="0" applyBorder="0" applyAlignment="0" applyProtection="0"/>
    <xf numFmtId="0" fontId="336" fillId="0" borderId="0" applyNumberFormat="0" applyFill="0" applyBorder="0" applyAlignment="0" applyProtection="0"/>
    <xf numFmtId="0" fontId="122" fillId="0" borderId="141"/>
    <xf numFmtId="178" fontId="187" fillId="121" borderId="0" applyNumberFormat="0" applyBorder="0" applyProtection="0">
      <alignment horizontal="left"/>
    </xf>
    <xf numFmtId="0" fontId="187" fillId="121" borderId="0" applyNumberFormat="0" applyBorder="0" applyProtection="0">
      <alignment horizontal="left"/>
    </xf>
    <xf numFmtId="0" fontId="349" fillId="0" borderId="0" applyNumberFormat="0" applyFill="0" applyBorder="0" applyAlignment="0" applyProtection="0"/>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320" fontId="58" fillId="0" borderId="49" applyBorder="0" applyProtection="0">
      <alignment horizontal="right"/>
    </xf>
    <xf numFmtId="0" fontId="235" fillId="166" borderId="90"/>
    <xf numFmtId="0" fontId="235" fillId="166" borderId="90"/>
    <xf numFmtId="321" fontId="350" fillId="0" borderId="0" applyFont="0" applyFill="0" applyBorder="0" applyAlignment="0"/>
    <xf numFmtId="322" fontId="179" fillId="2" borderId="0" applyFont="0" applyFill="0" applyBorder="0" applyProtection="0">
      <alignment horizontal="right" vertical="top"/>
      <protection locked="0"/>
    </xf>
    <xf numFmtId="323" fontId="12" fillId="0" borderId="0"/>
    <xf numFmtId="0" fontId="351" fillId="0" borderId="0" applyFont="0" applyFill="0" applyBorder="0" applyAlignment="0" applyProtection="0"/>
    <xf numFmtId="0" fontId="351" fillId="0" borderId="0" applyFont="0" applyFill="0" applyBorder="0" applyAlignment="0" applyProtection="0"/>
    <xf numFmtId="0" fontId="86" fillId="0" borderId="0">
      <alignment vertical="center"/>
    </xf>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0" fontId="352" fillId="0" borderId="0" applyFont="0" applyFill="0" applyBorder="0" applyAlignment="0" applyProtection="0"/>
    <xf numFmtId="38" fontId="352" fillId="0" borderId="0" applyFont="0" applyFill="0" applyBorder="0" applyAlignment="0" applyProtection="0"/>
    <xf numFmtId="0" fontId="352" fillId="0" borderId="0" applyFont="0" applyFill="0" applyBorder="0" applyAlignment="0" applyProtection="0"/>
    <xf numFmtId="0" fontId="352" fillId="0" borderId="0" applyFont="0" applyFill="0" applyBorder="0" applyAlignment="0" applyProtection="0"/>
    <xf numFmtId="9" fontId="353" fillId="0" borderId="0" applyFont="0" applyFill="0" applyBorder="0" applyAlignment="0" applyProtection="0"/>
    <xf numFmtId="0" fontId="354" fillId="0" borderId="0"/>
    <xf numFmtId="220" fontId="58" fillId="0" borderId="0" applyFont="0" applyFill="0" applyBorder="0" applyAlignment="0" applyProtection="0"/>
    <xf numFmtId="219" fontId="58" fillId="0" borderId="0" applyFont="0" applyFill="0" applyBorder="0" applyAlignment="0" applyProtection="0"/>
    <xf numFmtId="324" fontId="355" fillId="0" borderId="0" applyFont="0" applyFill="0" applyBorder="0" applyAlignment="0" applyProtection="0"/>
    <xf numFmtId="325" fontId="355" fillId="0" borderId="0" applyFont="0" applyFill="0" applyBorder="0" applyAlignment="0" applyProtection="0"/>
    <xf numFmtId="0" fontId="356" fillId="0" borderId="0"/>
    <xf numFmtId="0" fontId="29" fillId="0" borderId="0"/>
    <xf numFmtId="234" fontId="357" fillId="0" borderId="0" applyFont="0" applyFill="0" applyBorder="0" applyAlignment="0" applyProtection="0"/>
    <xf numFmtId="235" fontId="357" fillId="0" borderId="0" applyFont="0" applyFill="0" applyBorder="0" applyAlignment="0" applyProtection="0"/>
    <xf numFmtId="41" fontId="7" fillId="0" borderId="0" applyFont="0" applyFill="0" applyBorder="0" applyAlignment="0" applyProtection="0"/>
    <xf numFmtId="43" fontId="7" fillId="0" borderId="0" applyFont="0" applyFill="0" applyBorder="0" applyAlignment="0" applyProtection="0"/>
    <xf numFmtId="0" fontId="58" fillId="0" borderId="0"/>
    <xf numFmtId="326" fontId="358" fillId="0" borderId="0" applyFont="0" applyFill="0" applyBorder="0" applyAlignment="0" applyProtection="0"/>
    <xf numFmtId="0" fontId="187" fillId="0" borderId="0"/>
    <xf numFmtId="42" fontId="7" fillId="0" borderId="0" applyFont="0" applyFill="0" applyBorder="0" applyAlignment="0" applyProtection="0"/>
    <xf numFmtId="6" fontId="116" fillId="0" borderId="0" applyFont="0" applyFill="0" applyBorder="0" applyAlignment="0" applyProtection="0"/>
    <xf numFmtId="44" fontId="7" fillId="0" borderId="0" applyFont="0" applyFill="0" applyBorder="0" applyAlignment="0" applyProtection="0"/>
    <xf numFmtId="327" fontId="357" fillId="0" borderId="0" applyFont="0" applyFill="0" applyBorder="0" applyAlignment="0" applyProtection="0"/>
    <xf numFmtId="328" fontId="357"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42" fontId="58" fillId="0" borderId="0" applyFont="0" applyFill="0" applyBorder="0" applyAlignment="0" applyProtection="0"/>
    <xf numFmtId="0" fontId="2" fillId="0" borderId="0"/>
    <xf numFmtId="331" fontId="7" fillId="0" borderId="0" applyFont="0" applyFill="0" applyBorder="0" applyAlignment="0" applyProtection="0"/>
    <xf numFmtId="331" fontId="7" fillId="0" borderId="0" applyFont="0" applyFill="0" applyBorder="0" applyAlignment="0" applyProtection="0"/>
    <xf numFmtId="0" fontId="1" fillId="0" borderId="0"/>
    <xf numFmtId="201" fontId="1" fillId="0" borderId="0" applyFont="0" applyFill="0" applyBorder="0" applyAlignment="0" applyProtection="0"/>
    <xf numFmtId="0" fontId="7" fillId="0" borderId="147" applyNumberFormat="0" applyAlignment="0">
      <alignment vertical="center"/>
      <protection locked="0"/>
    </xf>
    <xf numFmtId="0" fontId="1" fillId="0" borderId="0"/>
    <xf numFmtId="201" fontId="1" fillId="0" borderId="0" applyFont="0" applyFill="0" applyBorder="0" applyAlignment="0" applyProtection="0"/>
    <xf numFmtId="331" fontId="1" fillId="0" borderId="0" applyFont="0" applyFill="0" applyBorder="0" applyAlignment="0" applyProtection="0"/>
    <xf numFmtId="0" fontId="1" fillId="0" borderId="0"/>
    <xf numFmtId="0" fontId="1" fillId="0" borderId="0"/>
  </cellStyleXfs>
  <cellXfs count="750">
    <xf numFmtId="0" fontId="0" fillId="0" borderId="0" xfId="0">
      <alignment vertical="center"/>
    </xf>
    <xf numFmtId="0" fontId="18" fillId="7" borderId="0" xfId="3">
      <alignment horizontal="center" vertical="top" wrapText="1"/>
    </xf>
    <xf numFmtId="0" fontId="9" fillId="0" borderId="0" xfId="25" applyFill="1" applyAlignment="1"/>
    <xf numFmtId="0" fontId="6" fillId="0" borderId="0" xfId="26" applyAlignment="1"/>
    <xf numFmtId="185" fontId="0" fillId="0" borderId="0" xfId="38" applyFont="1">
      <alignment vertical="center"/>
    </xf>
    <xf numFmtId="0" fontId="7" fillId="0" borderId="0" xfId="44">
      <alignment horizontal="left" vertical="center" wrapText="1" indent="1"/>
    </xf>
    <xf numFmtId="0" fontId="10" fillId="0" borderId="0" xfId="43">
      <alignment horizontal="left" vertical="center" wrapText="1"/>
    </xf>
    <xf numFmtId="0" fontId="10" fillId="9" borderId="0" xfId="52" applyNumberFormat="1" applyAlignment="1">
      <alignment horizontal="left" vertical="center" wrapText="1"/>
    </xf>
    <xf numFmtId="0" fontId="10" fillId="0" borderId="30" xfId="45" applyNumberFormat="1" applyAlignment="1">
      <alignment horizontal="left" vertical="center" wrapText="1" indent="1"/>
    </xf>
    <xf numFmtId="0" fontId="9" fillId="0" borderId="0" xfId="25">
      <alignment vertical="center"/>
    </xf>
    <xf numFmtId="164" fontId="7" fillId="0" borderId="3" xfId="35" applyNumberFormat="1">
      <alignment vertical="center"/>
      <protection locked="0"/>
    </xf>
    <xf numFmtId="164" fontId="7" fillId="0" borderId="31" xfId="29" applyNumberFormat="1">
      <alignment vertical="center"/>
      <protection locked="0"/>
    </xf>
    <xf numFmtId="164" fontId="7" fillId="0" borderId="28" xfId="30" applyNumberFormat="1">
      <alignment vertical="center"/>
      <protection locked="0"/>
    </xf>
    <xf numFmtId="164" fontId="7" fillId="13" borderId="0" xfId="32" applyNumberFormat="1">
      <alignment vertical="center"/>
    </xf>
    <xf numFmtId="164" fontId="7" fillId="0" borderId="0" xfId="1" applyNumberFormat="1">
      <alignment vertical="center"/>
    </xf>
    <xf numFmtId="164" fontId="10" fillId="11" borderId="0" xfId="40" applyNumberFormat="1">
      <alignment vertical="center"/>
    </xf>
    <xf numFmtId="164" fontId="7" fillId="5" borderId="0" xfId="28" applyNumberFormat="1">
      <alignment vertical="center"/>
    </xf>
    <xf numFmtId="186" fontId="0" fillId="0" borderId="0" xfId="39" applyFont="1">
      <alignment vertical="center"/>
    </xf>
    <xf numFmtId="169" fontId="0" fillId="0" borderId="0" xfId="7" applyFont="1">
      <alignment vertical="center"/>
    </xf>
    <xf numFmtId="170" fontId="0" fillId="0" borderId="0" xfId="9" applyFont="1">
      <alignment vertical="center"/>
    </xf>
    <xf numFmtId="171" fontId="0" fillId="0" borderId="0" xfId="14" applyFont="1">
      <alignment vertical="center"/>
    </xf>
    <xf numFmtId="172" fontId="0" fillId="0" borderId="0" xfId="15" applyFont="1">
      <alignment vertical="center"/>
    </xf>
    <xf numFmtId="173" fontId="0" fillId="0" borderId="0" xfId="12" applyFont="1">
      <alignment vertical="center"/>
    </xf>
    <xf numFmtId="174" fontId="0" fillId="0" borderId="0" xfId="13" applyFont="1">
      <alignment vertical="center"/>
    </xf>
    <xf numFmtId="168" fontId="0" fillId="0" borderId="0" xfId="22" applyFont="1">
      <alignment vertical="center"/>
    </xf>
    <xf numFmtId="0" fontId="12" fillId="0" borderId="0" xfId="37">
      <alignment vertical="center"/>
    </xf>
    <xf numFmtId="175" fontId="0" fillId="0" borderId="0" xfId="10" applyFont="1">
      <alignment vertical="center"/>
    </xf>
    <xf numFmtId="176" fontId="0" fillId="0" borderId="0" xfId="11" applyFont="1">
      <alignment vertical="center"/>
    </xf>
    <xf numFmtId="177" fontId="0" fillId="0" borderId="0" xfId="20" applyFont="1">
      <alignment vertical="center"/>
    </xf>
    <xf numFmtId="178" fontId="0" fillId="0" borderId="0" xfId="21" applyFont="1">
      <alignment vertical="center"/>
    </xf>
    <xf numFmtId="179" fontId="0" fillId="0" borderId="0" xfId="18" applyFont="1">
      <alignment vertical="center"/>
    </xf>
    <xf numFmtId="180" fontId="0" fillId="0" borderId="0" xfId="19" applyFont="1">
      <alignment vertical="center"/>
    </xf>
    <xf numFmtId="181" fontId="0" fillId="0" borderId="0" xfId="16" applyFont="1">
      <alignment vertical="center"/>
    </xf>
    <xf numFmtId="182" fontId="0" fillId="0" borderId="0" xfId="17" applyFont="1">
      <alignment vertical="center"/>
    </xf>
    <xf numFmtId="184" fontId="0" fillId="0" borderId="0" xfId="24" applyFont="1">
      <alignment vertical="center"/>
    </xf>
    <xf numFmtId="0" fontId="10" fillId="0" borderId="0" xfId="27">
      <alignment vertical="center"/>
    </xf>
    <xf numFmtId="0" fontId="6" fillId="0" borderId="0" xfId="26" applyAlignment="1">
      <alignment vertical="center"/>
    </xf>
    <xf numFmtId="0" fontId="10" fillId="0" borderId="30" xfId="45" applyNumberFormat="1">
      <alignment vertical="center"/>
    </xf>
    <xf numFmtId="0" fontId="10" fillId="9" borderId="0" xfId="52" applyNumberFormat="1">
      <alignment vertical="center"/>
    </xf>
    <xf numFmtId="0" fontId="0" fillId="2" borderId="0" xfId="47" applyFont="1">
      <alignment vertical="center"/>
    </xf>
    <xf numFmtId="0" fontId="0" fillId="0" borderId="29" xfId="46" applyNumberFormat="1" applyFont="1">
      <alignment vertical="center"/>
    </xf>
    <xf numFmtId="164" fontId="37" fillId="0" borderId="0" xfId="36" applyNumberFormat="1">
      <alignment vertical="center"/>
    </xf>
    <xf numFmtId="164" fontId="12" fillId="0" borderId="0" xfId="37" applyNumberFormat="1">
      <alignment vertical="center"/>
    </xf>
    <xf numFmtId="0" fontId="37" fillId="0" borderId="0" xfId="36">
      <alignment vertical="center"/>
    </xf>
    <xf numFmtId="0" fontId="0" fillId="5" borderId="0" xfId="28" applyFont="1">
      <alignment vertical="center"/>
    </xf>
    <xf numFmtId="164" fontId="0" fillId="2" borderId="0" xfId="47" applyNumberFormat="1" applyFont="1">
      <alignment vertical="center"/>
    </xf>
    <xf numFmtId="166" fontId="0" fillId="2" borderId="0" xfId="47" applyNumberFormat="1" applyFont="1">
      <alignment vertical="center"/>
    </xf>
    <xf numFmtId="166" fontId="0" fillId="0" borderId="0" xfId="49" applyNumberFormat="1" applyFont="1">
      <alignment vertical="center"/>
    </xf>
    <xf numFmtId="167" fontId="0" fillId="0" borderId="0" xfId="49" applyNumberFormat="1" applyFont="1">
      <alignment vertical="center"/>
    </xf>
    <xf numFmtId="0" fontId="0" fillId="0" borderId="0" xfId="53" applyFont="1">
      <alignment vertical="center"/>
    </xf>
    <xf numFmtId="164" fontId="7" fillId="0" borderId="0" xfId="53" applyNumberFormat="1">
      <alignment vertical="center"/>
    </xf>
    <xf numFmtId="0" fontId="0" fillId="0" borderId="0" xfId="49" applyNumberFormat="1" applyFont="1">
      <alignment vertical="center"/>
    </xf>
    <xf numFmtId="164" fontId="22" fillId="12" borderId="31" xfId="31">
      <alignment vertical="center"/>
      <protection locked="0"/>
    </xf>
    <xf numFmtId="164" fontId="10" fillId="9" borderId="0" xfId="52">
      <alignment vertical="center"/>
    </xf>
    <xf numFmtId="0" fontId="6" fillId="0" borderId="0" xfId="26" applyAlignment="1">
      <alignment horizontal="center"/>
    </xf>
    <xf numFmtId="49" fontId="0" fillId="0" borderId="0" xfId="50" applyFont="1" applyAlignment="1">
      <alignment horizontal="center" vertical="center"/>
    </xf>
    <xf numFmtId="168" fontId="0" fillId="0" borderId="0" xfId="22" applyFont="1" applyAlignment="1">
      <alignment horizontal="center" vertical="center"/>
    </xf>
    <xf numFmtId="0" fontId="9" fillId="0" borderId="0" xfId="25" applyFill="1" applyAlignment="1">
      <alignment horizontal="left"/>
    </xf>
    <xf numFmtId="0" fontId="10" fillId="0" borderId="0" xfId="43" applyAlignment="1">
      <alignment horizontal="left" vertical="center" wrapText="1" indent="1"/>
    </xf>
    <xf numFmtId="0" fontId="10" fillId="11" borderId="0" xfId="40" applyAlignment="1">
      <alignment horizontal="left" vertical="center" wrapText="1"/>
    </xf>
    <xf numFmtId="49" fontId="0" fillId="0" borderId="0" xfId="50" applyFont="1" applyAlignment="1">
      <alignment vertical="center"/>
    </xf>
    <xf numFmtId="165" fontId="13" fillId="0" borderId="0" xfId="2">
      <alignment vertical="center"/>
    </xf>
    <xf numFmtId="0" fontId="18" fillId="8" borderId="0" xfId="4">
      <alignment horizontal="left" vertical="top" wrapText="1"/>
    </xf>
    <xf numFmtId="0" fontId="19" fillId="8" borderId="0" xfId="6">
      <alignment horizontal="center" vertical="top" wrapText="1"/>
    </xf>
    <xf numFmtId="164" fontId="38" fillId="10" borderId="0" xfId="33" applyNumberFormat="1">
      <alignment vertical="center"/>
    </xf>
    <xf numFmtId="164" fontId="10" fillId="0" borderId="0" xfId="51">
      <alignment vertical="center"/>
    </xf>
    <xf numFmtId="0" fontId="18" fillId="8" borderId="0" xfId="5">
      <alignment horizontal="centerContinuous" vertical="top"/>
    </xf>
    <xf numFmtId="183" fontId="0" fillId="0" borderId="0" xfId="23" applyFont="1">
      <alignment vertical="center"/>
    </xf>
    <xf numFmtId="0" fontId="10" fillId="11" borderId="0" xfId="40">
      <alignment vertical="center"/>
    </xf>
    <xf numFmtId="49" fontId="16" fillId="0" borderId="0" xfId="50" applyFont="1" applyAlignment="1">
      <alignment vertical="center"/>
    </xf>
    <xf numFmtId="49" fontId="7" fillId="0" borderId="0" xfId="50" applyFont="1" applyAlignment="1">
      <alignment vertical="center"/>
    </xf>
    <xf numFmtId="0" fontId="0" fillId="0" borderId="0" xfId="0" applyAlignment="1">
      <alignment horizontal="center" vertical="center"/>
    </xf>
    <xf numFmtId="38" fontId="0" fillId="0" borderId="0" xfId="0" applyNumberFormat="1" applyAlignment="1">
      <alignment horizontal="center" vertical="center"/>
    </xf>
    <xf numFmtId="0" fontId="0" fillId="0" borderId="1" xfId="0" applyBorder="1">
      <alignment vertical="center"/>
    </xf>
    <xf numFmtId="38" fontId="0" fillId="0" borderId="2" xfId="0" applyNumberFormat="1" applyBorder="1" applyAlignment="1">
      <alignment horizontal="center" vertical="center"/>
    </xf>
    <xf numFmtId="0" fontId="7" fillId="4" borderId="0" xfId="34">
      <alignment vertical="center"/>
    </xf>
    <xf numFmtId="0" fontId="10" fillId="5" borderId="0" xfId="28" applyFont="1">
      <alignment vertical="center"/>
    </xf>
    <xf numFmtId="0" fontId="10" fillId="2" borderId="30" xfId="45" applyNumberFormat="1" applyFill="1">
      <alignment vertical="center"/>
    </xf>
    <xf numFmtId="49" fontId="0" fillId="0" borderId="0" xfId="50" applyFont="1" applyBorder="1" applyAlignment="1">
      <alignment vertical="center"/>
    </xf>
    <xf numFmtId="0" fontId="0" fillId="0" borderId="6" xfId="0" applyBorder="1">
      <alignment vertical="center"/>
    </xf>
    <xf numFmtId="0" fontId="11" fillId="0" borderId="0" xfId="56">
      <alignment vertical="center"/>
    </xf>
    <xf numFmtId="0" fontId="8" fillId="0" borderId="0" xfId="57">
      <alignment vertical="center"/>
    </xf>
    <xf numFmtId="0" fontId="11" fillId="0" borderId="0" xfId="56" applyFill="1" applyBorder="1">
      <alignment vertical="center"/>
    </xf>
    <xf numFmtId="0" fontId="11" fillId="0" borderId="2" xfId="56" applyFill="1" applyBorder="1">
      <alignment vertical="center"/>
    </xf>
    <xf numFmtId="187" fontId="0" fillId="0" borderId="0" xfId="41" applyFont="1" applyAlignment="1">
      <alignment vertical="center"/>
    </xf>
    <xf numFmtId="188" fontId="0" fillId="0" borderId="0" xfId="42" applyFont="1">
      <alignment vertical="center"/>
    </xf>
    <xf numFmtId="164" fontId="7" fillId="0" borderId="7" xfId="30" applyNumberFormat="1" applyBorder="1">
      <alignment vertical="center"/>
      <protection locked="0"/>
    </xf>
    <xf numFmtId="0" fontId="11" fillId="0" borderId="0" xfId="58" applyFill="1">
      <alignment vertical="center"/>
    </xf>
    <xf numFmtId="0" fontId="7" fillId="0" borderId="31" xfId="29">
      <alignment vertical="center"/>
      <protection locked="0"/>
    </xf>
    <xf numFmtId="0" fontId="7" fillId="0" borderId="3" xfId="35">
      <alignment vertical="center"/>
      <protection locked="0"/>
    </xf>
    <xf numFmtId="2" fontId="7" fillId="0" borderId="28" xfId="30" applyNumberFormat="1">
      <alignment vertical="center"/>
      <protection locked="0"/>
    </xf>
    <xf numFmtId="0" fontId="7" fillId="0" borderId="28" xfId="30">
      <alignment vertical="center"/>
      <protection locked="0"/>
    </xf>
    <xf numFmtId="0" fontId="7" fillId="0" borderId="31" xfId="29" applyAlignment="1">
      <alignment horizontal="center" vertical="center"/>
      <protection locked="0"/>
    </xf>
    <xf numFmtId="0" fontId="10" fillId="2" borderId="0" xfId="47" applyFont="1">
      <alignment vertical="center"/>
    </xf>
    <xf numFmtId="0" fontId="7" fillId="13" borderId="0" xfId="32">
      <alignment vertical="center"/>
    </xf>
    <xf numFmtId="0" fontId="10" fillId="0" borderId="0" xfId="0" applyFont="1">
      <alignment vertical="center"/>
    </xf>
    <xf numFmtId="0" fontId="0" fillId="0" borderId="0" xfId="0" applyAlignment="1">
      <alignment horizontal="left" vertical="center" indent="1"/>
    </xf>
    <xf numFmtId="38" fontId="7" fillId="13" borderId="0" xfId="32" applyNumberFormat="1">
      <alignment vertical="center"/>
    </xf>
    <xf numFmtId="167" fontId="7" fillId="0" borderId="31" xfId="29" applyNumberFormat="1">
      <alignment vertical="center"/>
      <protection locked="0"/>
    </xf>
    <xf numFmtId="38" fontId="0" fillId="0" borderId="0" xfId="0" applyNumberFormat="1">
      <alignment vertical="center"/>
    </xf>
    <xf numFmtId="167" fontId="10" fillId="0" borderId="0" xfId="0" applyNumberFormat="1" applyFont="1">
      <alignment vertical="center"/>
    </xf>
    <xf numFmtId="0" fontId="10" fillId="0" borderId="29" xfId="46" applyNumberFormat="1" applyFont="1">
      <alignment vertical="center"/>
    </xf>
    <xf numFmtId="37" fontId="7" fillId="0" borderId="31" xfId="29" applyNumberFormat="1">
      <alignment vertical="center"/>
      <protection locked="0"/>
    </xf>
    <xf numFmtId="37" fontId="0" fillId="2" borderId="0" xfId="47" applyNumberFormat="1" applyFont="1">
      <alignment vertical="center"/>
    </xf>
    <xf numFmtId="169" fontId="10" fillId="0" borderId="0" xfId="0" applyNumberFormat="1" applyFont="1">
      <alignment vertical="center"/>
    </xf>
    <xf numFmtId="0" fontId="0" fillId="0" borderId="31" xfId="29" applyFont="1" applyAlignment="1">
      <alignment horizontal="center" vertical="center"/>
      <protection locked="0"/>
    </xf>
    <xf numFmtId="41" fontId="0" fillId="2" borderId="0" xfId="47" applyNumberFormat="1" applyFont="1">
      <alignment vertical="center"/>
    </xf>
    <xf numFmtId="189" fontId="7" fillId="0" borderId="31" xfId="29" applyNumberFormat="1">
      <alignment vertical="center"/>
      <protection locked="0"/>
    </xf>
    <xf numFmtId="10" fontId="0" fillId="0" borderId="0" xfId="0" applyNumberFormat="1">
      <alignment vertical="center"/>
    </xf>
    <xf numFmtId="37" fontId="7" fillId="13" borderId="0" xfId="32" applyNumberFormat="1">
      <alignment vertical="center"/>
    </xf>
    <xf numFmtId="38" fontId="38" fillId="10" borderId="0" xfId="33" applyNumberFormat="1">
      <alignment vertical="center"/>
    </xf>
    <xf numFmtId="0" fontId="7" fillId="0" borderId="0" xfId="0" applyFont="1" applyAlignment="1"/>
    <xf numFmtId="0" fontId="0" fillId="0" borderId="0" xfId="0" applyAlignment="1"/>
    <xf numFmtId="0" fontId="18" fillId="8" borderId="9" xfId="5" applyBorder="1">
      <alignment horizontal="centerContinuous" vertical="top"/>
    </xf>
    <xf numFmtId="0" fontId="18" fillId="7" borderId="12" xfId="3" applyBorder="1">
      <alignment horizontal="center" vertical="top" wrapText="1"/>
    </xf>
    <xf numFmtId="0" fontId="7" fillId="0" borderId="3" xfId="35" applyAlignment="1">
      <alignment horizontal="center" vertical="center"/>
      <protection locked="0"/>
    </xf>
    <xf numFmtId="0" fontId="16" fillId="0" borderId="0" xfId="0" applyFont="1">
      <alignment vertical="center"/>
    </xf>
    <xf numFmtId="0" fontId="0" fillId="0" borderId="16" xfId="0" applyBorder="1">
      <alignment vertical="center"/>
    </xf>
    <xf numFmtId="0" fontId="10" fillId="9" borderId="11" xfId="52" applyNumberFormat="1" applyBorder="1" applyAlignment="1">
      <alignment horizontal="centerContinuous" vertical="center"/>
    </xf>
    <xf numFmtId="0" fontId="23" fillId="0" borderId="0" xfId="0" applyFont="1" applyAlignment="1"/>
    <xf numFmtId="0" fontId="7" fillId="0" borderId="28" xfId="30" applyAlignment="1">
      <alignment horizontal="center" vertical="center"/>
      <protection locked="0"/>
    </xf>
    <xf numFmtId="188" fontId="7" fillId="2" borderId="0" xfId="47" applyNumberFormat="1">
      <alignment vertical="center"/>
    </xf>
    <xf numFmtId="2" fontId="7" fillId="0" borderId="31" xfId="29" applyNumberFormat="1">
      <alignment vertical="center"/>
      <protection locked="0"/>
    </xf>
    <xf numFmtId="3" fontId="7" fillId="0" borderId="31" xfId="29" applyNumberFormat="1">
      <alignment vertical="center"/>
      <protection locked="0"/>
    </xf>
    <xf numFmtId="0" fontId="22" fillId="12" borderId="31" xfId="31" applyNumberFormat="1">
      <alignment vertical="center"/>
      <protection locked="0"/>
    </xf>
    <xf numFmtId="0" fontId="0" fillId="0" borderId="0" xfId="0" applyAlignment="1">
      <alignment horizontal="left" vertical="center" indent="2"/>
    </xf>
    <xf numFmtId="192" fontId="7" fillId="0" borderId="28" xfId="30" applyNumberFormat="1">
      <alignment vertical="center"/>
      <protection locked="0"/>
    </xf>
    <xf numFmtId="2" fontId="7" fillId="13" borderId="0" xfId="32" applyNumberFormat="1">
      <alignment vertical="center"/>
    </xf>
    <xf numFmtId="0" fontId="0" fillId="0" borderId="0" xfId="0" applyAlignment="1">
      <alignment horizontal="left" vertical="center" indent="3"/>
    </xf>
    <xf numFmtId="194" fontId="7" fillId="0" borderId="31" xfId="29" applyNumberFormat="1">
      <alignment vertical="center"/>
      <protection locked="0"/>
    </xf>
    <xf numFmtId="0" fontId="33" fillId="0" borderId="0" xfId="63">
      <alignment vertical="center"/>
    </xf>
    <xf numFmtId="190" fontId="7" fillId="13" borderId="0" xfId="32" applyNumberFormat="1">
      <alignment vertical="center"/>
    </xf>
    <xf numFmtId="190" fontId="0" fillId="13" borderId="0" xfId="32" quotePrefix="1" applyNumberFormat="1" applyFont="1">
      <alignment vertical="center"/>
    </xf>
    <xf numFmtId="0" fontId="34" fillId="0" borderId="0" xfId="62" applyFont="1" applyAlignment="1">
      <alignment horizontal="center" vertical="center"/>
    </xf>
    <xf numFmtId="0" fontId="18" fillId="8" borderId="0" xfId="4" applyAlignment="1">
      <alignment horizontal="left" vertical="top"/>
    </xf>
    <xf numFmtId="3" fontId="7" fillId="0" borderId="28" xfId="30" applyNumberFormat="1">
      <alignment vertical="center"/>
      <protection locked="0"/>
    </xf>
    <xf numFmtId="4" fontId="7" fillId="0" borderId="31" xfId="29" applyNumberFormat="1" applyAlignment="1">
      <alignment horizontal="center" vertical="center"/>
      <protection locked="0"/>
    </xf>
    <xf numFmtId="0" fontId="22" fillId="12" borderId="31" xfId="31" applyNumberFormat="1" applyAlignment="1">
      <alignment horizontal="center" vertical="center"/>
      <protection locked="0"/>
    </xf>
    <xf numFmtId="37" fontId="10" fillId="11" borderId="0" xfId="40" applyNumberFormat="1">
      <alignment vertical="center"/>
    </xf>
    <xf numFmtId="0" fontId="35" fillId="0" borderId="0" xfId="62" applyFont="1" applyAlignment="1">
      <alignment vertical="center"/>
    </xf>
    <xf numFmtId="167" fontId="36" fillId="0" borderId="0" xfId="62" applyNumberFormat="1" applyFont="1" applyAlignment="1">
      <alignment vertical="center"/>
    </xf>
    <xf numFmtId="0" fontId="18" fillId="7" borderId="21" xfId="3" applyBorder="1">
      <alignment horizontal="center" vertical="top" wrapText="1"/>
    </xf>
    <xf numFmtId="189" fontId="7" fillId="0" borderId="28" xfId="64" applyNumberFormat="1">
      <alignment vertical="center"/>
      <protection locked="0"/>
    </xf>
    <xf numFmtId="0" fontId="37" fillId="0" borderId="0" xfId="36" applyAlignment="1">
      <alignment horizontal="left" vertical="center"/>
    </xf>
    <xf numFmtId="0" fontId="10" fillId="2" borderId="0" xfId="47" applyFont="1" applyAlignment="1">
      <alignment horizontal="center" vertical="center"/>
    </xf>
    <xf numFmtId="2" fontId="7" fillId="0" borderId="31" xfId="29" applyNumberFormat="1" applyAlignment="1">
      <alignment horizontal="center" vertical="center"/>
      <protection locked="0"/>
    </xf>
    <xf numFmtId="0" fontId="7" fillId="13" borderId="0" xfId="32" applyAlignment="1">
      <alignment horizontal="center" vertical="center"/>
    </xf>
    <xf numFmtId="2" fontId="7" fillId="13" borderId="0" xfId="32" applyNumberFormat="1" applyAlignment="1">
      <alignment horizontal="center" vertical="center"/>
    </xf>
    <xf numFmtId="191" fontId="0" fillId="0" borderId="31" xfId="29" applyNumberFormat="1" applyFont="1" applyAlignment="1">
      <alignment horizontal="center" vertical="center"/>
      <protection locked="0"/>
    </xf>
    <xf numFmtId="39" fontId="10" fillId="11" borderId="0" xfId="40" applyNumberFormat="1">
      <alignment vertical="center"/>
    </xf>
    <xf numFmtId="167" fontId="10" fillId="11" borderId="8" xfId="40" applyNumberFormat="1" applyBorder="1">
      <alignment vertical="center"/>
    </xf>
    <xf numFmtId="0" fontId="7" fillId="2" borderId="0" xfId="47" applyFont="1" applyAlignment="1">
      <alignment horizontal="center" vertical="center"/>
    </xf>
    <xf numFmtId="0" fontId="0" fillId="0" borderId="0" xfId="0" applyAlignment="1">
      <alignment vertical="center" wrapText="1"/>
    </xf>
    <xf numFmtId="10" fontId="7" fillId="0" borderId="31" xfId="29" applyNumberFormat="1" applyAlignment="1">
      <alignment horizontal="center" vertical="center"/>
      <protection locked="0"/>
    </xf>
    <xf numFmtId="191" fontId="7" fillId="13" borderId="0" xfId="32" applyNumberFormat="1" applyAlignment="1">
      <alignment horizontal="center" vertical="center"/>
    </xf>
    <xf numFmtId="0" fontId="7" fillId="13" borderId="0" xfId="32" applyNumberFormat="1" applyAlignment="1">
      <alignment horizontal="center" vertical="center"/>
    </xf>
    <xf numFmtId="195" fontId="0" fillId="0" borderId="0" xfId="0" applyNumberFormat="1">
      <alignment vertical="center"/>
    </xf>
    <xf numFmtId="196" fontId="7" fillId="0" borderId="31" xfId="29" applyNumberFormat="1" applyAlignment="1">
      <alignment horizontal="center" vertical="center"/>
      <protection locked="0"/>
    </xf>
    <xf numFmtId="3" fontId="7" fillId="0" borderId="31" xfId="29" applyNumberFormat="1" applyAlignment="1">
      <alignment horizontal="center" vertical="center"/>
      <protection locked="0"/>
    </xf>
    <xf numFmtId="193" fontId="7" fillId="0" borderId="31" xfId="29" applyNumberFormat="1" applyAlignment="1">
      <alignment horizontal="center" vertical="center"/>
      <protection locked="0"/>
    </xf>
    <xf numFmtId="0" fontId="18" fillId="8" borderId="0" xfId="5" applyAlignment="1">
      <alignment horizontal="centerContinuous" vertical="top" wrapText="1"/>
    </xf>
    <xf numFmtId="0" fontId="18" fillId="8" borderId="23" xfId="5" applyBorder="1">
      <alignment horizontal="centerContinuous" vertical="top"/>
    </xf>
    <xf numFmtId="0" fontId="18" fillId="8" borderId="24" xfId="5" applyBorder="1">
      <alignment horizontal="centerContinuous" vertical="top"/>
    </xf>
    <xf numFmtId="0" fontId="18" fillId="8" borderId="0" xfId="4" applyAlignment="1">
      <alignment horizontal="center" vertical="top" wrapText="1"/>
    </xf>
    <xf numFmtId="0" fontId="10" fillId="9" borderId="0" xfId="52" applyNumberFormat="1" applyAlignment="1">
      <alignment horizontal="center" vertical="top" wrapText="1"/>
    </xf>
    <xf numFmtId="2" fontId="10" fillId="11" borderId="0" xfId="40" applyNumberFormat="1">
      <alignment vertical="center"/>
    </xf>
    <xf numFmtId="3" fontId="0" fillId="0" borderId="0" xfId="0" applyNumberFormat="1">
      <alignment vertical="center"/>
    </xf>
    <xf numFmtId="0" fontId="18" fillId="8" borderId="0" xfId="4" applyAlignment="1">
      <alignment horizontal="center" vertical="center" wrapText="1"/>
    </xf>
    <xf numFmtId="10" fontId="7" fillId="0" borderId="8" xfId="65" applyNumberFormat="1" applyBorder="1" applyAlignment="1">
      <alignment vertical="center"/>
    </xf>
    <xf numFmtId="10" fontId="10" fillId="0" borderId="29" xfId="46" applyNumberFormat="1" applyFont="1">
      <alignment vertical="center"/>
    </xf>
    <xf numFmtId="1" fontId="7" fillId="0" borderId="28" xfId="30" applyNumberFormat="1" applyAlignment="1">
      <alignment horizontal="center" vertical="center"/>
      <protection locked="0"/>
    </xf>
    <xf numFmtId="1" fontId="0" fillId="0" borderId="0" xfId="0" applyNumberFormat="1" applyAlignment="1">
      <alignment horizontal="center" vertical="center"/>
    </xf>
    <xf numFmtId="2" fontId="22" fillId="12" borderId="31" xfId="31" applyNumberFormat="1" applyAlignment="1">
      <alignment horizontal="center" vertical="center"/>
      <protection locked="0"/>
    </xf>
    <xf numFmtId="2" fontId="10" fillId="11" borderId="0" xfId="40" applyNumberFormat="1" applyAlignment="1">
      <alignment horizontal="center" vertical="center"/>
    </xf>
    <xf numFmtId="0" fontId="18" fillId="8" borderId="9" xfId="5" applyNumberFormat="1" applyBorder="1" applyAlignment="1">
      <alignment horizontal="centerContinuous" vertical="top" wrapText="1"/>
    </xf>
    <xf numFmtId="4" fontId="22" fillId="12" borderId="31" xfId="31" applyNumberFormat="1" applyAlignment="1">
      <alignment horizontal="center" vertical="center"/>
      <protection locked="0"/>
    </xf>
    <xf numFmtId="0" fontId="18" fillId="7" borderId="22" xfId="3" applyBorder="1">
      <alignment horizontal="center" vertical="top" wrapText="1"/>
    </xf>
    <xf numFmtId="9" fontId="7" fillId="3" borderId="0" xfId="65" applyFill="1" applyAlignment="1">
      <alignment vertical="center"/>
    </xf>
    <xf numFmtId="3" fontId="22" fillId="12" borderId="31" xfId="31" applyNumberFormat="1">
      <alignment vertical="center"/>
      <protection locked="0"/>
    </xf>
    <xf numFmtId="3" fontId="7" fillId="13" borderId="0" xfId="32" applyNumberFormat="1">
      <alignment vertical="center"/>
    </xf>
    <xf numFmtId="197" fontId="7" fillId="0" borderId="31" xfId="29" applyNumberFormat="1">
      <alignment vertical="center"/>
      <protection locked="0"/>
    </xf>
    <xf numFmtId="0" fontId="0" fillId="0" borderId="31" xfId="29" applyFont="1">
      <alignment vertical="center"/>
      <protection locked="0"/>
    </xf>
    <xf numFmtId="1" fontId="7" fillId="13" borderId="0" xfId="32" applyNumberFormat="1">
      <alignment vertical="center"/>
    </xf>
    <xf numFmtId="3" fontId="10" fillId="11" borderId="0" xfId="40" applyNumberFormat="1">
      <alignment vertical="center"/>
    </xf>
    <xf numFmtId="3" fontId="7" fillId="11" borderId="0" xfId="40" applyNumberFormat="1" applyFont="1">
      <alignment vertical="center"/>
    </xf>
    <xf numFmtId="10" fontId="7" fillId="0" borderId="31" xfId="29" applyNumberFormat="1" applyAlignment="1">
      <alignment vertical="center"/>
      <protection locked="0"/>
    </xf>
    <xf numFmtId="0" fontId="7" fillId="0" borderId="31" xfId="29" applyAlignment="1">
      <alignment horizontal="center" vertical="center" wrapText="1"/>
      <protection locked="0"/>
    </xf>
    <xf numFmtId="173" fontId="0" fillId="0" borderId="0" xfId="12" applyFont="1" applyAlignment="1">
      <alignment horizontal="center" vertical="center"/>
    </xf>
    <xf numFmtId="0" fontId="18" fillId="8" borderId="26" xfId="5" applyBorder="1">
      <alignment horizontal="centerContinuous" vertical="top"/>
    </xf>
    <xf numFmtId="0" fontId="18" fillId="7" borderId="24" xfId="3" applyBorder="1">
      <alignment horizontal="center" vertical="top" wrapText="1"/>
    </xf>
    <xf numFmtId="2" fontId="0" fillId="13" borderId="0" xfId="32" applyNumberFormat="1" applyFont="1">
      <alignment vertical="center"/>
    </xf>
    <xf numFmtId="2" fontId="0" fillId="0" borderId="31" xfId="29" applyNumberFormat="1" applyFont="1" applyAlignment="1">
      <alignment horizontal="center" vertical="center"/>
      <protection locked="0"/>
    </xf>
    <xf numFmtId="2" fontId="0" fillId="0" borderId="0" xfId="0" applyNumberFormat="1">
      <alignment vertical="center"/>
    </xf>
    <xf numFmtId="39" fontId="0" fillId="0" borderId="0" xfId="0" applyNumberFormat="1">
      <alignment vertical="center"/>
    </xf>
    <xf numFmtId="2" fontId="7" fillId="0" borderId="28" xfId="30" applyNumberFormat="1" applyAlignment="1">
      <alignment horizontal="center" vertical="center"/>
      <protection locked="0"/>
    </xf>
    <xf numFmtId="3" fontId="0" fillId="0" borderId="29" xfId="46" applyNumberFormat="1" applyFont="1">
      <alignment vertical="center"/>
    </xf>
    <xf numFmtId="2" fontId="22" fillId="12" borderId="31" xfId="31" applyNumberFormat="1">
      <alignment vertical="center"/>
      <protection locked="0"/>
    </xf>
    <xf numFmtId="0" fontId="18" fillId="7" borderId="27" xfId="3" applyBorder="1">
      <alignment horizontal="center" vertical="top" wrapText="1"/>
    </xf>
    <xf numFmtId="4" fontId="7" fillId="13" borderId="0" xfId="32" applyNumberFormat="1">
      <alignment vertical="center"/>
    </xf>
    <xf numFmtId="4" fontId="0" fillId="0" borderId="0" xfId="0" applyNumberFormat="1">
      <alignment vertical="center"/>
    </xf>
    <xf numFmtId="10" fontId="0" fillId="0" borderId="0" xfId="65" applyNumberFormat="1" applyFont="1" applyAlignment="1">
      <alignment vertical="center"/>
    </xf>
    <xf numFmtId="9" fontId="0" fillId="0" borderId="0" xfId="65" applyFont="1" applyAlignment="1">
      <alignment vertical="center"/>
    </xf>
    <xf numFmtId="192" fontId="0" fillId="0" borderId="0" xfId="65" applyNumberFormat="1" applyFont="1" applyAlignment="1">
      <alignment vertical="center"/>
    </xf>
    <xf numFmtId="0" fontId="7" fillId="0" borderId="28" xfId="60" applyAlignment="1">
      <alignment horizontal="center" vertical="center"/>
      <protection locked="0"/>
    </xf>
    <xf numFmtId="0" fontId="37" fillId="0" borderId="29" xfId="46" applyNumberFormat="1" applyFont="1">
      <alignment vertical="center"/>
    </xf>
    <xf numFmtId="3" fontId="7" fillId="0" borderId="28" xfId="60" applyNumberFormat="1">
      <alignment vertical="center"/>
      <protection locked="0"/>
    </xf>
    <xf numFmtId="3" fontId="7" fillId="0" borderId="31" xfId="29" applyNumberFormat="1" applyProtection="1">
      <alignment vertical="center"/>
    </xf>
    <xf numFmtId="4" fontId="10" fillId="11" borderId="0" xfId="40" applyNumberFormat="1" applyAlignment="1">
      <alignment horizontal="center" vertical="center"/>
    </xf>
    <xf numFmtId="9" fontId="7" fillId="13" borderId="0" xfId="32" applyNumberFormat="1" applyAlignment="1">
      <alignment vertical="center"/>
    </xf>
    <xf numFmtId="192" fontId="7" fillId="13" borderId="0" xfId="32" applyNumberFormat="1" applyAlignment="1">
      <alignment vertical="center"/>
    </xf>
    <xf numFmtId="0" fontId="7" fillId="0" borderId="28" xfId="60">
      <alignment vertical="center"/>
      <protection locked="0"/>
    </xf>
    <xf numFmtId="15" fontId="7" fillId="0" borderId="0" xfId="27" applyNumberFormat="1" applyFont="1" applyAlignment="1">
      <alignment horizontal="left" vertical="center" indent="1"/>
    </xf>
    <xf numFmtId="3" fontId="10" fillId="0" borderId="29" xfId="46" applyNumberFormat="1" applyFont="1">
      <alignment vertical="center"/>
    </xf>
    <xf numFmtId="9" fontId="10" fillId="0" borderId="29" xfId="46" applyNumberFormat="1" applyFont="1" applyAlignment="1">
      <alignment horizontal="center" vertical="center"/>
    </xf>
    <xf numFmtId="3" fontId="22" fillId="12" borderId="31" xfId="31" applyNumberFormat="1" applyAlignment="1">
      <alignment horizontal="center" vertical="center"/>
      <protection locked="0"/>
    </xf>
    <xf numFmtId="0" fontId="10" fillId="0" borderId="0" xfId="0" applyFont="1" applyAlignment="1">
      <alignment horizontal="center" vertical="center"/>
    </xf>
    <xf numFmtId="4" fontId="10" fillId="11" borderId="0" xfId="40" applyNumberFormat="1">
      <alignment vertical="center"/>
    </xf>
    <xf numFmtId="10" fontId="7" fillId="0" borderId="28" xfId="65" applyNumberFormat="1" applyBorder="1" applyAlignment="1" applyProtection="1">
      <alignment vertical="center"/>
      <protection locked="0"/>
    </xf>
    <xf numFmtId="10" fontId="7" fillId="13" borderId="0" xfId="32" applyNumberFormat="1" applyAlignment="1">
      <alignment horizontal="center" vertical="center"/>
    </xf>
    <xf numFmtId="10" fontId="7" fillId="0" borderId="31" xfId="65" applyNumberFormat="1" applyBorder="1" applyAlignment="1" applyProtection="1">
      <alignment horizontal="center" vertical="center"/>
      <protection locked="0"/>
    </xf>
    <xf numFmtId="3" fontId="10" fillId="0" borderId="29" xfId="46" applyNumberFormat="1" applyFont="1" applyAlignment="1">
      <alignment horizontal="center" vertical="center"/>
    </xf>
    <xf numFmtId="10" fontId="10" fillId="0" borderId="29" xfId="46" applyNumberFormat="1" applyFont="1" applyAlignment="1">
      <alignment horizontal="center" vertical="center"/>
    </xf>
    <xf numFmtId="10" fontId="0" fillId="0" borderId="31" xfId="65" applyNumberFormat="1" applyFont="1" applyBorder="1" applyAlignment="1" applyProtection="1">
      <alignment horizontal="center" vertical="center"/>
      <protection locked="0"/>
    </xf>
    <xf numFmtId="198" fontId="10" fillId="11" borderId="0" xfId="40" applyNumberFormat="1" applyAlignment="1">
      <alignment vertical="center"/>
    </xf>
    <xf numFmtId="9" fontId="0" fillId="0" borderId="0" xfId="0" applyNumberFormat="1">
      <alignment vertical="center"/>
    </xf>
    <xf numFmtId="200" fontId="10" fillId="11" borderId="0" xfId="40" applyNumberFormat="1">
      <alignment vertical="center"/>
    </xf>
    <xf numFmtId="0" fontId="24" fillId="0" borderId="0" xfId="0" applyFont="1">
      <alignment vertical="center"/>
    </xf>
    <xf numFmtId="1" fontId="7" fillId="13" borderId="0" xfId="32" applyNumberFormat="1" applyAlignment="1">
      <alignment horizontal="center" vertical="center"/>
    </xf>
    <xf numFmtId="10" fontId="22" fillId="12" borderId="31" xfId="31" applyNumberFormat="1" applyAlignment="1">
      <alignment horizontal="center" vertical="center"/>
      <protection locked="0"/>
    </xf>
    <xf numFmtId="0" fontId="30" fillId="0" borderId="0" xfId="0" applyFont="1">
      <alignment vertical="center"/>
    </xf>
    <xf numFmtId="0" fontId="10" fillId="0" borderId="0" xfId="0" applyFont="1" applyAlignment="1">
      <alignment horizontal="right" vertical="center"/>
    </xf>
    <xf numFmtId="0" fontId="10" fillId="0" borderId="3" xfId="35" applyFont="1" applyAlignment="1">
      <alignment horizontal="center" vertical="center"/>
      <protection locked="0"/>
    </xf>
    <xf numFmtId="3" fontId="7" fillId="13" borderId="0" xfId="32" applyNumberFormat="1" applyAlignment="1">
      <alignment horizontal="center" vertical="center"/>
    </xf>
    <xf numFmtId="10" fontId="10" fillId="11" borderId="0" xfId="40" applyNumberFormat="1">
      <alignment vertical="center"/>
    </xf>
    <xf numFmtId="3" fontId="7" fillId="2" borderId="0" xfId="47" applyNumberFormat="1" applyAlignment="1">
      <alignment horizontal="center" vertical="center"/>
    </xf>
    <xf numFmtId="10" fontId="10" fillId="2" borderId="0" xfId="47" applyNumberFormat="1" applyFont="1">
      <alignment vertical="center"/>
    </xf>
    <xf numFmtId="0" fontId="7" fillId="13" borderId="0" xfId="32" applyAlignment="1">
      <alignment horizontal="left" vertical="center"/>
    </xf>
    <xf numFmtId="10" fontId="7" fillId="13" borderId="0" xfId="65" applyNumberFormat="1" applyFill="1" applyAlignment="1">
      <alignment horizontal="center" vertical="center"/>
    </xf>
    <xf numFmtId="202" fontId="0" fillId="0" borderId="0" xfId="0" applyNumberFormat="1" applyAlignment="1"/>
    <xf numFmtId="10" fontId="38" fillId="10" borderId="0" xfId="65" applyNumberFormat="1" applyFont="1" applyFill="1" applyAlignment="1">
      <alignment vertical="center"/>
    </xf>
    <xf numFmtId="0" fontId="16" fillId="0" borderId="4" xfId="77" applyFont="1">
      <alignment vertical="center"/>
      <protection locked="0"/>
    </xf>
    <xf numFmtId="0" fontId="27" fillId="0" borderId="4" xfId="77" applyFont="1">
      <alignment vertical="center"/>
      <protection locked="0"/>
    </xf>
    <xf numFmtId="43" fontId="7" fillId="0" borderId="28" xfId="59" applyBorder="1" applyAlignment="1" applyProtection="1">
      <alignment vertical="center"/>
      <protection locked="0"/>
    </xf>
    <xf numFmtId="202" fontId="7" fillId="0" borderId="28" xfId="59" applyNumberFormat="1" applyBorder="1" applyAlignment="1" applyProtection="1">
      <alignment vertical="center"/>
      <protection locked="0"/>
    </xf>
    <xf numFmtId="202" fontId="0" fillId="0" borderId="0" xfId="59" applyNumberFormat="1" applyFont="1" applyAlignment="1"/>
    <xf numFmtId="199" fontId="0" fillId="0" borderId="0" xfId="65" applyNumberFormat="1" applyFont="1" applyAlignment="1">
      <alignment vertical="center"/>
    </xf>
    <xf numFmtId="202" fontId="0" fillId="0" borderId="0" xfId="59" applyNumberFormat="1" applyFont="1" applyAlignment="1">
      <alignment vertical="center"/>
    </xf>
    <xf numFmtId="202" fontId="0" fillId="0" borderId="0" xfId="0" applyNumberFormat="1">
      <alignment vertical="center"/>
    </xf>
    <xf numFmtId="2" fontId="7" fillId="21" borderId="31" xfId="29" applyNumberFormat="1" applyFill="1" applyAlignment="1">
      <alignment horizontal="center" vertical="center"/>
      <protection locked="0"/>
    </xf>
    <xf numFmtId="2" fontId="7" fillId="0" borderId="31" xfId="29" applyNumberFormat="1" applyFill="1" applyAlignment="1">
      <alignment horizontal="center" vertical="center"/>
      <protection locked="0"/>
    </xf>
    <xf numFmtId="9" fontId="0" fillId="0" borderId="29" xfId="65" applyFont="1" applyBorder="1" applyAlignment="1">
      <alignment vertical="center"/>
    </xf>
    <xf numFmtId="0" fontId="40" fillId="0" borderId="4" xfId="77" applyFont="1">
      <alignment vertical="center"/>
      <protection locked="0"/>
    </xf>
    <xf numFmtId="0" fontId="0" fillId="21" borderId="0" xfId="0" applyFill="1">
      <alignment vertical="center"/>
    </xf>
    <xf numFmtId="0" fontId="10" fillId="21" borderId="0" xfId="0" applyFont="1" applyFill="1">
      <alignment vertical="center"/>
    </xf>
    <xf numFmtId="202" fontId="22" fillId="12" borderId="31" xfId="59" applyNumberFormat="1" applyFont="1" applyFill="1" applyBorder="1" applyAlignment="1" applyProtection="1">
      <alignment horizontal="left" vertical="center"/>
      <protection locked="0"/>
    </xf>
    <xf numFmtId="9" fontId="10" fillId="0" borderId="33" xfId="65" applyFont="1" applyFill="1" applyBorder="1" applyAlignment="1" applyProtection="1">
      <alignment vertical="center"/>
      <protection locked="0"/>
    </xf>
    <xf numFmtId="170" fontId="7" fillId="0" borderId="28" xfId="7" applyNumberFormat="1" applyFill="1" applyBorder="1" applyAlignment="1" applyProtection="1">
      <alignment vertical="center"/>
      <protection locked="0"/>
    </xf>
    <xf numFmtId="0" fontId="18" fillId="7" borderId="0" xfId="3" applyAlignment="1">
      <alignment horizontal="centerContinuous" vertical="top" wrapText="1"/>
    </xf>
    <xf numFmtId="0" fontId="7" fillId="21" borderId="31" xfId="29" applyFill="1" applyProtection="1">
      <alignment vertical="center"/>
    </xf>
    <xf numFmtId="0" fontId="7" fillId="0" borderId="31" xfId="29" applyProtection="1">
      <alignment vertical="center"/>
    </xf>
    <xf numFmtId="10" fontId="7" fillId="21" borderId="31" xfId="29" applyNumberFormat="1" applyFill="1">
      <alignment vertical="center"/>
      <protection locked="0"/>
    </xf>
    <xf numFmtId="10" fontId="7" fillId="21" borderId="31" xfId="29" applyNumberFormat="1" applyFill="1" applyAlignment="1">
      <alignment horizontal="center" vertical="center"/>
      <protection locked="0"/>
    </xf>
    <xf numFmtId="0" fontId="7" fillId="0" borderId="31" xfId="29" applyFill="1" applyProtection="1">
      <alignment vertical="center"/>
    </xf>
    <xf numFmtId="4" fontId="7" fillId="0" borderId="31" xfId="29" applyNumberFormat="1" applyFill="1" applyAlignment="1">
      <alignment horizontal="center" vertical="center"/>
      <protection locked="0"/>
    </xf>
    <xf numFmtId="3" fontId="7" fillId="0" borderId="31" xfId="29" applyNumberFormat="1" applyFill="1" applyAlignment="1">
      <alignment horizontal="center" vertical="center"/>
      <protection locked="0"/>
    </xf>
    <xf numFmtId="191" fontId="7" fillId="0" borderId="31" xfId="29" applyNumberFormat="1" applyAlignment="1">
      <alignment horizontal="center" vertical="center"/>
      <protection locked="0"/>
    </xf>
    <xf numFmtId="193" fontId="10" fillId="11" borderId="8" xfId="40" applyNumberFormat="1" applyBorder="1">
      <alignment vertical="center"/>
    </xf>
    <xf numFmtId="2" fontId="7" fillId="0" borderId="0" xfId="65" applyNumberFormat="1" applyFont="1" applyFill="1" applyAlignment="1">
      <alignment horizontal="center" vertical="center"/>
    </xf>
    <xf numFmtId="193" fontId="7" fillId="0" borderId="31" xfId="29" applyNumberFormat="1" applyFill="1" applyAlignment="1">
      <alignment horizontal="center" vertical="center"/>
      <protection locked="0"/>
    </xf>
    <xf numFmtId="10" fontId="7" fillId="0" borderId="31" xfId="29" applyNumberFormat="1" applyFill="1" applyAlignment="1">
      <alignment horizontal="center" vertical="center"/>
      <protection locked="0"/>
    </xf>
    <xf numFmtId="37" fontId="0" fillId="0" borderId="0" xfId="0" applyNumberFormat="1">
      <alignment vertical="center"/>
    </xf>
    <xf numFmtId="43" fontId="0" fillId="0" borderId="0" xfId="0" applyNumberFormat="1">
      <alignment vertical="center"/>
    </xf>
    <xf numFmtId="0" fontId="7" fillId="21" borderId="0" xfId="30" applyFill="1" applyBorder="1">
      <alignment vertical="center"/>
      <protection locked="0"/>
    </xf>
    <xf numFmtId="0" fontId="0" fillId="21" borderId="0" xfId="30" applyFont="1" applyFill="1" applyBorder="1">
      <alignment vertical="center"/>
      <protection locked="0"/>
    </xf>
    <xf numFmtId="2" fontId="0" fillId="13" borderId="0" xfId="32" applyNumberFormat="1" applyFont="1" applyAlignment="1">
      <alignment horizontal="center" vertical="center"/>
    </xf>
    <xf numFmtId="0" fontId="0" fillId="21" borderId="29" xfId="46" applyNumberFormat="1" applyFont="1" applyFill="1">
      <alignment vertical="center"/>
    </xf>
    <xf numFmtId="0" fontId="0" fillId="0" borderId="0" xfId="46" applyNumberFormat="1" applyFont="1" applyBorder="1">
      <alignment vertical="center"/>
    </xf>
    <xf numFmtId="0" fontId="0" fillId="21" borderId="0" xfId="46" applyNumberFormat="1" applyFont="1" applyFill="1" applyBorder="1">
      <alignment vertical="center"/>
    </xf>
    <xf numFmtId="9" fontId="42" fillId="21" borderId="0" xfId="89" applyNumberFormat="1" applyFill="1" applyAlignment="1">
      <alignment vertical="center"/>
    </xf>
    <xf numFmtId="194" fontId="7" fillId="21" borderId="0" xfId="32" applyNumberFormat="1" applyFill="1">
      <alignment vertical="center"/>
    </xf>
    <xf numFmtId="1" fontId="22" fillId="25" borderId="0" xfId="31" applyNumberFormat="1" applyFill="1" applyBorder="1">
      <alignment vertical="center"/>
      <protection locked="0"/>
    </xf>
    <xf numFmtId="10" fontId="7" fillId="13" borderId="0" xfId="32" applyNumberFormat="1" applyAlignment="1">
      <alignment vertical="center"/>
    </xf>
    <xf numFmtId="0" fontId="44" fillId="0" borderId="0" xfId="0" applyFont="1" applyAlignment="1"/>
    <xf numFmtId="0" fontId="45" fillId="0" borderId="0" xfId="0" applyFont="1" applyAlignment="1"/>
    <xf numFmtId="202" fontId="45" fillId="0" borderId="0" xfId="59" applyNumberFormat="1" applyFont="1" applyFill="1" applyBorder="1"/>
    <xf numFmtId="197" fontId="22" fillId="0" borderId="31" xfId="29" applyNumberFormat="1" applyFont="1">
      <alignment vertical="center"/>
      <protection locked="0"/>
    </xf>
    <xf numFmtId="0" fontId="0" fillId="0" borderId="29" xfId="46" applyNumberFormat="1" applyFont="1" applyAlignment="1">
      <alignment horizontal="centerContinuous" vertical="center"/>
    </xf>
    <xf numFmtId="0" fontId="0" fillId="0" borderId="0" xfId="0" applyAlignment="1">
      <alignment horizontal="centerContinuous" vertical="center"/>
    </xf>
    <xf numFmtId="1" fontId="7" fillId="0" borderId="34" xfId="30" applyNumberFormat="1" applyBorder="1" applyAlignment="1">
      <alignment horizontal="center" vertical="center"/>
      <protection locked="0"/>
    </xf>
    <xf numFmtId="0" fontId="7" fillId="0" borderId="3" xfId="67" applyAlignment="1">
      <alignment horizontal="center" vertical="center"/>
      <protection locked="0"/>
    </xf>
    <xf numFmtId="0" fontId="40" fillId="0" borderId="3" xfId="67" applyFont="1" applyAlignment="1">
      <alignment horizontal="center" vertical="center"/>
      <protection locked="0"/>
    </xf>
    <xf numFmtId="0" fontId="40" fillId="0" borderId="4" xfId="77" applyFont="1" applyAlignment="1">
      <alignment vertical="center"/>
      <protection locked="0"/>
    </xf>
    <xf numFmtId="2" fontId="7" fillId="0" borderId="4" xfId="77" applyNumberFormat="1" applyAlignment="1">
      <alignment vertical="center"/>
      <protection locked="0"/>
    </xf>
    <xf numFmtId="167" fontId="0" fillId="0" borderId="31" xfId="29" applyNumberFormat="1" applyFont="1">
      <alignment vertical="center"/>
      <protection locked="0"/>
    </xf>
    <xf numFmtId="37" fontId="0" fillId="0" borderId="31" xfId="29" applyNumberFormat="1" applyFont="1">
      <alignment vertical="center"/>
      <protection locked="0"/>
    </xf>
    <xf numFmtId="0" fontId="7" fillId="0" borderId="4" xfId="77">
      <alignment vertical="center"/>
      <protection locked="0"/>
    </xf>
    <xf numFmtId="0" fontId="0" fillId="0" borderId="0" xfId="0" applyAlignment="1">
      <alignment horizontal="left" vertical="center"/>
    </xf>
    <xf numFmtId="0" fontId="7" fillId="0" borderId="31" xfId="29" applyFill="1">
      <alignment vertical="center"/>
      <protection locked="0"/>
    </xf>
    <xf numFmtId="202" fontId="7" fillId="0" borderId="4" xfId="59" applyNumberFormat="1" applyBorder="1" applyAlignment="1" applyProtection="1">
      <alignment vertical="center"/>
      <protection locked="0"/>
    </xf>
    <xf numFmtId="0" fontId="46" fillId="8" borderId="0" xfId="5" applyFont="1">
      <alignment horizontal="centerContinuous" vertical="top"/>
    </xf>
    <xf numFmtId="0" fontId="0" fillId="0" borderId="31" xfId="29" applyFont="1" applyFill="1" applyProtection="1">
      <alignment vertical="center"/>
    </xf>
    <xf numFmtId="0" fontId="0" fillId="21" borderId="31" xfId="29" applyFont="1" applyFill="1" applyProtection="1">
      <alignment vertical="center"/>
    </xf>
    <xf numFmtId="9" fontId="7" fillId="12" borderId="31" xfId="65" applyFont="1" applyFill="1" applyBorder="1" applyAlignment="1" applyProtection="1">
      <alignment horizontal="center" vertical="center"/>
      <protection locked="0"/>
    </xf>
    <xf numFmtId="0" fontId="30" fillId="7" borderId="0" xfId="3" applyFont="1">
      <alignment horizontal="center" vertical="top" wrapText="1"/>
    </xf>
    <xf numFmtId="9" fontId="24" fillId="0" borderId="0" xfId="65" applyFont="1" applyAlignment="1">
      <alignment horizontal="center" vertical="center"/>
    </xf>
    <xf numFmtId="10" fontId="24" fillId="12" borderId="31" xfId="31" applyNumberFormat="1" applyFont="1" applyAlignment="1">
      <alignment horizontal="center" vertical="center"/>
      <protection locked="0"/>
    </xf>
    <xf numFmtId="0" fontId="7" fillId="0" borderId="0" xfId="29" applyBorder="1" applyAlignment="1">
      <alignment horizontal="left" vertical="center"/>
      <protection locked="0"/>
    </xf>
    <xf numFmtId="43" fontId="7" fillId="0" borderId="31" xfId="59" applyBorder="1" applyAlignment="1" applyProtection="1">
      <alignment horizontal="center" vertical="center"/>
      <protection locked="0"/>
    </xf>
    <xf numFmtId="0" fontId="16" fillId="0" borderId="0" xfId="30" applyFont="1" applyBorder="1">
      <alignment vertical="center"/>
      <protection locked="0"/>
    </xf>
    <xf numFmtId="0" fontId="18" fillId="7" borderId="25" xfId="3" applyBorder="1" applyAlignment="1">
      <alignment horizontal="center" vertical="center" wrapText="1"/>
    </xf>
    <xf numFmtId="1" fontId="7" fillId="0" borderId="3" xfId="35" applyNumberFormat="1" applyAlignment="1">
      <alignment horizontal="center" vertical="center" wrapText="1"/>
      <protection locked="0"/>
    </xf>
    <xf numFmtId="0" fontId="47" fillId="0" borderId="29" xfId="46" applyNumberFormat="1" applyFont="1">
      <alignment vertical="center"/>
    </xf>
    <xf numFmtId="0" fontId="39" fillId="0" borderId="0" xfId="88" applyFont="1" applyBorder="1">
      <alignment vertical="center"/>
      <protection locked="0"/>
    </xf>
    <xf numFmtId="0" fontId="16" fillId="0" borderId="0" xfId="77" applyFont="1" applyBorder="1">
      <alignment vertical="center"/>
      <protection locked="0"/>
    </xf>
    <xf numFmtId="202" fontId="10" fillId="0" borderId="0" xfId="59" applyNumberFormat="1" applyFont="1" applyFill="1" applyBorder="1" applyAlignment="1" applyProtection="1">
      <alignment vertical="center"/>
      <protection locked="0"/>
    </xf>
    <xf numFmtId="3" fontId="7" fillId="0" borderId="31" xfId="29" applyNumberFormat="1" applyAlignment="1" applyProtection="1">
      <alignment horizontal="center" vertical="center"/>
    </xf>
    <xf numFmtId="0" fontId="30" fillId="0" borderId="0" xfId="52" applyNumberFormat="1" applyFont="1" applyFill="1" applyAlignment="1">
      <alignment horizontal="center" vertical="top" wrapText="1"/>
    </xf>
    <xf numFmtId="0" fontId="30" fillId="0" borderId="0" xfId="4" applyFont="1" applyFill="1" applyAlignment="1">
      <alignment horizontal="center" vertical="center" wrapText="1"/>
    </xf>
    <xf numFmtId="0" fontId="30" fillId="0" borderId="0" xfId="4" applyFont="1" applyFill="1">
      <alignment horizontal="left" vertical="top" wrapText="1"/>
    </xf>
    <xf numFmtId="0" fontId="30" fillId="0" borderId="0" xfId="0" applyFont="1" applyAlignment="1">
      <alignment horizontal="center" vertical="center"/>
    </xf>
    <xf numFmtId="0" fontId="24" fillId="0" borderId="0" xfId="47" applyFont="1" applyFill="1" applyBorder="1">
      <alignment vertical="center"/>
    </xf>
    <xf numFmtId="2" fontId="24" fillId="0" borderId="0" xfId="31" applyNumberFormat="1" applyFont="1" applyFill="1" applyBorder="1">
      <alignment vertical="center"/>
      <protection locked="0"/>
    </xf>
    <xf numFmtId="2" fontId="30" fillId="0" borderId="0" xfId="40" applyNumberFormat="1" applyFont="1" applyFill="1">
      <alignment vertical="center"/>
    </xf>
    <xf numFmtId="0" fontId="18" fillId="0" borderId="0" xfId="3" applyFill="1">
      <alignment horizontal="center" vertical="top" wrapText="1"/>
    </xf>
    <xf numFmtId="203" fontId="24" fillId="0" borderId="0" xfId="59" applyNumberFormat="1" applyFont="1" applyFill="1" applyAlignment="1">
      <alignment vertical="center"/>
    </xf>
    <xf numFmtId="9" fontId="0" fillId="0" borderId="0" xfId="65" applyFont="1" applyFill="1" applyAlignment="1">
      <alignment vertical="center"/>
    </xf>
    <xf numFmtId="0" fontId="18" fillId="7" borderId="23" xfId="3" applyBorder="1">
      <alignment horizontal="center" vertical="top" wrapText="1"/>
    </xf>
    <xf numFmtId="0" fontId="30" fillId="0" borderId="0" xfId="3" applyFont="1" applyFill="1">
      <alignment horizontal="center" vertical="top" wrapText="1"/>
    </xf>
    <xf numFmtId="2" fontId="24" fillId="0" borderId="0" xfId="31" applyNumberFormat="1" applyFont="1" applyFill="1" applyBorder="1" applyAlignment="1">
      <alignment horizontal="center" vertical="center"/>
      <protection locked="0"/>
    </xf>
    <xf numFmtId="2" fontId="24" fillId="0" borderId="0" xfId="29" applyNumberFormat="1" applyFont="1" applyFill="1" applyBorder="1" applyAlignment="1" applyProtection="1">
      <alignment horizontal="center" vertical="center"/>
    </xf>
    <xf numFmtId="2" fontId="30" fillId="0" borderId="0" xfId="40" applyNumberFormat="1" applyFont="1" applyFill="1" applyAlignment="1">
      <alignment horizontal="center" vertical="center"/>
    </xf>
    <xf numFmtId="203" fontId="24" fillId="0" borderId="0" xfId="59" applyNumberFormat="1" applyFont="1" applyFill="1" applyBorder="1" applyAlignment="1">
      <alignment vertical="center"/>
    </xf>
    <xf numFmtId="9" fontId="0" fillId="0" borderId="0" xfId="65" applyFont="1" applyFill="1" applyBorder="1" applyAlignment="1">
      <alignment vertical="center"/>
    </xf>
    <xf numFmtId="194" fontId="22" fillId="0" borderId="0" xfId="31" applyNumberFormat="1" applyFill="1" applyBorder="1">
      <alignment vertical="center"/>
      <protection locked="0"/>
    </xf>
    <xf numFmtId="194" fontId="7" fillId="0" borderId="0" xfId="32" applyNumberFormat="1" applyFill="1">
      <alignment vertical="center"/>
    </xf>
    <xf numFmtId="202" fontId="24" fillId="0" borderId="0" xfId="59" applyNumberFormat="1" applyFont="1" applyAlignment="1">
      <alignment vertical="center"/>
    </xf>
    <xf numFmtId="3" fontId="10" fillId="0" borderId="0" xfId="46" applyNumberFormat="1" applyFont="1" applyFill="1" applyBorder="1">
      <alignment vertical="center"/>
    </xf>
    <xf numFmtId="3" fontId="10" fillId="0" borderId="31" xfId="29" applyNumberFormat="1" applyFont="1" applyAlignment="1">
      <alignment horizontal="center" vertical="center"/>
      <protection locked="0"/>
    </xf>
    <xf numFmtId="3" fontId="7" fillId="0" borderId="28" xfId="30" applyNumberFormat="1" applyAlignment="1">
      <alignment horizontal="center" vertical="center"/>
      <protection locked="0"/>
    </xf>
    <xf numFmtId="17" fontId="0" fillId="0" borderId="0" xfId="0" applyNumberFormat="1">
      <alignment vertical="center"/>
    </xf>
    <xf numFmtId="4" fontId="38" fillId="10" borderId="0" xfId="33" applyNumberFormat="1">
      <alignment vertical="center"/>
    </xf>
    <xf numFmtId="43" fontId="38" fillId="10" borderId="0" xfId="59" applyFont="1" applyFill="1" applyAlignment="1">
      <alignment vertical="center"/>
    </xf>
    <xf numFmtId="0" fontId="22" fillId="0" borderId="31" xfId="31" applyNumberFormat="1" applyFill="1" applyAlignment="1">
      <alignment horizontal="center" vertical="center"/>
      <protection locked="0"/>
    </xf>
    <xf numFmtId="2" fontId="7" fillId="3" borderId="0" xfId="79" applyNumberFormat="1" applyAlignment="1">
      <alignment horizontal="center" vertical="center"/>
    </xf>
    <xf numFmtId="2" fontId="7" fillId="0" borderId="0" xfId="30" applyNumberFormat="1" applyBorder="1" applyAlignment="1">
      <alignment horizontal="center" vertical="center"/>
      <protection locked="0"/>
    </xf>
    <xf numFmtId="2" fontId="7" fillId="0" borderId="0" xfId="59" applyNumberFormat="1" applyFont="1" applyFill="1" applyAlignment="1">
      <alignment vertical="center"/>
    </xf>
    <xf numFmtId="2" fontId="7" fillId="0" borderId="0" xfId="0" applyNumberFormat="1" applyFont="1">
      <alignment vertical="center"/>
    </xf>
    <xf numFmtId="4" fontId="48" fillId="0" borderId="0" xfId="0" applyNumberFormat="1" applyFont="1">
      <alignment vertical="center"/>
    </xf>
    <xf numFmtId="10" fontId="48" fillId="0" borderId="0" xfId="65" applyNumberFormat="1" applyFont="1" applyAlignment="1">
      <alignment vertical="center"/>
    </xf>
    <xf numFmtId="193" fontId="0" fillId="0" borderId="0" xfId="0" applyNumberFormat="1">
      <alignment vertical="center"/>
    </xf>
    <xf numFmtId="204" fontId="0" fillId="0" borderId="0" xfId="0" applyNumberFormat="1">
      <alignment vertical="center"/>
    </xf>
    <xf numFmtId="205" fontId="0" fillId="0" borderId="0" xfId="0" applyNumberFormat="1">
      <alignment vertical="center"/>
    </xf>
    <xf numFmtId="198" fontId="0" fillId="11" borderId="0" xfId="40" applyNumberFormat="1" applyFont="1">
      <alignment vertical="center"/>
    </xf>
    <xf numFmtId="9" fontId="0" fillId="21" borderId="0" xfId="46" applyNumberFormat="1" applyFont="1" applyFill="1" applyBorder="1">
      <alignment vertical="center"/>
    </xf>
    <xf numFmtId="0" fontId="7" fillId="21" borderId="0" xfId="29" applyFill="1" applyBorder="1" applyProtection="1">
      <alignment vertical="center"/>
    </xf>
    <xf numFmtId="3" fontId="7" fillId="21" borderId="0" xfId="29" applyNumberFormat="1" applyFill="1" applyBorder="1">
      <alignment vertical="center"/>
      <protection locked="0"/>
    </xf>
    <xf numFmtId="3" fontId="0" fillId="21" borderId="0" xfId="29" applyNumberFormat="1" applyFont="1" applyFill="1" applyBorder="1">
      <alignment vertical="center"/>
      <protection locked="0"/>
    </xf>
    <xf numFmtId="3" fontId="7" fillId="2" borderId="0" xfId="47" applyNumberFormat="1" applyFont="1" applyAlignment="1">
      <alignment horizontal="left" vertical="center"/>
    </xf>
    <xf numFmtId="198" fontId="7" fillId="0" borderId="0" xfId="65" applyNumberFormat="1" applyBorder="1" applyAlignment="1">
      <alignment vertical="center"/>
    </xf>
    <xf numFmtId="0" fontId="10" fillId="27" borderId="0" xfId="3" applyFont="1" applyFill="1">
      <alignment horizontal="center" vertical="top" wrapText="1"/>
    </xf>
    <xf numFmtId="0" fontId="7" fillId="21" borderId="0" xfId="47" applyFont="1" applyFill="1" applyBorder="1">
      <alignment vertical="center"/>
    </xf>
    <xf numFmtId="2" fontId="7" fillId="25" borderId="0" xfId="31" applyNumberFormat="1" applyFont="1" applyFill="1" applyBorder="1">
      <alignment vertical="center"/>
      <protection locked="0"/>
    </xf>
    <xf numFmtId="9" fontId="7" fillId="0" borderId="0" xfId="29" applyNumberFormat="1" applyFill="1" applyBorder="1" applyAlignment="1">
      <alignment horizontal="center" vertical="center"/>
      <protection locked="0"/>
    </xf>
    <xf numFmtId="0" fontId="6" fillId="2" borderId="0" xfId="85" applyFont="1">
      <alignment vertical="center"/>
    </xf>
    <xf numFmtId="0" fontId="7" fillId="2" borderId="0" xfId="85" applyFont="1">
      <alignment vertical="center"/>
    </xf>
    <xf numFmtId="0" fontId="18" fillId="20" borderId="0" xfId="72">
      <alignment horizontal="center" vertical="top" wrapText="1"/>
    </xf>
    <xf numFmtId="0" fontId="18" fillId="20" borderId="12" xfId="72" applyBorder="1">
      <alignment horizontal="center" vertical="top" wrapText="1"/>
    </xf>
    <xf numFmtId="0" fontId="39" fillId="0" borderId="4" xfId="77" applyFont="1">
      <alignment vertical="center"/>
      <protection locked="0"/>
    </xf>
    <xf numFmtId="2" fontId="40" fillId="0" borderId="4" xfId="77" applyNumberFormat="1" applyFont="1">
      <alignment vertical="center"/>
      <protection locked="0"/>
    </xf>
    <xf numFmtId="0" fontId="18" fillId="20" borderId="14" xfId="72" applyBorder="1">
      <alignment horizontal="center" vertical="top" wrapText="1"/>
    </xf>
    <xf numFmtId="0" fontId="18" fillId="20" borderId="15" xfId="72" applyBorder="1">
      <alignment horizontal="center" vertical="top" wrapText="1"/>
    </xf>
    <xf numFmtId="0" fontId="54" fillId="0" borderId="4" xfId="77" applyFont="1">
      <alignment vertical="center"/>
      <protection locked="0"/>
    </xf>
    <xf numFmtId="0" fontId="53" fillId="0" borderId="3" xfId="67" applyFont="1" applyAlignment="1">
      <alignment horizontal="center" vertical="center"/>
      <protection locked="0"/>
    </xf>
    <xf numFmtId="43" fontId="53" fillId="0" borderId="4" xfId="59" applyFont="1" applyBorder="1" applyAlignment="1" applyProtection="1">
      <alignment vertical="center"/>
      <protection locked="0"/>
    </xf>
    <xf numFmtId="0" fontId="53" fillId="0" borderId="4" xfId="77" applyFont="1">
      <alignment vertical="center"/>
      <protection locked="0"/>
    </xf>
    <xf numFmtId="43" fontId="40" fillId="23" borderId="4" xfId="59" applyFont="1" applyFill="1" applyBorder="1" applyAlignment="1" applyProtection="1">
      <alignment vertical="center"/>
      <protection locked="0"/>
    </xf>
    <xf numFmtId="43" fontId="40" fillId="0" borderId="4" xfId="59" applyFont="1" applyBorder="1" applyAlignment="1" applyProtection="1">
      <alignment vertical="center"/>
      <protection locked="0"/>
    </xf>
    <xf numFmtId="0" fontId="24" fillId="0" borderId="0" xfId="0" applyFont="1" applyAlignment="1"/>
    <xf numFmtId="0" fontId="26" fillId="0" borderId="4" xfId="77" applyFont="1">
      <alignment vertical="center"/>
      <protection locked="0"/>
    </xf>
    <xf numFmtId="0" fontId="18" fillId="20" borderId="17" xfId="72" applyBorder="1">
      <alignment horizontal="center" vertical="top" wrapText="1"/>
    </xf>
    <xf numFmtId="0" fontId="40" fillId="23" borderId="4" xfId="77" applyFont="1" applyFill="1">
      <alignment vertical="center"/>
      <protection locked="0"/>
    </xf>
    <xf numFmtId="0" fontId="16" fillId="21" borderId="0" xfId="0" applyFont="1" applyFill="1">
      <alignment vertical="center"/>
    </xf>
    <xf numFmtId="0" fontId="10" fillId="3" borderId="0" xfId="79" applyFont="1">
      <alignment vertical="center"/>
    </xf>
    <xf numFmtId="0" fontId="22" fillId="0" borderId="4" xfId="77" applyFont="1" applyAlignment="1">
      <alignment vertical="center" wrapText="1"/>
      <protection locked="0"/>
    </xf>
    <xf numFmtId="202" fontId="22" fillId="12" borderId="31" xfId="31" applyNumberFormat="1">
      <alignment vertical="center"/>
      <protection locked="0"/>
    </xf>
    <xf numFmtId="0" fontId="11" fillId="0" borderId="0" xfId="58" applyFill="1" applyAlignment="1">
      <alignment horizontal="center" vertical="center"/>
    </xf>
    <xf numFmtId="206" fontId="10" fillId="0" borderId="0" xfId="0" applyNumberFormat="1" applyFont="1">
      <alignment vertical="center"/>
    </xf>
    <xf numFmtId="0" fontId="18" fillId="7" borderId="0" xfId="3" applyAlignment="1">
      <alignment horizontal="left" vertical="top"/>
    </xf>
    <xf numFmtId="0" fontId="55" fillId="0" borderId="29" xfId="46" applyNumberFormat="1" applyFont="1">
      <alignment vertical="center"/>
    </xf>
    <xf numFmtId="2" fontId="37" fillId="0" borderId="0" xfId="36" applyNumberFormat="1">
      <alignment vertical="center"/>
    </xf>
    <xf numFmtId="2" fontId="7" fillId="0" borderId="4" xfId="77" applyNumberFormat="1">
      <alignment vertical="center"/>
      <protection locked="0"/>
    </xf>
    <xf numFmtId="2" fontId="0" fillId="0" borderId="28" xfId="30" applyNumberFormat="1" applyFont="1">
      <alignment vertical="center"/>
      <protection locked="0"/>
    </xf>
    <xf numFmtId="1" fontId="41" fillId="0" borderId="0" xfId="59" applyNumberFormat="1" applyFont="1" applyAlignment="1">
      <alignment vertical="center"/>
    </xf>
    <xf numFmtId="15" fontId="0" fillId="0" borderId="0" xfId="0" applyNumberFormat="1">
      <alignment vertical="center"/>
    </xf>
    <xf numFmtId="1" fontId="0" fillId="0" borderId="0" xfId="0" applyNumberFormat="1">
      <alignment vertical="center"/>
    </xf>
    <xf numFmtId="0" fontId="0" fillId="0" borderId="0" xfId="29" applyFont="1" applyFill="1" applyBorder="1" applyAlignment="1">
      <alignment horizontal="left" vertical="center"/>
      <protection locked="0"/>
    </xf>
    <xf numFmtId="9" fontId="43" fillId="0" borderId="0" xfId="89" applyNumberFormat="1" applyFont="1" applyFill="1" applyAlignment="1">
      <alignment vertical="center"/>
    </xf>
    <xf numFmtId="2" fontId="0" fillId="0" borderId="31" xfId="29" applyNumberFormat="1" applyFont="1" applyFill="1" applyAlignment="1">
      <alignment horizontal="center" vertical="center"/>
      <protection locked="0"/>
    </xf>
    <xf numFmtId="191" fontId="0" fillId="0" borderId="31" xfId="29" applyNumberFormat="1" applyFont="1" applyFill="1" applyAlignment="1">
      <alignment horizontal="center" vertical="center"/>
      <protection locked="0"/>
    </xf>
    <xf numFmtId="170" fontId="7" fillId="0" borderId="28" xfId="7" applyNumberFormat="1" applyFont="1" applyFill="1" applyBorder="1" applyAlignment="1" applyProtection="1">
      <alignment vertical="center"/>
      <protection locked="0"/>
    </xf>
    <xf numFmtId="3" fontId="7" fillId="0" borderId="8" xfId="65" applyNumberFormat="1" applyBorder="1" applyAlignment="1">
      <alignment vertical="center"/>
    </xf>
    <xf numFmtId="10" fontId="7" fillId="0" borderId="0" xfId="65" applyNumberFormat="1" applyBorder="1" applyAlignment="1">
      <alignment vertical="center"/>
    </xf>
    <xf numFmtId="198" fontId="10" fillId="0" borderId="0" xfId="29" applyNumberFormat="1" applyFont="1" applyBorder="1">
      <alignment vertical="center"/>
      <protection locked="0"/>
    </xf>
    <xf numFmtId="0" fontId="18" fillId="29" borderId="40" xfId="74" applyFill="1" applyBorder="1" applyAlignment="1">
      <alignment horizontal="left" vertical="center"/>
    </xf>
    <xf numFmtId="0" fontId="18" fillId="29" borderId="0" xfId="74" applyFill="1" applyAlignment="1">
      <alignment vertical="center"/>
    </xf>
    <xf numFmtId="0" fontId="18" fillId="20" borderId="19" xfId="72" applyBorder="1" applyAlignment="1">
      <alignment horizontal="center" vertical="center" wrapText="1"/>
    </xf>
    <xf numFmtId="0" fontId="18" fillId="20" borderId="41" xfId="72" applyBorder="1" applyAlignment="1">
      <alignment horizontal="center" vertical="center" wrapText="1"/>
    </xf>
    <xf numFmtId="0" fontId="18" fillId="20" borderId="42" xfId="72" applyBorder="1" applyAlignment="1">
      <alignment horizontal="center" vertical="center" wrapText="1"/>
    </xf>
    <xf numFmtId="0" fontId="18" fillId="20" borderId="43" xfId="72" applyBorder="1" applyAlignment="1">
      <alignment horizontal="center" vertical="center" wrapText="1"/>
    </xf>
    <xf numFmtId="0" fontId="18" fillId="20" borderId="44" xfId="72" applyBorder="1" applyAlignment="1">
      <alignment horizontal="center" vertical="center" wrapText="1"/>
    </xf>
    <xf numFmtId="0" fontId="0" fillId="0" borderId="38" xfId="77" applyFont="1" applyBorder="1">
      <alignment vertical="center"/>
      <protection locked="0"/>
    </xf>
    <xf numFmtId="0" fontId="7" fillId="0" borderId="4" xfId="77" applyAlignment="1">
      <alignment horizontal="center" vertical="center"/>
      <protection locked="0"/>
    </xf>
    <xf numFmtId="0" fontId="0" fillId="0" borderId="45" xfId="77" applyFont="1" applyBorder="1">
      <alignment vertical="center"/>
      <protection locked="0"/>
    </xf>
    <xf numFmtId="0" fontId="18" fillId="20" borderId="46" xfId="72" applyBorder="1">
      <alignment horizontal="center" vertical="top" wrapText="1"/>
    </xf>
    <xf numFmtId="0" fontId="18" fillId="20" borderId="24" xfId="72" applyBorder="1" applyAlignment="1">
      <alignment horizontal="center" vertical="center" wrapText="1"/>
    </xf>
    <xf numFmtId="0" fontId="18" fillId="20" borderId="22" xfId="72" applyBorder="1" applyAlignment="1">
      <alignment horizontal="center" vertical="center" wrapText="1"/>
    </xf>
    <xf numFmtId="0" fontId="0" fillId="0" borderId="4" xfId="77" applyFont="1" applyAlignment="1">
      <alignment horizontal="right" vertical="center"/>
      <protection locked="0"/>
    </xf>
    <xf numFmtId="2" fontId="0" fillId="0" borderId="4" xfId="77" applyNumberFormat="1" applyFont="1" applyAlignment="1">
      <alignment horizontal="right" vertical="center"/>
      <protection locked="0"/>
    </xf>
    <xf numFmtId="0" fontId="12" fillId="0" borderId="45" xfId="77" applyFont="1" applyBorder="1" applyAlignment="1">
      <alignment vertical="center"/>
      <protection locked="0"/>
    </xf>
    <xf numFmtId="0" fontId="57" fillId="0" borderId="0" xfId="0" applyFont="1" applyAlignment="1"/>
    <xf numFmtId="0" fontId="38" fillId="21" borderId="0" xfId="0" applyFont="1" applyFill="1" applyAlignment="1">
      <alignment horizontal="center" vertical="center"/>
    </xf>
    <xf numFmtId="0" fontId="59" fillId="21" borderId="0" xfId="86" applyNumberFormat="1" applyFont="1" applyFill="1" applyAlignment="1">
      <alignment vertical="center"/>
    </xf>
    <xf numFmtId="0" fontId="60" fillId="21" borderId="0" xfId="0" applyFont="1" applyFill="1">
      <alignment vertical="center"/>
    </xf>
    <xf numFmtId="0" fontId="61" fillId="19" borderId="47" xfId="86" applyNumberFormat="1" applyFont="1" applyBorder="1" applyAlignment="1">
      <alignment vertical="center"/>
    </xf>
    <xf numFmtId="0" fontId="61" fillId="19" borderId="48" xfId="86" applyNumberFormat="1" applyFont="1" applyBorder="1" applyAlignment="1">
      <alignment vertical="center"/>
    </xf>
    <xf numFmtId="0" fontId="62" fillId="18" borderId="50" xfId="86" applyNumberFormat="1" applyFont="1" applyFill="1" applyBorder="1" applyAlignment="1">
      <alignment vertical="center"/>
    </xf>
    <xf numFmtId="0" fontId="62" fillId="18" borderId="51" xfId="86" applyNumberFormat="1" applyFont="1" applyFill="1" applyBorder="1" applyAlignment="1">
      <alignment vertical="center"/>
    </xf>
    <xf numFmtId="0" fontId="23" fillId="0" borderId="0" xfId="0" applyFont="1" applyAlignment="1">
      <alignment horizontal="center" vertical="center"/>
    </xf>
    <xf numFmtId="0" fontId="18" fillId="20" borderId="0" xfId="72" applyAlignment="1">
      <alignment horizontal="center" vertical="center" wrapText="1"/>
    </xf>
    <xf numFmtId="0" fontId="18" fillId="20" borderId="17" xfId="72" applyBorder="1" applyAlignment="1">
      <alignment horizontal="center" vertical="center" wrapText="1"/>
    </xf>
    <xf numFmtId="0" fontId="18" fillId="20" borderId="13" xfId="72" applyBorder="1" applyAlignment="1">
      <alignment horizontal="center" vertical="center" wrapText="1"/>
    </xf>
    <xf numFmtId="0" fontId="18" fillId="20" borderId="21" xfId="72" applyBorder="1" applyAlignment="1">
      <alignment horizontal="center" vertical="center" wrapText="1"/>
    </xf>
    <xf numFmtId="0" fontId="18" fillId="20" borderId="18" xfId="72" applyBorder="1" applyAlignment="1">
      <alignment horizontal="center" vertical="center" wrapText="1"/>
    </xf>
    <xf numFmtId="0" fontId="18" fillId="20" borderId="54" xfId="72" applyBorder="1" applyAlignment="1">
      <alignment horizontal="center" vertical="center" wrapText="1"/>
    </xf>
    <xf numFmtId="0" fontId="18" fillId="20" borderId="55" xfId="72" applyBorder="1" applyAlignment="1">
      <alignment vertical="center" wrapText="1"/>
    </xf>
    <xf numFmtId="0" fontId="18" fillId="20" borderId="55" xfId="72" applyBorder="1" applyAlignment="1">
      <alignment horizontal="center" vertical="center" wrapText="1"/>
    </xf>
    <xf numFmtId="0" fontId="40" fillId="33" borderId="4" xfId="77" applyFont="1" applyFill="1">
      <alignment vertical="center"/>
      <protection locked="0"/>
    </xf>
    <xf numFmtId="0" fontId="7" fillId="0" borderId="36" xfId="77" applyBorder="1" applyAlignment="1">
      <alignment horizontal="left" vertical="center"/>
      <protection locked="0"/>
    </xf>
    <xf numFmtId="0" fontId="18" fillId="27" borderId="0" xfId="72" applyFill="1" applyAlignment="1">
      <alignment vertical="center" wrapText="1"/>
    </xf>
    <xf numFmtId="0" fontId="65" fillId="21" borderId="0" xfId="0" applyFont="1" applyFill="1">
      <alignment vertical="center"/>
    </xf>
    <xf numFmtId="0" fontId="7" fillId="21" borderId="4" xfId="77" applyFill="1" applyAlignment="1">
      <alignment vertical="center"/>
      <protection locked="0"/>
    </xf>
    <xf numFmtId="0" fontId="7" fillId="0" borderId="4" xfId="77" applyAlignment="1">
      <alignment horizontal="right" vertical="center"/>
      <protection locked="0"/>
    </xf>
    <xf numFmtId="0" fontId="18" fillId="20" borderId="56" xfId="72" applyBorder="1" applyAlignment="1">
      <alignment horizontal="center" vertical="center" wrapText="1"/>
    </xf>
    <xf numFmtId="0" fontId="18" fillId="20" borderId="57" xfId="72" applyBorder="1" applyAlignment="1">
      <alignment horizontal="center" vertical="center" wrapText="1"/>
    </xf>
    <xf numFmtId="0" fontId="18" fillId="20" borderId="19" xfId="72" applyBorder="1">
      <alignment horizontal="center" vertical="top" wrapText="1"/>
    </xf>
    <xf numFmtId="0" fontId="18" fillId="20" borderId="25" xfId="72" applyBorder="1">
      <alignment horizontal="center" vertical="top" wrapText="1"/>
    </xf>
    <xf numFmtId="202" fontId="24" fillId="0" borderId="0" xfId="0" applyNumberFormat="1" applyFont="1" applyAlignment="1"/>
    <xf numFmtId="0" fontId="18" fillId="20" borderId="0" xfId="72" applyAlignment="1">
      <alignment vertical="center" wrapText="1"/>
    </xf>
    <xf numFmtId="0" fontId="18" fillId="20" borderId="53" xfId="72" applyBorder="1" applyAlignment="1">
      <alignment vertical="center" wrapText="1"/>
    </xf>
    <xf numFmtId="0" fontId="18" fillId="20" borderId="46" xfId="72" applyBorder="1" applyAlignment="1">
      <alignment vertical="center" wrapText="1"/>
    </xf>
    <xf numFmtId="2" fontId="0" fillId="0" borderId="0" xfId="29" applyNumberFormat="1" applyFont="1" applyBorder="1">
      <alignment vertical="center"/>
      <protection locked="0"/>
    </xf>
    <xf numFmtId="202" fontId="7" fillId="0" borderId="0" xfId="59" applyNumberFormat="1" applyBorder="1" applyAlignment="1" applyProtection="1">
      <alignment vertical="center"/>
      <protection locked="0"/>
    </xf>
    <xf numFmtId="0" fontId="46" fillId="7" borderId="0" xfId="3" applyFont="1">
      <alignment horizontal="center" vertical="top" wrapText="1"/>
    </xf>
    <xf numFmtId="0" fontId="7" fillId="0" borderId="0" xfId="29" applyFill="1" applyBorder="1">
      <alignment vertical="center"/>
      <protection locked="0"/>
    </xf>
    <xf numFmtId="0" fontId="67" fillId="0" borderId="0" xfId="77" applyFont="1" applyBorder="1">
      <alignment vertical="center"/>
      <protection locked="0"/>
    </xf>
    <xf numFmtId="0" fontId="7" fillId="0" borderId="3" xfId="67">
      <alignment vertical="center"/>
      <protection locked="0"/>
    </xf>
    <xf numFmtId="9" fontId="0" fillId="0" borderId="0" xfId="65" applyFont="1" applyBorder="1" applyAlignment="1" applyProtection="1">
      <alignment horizontal="center" vertical="center"/>
      <protection locked="0"/>
    </xf>
    <xf numFmtId="0" fontId="68" fillId="0" borderId="0" xfId="0" applyFont="1">
      <alignment vertical="center"/>
    </xf>
    <xf numFmtId="2" fontId="0" fillId="0" borderId="0" xfId="0" applyNumberFormat="1" applyAlignment="1"/>
    <xf numFmtId="2" fontId="7" fillId="0" borderId="0" xfId="27" applyNumberFormat="1" applyFont="1" applyAlignment="1">
      <alignment vertical="center"/>
    </xf>
    <xf numFmtId="2" fontId="16" fillId="0" borderId="0" xfId="0" applyNumberFormat="1" applyFont="1">
      <alignment vertical="center"/>
    </xf>
    <xf numFmtId="2" fontId="18" fillId="20" borderId="0" xfId="72" applyNumberFormat="1">
      <alignment horizontal="center" vertical="top" wrapText="1"/>
    </xf>
    <xf numFmtId="2" fontId="18" fillId="20" borderId="9" xfId="72" applyNumberFormat="1" applyBorder="1">
      <alignment horizontal="center" vertical="top" wrapText="1"/>
    </xf>
    <xf numFmtId="2" fontId="18" fillId="20" borderId="15" xfId="72" applyNumberFormat="1" applyBorder="1">
      <alignment horizontal="center" vertical="top" wrapText="1"/>
    </xf>
    <xf numFmtId="2" fontId="16" fillId="0" borderId="4" xfId="77" applyNumberFormat="1" applyFont="1">
      <alignment vertical="center"/>
      <protection locked="0"/>
    </xf>
    <xf numFmtId="2" fontId="0" fillId="0" borderId="61" xfId="0" applyNumberFormat="1" applyBorder="1">
      <alignment vertical="center"/>
    </xf>
    <xf numFmtId="2" fontId="0" fillId="0" borderId="62" xfId="0" applyNumberFormat="1" applyBorder="1">
      <alignment vertical="center"/>
    </xf>
    <xf numFmtId="2" fontId="6" fillId="0" borderId="60" xfId="26" applyNumberFormat="1" applyBorder="1" applyAlignment="1">
      <alignment vertical="center"/>
    </xf>
    <xf numFmtId="2" fontId="10" fillId="19" borderId="60" xfId="26" applyNumberFormat="1" applyFont="1" applyFill="1" applyBorder="1" applyAlignment="1">
      <alignment vertical="center"/>
    </xf>
    <xf numFmtId="2" fontId="10" fillId="19" borderId="60" xfId="26" applyNumberFormat="1" applyFont="1" applyFill="1" applyBorder="1" applyAlignment="1">
      <alignment vertical="center" wrapText="1"/>
    </xf>
    <xf numFmtId="2" fontId="7" fillId="21" borderId="4" xfId="59" applyNumberFormat="1" applyFont="1" applyFill="1" applyBorder="1" applyAlignment="1" applyProtection="1">
      <alignment vertical="center"/>
      <protection locked="0"/>
    </xf>
    <xf numFmtId="2" fontId="7" fillId="21" borderId="4" xfId="77" applyNumberFormat="1" applyFill="1">
      <alignment vertical="center"/>
      <protection locked="0"/>
    </xf>
    <xf numFmtId="2" fontId="10" fillId="31" borderId="60" xfId="26" applyNumberFormat="1" applyFont="1" applyFill="1" applyBorder="1" applyAlignment="1">
      <alignment vertical="center"/>
    </xf>
    <xf numFmtId="2" fontId="10" fillId="31" borderId="60" xfId="26" applyNumberFormat="1" applyFont="1" applyFill="1" applyBorder="1" applyAlignment="1">
      <alignment vertical="center" wrapText="1"/>
    </xf>
    <xf numFmtId="2" fontId="7" fillId="0" borderId="4" xfId="59" applyNumberFormat="1" applyFont="1" applyBorder="1" applyAlignment="1" applyProtection="1">
      <alignment vertical="center"/>
      <protection locked="0"/>
    </xf>
    <xf numFmtId="2" fontId="10" fillId="32" borderId="60" xfId="26" applyNumberFormat="1" applyFont="1" applyFill="1" applyBorder="1" applyAlignment="1">
      <alignment vertical="center" wrapText="1"/>
    </xf>
    <xf numFmtId="2" fontId="10" fillId="32" borderId="60" xfId="26" applyNumberFormat="1" applyFont="1" applyFill="1" applyBorder="1" applyAlignment="1">
      <alignment vertical="center"/>
    </xf>
    <xf numFmtId="2" fontId="24" fillId="0" borderId="0" xfId="27" applyNumberFormat="1" applyFont="1" applyAlignment="1">
      <alignment vertical="center"/>
    </xf>
    <xf numFmtId="2" fontId="39" fillId="0" borderId="4" xfId="77" applyNumberFormat="1" applyFont="1">
      <alignment vertical="center"/>
      <protection locked="0"/>
    </xf>
    <xf numFmtId="2" fontId="7" fillId="0" borderId="4" xfId="59" applyNumberFormat="1" applyFont="1" applyFill="1" applyBorder="1" applyAlignment="1" applyProtection="1">
      <alignment vertical="center"/>
      <protection locked="0"/>
    </xf>
    <xf numFmtId="2" fontId="39" fillId="21" borderId="4" xfId="77" applyNumberFormat="1" applyFont="1" applyFill="1">
      <alignment vertical="center"/>
      <protection locked="0"/>
    </xf>
    <xf numFmtId="2" fontId="0" fillId="21" borderId="0" xfId="0" applyNumberFormat="1" applyFill="1">
      <alignment vertical="center"/>
    </xf>
    <xf numFmtId="2" fontId="18" fillId="7" borderId="0" xfId="3" applyNumberFormat="1">
      <alignment horizontal="center" vertical="top" wrapText="1"/>
    </xf>
    <xf numFmtId="2" fontId="7" fillId="0" borderId="4" xfId="77" applyNumberFormat="1" applyAlignment="1">
      <alignment horizontal="center" vertical="center"/>
      <protection locked="0"/>
    </xf>
    <xf numFmtId="39" fontId="7" fillId="0" borderId="4" xfId="77" applyNumberFormat="1" applyAlignment="1">
      <alignment horizontal="center" vertical="center"/>
      <protection locked="0"/>
    </xf>
    <xf numFmtId="2" fontId="7" fillId="15" borderId="4" xfId="78" applyNumberFormat="1" applyAlignment="1">
      <alignment horizontal="center" vertical="center"/>
      <protection locked="0"/>
    </xf>
    <xf numFmtId="173" fontId="0" fillId="21" borderId="0" xfId="12" applyFont="1" applyFill="1">
      <alignment vertical="center"/>
    </xf>
    <xf numFmtId="169" fontId="0" fillId="0" borderId="0" xfId="7" applyFont="1" applyAlignment="1">
      <alignment vertical="center"/>
    </xf>
    <xf numFmtId="0" fontId="7" fillId="3" borderId="0" xfId="79">
      <alignment vertical="center"/>
    </xf>
    <xf numFmtId="0" fontId="41" fillId="21" borderId="0" xfId="0" applyFont="1" applyFill="1">
      <alignment vertical="center"/>
    </xf>
    <xf numFmtId="0" fontId="10" fillId="21" borderId="11" xfId="52" applyNumberFormat="1" applyFill="1" applyBorder="1" applyAlignment="1">
      <alignment horizontal="centerContinuous" vertical="center"/>
    </xf>
    <xf numFmtId="1" fontId="7" fillId="0" borderId="28" xfId="30" applyNumberFormat="1" applyAlignment="1">
      <alignment horizontal="center" vertical="center" wrapText="1"/>
      <protection locked="0"/>
    </xf>
    <xf numFmtId="191" fontId="7" fillId="21" borderId="0" xfId="32" applyNumberFormat="1" applyFill="1" applyAlignment="1">
      <alignment horizontal="center" vertical="center"/>
    </xf>
    <xf numFmtId="191" fontId="22" fillId="25" borderId="31" xfId="31" applyNumberFormat="1" applyFill="1" applyAlignment="1">
      <alignment horizontal="center" vertical="center"/>
      <protection locked="0"/>
    </xf>
    <xf numFmtId="10" fontId="7" fillId="0" borderId="28" xfId="30" applyNumberFormat="1">
      <alignment vertical="center"/>
      <protection locked="0"/>
    </xf>
    <xf numFmtId="0" fontId="0" fillId="21" borderId="0" xfId="0" applyFill="1" applyAlignment="1">
      <alignment horizontal="center" vertical="center"/>
    </xf>
    <xf numFmtId="0" fontId="7" fillId="21" borderId="31" xfId="29" applyFill="1">
      <alignment vertical="center"/>
      <protection locked="0"/>
    </xf>
    <xf numFmtId="0" fontId="37" fillId="21" borderId="0" xfId="36" applyFill="1" applyAlignment="1">
      <alignment horizontal="left" vertical="center"/>
    </xf>
    <xf numFmtId="0" fontId="10" fillId="0" borderId="0" xfId="0" applyFont="1" applyAlignment="1">
      <alignment horizontal="left" vertical="top" indent="1"/>
    </xf>
    <xf numFmtId="0" fontId="0" fillId="21" borderId="0" xfId="0" applyFill="1" applyAlignment="1">
      <alignment horizontal="left" vertical="center" indent="1"/>
    </xf>
    <xf numFmtId="191" fontId="0" fillId="21" borderId="31" xfId="29" applyNumberFormat="1" applyFont="1" applyFill="1" applyAlignment="1">
      <alignment horizontal="center" vertical="center"/>
      <protection locked="0"/>
    </xf>
    <xf numFmtId="0" fontId="0" fillId="0" borderId="0" xfId="0" applyAlignment="1">
      <alignment horizontal="right" vertical="center"/>
    </xf>
    <xf numFmtId="207" fontId="0" fillId="0" borderId="0" xfId="0" applyNumberFormat="1">
      <alignment vertical="center"/>
    </xf>
    <xf numFmtId="167" fontId="7" fillId="0" borderId="31" xfId="29" applyNumberFormat="1" applyAlignment="1">
      <alignment horizontal="center" vertical="center"/>
      <protection locked="0"/>
    </xf>
    <xf numFmtId="0" fontId="7" fillId="0" borderId="31" xfId="29" applyFill="1" applyAlignment="1">
      <alignment horizontal="center" vertical="center"/>
      <protection locked="0"/>
    </xf>
    <xf numFmtId="10" fontId="7" fillId="21" borderId="28" xfId="30" applyNumberFormat="1" applyFill="1">
      <alignment vertical="center"/>
      <protection locked="0"/>
    </xf>
    <xf numFmtId="167" fontId="7" fillId="21" borderId="28" xfId="30" applyNumberFormat="1" applyFill="1">
      <alignment vertical="center"/>
      <protection locked="0"/>
    </xf>
    <xf numFmtId="193" fontId="22" fillId="12" borderId="31" xfId="31" applyNumberFormat="1">
      <alignment vertical="center"/>
      <protection locked="0"/>
    </xf>
    <xf numFmtId="207" fontId="37" fillId="0" borderId="0" xfId="65" applyNumberFormat="1" applyFont="1" applyFill="1" applyBorder="1" applyAlignment="1">
      <alignment vertical="center"/>
    </xf>
    <xf numFmtId="199" fontId="0" fillId="0" borderId="0" xfId="0" applyNumberFormat="1">
      <alignment vertical="center"/>
    </xf>
    <xf numFmtId="3" fontId="10" fillId="0" borderId="35" xfId="29" applyNumberFormat="1" applyFont="1" applyFill="1" applyBorder="1" applyAlignment="1">
      <alignment horizontal="center" vertical="center"/>
      <protection locked="0"/>
    </xf>
    <xf numFmtId="4" fontId="7" fillId="0" borderId="28" xfId="30" applyNumberFormat="1" applyAlignment="1">
      <alignment horizontal="center" vertical="center"/>
      <protection locked="0"/>
    </xf>
    <xf numFmtId="2" fontId="0" fillId="0" borderId="64" xfId="29" applyNumberFormat="1" applyFont="1" applyBorder="1" applyAlignment="1">
      <alignment horizontal="center" vertical="center"/>
      <protection locked="0"/>
    </xf>
    <xf numFmtId="2" fontId="0" fillId="0" borderId="63" xfId="29" applyNumberFormat="1" applyFont="1" applyBorder="1" applyAlignment="1">
      <alignment horizontal="center" vertical="center"/>
      <protection locked="0"/>
    </xf>
    <xf numFmtId="10" fontId="0" fillId="0" borderId="0" xfId="65" applyNumberFormat="1" applyFont="1" applyAlignment="1">
      <alignment vertical="center" wrapText="1"/>
    </xf>
    <xf numFmtId="167" fontId="22" fillId="12" borderId="31" xfId="31" applyNumberFormat="1" applyAlignment="1">
      <alignment horizontal="center" vertical="center"/>
      <protection locked="0"/>
    </xf>
    <xf numFmtId="191" fontId="0" fillId="0" borderId="64" xfId="29" applyNumberFormat="1" applyFont="1" applyBorder="1" applyAlignment="1">
      <alignment horizontal="center" vertical="center"/>
      <protection locked="0"/>
    </xf>
    <xf numFmtId="191" fontId="0" fillId="0" borderId="65" xfId="29" applyNumberFormat="1" applyFont="1" applyBorder="1" applyAlignment="1">
      <alignment horizontal="center" vertical="center"/>
      <protection locked="0"/>
    </xf>
    <xf numFmtId="191" fontId="7" fillId="21" borderId="31" xfId="29" applyNumberFormat="1" applyFill="1" applyAlignment="1" applyProtection="1">
      <alignment horizontal="center" vertical="center"/>
    </xf>
    <xf numFmtId="2" fontId="7" fillId="12" borderId="31" xfId="29" applyNumberFormat="1" applyFill="1" applyAlignment="1">
      <alignment horizontal="center" vertical="center"/>
      <protection locked="0"/>
    </xf>
    <xf numFmtId="0" fontId="7" fillId="0" borderId="0" xfId="0" applyFont="1">
      <alignment vertical="center"/>
    </xf>
    <xf numFmtId="0" fontId="37" fillId="0" borderId="0" xfId="36" applyAlignment="1">
      <alignment horizontal="right" vertical="center"/>
    </xf>
    <xf numFmtId="0" fontId="7" fillId="0" borderId="31" xfId="29" applyAlignment="1" applyProtection="1">
      <alignment horizontal="center" vertical="center"/>
    </xf>
    <xf numFmtId="0" fontId="7" fillId="0" borderId="31" xfId="29" applyAlignment="1">
      <alignment horizontal="left" vertical="center"/>
      <protection locked="0"/>
    </xf>
    <xf numFmtId="1" fontId="41" fillId="0" borderId="0" xfId="35" applyNumberFormat="1" applyFont="1" applyBorder="1" applyAlignment="1">
      <alignment horizontal="center" vertical="center" wrapText="1"/>
      <protection locked="0"/>
    </xf>
    <xf numFmtId="2" fontId="22" fillId="12" borderId="31" xfId="31" applyNumberFormat="1" applyAlignment="1">
      <alignment horizontal="right" vertical="center"/>
      <protection locked="0"/>
    </xf>
    <xf numFmtId="2" fontId="7" fillId="0" borderId="0" xfId="29" applyNumberFormat="1" applyFill="1" applyBorder="1" applyAlignment="1">
      <alignment horizontal="center" vertical="center"/>
      <protection locked="0"/>
    </xf>
    <xf numFmtId="43" fontId="10" fillId="28" borderId="0" xfId="59" applyFont="1" applyFill="1" applyAlignment="1">
      <alignment vertical="center"/>
    </xf>
    <xf numFmtId="43" fontId="10" fillId="28" borderId="0" xfId="59" applyFont="1" applyFill="1" applyAlignment="1">
      <alignment horizontal="center" vertical="center"/>
    </xf>
    <xf numFmtId="2" fontId="10" fillId="28" borderId="0" xfId="40" applyNumberFormat="1" applyFill="1" applyAlignment="1">
      <alignment horizontal="center" vertical="center"/>
    </xf>
    <xf numFmtId="0" fontId="7" fillId="5" borderId="31" xfId="29" applyFill="1" applyAlignment="1">
      <alignment horizontal="center" vertical="center"/>
      <protection locked="0"/>
    </xf>
    <xf numFmtId="198" fontId="10" fillId="0" borderId="0" xfId="65" applyNumberFormat="1" applyFont="1" applyBorder="1" applyAlignment="1" applyProtection="1">
      <alignment vertical="center"/>
      <protection locked="0"/>
    </xf>
    <xf numFmtId="10" fontId="7" fillId="0" borderId="8" xfId="65" applyNumberFormat="1" applyFill="1" applyBorder="1" applyAlignment="1">
      <alignment vertical="center"/>
    </xf>
    <xf numFmtId="191" fontId="24" fillId="0" borderId="31" xfId="29" applyNumberFormat="1" applyFont="1" applyAlignment="1">
      <alignment horizontal="center" vertical="center"/>
      <protection locked="0"/>
    </xf>
    <xf numFmtId="191" fontId="69" fillId="0" borderId="31" xfId="29" applyNumberFormat="1" applyFont="1" applyFill="1" applyAlignment="1">
      <alignment horizontal="center" vertical="center"/>
      <protection locked="0"/>
    </xf>
    <xf numFmtId="208" fontId="0" fillId="0" borderId="0" xfId="65" applyNumberFormat="1" applyFont="1" applyBorder="1" applyAlignment="1">
      <alignment vertical="center"/>
    </xf>
    <xf numFmtId="0" fontId="0" fillId="0" borderId="0" xfId="0" applyAlignment="1">
      <alignment vertical="top"/>
    </xf>
    <xf numFmtId="0" fontId="0" fillId="21" borderId="0" xfId="80" applyFont="1" applyFill="1" applyAlignment="1">
      <alignment vertical="center" wrapText="1"/>
    </xf>
    <xf numFmtId="0" fontId="7" fillId="21" borderId="0" xfId="80" applyFill="1" applyAlignment="1">
      <alignment vertical="center" wrapText="1"/>
    </xf>
    <xf numFmtId="0" fontId="0" fillId="21" borderId="0" xfId="0" applyFill="1" applyAlignment="1">
      <alignment vertical="center" wrapText="1"/>
    </xf>
    <xf numFmtId="0" fontId="7" fillId="21" borderId="0" xfId="28" applyFill="1" applyAlignment="1">
      <alignment vertical="center" wrapText="1"/>
    </xf>
    <xf numFmtId="202" fontId="0" fillId="21" borderId="0" xfId="0" applyNumberFormat="1" applyFill="1">
      <alignment vertical="center"/>
    </xf>
    <xf numFmtId="3" fontId="0" fillId="21" borderId="0" xfId="0" applyNumberFormat="1" applyFill="1">
      <alignment vertical="center"/>
    </xf>
    <xf numFmtId="9" fontId="0" fillId="21" borderId="0" xfId="65" applyFont="1" applyFill="1" applyAlignment="1">
      <alignment vertical="center"/>
    </xf>
    <xf numFmtId="3" fontId="7" fillId="21" borderId="31" xfId="29" applyNumberFormat="1" applyFill="1">
      <alignment vertical="center"/>
      <protection locked="0"/>
    </xf>
    <xf numFmtId="0" fontId="10" fillId="21" borderId="0" xfId="36" applyFont="1" applyFill="1" applyAlignment="1">
      <alignment vertical="top" wrapText="1"/>
    </xf>
    <xf numFmtId="0" fontId="56" fillId="0" borderId="4" xfId="77" applyFont="1">
      <alignment vertical="center"/>
      <protection locked="0"/>
    </xf>
    <xf numFmtId="0" fontId="10" fillId="0" borderId="28" xfId="30" applyFont="1" applyAlignment="1">
      <alignment horizontal="center" vertical="center"/>
      <protection locked="0"/>
    </xf>
    <xf numFmtId="0" fontId="0" fillId="34" borderId="31" xfId="29" applyFont="1" applyFill="1" applyAlignment="1">
      <alignment horizontal="center" vertical="center"/>
      <protection locked="0"/>
    </xf>
    <xf numFmtId="10" fontId="0" fillId="21" borderId="0" xfId="65" applyNumberFormat="1" applyFont="1" applyFill="1" applyAlignment="1">
      <alignment vertical="center"/>
    </xf>
    <xf numFmtId="0" fontId="37" fillId="21" borderId="0" xfId="36" applyFill="1">
      <alignment vertical="center"/>
    </xf>
    <xf numFmtId="191" fontId="69" fillId="0" borderId="64" xfId="29" applyNumberFormat="1" applyFont="1" applyFill="1" applyBorder="1" applyAlignment="1">
      <alignment horizontal="center" vertical="center"/>
      <protection locked="0"/>
    </xf>
    <xf numFmtId="191" fontId="69" fillId="0" borderId="66" xfId="29" applyNumberFormat="1" applyFont="1" applyFill="1" applyBorder="1" applyAlignment="1">
      <alignment horizontal="center" vertical="center"/>
      <protection locked="0"/>
    </xf>
    <xf numFmtId="191" fontId="22" fillId="12" borderId="31" xfId="31" applyNumberFormat="1" applyAlignment="1">
      <alignment horizontal="center" vertical="center"/>
      <protection locked="0"/>
    </xf>
    <xf numFmtId="198" fontId="7" fillId="0" borderId="31" xfId="29" applyNumberFormat="1" applyAlignment="1">
      <alignment vertical="center"/>
      <protection locked="0"/>
    </xf>
    <xf numFmtId="10" fontId="7" fillId="0" borderId="67" xfId="65" applyNumberFormat="1" applyBorder="1" applyAlignment="1">
      <alignment vertical="center"/>
    </xf>
    <xf numFmtId="0" fontId="41" fillId="8" borderId="0" xfId="0" applyFont="1" applyFill="1" applyAlignment="1">
      <alignment horizontal="center" wrapText="1"/>
    </xf>
    <xf numFmtId="0" fontId="18" fillId="20" borderId="9" xfId="72" applyBorder="1">
      <alignment horizontal="center" vertical="top" wrapText="1"/>
    </xf>
    <xf numFmtId="0" fontId="28" fillId="0" borderId="0" xfId="58" applyFont="1" applyFill="1">
      <alignment vertical="center"/>
    </xf>
    <xf numFmtId="0" fontId="7" fillId="0" borderId="38" xfId="77" applyBorder="1">
      <alignment vertical="center"/>
      <protection locked="0"/>
    </xf>
    <xf numFmtId="0" fontId="40" fillId="21" borderId="4" xfId="77" applyFont="1" applyFill="1" applyAlignment="1">
      <alignment vertical="top"/>
      <protection locked="0"/>
    </xf>
    <xf numFmtId="0" fontId="0" fillId="5" borderId="38" xfId="77" applyFont="1" applyFill="1" applyBorder="1">
      <alignment vertical="center"/>
      <protection locked="0"/>
    </xf>
    <xf numFmtId="0" fontId="70" fillId="0" borderId="0" xfId="0" applyFont="1">
      <alignment vertical="center"/>
    </xf>
    <xf numFmtId="209" fontId="40" fillId="0" borderId="4" xfId="59" applyNumberFormat="1" applyFont="1" applyBorder="1" applyAlignment="1" applyProtection="1">
      <alignment vertical="center"/>
      <protection locked="0"/>
    </xf>
    <xf numFmtId="0" fontId="58" fillId="0" borderId="60" xfId="26" applyFont="1" applyBorder="1" applyAlignment="1">
      <alignment vertical="center"/>
    </xf>
    <xf numFmtId="0" fontId="0" fillId="0" borderId="61" xfId="0" applyBorder="1">
      <alignment vertical="center"/>
    </xf>
    <xf numFmtId="0" fontId="0" fillId="0" borderId="62" xfId="0" applyBorder="1">
      <alignment vertical="center"/>
    </xf>
    <xf numFmtId="0" fontId="63" fillId="18" borderId="50" xfId="86" applyNumberFormat="1" applyFont="1" applyFill="1" applyBorder="1" applyAlignment="1">
      <alignment vertical="center" wrapText="1"/>
    </xf>
    <xf numFmtId="0" fontId="63" fillId="18" borderId="51" xfId="86" applyNumberFormat="1" applyFont="1" applyFill="1" applyBorder="1" applyAlignment="1">
      <alignment vertical="center" wrapText="1"/>
    </xf>
    <xf numFmtId="43" fontId="7" fillId="0" borderId="4" xfId="77" applyNumberFormat="1">
      <alignment vertical="center"/>
      <protection locked="0"/>
    </xf>
    <xf numFmtId="0" fontId="7" fillId="0" borderId="0" xfId="27" applyFont="1" applyAlignment="1">
      <alignment vertical="center"/>
    </xf>
    <xf numFmtId="0" fontId="10" fillId="0" borderId="0" xfId="0" applyFont="1" applyAlignment="1"/>
    <xf numFmtId="0" fontId="10" fillId="0" borderId="4" xfId="77" applyFont="1">
      <alignment vertical="center"/>
      <protection locked="0"/>
    </xf>
    <xf numFmtId="0" fontId="30" fillId="0" borderId="4" xfId="77" applyFont="1">
      <alignment vertical="center"/>
      <protection locked="0"/>
    </xf>
    <xf numFmtId="1" fontId="23" fillId="0" borderId="0" xfId="0" applyNumberFormat="1" applyFont="1" applyAlignment="1"/>
    <xf numFmtId="0" fontId="0" fillId="0" borderId="0" xfId="0" applyAlignment="1">
      <alignment horizontal="left"/>
    </xf>
    <xf numFmtId="0" fontId="0" fillId="0" borderId="0" xfId="0" applyAlignment="1">
      <alignment horizontal="left" indent="1"/>
    </xf>
    <xf numFmtId="0" fontId="6" fillId="0" borderId="60" xfId="26" applyBorder="1" applyAlignment="1">
      <alignment vertical="center"/>
    </xf>
    <xf numFmtId="0" fontId="10" fillId="19" borderId="60" xfId="26" applyFont="1" applyFill="1" applyBorder="1" applyAlignment="1">
      <alignment vertical="center"/>
    </xf>
    <xf numFmtId="0" fontId="10" fillId="19" borderId="59" xfId="26" applyFont="1" applyFill="1" applyBorder="1" applyAlignment="1">
      <alignment vertical="center" wrapText="1"/>
    </xf>
    <xf numFmtId="0" fontId="10" fillId="19" borderId="59" xfId="26" applyFont="1" applyFill="1" applyBorder="1" applyAlignment="1">
      <alignment horizontal="center" vertical="center" wrapText="1"/>
    </xf>
    <xf numFmtId="0" fontId="18" fillId="20" borderId="72" xfId="72" applyBorder="1">
      <alignment horizontal="center" vertical="top" wrapText="1"/>
    </xf>
    <xf numFmtId="0" fontId="7" fillId="0" borderId="4" xfId="77" applyAlignment="1">
      <alignment vertical="center"/>
      <protection locked="0"/>
    </xf>
    <xf numFmtId="0" fontId="38" fillId="36" borderId="0" xfId="0" applyFont="1" applyFill="1">
      <alignment vertical="center"/>
    </xf>
    <xf numFmtId="0" fontId="10" fillId="31" borderId="60" xfId="26" applyFont="1" applyFill="1" applyBorder="1" applyAlignment="1">
      <alignment vertical="center"/>
    </xf>
    <xf numFmtId="0" fontId="10" fillId="31" borderId="59" xfId="26" applyFont="1" applyFill="1" applyBorder="1" applyAlignment="1">
      <alignment vertical="center" wrapText="1"/>
    </xf>
    <xf numFmtId="0" fontId="10" fillId="31" borderId="59" xfId="26" applyFont="1" applyFill="1" applyBorder="1" applyAlignment="1">
      <alignment horizontal="center" vertical="center" wrapText="1"/>
    </xf>
    <xf numFmtId="0" fontId="10" fillId="32" borderId="60" xfId="26" applyFont="1" applyFill="1" applyBorder="1" applyAlignment="1">
      <alignment vertical="center" wrapText="1"/>
    </xf>
    <xf numFmtId="0" fontId="10" fillId="32" borderId="60" xfId="26" applyFont="1" applyFill="1" applyBorder="1" applyAlignment="1">
      <alignment vertical="center"/>
    </xf>
    <xf numFmtId="0" fontId="10" fillId="32" borderId="59" xfId="26" applyFont="1" applyFill="1" applyBorder="1" applyAlignment="1">
      <alignment vertical="center" wrapText="1"/>
    </xf>
    <xf numFmtId="0" fontId="10" fillId="32" borderId="59" xfId="26" applyFont="1" applyFill="1" applyBorder="1" applyAlignment="1">
      <alignment horizontal="center" vertical="center" wrapText="1"/>
    </xf>
    <xf numFmtId="0" fontId="10" fillId="32" borderId="59" xfId="26" applyFont="1" applyFill="1" applyBorder="1" applyAlignment="1">
      <alignment vertical="center"/>
    </xf>
    <xf numFmtId="0" fontId="18" fillId="20" borderId="53" xfId="72" applyBorder="1">
      <alignment horizontal="center" vertical="top" wrapText="1"/>
    </xf>
    <xf numFmtId="2" fontId="16" fillId="32" borderId="4" xfId="77" applyNumberFormat="1" applyFont="1" applyFill="1">
      <alignment vertical="center"/>
      <protection locked="0"/>
    </xf>
    <xf numFmtId="0" fontId="7" fillId="15" borderId="4" xfId="78" applyNumberFormat="1">
      <alignment vertical="center"/>
      <protection locked="0"/>
    </xf>
    <xf numFmtId="0" fontId="74" fillId="0" borderId="0" xfId="77" applyFont="1" applyBorder="1">
      <alignment vertical="center"/>
      <protection locked="0"/>
    </xf>
    <xf numFmtId="167" fontId="22" fillId="12" borderId="31" xfId="31" applyNumberFormat="1">
      <alignment vertical="center"/>
      <protection locked="0"/>
    </xf>
    <xf numFmtId="0" fontId="0" fillId="0" borderId="4" xfId="77" applyFont="1">
      <alignment vertical="center"/>
      <protection locked="0"/>
    </xf>
    <xf numFmtId="43" fontId="24" fillId="0" borderId="0" xfId="59" applyFont="1" applyAlignment="1">
      <alignment vertical="center"/>
    </xf>
    <xf numFmtId="2" fontId="7" fillId="5" borderId="31" xfId="29" applyNumberFormat="1" applyFill="1" applyAlignment="1">
      <alignment horizontal="center" vertical="center"/>
      <protection locked="0"/>
    </xf>
    <xf numFmtId="0" fontId="359" fillId="0" borderId="0" xfId="58" applyFont="1" applyFill="1">
      <alignment vertical="center"/>
    </xf>
    <xf numFmtId="0" fontId="360" fillId="2" borderId="0" xfId="85" applyFont="1">
      <alignment vertical="center"/>
    </xf>
    <xf numFmtId="0" fontId="361" fillId="0" borderId="0" xfId="0" applyFont="1">
      <alignment vertical="center"/>
    </xf>
    <xf numFmtId="2" fontId="361" fillId="0" borderId="0" xfId="0" applyNumberFormat="1" applyFont="1">
      <alignment vertical="center"/>
    </xf>
    <xf numFmtId="0" fontId="361" fillId="21" borderId="0" xfId="0" applyFont="1" applyFill="1">
      <alignment vertical="center"/>
    </xf>
    <xf numFmtId="193" fontId="7" fillId="0" borderId="4" xfId="77" applyNumberFormat="1" applyAlignment="1">
      <alignment vertical="center"/>
      <protection locked="0"/>
    </xf>
    <xf numFmtId="0" fontId="39" fillId="21" borderId="4" xfId="77" applyFont="1" applyFill="1">
      <alignment vertical="center"/>
      <protection locked="0"/>
    </xf>
    <xf numFmtId="167" fontId="0" fillId="0" borderId="143" xfId="29" applyNumberFormat="1" applyFont="1" applyBorder="1">
      <alignment vertical="center"/>
      <protection locked="0"/>
    </xf>
    <xf numFmtId="167" fontId="0" fillId="0" borderId="142" xfId="29" applyNumberFormat="1" applyFont="1" applyBorder="1">
      <alignment vertical="center"/>
      <protection locked="0"/>
    </xf>
    <xf numFmtId="0" fontId="55" fillId="0" borderId="0" xfId="46" applyNumberFormat="1" applyFont="1" applyBorder="1">
      <alignment vertical="center"/>
    </xf>
    <xf numFmtId="0" fontId="0" fillId="0" borderId="144" xfId="0" applyBorder="1">
      <alignment vertical="center"/>
    </xf>
    <xf numFmtId="37" fontId="0" fillId="0" borderId="143" xfId="29" applyNumberFormat="1" applyFont="1" applyBorder="1">
      <alignment vertical="center"/>
      <protection locked="0"/>
    </xf>
    <xf numFmtId="37" fontId="0" fillId="0" borderId="142" xfId="29" applyNumberFormat="1" applyFont="1" applyBorder="1">
      <alignment vertical="center"/>
      <protection locked="0"/>
    </xf>
    <xf numFmtId="202" fontId="22" fillId="25" borderId="143" xfId="31" applyNumberFormat="1" applyFill="1" applyBorder="1">
      <alignment vertical="center"/>
      <protection locked="0"/>
    </xf>
    <xf numFmtId="10" fontId="38" fillId="21" borderId="0" xfId="65" applyNumberFormat="1" applyFont="1" applyFill="1" applyBorder="1" applyAlignment="1">
      <alignment vertical="center"/>
    </xf>
    <xf numFmtId="0" fontId="7" fillId="0" borderId="26" xfId="29" applyBorder="1">
      <alignment vertical="center"/>
      <protection locked="0"/>
    </xf>
    <xf numFmtId="0" fontId="18" fillId="7" borderId="146" xfId="3" applyBorder="1">
      <alignment horizontal="center" vertical="top" wrapText="1"/>
    </xf>
    <xf numFmtId="0" fontId="18" fillId="7" borderId="145" xfId="3" applyBorder="1">
      <alignment horizontal="center" vertical="top" wrapText="1"/>
    </xf>
    <xf numFmtId="0" fontId="16" fillId="21" borderId="4" xfId="77" applyFont="1" applyFill="1">
      <alignment vertical="center"/>
      <protection locked="0"/>
    </xf>
    <xf numFmtId="193" fontId="22" fillId="167" borderId="31" xfId="31" applyNumberFormat="1" applyFill="1">
      <alignment vertical="center"/>
      <protection locked="0"/>
    </xf>
    <xf numFmtId="2" fontId="22" fillId="167" borderId="31" xfId="31" applyNumberFormat="1" applyFill="1">
      <alignment vertical="center"/>
      <protection locked="0"/>
    </xf>
    <xf numFmtId="10" fontId="22" fillId="167" borderId="31" xfId="31" applyNumberFormat="1" applyFill="1">
      <alignment vertical="center"/>
      <protection locked="0"/>
    </xf>
    <xf numFmtId="190" fontId="0" fillId="167" borderId="0" xfId="40" applyNumberFormat="1" applyFont="1" applyFill="1">
      <alignment vertical="center"/>
    </xf>
    <xf numFmtId="190" fontId="7" fillId="167" borderId="0" xfId="32" applyNumberFormat="1" applyFill="1">
      <alignment vertical="center"/>
    </xf>
    <xf numFmtId="190" fontId="0" fillId="167" borderId="0" xfId="32" quotePrefix="1" applyNumberFormat="1" applyFont="1" applyFill="1">
      <alignment vertical="center"/>
    </xf>
    <xf numFmtId="3" fontId="22" fillId="167" borderId="31" xfId="31" applyNumberFormat="1" applyFill="1" applyAlignment="1">
      <alignment horizontal="center" vertical="center"/>
      <protection locked="0"/>
    </xf>
    <xf numFmtId="202" fontId="7" fillId="167" borderId="0" xfId="59" applyNumberFormat="1" applyFill="1" applyAlignment="1">
      <alignment horizontal="center" vertical="center"/>
    </xf>
    <xf numFmtId="3" fontId="7" fillId="167" borderId="4" xfId="77" applyNumberFormat="1" applyFill="1">
      <alignment vertical="center"/>
      <protection locked="0"/>
    </xf>
    <xf numFmtId="0" fontId="40" fillId="168" borderId="4" xfId="77" applyFont="1" applyFill="1" applyAlignment="1">
      <alignment horizontal="center" vertical="center"/>
      <protection locked="0"/>
    </xf>
    <xf numFmtId="202" fontId="7" fillId="167" borderId="4" xfId="59" applyNumberFormat="1" applyFill="1" applyBorder="1" applyAlignment="1" applyProtection="1">
      <alignment vertical="center"/>
      <protection locked="0"/>
    </xf>
    <xf numFmtId="0" fontId="7" fillId="167" borderId="4" xfId="77" applyFill="1">
      <alignment vertical="center"/>
      <protection locked="0"/>
    </xf>
    <xf numFmtId="202" fontId="7" fillId="167" borderId="38" xfId="59" applyNumberFormat="1" applyFill="1" applyBorder="1" applyAlignment="1" applyProtection="1">
      <alignment vertical="center"/>
      <protection locked="0"/>
    </xf>
    <xf numFmtId="202" fontId="24" fillId="167" borderId="38" xfId="59" applyNumberFormat="1" applyFont="1" applyFill="1" applyBorder="1" applyAlignment="1" applyProtection="1">
      <alignment vertical="center"/>
      <protection locked="0"/>
    </xf>
    <xf numFmtId="43" fontId="7" fillId="167" borderId="4" xfId="77" applyNumberFormat="1" applyFill="1">
      <alignment vertical="center"/>
      <protection locked="0"/>
    </xf>
    <xf numFmtId="2" fontId="7" fillId="167" borderId="4" xfId="77" applyNumberFormat="1" applyFill="1" applyAlignment="1">
      <alignment vertical="center"/>
      <protection locked="0"/>
    </xf>
    <xf numFmtId="2" fontId="7" fillId="167" borderId="4" xfId="59" applyNumberFormat="1" applyFont="1" applyFill="1" applyBorder="1" applyAlignment="1" applyProtection="1">
      <alignment vertical="center"/>
      <protection locked="0"/>
    </xf>
    <xf numFmtId="2" fontId="7" fillId="167" borderId="37" xfId="77" applyNumberFormat="1" applyFill="1" applyBorder="1" applyAlignment="1">
      <alignment vertical="center"/>
      <protection locked="0"/>
    </xf>
    <xf numFmtId="1" fontId="7" fillId="167" borderId="4" xfId="77" applyNumberFormat="1" applyFill="1" applyAlignment="1">
      <alignment vertical="center"/>
      <protection locked="0"/>
    </xf>
    <xf numFmtId="0" fontId="7" fillId="167" borderId="4" xfId="77" applyFill="1" applyAlignment="1">
      <alignment vertical="center"/>
      <protection locked="0"/>
    </xf>
    <xf numFmtId="2" fontId="7" fillId="167" borderId="4" xfId="77" applyNumberFormat="1" applyFill="1">
      <alignment vertical="center"/>
      <protection locked="0"/>
    </xf>
    <xf numFmtId="193" fontId="7" fillId="167" borderId="4" xfId="77" applyNumberFormat="1" applyFill="1" applyAlignment="1">
      <alignment vertical="center"/>
      <protection locked="0"/>
    </xf>
    <xf numFmtId="0" fontId="38" fillId="10" borderId="0" xfId="33" applyAlignment="1">
      <alignment horizontal="center" vertical="top" wrapText="1"/>
    </xf>
    <xf numFmtId="190" fontId="26" fillId="12" borderId="31" xfId="31" applyNumberFormat="1" applyFont="1" applyAlignment="1">
      <alignment horizontal="center" vertical="center"/>
      <protection locked="0"/>
    </xf>
    <xf numFmtId="2" fontId="26" fillId="12" borderId="31" xfId="31" applyNumberFormat="1" applyFont="1" applyAlignment="1">
      <alignment horizontal="center" vertical="center"/>
      <protection locked="0"/>
    </xf>
    <xf numFmtId="198" fontId="26" fillId="12" borderId="31" xfId="65" applyNumberFormat="1" applyFont="1" applyFill="1" applyBorder="1" applyAlignment="1" applyProtection="1">
      <alignment vertical="center"/>
      <protection locked="0"/>
    </xf>
    <xf numFmtId="198" fontId="26" fillId="12" borderId="31" xfId="65" applyNumberFormat="1" applyFont="1" applyFill="1" applyBorder="1" applyAlignment="1" applyProtection="1">
      <alignment horizontal="center" vertical="center"/>
      <protection locked="0"/>
    </xf>
    <xf numFmtId="200" fontId="22" fillId="12" borderId="31" xfId="31" applyNumberFormat="1" applyAlignment="1">
      <alignment horizontal="center" vertical="center"/>
      <protection locked="0"/>
    </xf>
    <xf numFmtId="0" fontId="0" fillId="21" borderId="0" xfId="0" applyFill="1" applyAlignment="1">
      <alignment horizontal="center" vertical="center" wrapText="1"/>
    </xf>
    <xf numFmtId="0" fontId="0" fillId="21" borderId="0" xfId="0" applyFill="1" applyAlignment="1">
      <alignment horizontal="left" vertical="top" wrapText="1"/>
    </xf>
    <xf numFmtId="0" fontId="0" fillId="21" borderId="0" xfId="0" applyFill="1" applyAlignment="1">
      <alignment horizontal="left" vertical="center" wrapText="1"/>
    </xf>
    <xf numFmtId="0" fontId="0" fillId="21" borderId="0" xfId="80" applyFont="1" applyFill="1" applyAlignment="1">
      <alignment horizontal="left" vertical="center" wrapText="1"/>
    </xf>
    <xf numFmtId="0" fontId="7" fillId="21" borderId="0" xfId="80" applyFill="1" applyAlignment="1">
      <alignment horizontal="left" vertical="center" wrapText="1"/>
    </xf>
    <xf numFmtId="0" fontId="18" fillId="7" borderId="0" xfId="3" applyAlignment="1">
      <alignment horizontal="left" vertical="center" wrapText="1"/>
    </xf>
    <xf numFmtId="0" fontId="18" fillId="7" borderId="0" xfId="3">
      <alignment horizontal="center" vertical="top" wrapText="1"/>
    </xf>
    <xf numFmtId="0" fontId="10" fillId="9" borderId="0" xfId="52" applyNumberFormat="1" applyAlignment="1">
      <alignment horizontal="center" vertical="top" wrapText="1"/>
    </xf>
    <xf numFmtId="0" fontId="10" fillId="9" borderId="0" xfId="52" applyNumberFormat="1" applyAlignment="1">
      <alignment horizontal="center" vertical="center" wrapText="1"/>
    </xf>
    <xf numFmtId="0" fontId="10" fillId="19" borderId="58" xfId="86" applyNumberFormat="1" applyBorder="1" applyAlignment="1">
      <alignment horizontal="center" vertical="center"/>
    </xf>
    <xf numFmtId="0" fontId="71" fillId="35" borderId="68" xfId="72" applyFont="1" applyFill="1" applyBorder="1" applyAlignment="1">
      <alignment horizontal="left" vertical="center" wrapText="1"/>
    </xf>
    <xf numFmtId="0" fontId="71" fillId="35" borderId="69" xfId="72" applyFont="1" applyFill="1" applyBorder="1" applyAlignment="1">
      <alignment horizontal="left" vertical="center" wrapText="1"/>
    </xf>
    <xf numFmtId="0" fontId="59" fillId="31" borderId="60" xfId="26" applyFont="1" applyFill="1" applyBorder="1" applyAlignment="1">
      <alignment horizontal="left" vertical="center"/>
    </xf>
    <xf numFmtId="0" fontId="59" fillId="31" borderId="61" xfId="26" applyFont="1" applyFill="1" applyBorder="1" applyAlignment="1">
      <alignment horizontal="left" vertical="center"/>
    </xf>
    <xf numFmtId="0" fontId="59" fillId="31" borderId="62" xfId="26" applyFont="1" applyFill="1" applyBorder="1" applyAlignment="1">
      <alignment horizontal="left" vertical="center"/>
    </xf>
    <xf numFmtId="0" fontId="59" fillId="32" borderId="60" xfId="26" applyFont="1" applyFill="1" applyBorder="1" applyAlignment="1">
      <alignment horizontal="left" vertical="center"/>
    </xf>
    <xf numFmtId="0" fontId="59" fillId="32" borderId="61" xfId="26" applyFont="1" applyFill="1" applyBorder="1" applyAlignment="1">
      <alignment horizontal="left" vertical="center"/>
    </xf>
    <xf numFmtId="0" fontId="18" fillId="20" borderId="25" xfId="72" applyBorder="1">
      <alignment horizontal="center" vertical="top" wrapText="1"/>
    </xf>
    <xf numFmtId="0" fontId="18" fillId="20" borderId="9" xfId="72" applyBorder="1">
      <alignment horizontal="center" vertical="top" wrapText="1"/>
    </xf>
    <xf numFmtId="0" fontId="18" fillId="20" borderId="10" xfId="72" applyBorder="1">
      <alignment horizontal="center" vertical="top" wrapText="1"/>
    </xf>
    <xf numFmtId="0" fontId="59" fillId="21" borderId="49" xfId="26" applyFont="1" applyFill="1" applyBorder="1" applyAlignment="1">
      <alignment horizontal="left" vertical="top"/>
    </xf>
    <xf numFmtId="0" fontId="59" fillId="21" borderId="49" xfId="26" applyFont="1" applyFill="1" applyBorder="1" applyAlignment="1">
      <alignment horizontal="left" vertical="center"/>
    </xf>
    <xf numFmtId="0" fontId="63" fillId="18" borderId="50" xfId="86" applyNumberFormat="1" applyFont="1" applyFill="1" applyBorder="1" applyAlignment="1">
      <alignment horizontal="center" vertical="center"/>
    </xf>
    <xf numFmtId="0" fontId="63" fillId="18" borderId="52" xfId="86" applyNumberFormat="1" applyFont="1" applyFill="1" applyBorder="1" applyAlignment="1">
      <alignment horizontal="center" vertical="center"/>
    </xf>
    <xf numFmtId="0" fontId="63" fillId="18" borderId="51" xfId="86" applyNumberFormat="1" applyFont="1" applyFill="1" applyBorder="1" applyAlignment="1">
      <alignment horizontal="center" vertical="center"/>
    </xf>
    <xf numFmtId="0" fontId="62" fillId="18" borderId="50" xfId="86" applyNumberFormat="1" applyFont="1" applyFill="1" applyBorder="1" applyAlignment="1">
      <alignment horizontal="center" vertical="center"/>
    </xf>
    <xf numFmtId="0" fontId="62" fillId="18" borderId="51" xfId="86" applyNumberFormat="1" applyFont="1" applyFill="1" applyBorder="1" applyAlignment="1">
      <alignment horizontal="center" vertical="center"/>
    </xf>
    <xf numFmtId="0" fontId="64" fillId="20" borderId="70" xfId="72" applyFont="1" applyBorder="1" applyAlignment="1">
      <alignment horizontal="center" vertical="center" wrapText="1"/>
    </xf>
    <xf numFmtId="0" fontId="64" fillId="20" borderId="71" xfId="72" applyFont="1" applyBorder="1" applyAlignment="1">
      <alignment horizontal="center" vertical="center" wrapText="1"/>
    </xf>
    <xf numFmtId="0" fontId="41" fillId="8" borderId="59" xfId="0" applyFont="1" applyFill="1" applyBorder="1" applyAlignment="1">
      <alignment horizontal="center"/>
    </xf>
    <xf numFmtId="0" fontId="64" fillId="20" borderId="50" xfId="72" applyFont="1" applyBorder="1" applyAlignment="1">
      <alignment horizontal="center" vertical="center" wrapText="1"/>
    </xf>
    <xf numFmtId="0" fontId="64" fillId="20" borderId="51" xfId="72" applyFont="1" applyBorder="1" applyAlignment="1">
      <alignment horizontal="center" vertical="center" wrapText="1"/>
    </xf>
    <xf numFmtId="0" fontId="64" fillId="20" borderId="52" xfId="72" applyFont="1" applyBorder="1" applyAlignment="1">
      <alignment horizontal="center" vertical="center" wrapText="1"/>
    </xf>
    <xf numFmtId="0" fontId="16" fillId="0" borderId="0" xfId="0" applyFont="1" applyAlignment="1">
      <alignment horizontal="left" vertical="center" wrapText="1"/>
    </xf>
    <xf numFmtId="0" fontId="16" fillId="0" borderId="39" xfId="0" applyFont="1" applyBorder="1" applyAlignment="1">
      <alignment horizontal="left" vertical="center" wrapText="1"/>
    </xf>
    <xf numFmtId="0" fontId="18" fillId="30" borderId="9" xfId="74" applyFill="1" applyBorder="1" applyAlignment="1">
      <alignment horizontal="center" vertical="top"/>
    </xf>
    <xf numFmtId="0" fontId="18" fillId="30" borderId="10" xfId="74" applyFill="1" applyBorder="1" applyAlignment="1">
      <alignment horizontal="center" vertical="top"/>
    </xf>
    <xf numFmtId="0" fontId="18" fillId="30" borderId="25" xfId="74" applyFill="1" applyBorder="1" applyAlignment="1">
      <alignment horizontal="center" vertical="top"/>
    </xf>
    <xf numFmtId="0" fontId="10" fillId="32" borderId="60" xfId="26" applyFont="1" applyFill="1" applyBorder="1" applyAlignment="1">
      <alignment horizontal="center" vertical="center"/>
    </xf>
    <xf numFmtId="0" fontId="10" fillId="32" borderId="61" xfId="26" applyFont="1" applyFill="1" applyBorder="1" applyAlignment="1">
      <alignment horizontal="center" vertical="center"/>
    </xf>
    <xf numFmtId="0" fontId="10" fillId="32" borderId="62" xfId="26" applyFont="1" applyFill="1" applyBorder="1" applyAlignment="1">
      <alignment horizontal="center" vertical="center"/>
    </xf>
    <xf numFmtId="0" fontId="10" fillId="19" borderId="60" xfId="26" applyFont="1" applyFill="1" applyBorder="1" applyAlignment="1">
      <alignment horizontal="center" vertical="center"/>
    </xf>
    <xf numFmtId="0" fontId="10" fillId="19" borderId="61" xfId="26" applyFont="1" applyFill="1" applyBorder="1" applyAlignment="1">
      <alignment horizontal="center" vertical="center"/>
    </xf>
    <xf numFmtId="0" fontId="10" fillId="19" borderId="62" xfId="26" applyFont="1" applyFill="1" applyBorder="1" applyAlignment="1">
      <alignment horizontal="center" vertical="center"/>
    </xf>
    <xf numFmtId="0" fontId="10" fillId="19" borderId="59" xfId="26" applyFont="1" applyFill="1" applyBorder="1" applyAlignment="1">
      <alignment horizontal="center" vertical="center"/>
    </xf>
    <xf numFmtId="0" fontId="10" fillId="31" borderId="60" xfId="26" applyFont="1" applyFill="1" applyBorder="1" applyAlignment="1">
      <alignment horizontal="center" vertical="center"/>
    </xf>
    <xf numFmtId="0" fontId="10" fillId="31" borderId="61" xfId="26" applyFont="1" applyFill="1" applyBorder="1" applyAlignment="1">
      <alignment horizontal="center" vertical="center"/>
    </xf>
    <xf numFmtId="0" fontId="10" fillId="31" borderId="62" xfId="26" applyFont="1" applyFill="1" applyBorder="1" applyAlignment="1">
      <alignment horizontal="center" vertical="center"/>
    </xf>
    <xf numFmtId="0" fontId="10" fillId="31" borderId="59" xfId="26" applyFont="1" applyFill="1" applyBorder="1" applyAlignment="1">
      <alignment horizontal="center" vertical="center"/>
    </xf>
    <xf numFmtId="0" fontId="10" fillId="32" borderId="59" xfId="26" applyFont="1" applyFill="1" applyBorder="1" applyAlignment="1">
      <alignment horizontal="center" vertical="center"/>
    </xf>
    <xf numFmtId="0" fontId="10" fillId="32" borderId="59" xfId="26" applyFont="1" applyFill="1" applyBorder="1" applyAlignment="1">
      <alignment horizontal="center" vertical="center" wrapText="1"/>
    </xf>
    <xf numFmtId="2" fontId="18" fillId="7" borderId="0" xfId="3" applyNumberFormat="1">
      <alignment horizontal="center" vertical="top" wrapText="1"/>
    </xf>
    <xf numFmtId="2" fontId="10" fillId="32" borderId="60" xfId="26" applyNumberFormat="1" applyFont="1" applyFill="1" applyBorder="1" applyAlignment="1">
      <alignment horizontal="center" vertical="center"/>
    </xf>
    <xf numFmtId="2" fontId="10" fillId="32" borderId="61" xfId="26" applyNumberFormat="1" applyFont="1" applyFill="1" applyBorder="1" applyAlignment="1">
      <alignment horizontal="center" vertical="center"/>
    </xf>
    <xf numFmtId="2" fontId="10" fillId="32" borderId="62" xfId="26" applyNumberFormat="1" applyFont="1" applyFill="1" applyBorder="1" applyAlignment="1">
      <alignment horizontal="center" vertical="center"/>
    </xf>
    <xf numFmtId="0" fontId="29" fillId="0" borderId="0" xfId="27" applyFont="1" applyAlignment="1">
      <alignment vertical="center" wrapText="1"/>
    </xf>
    <xf numFmtId="2" fontId="10" fillId="19" borderId="60" xfId="26" applyNumberFormat="1" applyFont="1" applyFill="1" applyBorder="1" applyAlignment="1">
      <alignment horizontal="center" vertical="center"/>
    </xf>
    <xf numFmtId="2" fontId="10" fillId="19" borderId="61" xfId="26" applyNumberFormat="1" applyFont="1" applyFill="1" applyBorder="1" applyAlignment="1">
      <alignment horizontal="center" vertical="center"/>
    </xf>
    <xf numFmtId="2" fontId="10" fillId="19" borderId="62" xfId="26" applyNumberFormat="1" applyFont="1" applyFill="1" applyBorder="1" applyAlignment="1">
      <alignment horizontal="center" vertical="center"/>
    </xf>
    <xf numFmtId="2" fontId="10" fillId="31" borderId="60" xfId="26" applyNumberFormat="1" applyFont="1" applyFill="1" applyBorder="1" applyAlignment="1">
      <alignment horizontal="center" vertical="center"/>
    </xf>
    <xf numFmtId="2" fontId="10" fillId="31" borderId="61" xfId="26" applyNumberFormat="1" applyFont="1" applyFill="1" applyBorder="1" applyAlignment="1">
      <alignment horizontal="center" vertical="center"/>
    </xf>
    <xf numFmtId="2" fontId="10" fillId="31" borderId="62" xfId="26" applyNumberFormat="1" applyFont="1" applyFill="1" applyBorder="1" applyAlignment="1">
      <alignment horizontal="center" vertical="center"/>
    </xf>
    <xf numFmtId="2" fontId="10" fillId="32" borderId="60" xfId="26" applyNumberFormat="1" applyFont="1" applyFill="1" applyBorder="1" applyAlignment="1">
      <alignment horizontal="center" vertical="center" wrapText="1"/>
    </xf>
    <xf numFmtId="2" fontId="10" fillId="32" borderId="62" xfId="26" applyNumberFormat="1" applyFont="1" applyFill="1" applyBorder="1" applyAlignment="1">
      <alignment horizontal="center" vertical="center" wrapText="1"/>
    </xf>
    <xf numFmtId="0" fontId="10" fillId="9" borderId="0" xfId="52" applyNumberFormat="1" applyAlignment="1">
      <alignment vertical="top" wrapText="1"/>
    </xf>
    <xf numFmtId="0" fontId="10" fillId="21" borderId="0" xfId="52" applyNumberFormat="1" applyFill="1" applyAlignment="1">
      <alignment vertical="top" wrapText="1"/>
    </xf>
    <xf numFmtId="0" fontId="18" fillId="21" borderId="0" xfId="4" applyFill="1" applyAlignment="1">
      <alignment horizontal="center" vertical="top" wrapText="1"/>
    </xf>
    <xf numFmtId="2" fontId="10" fillId="21" borderId="0" xfId="40" applyNumberFormat="1" applyFill="1">
      <alignment vertical="center"/>
    </xf>
    <xf numFmtId="2" fontId="10" fillId="21" borderId="0" xfId="40" applyNumberFormat="1" applyFill="1" applyBorder="1">
      <alignment vertical="center"/>
    </xf>
    <xf numFmtId="10" fontId="10" fillId="0" borderId="0" xfId="46" applyNumberFormat="1" applyFont="1" applyBorder="1">
      <alignment vertical="center"/>
    </xf>
    <xf numFmtId="0" fontId="0" fillId="0" borderId="0" xfId="0" applyBorder="1">
      <alignment vertical="center"/>
    </xf>
    <xf numFmtId="0" fontId="0" fillId="23" borderId="0" xfId="47" applyFont="1" applyFill="1">
      <alignment vertical="center"/>
    </xf>
    <xf numFmtId="198" fontId="10" fillId="0" borderId="142" xfId="29" applyNumberFormat="1" applyFont="1" applyBorder="1">
      <alignment vertical="center"/>
      <protection locked="0"/>
    </xf>
    <xf numFmtId="0" fontId="22" fillId="25" borderId="0" xfId="31" applyNumberFormat="1" applyFill="1" applyBorder="1" applyAlignment="1">
      <alignment horizontal="center" vertical="center"/>
      <protection locked="0"/>
    </xf>
    <xf numFmtId="0" fontId="16" fillId="21" borderId="0" xfId="77" applyFont="1" applyFill="1" applyBorder="1">
      <alignment vertical="center"/>
      <protection locked="0"/>
    </xf>
    <xf numFmtId="0" fontId="7" fillId="21" borderId="0" xfId="35" applyFill="1" applyBorder="1">
      <alignment vertical="center"/>
      <protection locked="0"/>
    </xf>
    <xf numFmtId="0" fontId="22" fillId="25" borderId="63" xfId="31" applyNumberFormat="1" applyFill="1" applyBorder="1" applyAlignment="1">
      <alignment horizontal="center" vertical="center"/>
      <protection locked="0"/>
    </xf>
    <xf numFmtId="10" fontId="7" fillId="21" borderId="0" xfId="65" applyNumberFormat="1" applyFill="1" applyBorder="1" applyAlignment="1">
      <alignment vertical="center"/>
    </xf>
    <xf numFmtId="2" fontId="10" fillId="21" borderId="0" xfId="40" applyNumberFormat="1" applyFill="1" applyBorder="1" applyAlignment="1">
      <alignment horizontal="center" vertical="center"/>
    </xf>
    <xf numFmtId="2" fontId="0" fillId="21" borderId="0" xfId="32" applyNumberFormat="1" applyFont="1" applyFill="1" applyBorder="1">
      <alignment vertical="center"/>
    </xf>
    <xf numFmtId="43" fontId="7" fillId="21" borderId="0" xfId="59" applyFill="1" applyBorder="1" applyAlignment="1" applyProtection="1">
      <alignment horizontal="center" vertical="center"/>
      <protection locked="0"/>
    </xf>
    <xf numFmtId="0" fontId="7" fillId="21" borderId="149" xfId="35" applyFill="1" applyBorder="1">
      <alignment vertical="center"/>
      <protection locked="0"/>
    </xf>
    <xf numFmtId="2" fontId="26" fillId="25" borderId="0" xfId="31" applyNumberFormat="1" applyFont="1" applyFill="1" applyBorder="1" applyAlignment="1">
      <alignment horizontal="center" vertical="center"/>
      <protection locked="0"/>
    </xf>
    <xf numFmtId="198" fontId="10" fillId="0" borderId="148" xfId="29" applyNumberFormat="1" applyFont="1" applyBorder="1">
      <alignment vertical="center"/>
      <protection locked="0"/>
    </xf>
    <xf numFmtId="2" fontId="26" fillId="25" borderId="63" xfId="31" applyNumberFormat="1" applyFont="1" applyFill="1" applyBorder="1" applyAlignment="1">
      <alignment horizontal="center" vertical="center"/>
      <protection locked="0"/>
    </xf>
    <xf numFmtId="0" fontId="22" fillId="169" borderId="151" xfId="31" applyNumberFormat="1" applyFill="1" applyBorder="1" applyAlignment="1">
      <alignment horizontal="center" vertical="center"/>
      <protection locked="0"/>
    </xf>
    <xf numFmtId="0" fontId="16" fillId="21" borderId="150" xfId="77" applyFont="1" applyFill="1" applyBorder="1">
      <alignment vertical="center"/>
      <protection locked="0"/>
    </xf>
    <xf numFmtId="3" fontId="7" fillId="21" borderId="0" xfId="65" applyNumberFormat="1" applyFill="1" applyBorder="1" applyAlignment="1">
      <alignment vertical="center"/>
    </xf>
    <xf numFmtId="0" fontId="0" fillId="0" borderId="0" xfId="0">
      <alignment vertical="center"/>
    </xf>
    <xf numFmtId="0" fontId="18" fillId="8" borderId="0" xfId="4" applyAlignment="1">
      <alignment horizontal="center" vertical="top" wrapText="1"/>
    </xf>
    <xf numFmtId="0" fontId="18" fillId="7" borderId="22" xfId="3" applyBorder="1">
      <alignment horizontal="center" vertical="top" wrapText="1"/>
    </xf>
    <xf numFmtId="0" fontId="10" fillId="0" borderId="0" xfId="0" applyFont="1" applyAlignment="1">
      <alignment horizontal="center" vertical="center"/>
    </xf>
    <xf numFmtId="0" fontId="0" fillId="21" borderId="0" xfId="0" applyFill="1" applyBorder="1">
      <alignment vertical="center"/>
    </xf>
    <xf numFmtId="0" fontId="0" fillId="0" borderId="0" xfId="29" applyFont="1" applyFill="1" applyBorder="1" applyAlignment="1">
      <alignment horizontal="left" vertical="center"/>
      <protection locked="0"/>
    </xf>
    <xf numFmtId="9" fontId="43" fillId="0" borderId="0" xfId="89" applyNumberFormat="1" applyFont="1" applyFill="1" applyAlignment="1">
      <alignment vertical="center"/>
    </xf>
    <xf numFmtId="0" fontId="38" fillId="10" borderId="0" xfId="33" applyAlignment="1">
      <alignment horizontal="center" vertical="top" wrapText="1"/>
    </xf>
    <xf numFmtId="0" fontId="22" fillId="169" borderId="144" xfId="31" applyNumberFormat="1" applyFill="1" applyBorder="1" applyAlignment="1">
      <alignment horizontal="center" vertical="center"/>
      <protection locked="0"/>
    </xf>
    <xf numFmtId="0" fontId="7" fillId="0" borderId="3" xfId="35">
      <alignment vertical="center"/>
      <protection locked="0"/>
    </xf>
    <xf numFmtId="0" fontId="18" fillId="7" borderId="22" xfId="3" applyBorder="1">
      <alignment horizontal="center" vertical="top" wrapText="1"/>
    </xf>
    <xf numFmtId="0" fontId="0" fillId="21" borderId="0" xfId="0" applyFill="1">
      <alignment vertical="center"/>
    </xf>
    <xf numFmtId="0" fontId="18" fillId="27" borderId="0" xfId="3" applyFill="1">
      <alignment horizontal="center" vertical="top" wrapText="1"/>
    </xf>
    <xf numFmtId="0" fontId="38" fillId="10" borderId="0" xfId="33" applyAlignment="1">
      <alignment horizontal="center" vertical="top" wrapText="1"/>
    </xf>
    <xf numFmtId="198" fontId="26" fillId="12" borderId="31" xfId="65" applyNumberFormat="1" applyFont="1" applyFill="1" applyBorder="1" applyAlignment="1" applyProtection="1">
      <alignment horizontal="center" vertical="center"/>
      <protection locked="0"/>
    </xf>
  </cellXfs>
  <cellStyles count="32185">
    <cellStyle name=" 1" xfId="137" xr:uid="{7A8C6751-AE83-48B7-A2FC-EB0DACBA6D68}"/>
    <cellStyle name=" 1 2" xfId="138" xr:uid="{1A76684A-51DB-4F51-BB33-54FDB12AB136}"/>
    <cellStyle name=" 1 2 2" xfId="139" xr:uid="{CF2D9A6C-6FF2-424E-BF0D-FD0839E96C40}"/>
    <cellStyle name=" 1 2 2 2" xfId="140" xr:uid="{F9A92240-5B5D-4E57-A23F-BF2BB0A2A500}"/>
    <cellStyle name=" 1 2 2 3" xfId="141" xr:uid="{6F864FA2-60ED-4154-9B70-AA41ED9D2A2F}"/>
    <cellStyle name=" 1 2 3" xfId="142" xr:uid="{7DA5D596-1C20-4EB1-A7B5-A1974B79F479}"/>
    <cellStyle name=" 1 2 4" xfId="143" xr:uid="{753DADA3-7560-4AA2-B384-0D170EC2EC46}"/>
    <cellStyle name=" 1 3" xfId="144" xr:uid="{E050FB6B-6A81-4601-A267-A44D4F4B24DD}"/>
    <cellStyle name=" 1 3 2" xfId="145" xr:uid="{5AF1368A-BA03-4DBC-8C83-E27DAB00D7F3}"/>
    <cellStyle name=" 1 3 3" xfId="146" xr:uid="{58411438-31F7-45AB-A58E-89C4EC825B86}"/>
    <cellStyle name=" 1 4" xfId="147" xr:uid="{FE0AAC53-9EF0-4C9A-A2A7-E6620625341E}"/>
    <cellStyle name=" 1 5" xfId="148" xr:uid="{00E1E9E3-325D-4A27-9612-A8CC1657A940}"/>
    <cellStyle name=" 1_Base Cxp Detalle" xfId="149" xr:uid="{074FC69A-AC36-43A9-B5B2-07A1C530425B}"/>
    <cellStyle name=" 10" xfId="150" xr:uid="{8B4AA0D0-4B80-46CC-B256-890A0273DC1C}"/>
    <cellStyle name=" 11" xfId="151" xr:uid="{90DA36A3-9D92-45E2-BB1D-13625E07DA2B}"/>
    <cellStyle name=" 11 2" xfId="152" xr:uid="{D0F93BDC-5DDF-47FE-BFBF-6BE8609C8C24}"/>
    <cellStyle name=" 2" xfId="153" xr:uid="{4E3DC567-444E-43BD-9B15-A40FF21B0746}"/>
    <cellStyle name=" 2 2" xfId="154" xr:uid="{54672D48-F986-4CF5-A188-FD614460790C}"/>
    <cellStyle name=" 2 2 2" xfId="155" xr:uid="{BA9C7390-9F21-4B98-8000-502E04CBE60D}"/>
    <cellStyle name=" 2 3" xfId="156" xr:uid="{F0102EA7-B3D6-4A06-BADB-E8F819150510}"/>
    <cellStyle name=" 2 3 2" xfId="157" xr:uid="{CDC12E24-568C-42A8-B58C-41574FBD2AFB}"/>
    <cellStyle name=" 2 4" xfId="158" xr:uid="{46A12D1F-5FEF-4011-B216-EB6220D9CA34}"/>
    <cellStyle name=" 2_AVANCE PROY GSM_SEM 40_08 10 12" xfId="159" xr:uid="{3E7C7C52-A61C-46DF-A258-36EDCE3619A6}"/>
    <cellStyle name=" 3" xfId="160" xr:uid="{9AA7C601-4A5C-4E93-98CD-6D240C26F6A5}"/>
    <cellStyle name=" 3 2" xfId="161" xr:uid="{0C96C2FE-9D93-4512-A5A1-4995A46EB8B9}"/>
    <cellStyle name=" 4" xfId="162" xr:uid="{61EF4296-F408-4BBF-8D42-CC17A5A43660}"/>
    <cellStyle name=" 4 2" xfId="163" xr:uid="{09EA6B9F-993C-4537-A0D9-0B79590A1897}"/>
    <cellStyle name=" 5" xfId="164" xr:uid="{CC45219A-C9BE-4D24-AAE0-F10259956CD5}"/>
    <cellStyle name=" 5 2" xfId="165" xr:uid="{BC17BD4B-D96D-462C-86A6-F09648478DFF}"/>
    <cellStyle name=" 6" xfId="166" xr:uid="{8DCD78A5-6E62-4324-8C06-ACB75DF5841A}"/>
    <cellStyle name=" 7" xfId="167" xr:uid="{72477DD4-FB36-4407-AE14-AD72AF1F0EFB}"/>
    <cellStyle name=" 8" xfId="168" xr:uid="{F2AC8F96-C46C-416F-B0CC-E3C0B4D20810}"/>
    <cellStyle name=" 8 2" xfId="169" xr:uid="{570E8DD4-64F0-4246-A782-063A8B4379AA}"/>
    <cellStyle name=" 9" xfId="170" xr:uid="{74FF37F3-1E5A-4CA4-85B1-88D198AF611F}"/>
    <cellStyle name="_x000a_shell=progma" xfId="171" xr:uid="{AE9CE94D-E995-4557-88EC-968A57F4C0D8}"/>
    <cellStyle name="%" xfId="172" xr:uid="{15B5CB1E-718C-4FCA-ABC0-3EE22B04CD48}"/>
    <cellStyle name="% 10" xfId="173" xr:uid="{74598B65-EAA7-4933-B567-FFF1945DC2C9}"/>
    <cellStyle name="% 10 2" xfId="174" xr:uid="{DA6CAF8E-1738-4C9E-9F75-5ECDC9EDEFC5}"/>
    <cellStyle name="% 11" xfId="175" xr:uid="{AF2CB2C3-AD4E-4078-8200-42FA3E139EF6}"/>
    <cellStyle name="% 11 2" xfId="176" xr:uid="{BACEA10A-B6DC-4B5C-9F1C-453B7E446DA7}"/>
    <cellStyle name="% 12" xfId="177" xr:uid="{536955B7-83A6-4CA1-B0A7-7ADC03354555}"/>
    <cellStyle name="% 12 2" xfId="178" xr:uid="{EBFF0A8B-D9A8-489A-98C9-196A9294F97E}"/>
    <cellStyle name="% 13" xfId="179" xr:uid="{0C15990E-6042-4D0D-B651-47F8AAE55C44}"/>
    <cellStyle name="% 13 2" xfId="180" xr:uid="{A5555FD5-69F0-4EEB-8496-3D4B80C9CB92}"/>
    <cellStyle name="% 14" xfId="181" xr:uid="{17465459-79DE-4243-BAF8-40166A46E888}"/>
    <cellStyle name="% 14 2" xfId="182" xr:uid="{895FA3EF-A8EA-4C07-A8E1-C8F56463DCD7}"/>
    <cellStyle name="% 15" xfId="183" xr:uid="{00143AB2-180C-4F4F-8FE2-30336DA21F32}"/>
    <cellStyle name="% 15 2" xfId="184" xr:uid="{D1DFAE30-DFAD-440D-9AFC-764A4ED4C202}"/>
    <cellStyle name="% 16" xfId="185" xr:uid="{CA68FD25-98E2-467D-AF98-6327DB79856D}"/>
    <cellStyle name="% 16 2" xfId="186" xr:uid="{173C9649-8460-448E-8B49-6F38BB794FF8}"/>
    <cellStyle name="% 17" xfId="187" xr:uid="{5DF5EC71-097A-48DC-8C57-2A5F36460A82}"/>
    <cellStyle name="% 17 2" xfId="188" xr:uid="{017B74D9-AAF1-46CF-8EDA-448FA45B0D90}"/>
    <cellStyle name="% 18" xfId="189" xr:uid="{462FC8F0-769D-4A8C-87A5-079C3B9C8EFD}"/>
    <cellStyle name="% 18 2" xfId="190" xr:uid="{F5C71F98-51D0-4118-BD29-D207DA89114F}"/>
    <cellStyle name="% 19" xfId="191" xr:uid="{A366919B-BD13-4972-973E-4F4D3A33000B}"/>
    <cellStyle name="% 19 10" xfId="192" xr:uid="{5ACD86FF-D041-42F7-B97D-46FFC1B8491B}"/>
    <cellStyle name="% 19 10 2" xfId="193" xr:uid="{531B9030-0453-4702-90A1-B29A8D97BC9E}"/>
    <cellStyle name="% 19 11" xfId="194" xr:uid="{A6ECF838-2590-4622-B1D5-EC94F5433E18}"/>
    <cellStyle name="% 19 11 2" xfId="195" xr:uid="{54631574-6AD3-4E79-9ED9-B123AE4412CB}"/>
    <cellStyle name="% 19 12" xfId="196" xr:uid="{DDAD79DD-A543-4FBA-B54E-D68B76351B46}"/>
    <cellStyle name="% 19 12 2" xfId="197" xr:uid="{A76F6627-E769-47F2-924F-17EEF99D779A}"/>
    <cellStyle name="% 19 13" xfId="198" xr:uid="{C13AA4CA-11CF-46D4-9ECA-00FD928DD5B0}"/>
    <cellStyle name="% 19 13 2" xfId="199" xr:uid="{F70A3044-B12C-475B-AA02-F51D4BF62B34}"/>
    <cellStyle name="% 19 14" xfId="200" xr:uid="{710D5DEE-01DB-4AF4-B3F4-5128A39F69B1}"/>
    <cellStyle name="% 19 14 2" xfId="201" xr:uid="{94686409-1F1D-4BBF-9551-EDE339B0FF23}"/>
    <cellStyle name="% 19 15" xfId="202" xr:uid="{67B38F0A-A61B-4E44-BB34-25AD2233307F}"/>
    <cellStyle name="% 19 15 2" xfId="203" xr:uid="{9E019E09-4AF9-486D-B993-48D001602C06}"/>
    <cellStyle name="% 19 16" xfId="204" xr:uid="{8ED17905-8AC3-4CB6-8524-5D2B82DD87F6}"/>
    <cellStyle name="% 19 16 2" xfId="205" xr:uid="{415E3E9F-779F-4E57-95AB-8CA901AC9175}"/>
    <cellStyle name="% 19 17" xfId="206" xr:uid="{F1EF6AF3-0E5A-4B31-ACD9-4AA1137AB5D2}"/>
    <cellStyle name="% 19 2" xfId="207" xr:uid="{901CE747-10A4-4F72-A8A4-A1FFF3B6CF3A}"/>
    <cellStyle name="% 19 2 2" xfId="208" xr:uid="{DBA700AA-31F5-4DEA-A8F1-60690D4184A5}"/>
    <cellStyle name="% 19 3" xfId="209" xr:uid="{B1B7D38F-85F3-4C71-B8FC-444729282C4D}"/>
    <cellStyle name="% 19 3 2" xfId="210" xr:uid="{F5FF6527-2C8E-473D-BD65-8AD9CDC06F20}"/>
    <cellStyle name="% 19 4" xfId="211" xr:uid="{666B8BF9-3E54-4C50-B386-129D1A40EB34}"/>
    <cellStyle name="% 19 4 2" xfId="212" xr:uid="{EFA9931D-9999-40AC-97E5-3BB9C02F6511}"/>
    <cellStyle name="% 19 5" xfId="213" xr:uid="{36AF146C-D993-4D21-8CB7-FD768A06A34D}"/>
    <cellStyle name="% 19 5 2" xfId="214" xr:uid="{CDDB933B-A876-4392-9598-7816BC6BA3B0}"/>
    <cellStyle name="% 19 6" xfId="215" xr:uid="{28BB3155-8408-41BD-9BCE-2C18F5B667FB}"/>
    <cellStyle name="% 19 6 2" xfId="216" xr:uid="{9CAE443F-28A2-4815-A344-EA4B2E8F0D04}"/>
    <cellStyle name="% 19 7" xfId="217" xr:uid="{5ECB6FA8-1BDE-4EE2-A762-6313018B28C4}"/>
    <cellStyle name="% 19 7 2" xfId="218" xr:uid="{729B168C-24DF-441E-9F98-43D90EB3BDA4}"/>
    <cellStyle name="% 19 8" xfId="219" xr:uid="{8F3126D6-B0E6-4D8D-8527-80628C1C9655}"/>
    <cellStyle name="% 19 8 2" xfId="220" xr:uid="{93145636-D55C-4A37-A5D4-276E467FA464}"/>
    <cellStyle name="% 19 9" xfId="221" xr:uid="{573A4347-8328-445B-B1C7-9C331D3EBE42}"/>
    <cellStyle name="% 19 9 2" xfId="222" xr:uid="{2427B20D-9114-49E0-BEEC-0A0F8171C55C}"/>
    <cellStyle name="% 2" xfId="223" xr:uid="{90C7CDD2-E5F7-4AA0-B64A-86756D58CF35}"/>
    <cellStyle name="% 2 2" xfId="224" xr:uid="{D8CC87B9-2DE6-4A72-AA87-D2DB4946EC3C}"/>
    <cellStyle name="% 2 2 2" xfId="225" xr:uid="{E9CC0A38-BB45-4C45-8ADA-E406EABD646C}"/>
    <cellStyle name="% 2 3" xfId="226" xr:uid="{E3900826-E1AD-479B-BFF8-7C5D9B630691}"/>
    <cellStyle name="% 2 3 2" xfId="227" xr:uid="{A2E80602-F61E-4A02-85D7-3C8E1B262C75}"/>
    <cellStyle name="% 2 3 2 2" xfId="228" xr:uid="{AF753E4D-AB57-47D1-9880-333060487631}"/>
    <cellStyle name="% 2 4" xfId="229" xr:uid="{0C58533C-F8A9-4B65-97B6-98355638E703}"/>
    <cellStyle name="% 2_1 BCE-CLA" xfId="230" xr:uid="{07C12DB5-8B17-40E5-A5CD-86A4E3405097}"/>
    <cellStyle name="% 20" xfId="231" xr:uid="{BED0B41A-5056-4400-BBEA-EED3E09AC474}"/>
    <cellStyle name="% 20 2" xfId="232" xr:uid="{5EEE3EA6-E97A-454C-A498-CB2E56C01468}"/>
    <cellStyle name="% 21" xfId="233" xr:uid="{8A7A1A70-BD5C-4E3E-B48E-49ECD44B8224}"/>
    <cellStyle name="% 21 2" xfId="234" xr:uid="{15EED422-3960-4E27-B6CD-542373D92902}"/>
    <cellStyle name="% 22" xfId="235" xr:uid="{FC7AA869-0C91-48E0-9CA0-F1C1E90BF493}"/>
    <cellStyle name="% 22 2" xfId="236" xr:uid="{95FB1B4A-2BBA-4E2C-B53C-369ECB9A1F49}"/>
    <cellStyle name="% 23" xfId="237" xr:uid="{40625E24-4922-49E8-A8B8-A87C09897038}"/>
    <cellStyle name="% 23 2" xfId="238" xr:uid="{DC689425-F17E-4D80-B081-1AF508ADD248}"/>
    <cellStyle name="% 24" xfId="239" xr:uid="{6FEFB719-88EC-4C6A-B20F-D3F16133A2D2}"/>
    <cellStyle name="% 24 2" xfId="240" xr:uid="{748C2383-8393-4629-84DB-FE5C180DF751}"/>
    <cellStyle name="% 25" xfId="241" xr:uid="{C28C97FC-79E1-4C79-B0B8-93C3C6CD1AF7}"/>
    <cellStyle name="% 25 2" xfId="242" xr:uid="{F9D7311D-A8F4-4395-9E25-C201AF2A2DEE}"/>
    <cellStyle name="% 25 2 2" xfId="243" xr:uid="{F2F859D3-90C2-4575-B0F9-E38E90410B65}"/>
    <cellStyle name="% 25 3" xfId="244" xr:uid="{071FFAB6-DB4F-4632-BD2B-A2374EF79D2F}"/>
    <cellStyle name="% 25 3 2" xfId="245" xr:uid="{6FCE2FE8-9266-496A-AE5C-993818F6AEBF}"/>
    <cellStyle name="% 25 3 2 2" xfId="246" xr:uid="{D2F8BFC3-F059-453D-8029-06E5BA9BFA54}"/>
    <cellStyle name="% 25 3 3" xfId="247" xr:uid="{D414DC06-D97D-4F49-B555-C9FB05D0EC54}"/>
    <cellStyle name="% 25 3 3 2" xfId="248" xr:uid="{B948D93D-4BA9-4154-9A86-BA1C94596DA8}"/>
    <cellStyle name="% 25 3 4" xfId="249" xr:uid="{D6C565BF-62BB-4488-8181-403C86BA8CAE}"/>
    <cellStyle name="% 25 4" xfId="250" xr:uid="{23EE0F06-F4DD-4128-8820-C048D2A7C146}"/>
    <cellStyle name="% 25 4 2" xfId="251" xr:uid="{B00E6CD7-772D-46D1-A1B3-CE95E4BE0171}"/>
    <cellStyle name="% 25 5" xfId="252" xr:uid="{3BDDDAA9-9AD8-4487-A3C1-8018CCFAF81A}"/>
    <cellStyle name="% 25 5 2" xfId="253" xr:uid="{E5B6DDC5-2DA7-43BC-991E-7EC76BAC0CD9}"/>
    <cellStyle name="% 25 6" xfId="254" xr:uid="{9C4EC749-A8CA-401B-8293-9E62811F450E}"/>
    <cellStyle name="% 26" xfId="255" xr:uid="{4E379010-6808-4C84-9555-BA8BFC4B9547}"/>
    <cellStyle name="% 26 2" xfId="256" xr:uid="{7F9818C0-A4DA-42AB-9CFC-9D4C505945F3}"/>
    <cellStyle name="% 26 2 2" xfId="257" xr:uid="{288CC424-8B08-4C16-B6AB-D000897A9FC8}"/>
    <cellStyle name="% 26 3" xfId="258" xr:uid="{A60B0741-4411-4815-B76E-7E7485347B1B}"/>
    <cellStyle name="% 26 3 2" xfId="259" xr:uid="{A270BC9A-DE7C-4791-9F88-6DF99948BE1B}"/>
    <cellStyle name="% 26 3 2 2" xfId="260" xr:uid="{2A5EF9A7-891E-4D23-98E2-C7AFB52A22DA}"/>
    <cellStyle name="% 26 3 3" xfId="261" xr:uid="{1AB9107E-32B1-4844-B5D5-ED746DBDECAE}"/>
    <cellStyle name="% 26 3 3 2" xfId="262" xr:uid="{B7C7634C-4A06-4471-BABD-2EE8CA9391A6}"/>
    <cellStyle name="% 26 3 4" xfId="263" xr:uid="{0021ECFE-6AF2-49F6-8631-2E76F12B3F11}"/>
    <cellStyle name="% 26 4" xfId="264" xr:uid="{8813CA39-6CCE-4881-BBE6-BE5F7526FFC6}"/>
    <cellStyle name="% 26 4 2" xfId="265" xr:uid="{CECBDF7E-9DF0-4E7C-AE03-950BA87F3E20}"/>
    <cellStyle name="% 26 5" xfId="266" xr:uid="{B33F8BCB-C924-4A1D-907E-C2574F9331C1}"/>
    <cellStyle name="% 26 5 2" xfId="267" xr:uid="{ED2369A6-93EB-4AD7-9BB5-8E979B49C9FF}"/>
    <cellStyle name="% 26 6" xfId="268" xr:uid="{E629EB48-FE94-4BF5-B455-733D1B042817}"/>
    <cellStyle name="% 27" xfId="269" xr:uid="{C1CB23C7-4C19-40B2-B11A-1D90D7B379E6}"/>
    <cellStyle name="% 27 2" xfId="270" xr:uid="{BF4ED3DD-A8CE-4737-B379-41562F654A6A}"/>
    <cellStyle name="% 27 2 2" xfId="271" xr:uid="{9A3E28CF-7285-4C76-81DC-25E2B7B2E7F2}"/>
    <cellStyle name="% 27 2 2 2" xfId="272" xr:uid="{F578E4F5-EE7D-4AFA-9DC6-74437783CBA9}"/>
    <cellStyle name="% 27 2 3" xfId="273" xr:uid="{AA0043B9-5460-458C-83E0-79D6D220411B}"/>
    <cellStyle name="% 27 2 3 2" xfId="274" xr:uid="{7AD54783-EF75-4F0F-89DD-C9F6B8FEDF29}"/>
    <cellStyle name="% 27 2 4" xfId="275" xr:uid="{4DB330B4-CEEE-4D31-9FC9-F4A48CEF2D63}"/>
    <cellStyle name="% 27 3" xfId="276" xr:uid="{AED0B390-46AA-4A0D-ADFE-4EE5385AAB3E}"/>
    <cellStyle name="% 27 3 2" xfId="277" xr:uid="{11CD1439-9147-439F-911C-4EA48B1E557A}"/>
    <cellStyle name="% 27 4" xfId="278" xr:uid="{C2ED622B-CAAE-43D8-9A41-621C1A3A31C9}"/>
    <cellStyle name="% 27 4 2" xfId="279" xr:uid="{AD575B1F-4A91-4DCA-A5D7-0B0632AB2E9D}"/>
    <cellStyle name="% 27 5" xfId="280" xr:uid="{54B2647F-4B58-4991-AA84-493E548B34FF}"/>
    <cellStyle name="% 28" xfId="281" xr:uid="{1DA139A2-B460-40FB-8587-ADC97D5A3B57}"/>
    <cellStyle name="% 28 2" xfId="282" xr:uid="{8B2EA935-C818-472C-A82C-DCA36E45351B}"/>
    <cellStyle name="% 28 2 2" xfId="283" xr:uid="{974060D6-B483-43A0-BC78-0D6F27CADD62}"/>
    <cellStyle name="% 28 2 2 2" xfId="284" xr:uid="{95C6E91D-58BB-4C2B-A652-DFCEDD2F226C}"/>
    <cellStyle name="% 28 2 3" xfId="285" xr:uid="{9AD1D40D-3B55-462B-8973-27A909F5479C}"/>
    <cellStyle name="% 28 2 3 2" xfId="286" xr:uid="{E5701EEF-FA32-47E3-BC5A-A89BD04AB3D1}"/>
    <cellStyle name="% 28 2 4" xfId="287" xr:uid="{C4747ACE-C6D5-4227-902E-B535BCA07102}"/>
    <cellStyle name="% 28 3" xfId="288" xr:uid="{06EC6035-CA59-4675-B718-3DE18A79367B}"/>
    <cellStyle name="% 28 3 2" xfId="289" xr:uid="{6B2C44F7-9D70-47B8-9C75-C0ECADEC16E2}"/>
    <cellStyle name="% 28 4" xfId="290" xr:uid="{46F2D08A-37C6-434F-A643-EBB3FC63B93D}"/>
    <cellStyle name="% 28 4 2" xfId="291" xr:uid="{DAEB0494-CD27-4ED7-98DC-9CD3FB80E514}"/>
    <cellStyle name="% 28 5" xfId="292" xr:uid="{67DE5492-B45D-493C-AECF-5E92AF147FC2}"/>
    <cellStyle name="% 29" xfId="293" xr:uid="{807FFE90-9D20-434C-8E54-0CED7704A2B5}"/>
    <cellStyle name="% 29 2" xfId="294" xr:uid="{67050FD7-B718-4068-A62D-6B4CD2161865}"/>
    <cellStyle name="% 29 2 2" xfId="295" xr:uid="{E4EDA033-C5B8-4435-96E1-88B7002682E8}"/>
    <cellStyle name="% 29 2 2 2" xfId="296" xr:uid="{3CB65139-D1A4-4FAD-BCE0-6607DF7EF8BE}"/>
    <cellStyle name="% 29 2 3" xfId="297" xr:uid="{72219994-EDC5-4E67-B9C0-F98A3B1EC9FB}"/>
    <cellStyle name="% 29 2 3 2" xfId="298" xr:uid="{A06625D1-3FF1-4D5F-BA4A-55B6A6EDBC35}"/>
    <cellStyle name="% 29 2 4" xfId="299" xr:uid="{C7C7987D-D23F-41AC-900A-3E6D446116B1}"/>
    <cellStyle name="% 29 3" xfId="300" xr:uid="{6227208E-DCA6-4313-A177-AAF64488F5E9}"/>
    <cellStyle name="% 29 3 2" xfId="301" xr:uid="{27915D5A-7ED2-4222-A6D6-2B789554F24F}"/>
    <cellStyle name="% 29 4" xfId="302" xr:uid="{97CEB385-5012-498C-9DE6-96D00C56E9E5}"/>
    <cellStyle name="% 29 4 2" xfId="303" xr:uid="{54FAE3BC-C6E0-43AE-8C07-6CA6E2EAEC70}"/>
    <cellStyle name="% 29 5" xfId="304" xr:uid="{1887BB22-4337-4109-88BA-4AF107D7BEDF}"/>
    <cellStyle name="% 3" xfId="305" xr:uid="{EB9CF661-C0C6-4250-BAAF-9CBFC4EE7198}"/>
    <cellStyle name="% 3 2" xfId="306" xr:uid="{B264B9B7-7370-40AD-9612-EF160791795E}"/>
    <cellStyle name="% 3 2 2" xfId="307" xr:uid="{84CA4E5C-FA35-497B-8287-DF48CF519E47}"/>
    <cellStyle name="% 3 2 2 2" xfId="308" xr:uid="{BB54AC64-BFE4-43F2-847E-721F41E1D24F}"/>
    <cellStyle name="% 3 3" xfId="309" xr:uid="{31718549-32F3-47F1-A664-DE27C426DC36}"/>
    <cellStyle name="% 3 3 2" xfId="310" xr:uid="{BD3B442A-6F4C-4C9F-B244-A585A6E45621}"/>
    <cellStyle name="% 3 4" xfId="311" xr:uid="{611F4A42-3EBD-4329-975E-D136266A71D8}"/>
    <cellStyle name="% 30" xfId="312" xr:uid="{0BF05CD7-3F38-4AF7-A7A4-AE10E2F9EE6E}"/>
    <cellStyle name="% 30 2" xfId="313" xr:uid="{31406231-76F9-41BE-9823-B2301A5DF8DC}"/>
    <cellStyle name="% 30 2 2" xfId="314" xr:uid="{3592CDE5-A70E-44B6-B425-47EAD34D8221}"/>
    <cellStyle name="% 30 2 2 2" xfId="315" xr:uid="{583AF3FB-D609-4C06-980E-27552C74677E}"/>
    <cellStyle name="% 30 2 3" xfId="316" xr:uid="{75F6F3E5-E256-4BCA-ABA0-C87020740DE5}"/>
    <cellStyle name="% 30 2 3 2" xfId="317" xr:uid="{328D2AAF-62E4-4B24-8369-64FEC56A22BA}"/>
    <cellStyle name="% 30 2 4" xfId="318" xr:uid="{58D19C0D-D0DC-46FB-8041-17A4749C9E52}"/>
    <cellStyle name="% 30 3" xfId="319" xr:uid="{D1F01F96-FC1E-46DC-B95B-A8EBA0615BA3}"/>
    <cellStyle name="% 30 3 2" xfId="320" xr:uid="{798A281B-232B-4A37-9D8B-BA39EE012E57}"/>
    <cellStyle name="% 30 4" xfId="321" xr:uid="{FF9FA9DD-3C5F-416E-961E-0EBCB87AD3C4}"/>
    <cellStyle name="% 30 4 2" xfId="322" xr:uid="{0F3A5CD7-13C5-42EE-8235-DBA6A1218CA4}"/>
    <cellStyle name="% 30 5" xfId="323" xr:uid="{DD8E7762-67E5-4750-8F31-D493742BF5B6}"/>
    <cellStyle name="% 31" xfId="324" xr:uid="{FF713FFC-60BC-4B99-B6FE-F2B78762A444}"/>
    <cellStyle name="% 31 2" xfId="325" xr:uid="{406ECC5B-59E7-4039-B07B-C6AFAE59A275}"/>
    <cellStyle name="% 31 2 2" xfId="326" xr:uid="{ACFAE78F-B07B-4A0E-8BFF-515C9DB62165}"/>
    <cellStyle name="% 31 2 2 2" xfId="327" xr:uid="{2C7D1DDD-25B6-4112-966C-B9624AF343F7}"/>
    <cellStyle name="% 31 2 3" xfId="328" xr:uid="{BB641F6C-4073-494A-9CDF-13967F5D7427}"/>
    <cellStyle name="% 31 2 3 2" xfId="329" xr:uid="{B6DA1185-0AC1-443E-AB55-82AF9D198100}"/>
    <cellStyle name="% 31 2 4" xfId="330" xr:uid="{9C5F38CD-6E82-481B-80FB-13DCB4928045}"/>
    <cellStyle name="% 31 3" xfId="331" xr:uid="{B83AE4B2-3D34-434A-A76D-E4DBD3552D1D}"/>
    <cellStyle name="% 31 3 2" xfId="332" xr:uid="{4FDD9A0E-5672-4761-8C00-F885753815EE}"/>
    <cellStyle name="% 31 4" xfId="333" xr:uid="{44001113-109F-4D6F-8451-C45394428546}"/>
    <cellStyle name="% 31 4 2" xfId="334" xr:uid="{0CD5736F-D295-49E4-AF9A-802AA99B6F39}"/>
    <cellStyle name="% 31 5" xfId="335" xr:uid="{824683EE-76C0-4344-BD57-412B31715309}"/>
    <cellStyle name="% 32" xfId="336" xr:uid="{BC54BB91-6651-44AD-B299-0528DCF2DDF5}"/>
    <cellStyle name="% 32 2" xfId="337" xr:uid="{8556518C-C1F6-456B-BA59-72F63DCD2C31}"/>
    <cellStyle name="% 32 2 2" xfId="338" xr:uid="{7B56881A-502E-4E0C-B6E4-D9BB0AA4DCA1}"/>
    <cellStyle name="% 32 2 2 2" xfId="339" xr:uid="{252FD840-84ED-46C4-9DE2-34DC60048A4B}"/>
    <cellStyle name="% 32 2 3" xfId="340" xr:uid="{F4723011-FDD1-4004-83D4-A2F2D811BEC8}"/>
    <cellStyle name="% 32 2 3 2" xfId="341" xr:uid="{0FAB53CD-C1A9-4E79-865D-A30D6E85A4B3}"/>
    <cellStyle name="% 32 2 4" xfId="342" xr:uid="{3B46000F-0619-4CB2-A171-23C13B6D41B9}"/>
    <cellStyle name="% 32 3" xfId="343" xr:uid="{3E9EE429-7EC9-43B3-993D-1E9377A860E8}"/>
    <cellStyle name="% 32 3 2" xfId="344" xr:uid="{CCE9207F-0250-493B-B6F8-40C0276AA7ED}"/>
    <cellStyle name="% 32 4" xfId="345" xr:uid="{42B344FB-33C6-43EA-AC5A-A28E4201ABB2}"/>
    <cellStyle name="% 32 4 2" xfId="346" xr:uid="{43C1F706-0F2F-4B07-9417-E7C2F16F7AA4}"/>
    <cellStyle name="% 32 5" xfId="347" xr:uid="{914C428B-4F9F-42F8-A87A-C9C40A8B44FD}"/>
    <cellStyle name="% 33" xfId="348" xr:uid="{37285BA1-99B2-44BF-8D04-679857E912F2}"/>
    <cellStyle name="% 33 2" xfId="349" xr:uid="{571449DF-FF96-4B17-9C96-2653BF2D3605}"/>
    <cellStyle name="% 34" xfId="350" xr:uid="{E5F72ABB-34FC-40E6-816E-A55B830C50B0}"/>
    <cellStyle name="% 34 2" xfId="351" xr:uid="{08C8DA8A-B8C8-4E4E-9798-F4720E7EBEF2}"/>
    <cellStyle name="% 35" xfId="352" xr:uid="{1E77B253-BD84-44D2-BB8F-6A03DB3C53D9}"/>
    <cellStyle name="% 35 2" xfId="353" xr:uid="{1ED19C22-B50A-4F38-A10E-5D40BFC989B0}"/>
    <cellStyle name="% 36" xfId="354" xr:uid="{50457AD5-A3F3-4A71-BE5B-C8E4700F8370}"/>
    <cellStyle name="% 36 2" xfId="355" xr:uid="{B75ABB36-7434-487C-BBE2-EB9EF6734D5A}"/>
    <cellStyle name="% 37" xfId="356" xr:uid="{A568AD06-6655-49DB-BD5C-9D04F5201F22}"/>
    <cellStyle name="% 37 2" xfId="357" xr:uid="{547086B9-83DF-4F78-97EA-998607BD8E67}"/>
    <cellStyle name="% 37 2 2" xfId="358" xr:uid="{3BABB606-9E46-4B6B-BF3D-C1BED90A3E4E}"/>
    <cellStyle name="% 37 3" xfId="359" xr:uid="{ACF4AAD6-95AA-4573-A689-400EAF83E910}"/>
    <cellStyle name="% 37 3 2" xfId="360" xr:uid="{1A21DC8D-DC6A-467C-B25A-74447BC36611}"/>
    <cellStyle name="% 37 4" xfId="361" xr:uid="{D85761AF-1742-4F15-A2BE-5114BB718697}"/>
    <cellStyle name="% 38" xfId="362" xr:uid="{E7D30E0F-0143-46B9-8ACA-07DF207FFDEC}"/>
    <cellStyle name="% 38 2" xfId="363" xr:uid="{5A8A8112-C9DC-4484-99DA-09A79BD4D5B6}"/>
    <cellStyle name="% 38 2 2" xfId="364" xr:uid="{785E4B9C-24F1-4CEF-B4AC-72178FB0AD37}"/>
    <cellStyle name="% 38 3" xfId="365" xr:uid="{79E409E2-80E9-46CA-BECE-7492477EFB93}"/>
    <cellStyle name="% 38 3 2" xfId="366" xr:uid="{AC7BAA32-ABA6-41DB-AAD1-7B27017501B5}"/>
    <cellStyle name="% 38 4" xfId="367" xr:uid="{7F07B684-1417-4622-95B7-7A8129080988}"/>
    <cellStyle name="% 39" xfId="368" xr:uid="{E9FBE7F3-5053-4BC3-ABD5-3383C6CB80F6}"/>
    <cellStyle name="% 39 2" xfId="369" xr:uid="{B9BB1E55-79D2-46EB-B873-0E61072E9605}"/>
    <cellStyle name="% 39 2 2" xfId="370" xr:uid="{083082D9-67C8-4495-B5CE-9DB43D9427E8}"/>
    <cellStyle name="% 39 3" xfId="371" xr:uid="{CC94145B-A698-41A6-ACC6-604AAE7C01B7}"/>
    <cellStyle name="% 39 3 2" xfId="372" xr:uid="{8A515F7F-6C76-40AD-84D5-F65EAC28B2BF}"/>
    <cellStyle name="% 39 4" xfId="373" xr:uid="{11F82DED-DEEE-4939-9FD6-646930AE7577}"/>
    <cellStyle name="% 4" xfId="374" xr:uid="{EC01EFF6-F95C-4EFB-88A1-D80A8ACFF6E1}"/>
    <cellStyle name="% 4 2" xfId="375" xr:uid="{218FF824-6DAE-4A6B-9718-FFFAA0A309F1}"/>
    <cellStyle name="% 4 2 2" xfId="376" xr:uid="{D05EDCC3-FDB9-4835-B588-204FD3E7377E}"/>
    <cellStyle name="% 4 3" xfId="377" xr:uid="{A11D12B9-04B2-4D2F-B18E-EEA1FCE0D326}"/>
    <cellStyle name="% 4 3 2" xfId="378" xr:uid="{6FEC2285-186C-4DB6-AAAC-C436A5A94B66}"/>
    <cellStyle name="% 40" xfId="379" xr:uid="{0C4B1E49-E6D0-459C-9EFC-ED1B8CEEDA8E}"/>
    <cellStyle name="% 40 2" xfId="380" xr:uid="{C8A55709-2805-4F47-B0B0-CCA6F40A204F}"/>
    <cellStyle name="% 40 2 2" xfId="381" xr:uid="{E4EF1220-AC31-4BED-92AA-66D4C8C7B422}"/>
    <cellStyle name="% 40 3" xfId="382" xr:uid="{0A1EA50F-CF1E-4BD0-A152-A1CDF3AE3D92}"/>
    <cellStyle name="% 40 3 2" xfId="383" xr:uid="{3810771D-ED9A-4705-85B8-21D6244F61CE}"/>
    <cellStyle name="% 40 4" xfId="384" xr:uid="{206F76FF-8252-423D-8119-F7D0569CBCAF}"/>
    <cellStyle name="% 41" xfId="385" xr:uid="{A28513BD-AAE9-4C94-B640-13A136B3123E}"/>
    <cellStyle name="% 41 2" xfId="386" xr:uid="{D6686084-2E7D-4940-994E-E9AD48EC31FE}"/>
    <cellStyle name="% 41 2 2" xfId="387" xr:uid="{ABAE28E5-F8EE-4302-8F04-53BCC664E77A}"/>
    <cellStyle name="% 41 3" xfId="388" xr:uid="{7699F54D-430D-4426-A196-04F7E1E30B6B}"/>
    <cellStyle name="% 41 3 2" xfId="389" xr:uid="{B581EB6E-4491-46D4-9CEC-C84B0B23DD3D}"/>
    <cellStyle name="% 41 4" xfId="390" xr:uid="{E0613188-FDCA-4AE9-85CC-A5679086B91D}"/>
    <cellStyle name="% 42" xfId="391" xr:uid="{A4E7AAE6-4F0D-4546-837F-761162D19F0E}"/>
    <cellStyle name="% 42 2" xfId="392" xr:uid="{729AF750-A693-45FE-A12E-3A52C63BD866}"/>
    <cellStyle name="% 42 2 2" xfId="393" xr:uid="{04A93A8C-747F-4003-80D5-D4D12A86FEF0}"/>
    <cellStyle name="% 42 3" xfId="394" xr:uid="{9FDCBADD-192D-42DC-BE73-1BA605E54052}"/>
    <cellStyle name="% 42 3 2" xfId="395" xr:uid="{B3A91F88-B5FE-4EAC-BF5C-5D5318520DE0}"/>
    <cellStyle name="% 42 4" xfId="396" xr:uid="{5242C819-207B-4ED6-B8CE-291849712321}"/>
    <cellStyle name="% 43" xfId="397" xr:uid="{35E3AAF8-0B41-45C0-A68D-2B447885C6EF}"/>
    <cellStyle name="% 43 2" xfId="398" xr:uid="{8BE87634-BE4B-4B79-9E04-9E0E4805E585}"/>
    <cellStyle name="% 43 2 2" xfId="399" xr:uid="{855CBC66-95FE-49A6-9E14-C4B1671AC018}"/>
    <cellStyle name="% 43 3" xfId="400" xr:uid="{866D8C92-1370-43DD-AF59-AA8CE9182F69}"/>
    <cellStyle name="% 43 3 2" xfId="401" xr:uid="{BD50692F-FFF8-4E48-8E53-7504A39F1F02}"/>
    <cellStyle name="% 43 4" xfId="402" xr:uid="{C97866AF-26F0-4451-9DF1-D8BD1BB5C8DD}"/>
    <cellStyle name="% 44" xfId="403" xr:uid="{DF16414C-9D5C-4856-A9AC-D67C0C76CE9D}"/>
    <cellStyle name="% 44 2" xfId="404" xr:uid="{0592D70C-2AFD-45FC-A625-CDC932AB973A}"/>
    <cellStyle name="% 44 2 2" xfId="405" xr:uid="{668488EB-CB2E-4F0D-96ED-3B0A9B8E61D1}"/>
    <cellStyle name="% 44 3" xfId="406" xr:uid="{8173C25F-8809-4C16-967E-06642AA8A8D2}"/>
    <cellStyle name="% 44 3 2" xfId="407" xr:uid="{D1BB9D6A-A3CA-4AE7-8EEF-D9F8A19A1AC5}"/>
    <cellStyle name="% 44 4" xfId="408" xr:uid="{BFCE616D-2884-4AAA-9DBF-D4F6FAC50FEB}"/>
    <cellStyle name="% 45" xfId="409" xr:uid="{B6720307-2EB2-4194-A0CC-1AC9303839BE}"/>
    <cellStyle name="% 45 2" xfId="410" xr:uid="{0B871FCC-191B-4021-AE19-6F0F9C8E20FA}"/>
    <cellStyle name="% 45 2 2" xfId="411" xr:uid="{CA54E808-F1DF-4D0B-9A32-6811AAC9CFA3}"/>
    <cellStyle name="% 45 3" xfId="412" xr:uid="{060C157E-63D4-4C68-9752-E85559593627}"/>
    <cellStyle name="% 45 3 2" xfId="413" xr:uid="{F3C84AAA-59B0-4EF3-ABE2-74CD656B626D}"/>
    <cellStyle name="% 45 4" xfId="414" xr:uid="{D5756AE9-BC93-43A2-845E-6CB4B3F39C98}"/>
    <cellStyle name="% 46" xfId="415" xr:uid="{292546AD-A1C8-49DD-8994-A3B60FBB045E}"/>
    <cellStyle name="% 46 2" xfId="416" xr:uid="{CEB7EA21-DBB7-4507-97EB-51FDBCF489FA}"/>
    <cellStyle name="% 47" xfId="417" xr:uid="{86829BD5-06BD-4332-BE0F-E434BEF286D2}"/>
    <cellStyle name="% 47 2" xfId="418" xr:uid="{A5D95825-F6F9-48F9-ACDC-CF3688A5C3FD}"/>
    <cellStyle name="% 48" xfId="419" xr:uid="{0CB6AD5E-2F24-4F1C-B520-52B348611D36}"/>
    <cellStyle name="% 48 2" xfId="420" xr:uid="{6086A84A-1121-4CA9-A1A6-DC3D03D483D7}"/>
    <cellStyle name="% 49" xfId="421" xr:uid="{35B6B522-56B4-4621-A521-A8311602A7E1}"/>
    <cellStyle name="% 49 2" xfId="422" xr:uid="{9A1DC083-314C-45E8-AD4A-638F75C0B71A}"/>
    <cellStyle name="% 5" xfId="423" xr:uid="{1CACBCC2-10CC-4520-95CD-D867517E6B11}"/>
    <cellStyle name="% 50" xfId="424" xr:uid="{DF61ACEE-726B-4A7C-8104-D264C2DEC1E3}"/>
    <cellStyle name="% 50 2" xfId="425" xr:uid="{73E3854D-E457-4DA8-9A9B-FB46462AE293}"/>
    <cellStyle name="% 51" xfId="426" xr:uid="{26F123F7-27B4-4782-9FFF-33BAC5C944BF}"/>
    <cellStyle name="% 51 2" xfId="427" xr:uid="{C4BF7E9F-F2DF-497C-AE28-62983A5DABD5}"/>
    <cellStyle name="% 52" xfId="428" xr:uid="{C428B8FE-9AF8-4218-9739-9613648998A3}"/>
    <cellStyle name="% 52 2" xfId="429" xr:uid="{7E79D57A-A39C-4702-941C-07197BF9EC40}"/>
    <cellStyle name="% 53" xfId="430" xr:uid="{97DACFEA-599A-4BFA-93B9-C49D744FBB6C}"/>
    <cellStyle name="% 6" xfId="431" xr:uid="{621E612A-91EE-4821-B9DA-F80661106E14}"/>
    <cellStyle name="% 7" xfId="432" xr:uid="{D05F6A85-4AB3-4C47-8F90-0845A50F56B4}"/>
    <cellStyle name="% 7 10" xfId="433" xr:uid="{61F9EC34-23E0-45D5-B511-43CDB3D229B5}"/>
    <cellStyle name="% 7 10 2" xfId="434" xr:uid="{40DA9FAB-BE08-46D8-BB5F-FC0F0EC21F4A}"/>
    <cellStyle name="% 7 11" xfId="435" xr:uid="{D82D3BCE-1738-4794-9AF5-DF2634445A63}"/>
    <cellStyle name="% 7 11 2" xfId="436" xr:uid="{FCFC9CE8-C16B-4559-B324-6B49E1897B1D}"/>
    <cellStyle name="% 7 12" xfId="437" xr:uid="{5219AB75-F7EF-4250-A587-642ABFA3FFBB}"/>
    <cellStyle name="% 7 12 2" xfId="438" xr:uid="{B3AE4D5A-C5CE-4918-9F6C-99ACA2B3FB6D}"/>
    <cellStyle name="% 7 13" xfId="439" xr:uid="{B3275B0C-A13D-4A99-8259-F971A440D071}"/>
    <cellStyle name="% 7 13 2" xfId="440" xr:uid="{821CB22D-5633-4FE1-80A4-771931C29B6F}"/>
    <cellStyle name="% 7 14" xfId="441" xr:uid="{880995CC-A98F-4E7A-BE51-222BE7C4E250}"/>
    <cellStyle name="% 7 14 2" xfId="442" xr:uid="{FB01AA90-864D-4BAA-A254-93647134C863}"/>
    <cellStyle name="% 7 15" xfId="443" xr:uid="{6235F354-427E-4129-87AE-9F80906247C2}"/>
    <cellStyle name="% 7 15 2" xfId="444" xr:uid="{24870CF8-1685-4E70-8D4B-199FD11BD67E}"/>
    <cellStyle name="% 7 16" xfId="445" xr:uid="{E476C174-5D82-41BE-B38D-D01D7FB2BC21}"/>
    <cellStyle name="% 7 16 2" xfId="446" xr:uid="{103A331E-71DB-46D4-BA26-098F72E7C49F}"/>
    <cellStyle name="% 7 17" xfId="447" xr:uid="{42D5F071-B9A0-4ECD-B057-803CC9CC895E}"/>
    <cellStyle name="% 7 17 2" xfId="448" xr:uid="{C0E28709-A1AB-4553-82B7-BF84984EFCE8}"/>
    <cellStyle name="% 7 18" xfId="449" xr:uid="{21E49FAB-8730-42EA-B4ED-1599C9FCD0C1}"/>
    <cellStyle name="% 7 18 2" xfId="450" xr:uid="{8EAA371B-A4CE-43AC-BD57-8742C5394A05}"/>
    <cellStyle name="% 7 19" xfId="451" xr:uid="{5DC69347-BAA6-4F6E-9FDE-55BBD2EA4A7F}"/>
    <cellStyle name="% 7 19 2" xfId="452" xr:uid="{A2A201A7-F299-426F-9FF5-A58ED1D335C4}"/>
    <cellStyle name="% 7 2" xfId="453" xr:uid="{3531216F-BD19-48AC-8E47-B1C9919097D5}"/>
    <cellStyle name="% 7 2 2" xfId="454" xr:uid="{26DF57AB-1903-48A9-AD42-3FB1DA32AF7A}"/>
    <cellStyle name="% 7 20" xfId="455" xr:uid="{CDA9A333-EBF7-4A6D-AA68-327ABCE5049E}"/>
    <cellStyle name="% 7 20 2" xfId="456" xr:uid="{3BE72057-571B-4EB8-ACBD-0249311B3BD6}"/>
    <cellStyle name="% 7 21" xfId="457" xr:uid="{90D7DEC4-F267-4BAD-8295-FAA516186259}"/>
    <cellStyle name="% 7 21 2" xfId="458" xr:uid="{F26855CC-FAF7-424B-9A11-F56F01E8FEA5}"/>
    <cellStyle name="% 7 22" xfId="459" xr:uid="{E00156D8-C9BC-4378-BC8D-05325EA30B11}"/>
    <cellStyle name="% 7 22 2" xfId="460" xr:uid="{1F9DF3A8-2BC6-409F-A9EB-DBB0F57F7661}"/>
    <cellStyle name="% 7 23" xfId="461" xr:uid="{E94BF226-6C65-4713-A65F-08038793B30B}"/>
    <cellStyle name="% 7 23 2" xfId="462" xr:uid="{B5D50813-9D3B-4116-B452-E86FAD5640C0}"/>
    <cellStyle name="% 7 24" xfId="463" xr:uid="{4AD22BC3-43C1-49CB-A9E0-39F805A5E17E}"/>
    <cellStyle name="% 7 24 2" xfId="464" xr:uid="{2EC74119-3AF5-4E74-8E03-1B46C94183B0}"/>
    <cellStyle name="% 7 25" xfId="465" xr:uid="{E7B2E025-1C72-45EC-BEB0-5F7D18DF6A39}"/>
    <cellStyle name="% 7 25 2" xfId="466" xr:uid="{3186E128-47AB-4EAB-97A8-2FC7F523C68D}"/>
    <cellStyle name="% 7 26" xfId="467" xr:uid="{2A37EEE6-6793-4727-9EEC-1E2ADF4E5FCB}"/>
    <cellStyle name="% 7 26 2" xfId="468" xr:uid="{EC3D146B-1A8D-4E5A-980B-401FC5613D96}"/>
    <cellStyle name="% 7 27" xfId="469" xr:uid="{463F683D-7C9D-402C-887F-7403D5A0902A}"/>
    <cellStyle name="% 7 27 2" xfId="470" xr:uid="{559ACFB1-2A9B-40F0-B6CC-BD6072A18190}"/>
    <cellStyle name="% 7 28" xfId="471" xr:uid="{D1E5AA09-4D08-4557-97DB-FAF2BBDDCAA3}"/>
    <cellStyle name="% 7 3" xfId="472" xr:uid="{E932AD04-A776-4BE5-A93A-9AE50E7AC1DB}"/>
    <cellStyle name="% 7 3 2" xfId="473" xr:uid="{13174528-EAD7-4952-970C-D4CA6AE5B22D}"/>
    <cellStyle name="% 7 4" xfId="474" xr:uid="{60C12F86-4C66-4BBC-948A-939C04936DBA}"/>
    <cellStyle name="% 7 4 2" xfId="475" xr:uid="{33335DD6-3C0E-428D-AC48-723C000A5EE5}"/>
    <cellStyle name="% 7 5" xfId="476" xr:uid="{E4693092-77C8-4AE2-8661-AD49548B9761}"/>
    <cellStyle name="% 7 5 2" xfId="477" xr:uid="{1DBDBDF6-FDB3-48C3-985F-8AB9E0F77000}"/>
    <cellStyle name="% 7 6" xfId="478" xr:uid="{73FD45A7-62B5-454D-B771-622002F224DE}"/>
    <cellStyle name="% 7 6 2" xfId="479" xr:uid="{6762DA1C-CF4F-415F-88BF-171D96C04D5D}"/>
    <cellStyle name="% 7 7" xfId="480" xr:uid="{5F98DFF5-7BB0-4121-9161-24083ED40405}"/>
    <cellStyle name="% 7 7 2" xfId="481" xr:uid="{E41BE8DD-3A91-4524-AB23-B18295B69196}"/>
    <cellStyle name="% 7 8" xfId="482" xr:uid="{F1F118AD-3B8E-4C8D-A6D6-F94FA2D17B3F}"/>
    <cellStyle name="% 7 8 2" xfId="483" xr:uid="{F6C99BF4-8D59-4EC3-8FB5-A14331ED45E5}"/>
    <cellStyle name="% 7 9" xfId="484" xr:uid="{1E4093A8-25D3-4A7C-8A48-B14E3ADF0018}"/>
    <cellStyle name="% 7 9 2" xfId="485" xr:uid="{B1762BA1-6C80-4CAA-AF1F-CDE211066024}"/>
    <cellStyle name="% 8" xfId="486" xr:uid="{30D9B6AF-A412-4C6B-8D6D-BFF6E09FB420}"/>
    <cellStyle name="% 8 2" xfId="487" xr:uid="{68ACB9E4-01CF-4F2E-A1E9-3909E1CD84FB}"/>
    <cellStyle name="% 9" xfId="488" xr:uid="{60C49BBA-F82F-475D-B2F8-4CDA473749F1}"/>
    <cellStyle name="% 9 2" xfId="489" xr:uid="{8DEC4F0C-02C6-4CDC-A682-314AC5D62625}"/>
    <cellStyle name="%_(06) Part Relac Alca Jun'12" xfId="490" xr:uid="{D2118BCC-3D34-488E-B5F8-E96B3AD5706F}"/>
    <cellStyle name="%_(06) Part Relac Alca Jun'12 2" xfId="491" xr:uid="{EF1E90B3-8E0B-422E-8123-CB3A49932CFC}"/>
    <cellStyle name="%_1 BCE-CLA" xfId="492" xr:uid="{B5D46871-2F4C-4D8D-84C1-4CBB74FD03D3}"/>
    <cellStyle name="%_1 BCE-CLA 2" xfId="493" xr:uid="{B26AAA36-1AEE-47C1-9F41-9C5D71D28588}"/>
    <cellStyle name="%_20100518 JLV - Apertura 2 ,34,1,4 y 16" xfId="494" xr:uid="{751ED212-1A8C-4F9D-8443-4990A1B495EF}"/>
    <cellStyle name="%_3G_SEGUIMIENTO E2E_SEM 25_21 06 12_REG 2-3-6 y 8" xfId="495" xr:uid="{E18E5F51-3AAE-45C8-9626-4EA99F2E50CB}"/>
    <cellStyle name="%_3G_SEGUIMIENTO E2E_SEM 25_21 06 12_REG 2-3-6 y 8 2" xfId="496" xr:uid="{C5E42B8E-545D-455A-AC62-7CCF8430BC22}"/>
    <cellStyle name="%_A 3 19 Perdidas fiscales y reservas Brasil 2009" xfId="497" xr:uid="{922AAA5A-2C52-4D95-9EBE-0BF225CD981A}"/>
    <cellStyle name="%_ANEXO PARTES RELACIONADAS AGOSTO 2010-CONSOL VAL" xfId="498" xr:uid="{C6156F65-BF21-4059-88BF-D779767567A2}"/>
    <cellStyle name="%_ANEXO PARTES RELACIONADAS AGOSTO 2010-CONSOL VAL 2" xfId="499" xr:uid="{706511A1-FAA6-4BF8-A32F-8F70A2E65380}"/>
    <cellStyle name="%_ANEXO PARTES RELACIONADAS AGOSTO 2010-CONSOL VAL 3" xfId="500" xr:uid="{788FAE68-E1DD-4B09-B9A6-BFAEB5413F74}"/>
    <cellStyle name="%_AP Telmex USA" xfId="501" xr:uid="{0B3A995C-8E0F-4C6B-B3EE-8BCBED496C4B}"/>
    <cellStyle name="%_AP Telmex USA 2" xfId="502" xr:uid="{3BDF6014-4BCF-4E11-94F4-CF07CA14254B}"/>
    <cellStyle name="%_AP Telmex USA 2 2" xfId="503" xr:uid="{2DBC25B5-29D7-4BCF-AFA9-8A9125915AFD}"/>
    <cellStyle name="%_AP Telmex USA 2 2 2" xfId="504" xr:uid="{AFADB6DE-CB00-49EE-9339-A0D0CCE63A3F}"/>
    <cellStyle name="%_AP Telmex USA 2 3" xfId="505" xr:uid="{1C2711D8-D388-4683-BDA8-29AEF3F00AC1}"/>
    <cellStyle name="%_AP Telmex USA 2 3 2" xfId="506" xr:uid="{5CA31822-47C0-4B1C-8C13-3AD49657B8D4}"/>
    <cellStyle name="%_AP Telmex USA 2 3 2 2" xfId="507" xr:uid="{F980B473-D44C-4406-9CFA-1F9746501322}"/>
    <cellStyle name="%_AP Telmex USA 2 3 3" xfId="508" xr:uid="{B94C7CBB-36C1-4E67-8240-0AAE23D82A08}"/>
    <cellStyle name="%_AP Telmex USA 2 4" xfId="509" xr:uid="{24A6197E-69C6-432B-9A76-065976EEF1C8}"/>
    <cellStyle name="%_AP Telmex USA 3" xfId="510" xr:uid="{F03E2740-27BC-4D49-823F-C23B273FD7F8}"/>
    <cellStyle name="%_AVANCE DOWN 26 04 12" xfId="511" xr:uid="{16E9E391-8461-4F2B-9CB2-7D35141D8A3E}"/>
    <cellStyle name="%_AVANCE DOWN 26 04 12 2" xfId="512" xr:uid="{21155CAD-1754-4AF1-BC45-16A39D2FF65F}"/>
    <cellStyle name="%_AVANCE PROY GSM_SEM 40_08 10 12" xfId="513" xr:uid="{A769FAE0-E9AE-4D0F-8108-C7A851BAA884}"/>
    <cellStyle name="%_AVANCE PROY GSM_SEM 40_08 10 12 2" xfId="514" xr:uid="{A1C4A2B4-22A3-4F23-8550-B3CB080BB6B1}"/>
    <cellStyle name="%_AVANCE PROY GSM_SEM 40_08 10 12 2 2" xfId="515" xr:uid="{9272BCC0-D508-4350-8938-24530A28406E}"/>
    <cellStyle name="%_AVANCE PROY GSM_SEM 40_08 10 12 3" xfId="516" xr:uid="{8F609C79-ECBB-43E6-B77C-A18CA081C435}"/>
    <cellStyle name="%_BALANZA USD TRIMESTRE MAR09" xfId="517" xr:uid="{714B6B92-3C38-4831-B625-6F19FA43CC86}"/>
    <cellStyle name="%_BALANZA USD TRIMESTRE MAR09 2" xfId="518" xr:uid="{AC120103-EB41-4728-B320-05149F222E91}"/>
    <cellStyle name="%_BALANZA USD TRIMESTRE MAR09 3" xfId="519" xr:uid="{1249557F-5F3D-4139-8B21-0F826D2A7758}"/>
    <cellStyle name="%_Book1" xfId="520" xr:uid="{0424747B-BFB8-4AE9-91AB-BC2B78BEDC5E}"/>
    <cellStyle name="%_CATPOS  TMX HOLDINGS DIC 08 (Productos)" xfId="521" xr:uid="{E8BD96DB-BA28-44AB-9ECE-D432AEFBBE33}"/>
    <cellStyle name="%_CATPOS  TMX HOLDINGS DIC 08 (Productos) 2" xfId="522" xr:uid="{C06AE523-1080-4C4A-88EE-61E8EFBCE72B}"/>
    <cellStyle name="%_CATPOS  TMX HOLDINGS DIC 08 (Productos) 3" xfId="523" xr:uid="{13902BDD-7D26-4E6F-BC9E-A18DF1436E2F}"/>
    <cellStyle name="%_CATPOS  TMX INT SEP 08" xfId="524" xr:uid="{03442EEC-E41D-4856-BEB8-AF8D699D1082}"/>
    <cellStyle name="%_CATPOS  TMX INT SEP 08 2" xfId="525" xr:uid="{B13A0633-8A0D-4531-A5A6-8AA9AF8263B0}"/>
    <cellStyle name="%_CATPOS  TMX INT SEP 08 3" xfId="526" xr:uid="{A2CD6F7F-4C8F-4E1F-8B29-45EC3DBC8EB5}"/>
    <cellStyle name="%_cognos dic" xfId="527" xr:uid="{1B347AE8-5B00-40D2-8A92-E3230A629522}"/>
    <cellStyle name="%_CONCENTRADO E-2 (INCOBRABLES)-GRUPO ISSA 2009" xfId="528" xr:uid="{5EA495E6-28BA-48EE-B05D-35898B8CD696}"/>
    <cellStyle name="%_CONCENTRADO E-2 (INCOBRABLES)-GRUPO ISSA 2009 2" xfId="529" xr:uid="{F86680EA-7D51-447B-9CA8-84F802E0B971}"/>
    <cellStyle name="%_CONFILIALES0713-IFRS-R-TMX" xfId="530" xr:uid="{56172A5F-B243-4245-AFC3-B6EAC5FC5609}"/>
    <cellStyle name="%_CONFILIALES0713-IFRS-R-TMX 2" xfId="531" xr:uid="{C1A1CD24-3EE7-4D66-A804-64F1C4E828F0}"/>
    <cellStyle name="%_CONFILIALES0713-IFRS-R-TMX_Cxp Junio 2014" xfId="532" xr:uid="{9F7B8F1E-0371-4EC5-9E1A-88DC07E4B02A}"/>
    <cellStyle name="%_CONFILIALES0713-IFRS-R-TMX_Cxp Junio 2014 2" xfId="533" xr:uid="{57E32152-D142-47CC-AB11-245C604F4691}"/>
    <cellStyle name="%_CONFILIALES0913-IFRS-R-TMX ESC_V2" xfId="534" xr:uid="{D58F47C2-B946-450E-A803-B62EB3B34D86}"/>
    <cellStyle name="%_CONFILIALES0913-IFRS-R-TMX ESC_V2 2" xfId="535" xr:uid="{917B6BD6-27BA-42DD-90B5-4A20FCCD42A2}"/>
    <cellStyle name="%_CONFILIALES0913-IFRS-R-TMX ESC_V2_Cxp Junio 2014" xfId="536" xr:uid="{D16B02FC-3037-46F8-9CAF-AEEC9781EDC9}"/>
    <cellStyle name="%_CONFILIALES0913-IFRS-R-TMX ESC_V2_Cxp Junio 2014 2" xfId="537" xr:uid="{D64B251A-94E4-4285-B29F-913C40DF4AE9}"/>
    <cellStyle name="%_Copia de F-10-Frel" xfId="538" xr:uid="{88791DB1-4F2C-4B66-A2E3-13F0B42AF3AD}"/>
    <cellStyle name="%_Copia de F-10-Frel 2" xfId="539" xr:uid="{E482DE5F-7B38-4F01-B3A3-28218C06BA5C}"/>
    <cellStyle name="%_Copia de Reporte de  Cobranza Operadores Internacionales Mundiales al mes de Diciembre 2012" xfId="540" xr:uid="{265D8E49-6CB5-44E4-85D0-ABF1F02EEDBB}"/>
    <cellStyle name="%_Copia de Reporte de  Cobranza Operadores Internacionales Mundiales al mes de Diciembre 2012 2" xfId="541" xr:uid="{ACD8F79B-2997-44AB-8E8B-CE113557C5A1}"/>
    <cellStyle name="%_Copia de RESUMEN POLIZAS IFRS DICIEMBRE 2010-DEF-09FEB" xfId="542" xr:uid="{F1209CF9-9124-4524-812A-8888900B980B}"/>
    <cellStyle name="%_Copia de RESUMEN POLIZAS IFRS DICIEMBRE 2010-DEF-09FEB 2" xfId="543" xr:uid="{079D4534-0ED2-4B0E-8670-A51B25262968}"/>
    <cellStyle name="%_CUENTAS INCOBRABLES DIC10" xfId="544" xr:uid="{FD509407-6533-4C4F-ACE8-4EAE94783090}"/>
    <cellStyle name="%_CUENTAS INCOBRABLES DIC10 2" xfId="545" xr:uid="{9769CB90-EA59-4EEA-9879-E12D30C9AD25}"/>
    <cellStyle name="%_Cuentas por Cobrar MAR_ 2013 Real" xfId="546" xr:uid="{E6AA172D-497C-4EFA-A339-EC297E9914BE}"/>
    <cellStyle name="%_Cuentas por Cobrar MAR_ 2013 Real 2" xfId="547" xr:uid="{4B87F633-7123-45AA-9D13-EA526D86D9B7}"/>
    <cellStyle name="%_Cuentas por Cobrar MAR_ 2013 Real_Cxp Junio 2014" xfId="548" xr:uid="{3A59FE60-F4EE-4AC9-81FF-F3917E2FA23E}"/>
    <cellStyle name="%_Cuentas por Cobrar MAR_ 2013 Real_Cxp Junio 2014 2" xfId="549" xr:uid="{F1F09DDD-F8DD-4D92-BAFA-6D87640DDF9D}"/>
    <cellStyle name="%_CXCXP CN PR TROS" xfId="550" xr:uid="{9BCB5548-6748-4579-8DBB-830CE88CA9E1}"/>
    <cellStyle name="%_CXCXP CN PR TROS 2" xfId="551" xr:uid="{28BC70B6-0920-4E16-9391-CD16E0BBAA85}"/>
    <cellStyle name="%_CXCXP CN PR TROS 3" xfId="552" xr:uid="{297E5037-BF95-49EE-9BD2-C060E91B56B4}"/>
    <cellStyle name="%_CXCXP_Abr10_Cn_xGpo" xfId="553" xr:uid="{9D6A4869-69D1-4B75-BCFB-27A393415642}"/>
    <cellStyle name="%_CXCXP_Abr10_Cn_xGpo 2" xfId="554" xr:uid="{DA4AD2D3-DCA0-44A6-98E2-F6145A6E6E3C}"/>
    <cellStyle name="%_CXCXP_Abr10_Cn_xGpo 3" xfId="555" xr:uid="{65C3E6F8-099D-4829-9578-FC40722315A7}"/>
    <cellStyle name="%_CXCXP_EPR´s_Jul 10_Cn" xfId="556" xr:uid="{2E4AF3AE-469D-48C5-AF43-7223D3A8AA2B}"/>
    <cellStyle name="%_CXCXP_EPR´s_Jul 10_Cn 2" xfId="557" xr:uid="{C963D78B-C25F-4C7A-8649-C4488D180341}"/>
    <cellStyle name="%_CXCXP_EPR´s_Jul 10_Cn 3" xfId="558" xr:uid="{73341C95-ACA1-409B-9FE8-5448741F2FCC}"/>
    <cellStyle name="%_CXCXP_EPRs_Ago 10_Cn" xfId="559" xr:uid="{B7723BBA-D5F9-42CF-A4D9-4B488532EAFD}"/>
    <cellStyle name="%_CXCXP_EPRs_Ago 10_Cn 2" xfId="560" xr:uid="{8162F983-E4C7-4C60-8076-98C2A5D6262A}"/>
    <cellStyle name="%_CXCXP_EPRs_Ago 10_Cn 3" xfId="561" xr:uid="{2809E073-BFB4-47F0-9305-4A96DB939289}"/>
    <cellStyle name="%_CXCXP_Jun10_Cn_xGpo" xfId="562" xr:uid="{52D9A362-8865-4CA4-9AC6-901240FCC81B}"/>
    <cellStyle name="%_CXCXP_Jun10_Cn_xGpo 2" xfId="563" xr:uid="{E1F21FF2-3B58-4FFB-BC22-ACA5257B860A}"/>
    <cellStyle name="%_CXCXP_Jun10_Cn_xGpo 3" xfId="564" xr:uid="{535D606A-5999-409F-80EB-65490CD7937F}"/>
    <cellStyle name="%_CXCXP_May10_Cn_xGpo (2)" xfId="565" xr:uid="{D514A17B-0AE9-4C01-B6B6-C42D88171B37}"/>
    <cellStyle name="%_CXCXP_May10_Cn_xGpo (2) 2" xfId="566" xr:uid="{B4B13A42-BF24-444A-A341-99E9882F8746}"/>
    <cellStyle name="%_CXCXP_May10_Cn_xGpo (2) 3" xfId="567" xr:uid="{5CC05144-C41A-4C8A-9372-5924F6C1F7FD}"/>
    <cellStyle name="%_CXCXP_May10_Cn_xGpo (3)" xfId="568" xr:uid="{C61610AA-4AB3-4F3D-A73A-9EBD010209C8}"/>
    <cellStyle name="%_CXCXP_May10_Cn_xGpo (3) 2" xfId="569" xr:uid="{53B8582E-DCCF-4387-A311-8F416B7F67E7}"/>
    <cellStyle name="%_CXCXP_May10_Cn_xGpo (3) 3" xfId="570" xr:uid="{1C5354CD-B4A1-4EB6-89CC-1BF08B102293}"/>
    <cellStyle name="%_CXCXP_PR_Dic09_TMXCN" xfId="571" xr:uid="{94B1509A-FD2D-47D2-91A5-01E8F782B37E}"/>
    <cellStyle name="%_CXCXP_PR_Dic09_TMXCN 2" xfId="572" xr:uid="{2EE263F4-218A-44DF-89FB-1769A89350AB}"/>
    <cellStyle name="%_CXCXP_PR_Dic09_TMXCN_AMX_V3" xfId="573" xr:uid="{D56ABA9B-CF37-4AEE-95E8-BA93B3D1899A}"/>
    <cellStyle name="%_CXCXP_PR_Dic09_TMXCN_AMX_V3 2" xfId="574" xr:uid="{48DBB1D3-EA9D-4E17-B056-435C7F2A57BB}"/>
    <cellStyle name="%_CXCXP_PR_Dic09_TMXCN_AMX_V3 3" xfId="575" xr:uid="{0568734D-1AE4-468B-BF4B-B9FB63449DDD}"/>
    <cellStyle name="%_DEFINITIVO" xfId="576" xr:uid="{28CFCFF5-412A-4A86-9EE9-0B62528F694A}"/>
    <cellStyle name="%_DEFINITIVO 2" xfId="577" xr:uid="{015BD616-DB71-43E2-87CD-FB6287C915EA}"/>
    <cellStyle name="%_DEFINITIVO_ANALISIS julio Development" xfId="578" xr:uid="{7A456FCF-35B9-468C-AC45-A1B4498CF319}"/>
    <cellStyle name="%_DEFINITIVO_ANALISIS julio Development 2" xfId="579" xr:uid="{0FC69130-E2EC-4C57-8AB4-55B94C434DF2}"/>
    <cellStyle name="%_DEFINITIVO_Armado Cxp Abril 15 (Consolidado)" xfId="580" xr:uid="{66E07D21-89A6-4901-8AD5-8A08F9558E48}"/>
    <cellStyle name="%_DEFINITIVO_Armado Cxp Abril 15 (Consolidado) 2" xfId="581" xr:uid="{10C866A8-6244-46B4-91D8-1FA9DC946114}"/>
    <cellStyle name="%_DEFINITIVO_Cxp Junio 2014" xfId="582" xr:uid="{AC5168F6-CF98-483B-8F34-0E9EDC55BA36}"/>
    <cellStyle name="%_DEFINITIVO_Cxp Junio 2014 2" xfId="583" xr:uid="{9A21E958-DABB-44C5-B39E-069B13F4062D}"/>
    <cellStyle name="%_DEFINITIVO_Integracion de Cxp Ago 14 (Consolidado)" xfId="584" xr:uid="{0EC5DEF0-D216-4E62-A755-473B18742094}"/>
    <cellStyle name="%_DEFINITIVO_Integracion de Cxp Ago 14 (Consolidado) 2" xfId="585" xr:uid="{F9D61F82-1B91-4093-89D5-1466A1056A08}"/>
    <cellStyle name="%_DEFINITIVO_Integracion de Cxp Ago 14 (Consolidado) armado" xfId="586" xr:uid="{3A42F3B5-F9D8-4C27-AB72-B3F2AFAD1A7F}"/>
    <cellStyle name="%_DEFINITIVO_Integracion de Cxp Ago 14 (Consolidado) armado 2" xfId="587" xr:uid="{0395EAAB-7898-405B-8730-386C101FCCED}"/>
    <cellStyle name="%_DEFINITIVO_Integracion de Cxp Dic 14 (Consolidado)" xfId="588" xr:uid="{2D380235-D924-4BC0-B273-993359D919A8}"/>
    <cellStyle name="%_DEFINITIVO_Integracion de Cxp Dic 14 (Consolidado) 2" xfId="589" xr:uid="{FA1E8683-A305-45E1-99EC-2796E691CE7E}"/>
    <cellStyle name="%_DEFINITIVO_Integracion de Cxp Feb 15 (Consolidado)" xfId="590" xr:uid="{6D85DCA0-D186-4D33-8BB9-8ADF73CFBC5E}"/>
    <cellStyle name="%_DEFINITIVO_Integracion de Cxp Feb 15 (Consolidado) 2" xfId="591" xr:uid="{9FE62119-0F12-4EE3-BB71-A6ACD30E8C01}"/>
    <cellStyle name="%_DEFINITIVO_Integracion de Cxp Jun 15 (Consolidado)" xfId="592" xr:uid="{E5473EC2-4C8B-4E50-AD72-944816208D9C}"/>
    <cellStyle name="%_DEFINITIVO_Integracion de Cxp Jun 15 (Consolidado) 2" xfId="593" xr:uid="{A9A0CA23-0E0D-47D8-BC36-D1795F8194C4}"/>
    <cellStyle name="%_DEFINITIVO_Integracion de Cxp May 15 (Consolidado)" xfId="594" xr:uid="{76D93143-C23A-447C-87EC-231C4EF324B8}"/>
    <cellStyle name="%_DEFINITIVO_Integracion de Cxp May 15 (Consolidado) 2" xfId="595" xr:uid="{6215E0D8-80C7-4CD0-AA74-394B5207C292}"/>
    <cellStyle name="%_DEFINITIVO_Integracion de Pasivo Ago 14 (Consolidado)" xfId="596" xr:uid="{FD460D4C-8B78-4E27-A4F9-C819E640D130}"/>
    <cellStyle name="%_DEFINITIVO_Integracion de Pasivo Ago 14 (Consolidado) 2" xfId="597" xr:uid="{4CBD3F5A-D6B0-4C0C-8F5E-14DDE113B871}"/>
    <cellStyle name="%_DEFINITIVO_Integracion de Pasivo Dic 14 (Consolidado)" xfId="598" xr:uid="{0B4C1CD8-CF31-484E-B76E-5E2C47B4940D}"/>
    <cellStyle name="%_DEFINITIVO_Integracion de Pasivo Jul 14" xfId="599" xr:uid="{44B1CA96-2FDB-412A-A7B4-C2C53FC678F4}"/>
    <cellStyle name="%_DEFINITIVO_Integracion de Pasivo Jul 14 2" xfId="600" xr:uid="{3355FDB8-37E5-4DB9-8A96-F72E762BD6AF}"/>
    <cellStyle name="%_DEFINITIVO_Integracion de Pasivo Nov 14 (Consolidado)" xfId="601" xr:uid="{13E1510E-3872-4E58-822C-E1A19050DF1D}"/>
    <cellStyle name="%_DEFINITIVO_Integracion de Pasivo Oct 14 (Consolidado)" xfId="602" xr:uid="{B4DE8128-3851-406C-83A4-F663B5E4BFD1}"/>
    <cellStyle name="%_DEFINITIVO_Integracion de Pasivo Sep 14 (Consolidado)" xfId="603" xr:uid="{D29541D0-DDE3-43CD-BDAD-B29CBC9B8CCF}"/>
    <cellStyle name="%_DEFINITIVO_integracion pasivo" xfId="604" xr:uid="{BB7138E2-F1C0-4C59-BA0D-74536CEFFB9C}"/>
    <cellStyle name="%_DEFINITIVO_integracion pasivo 2" xfId="605" xr:uid="{0A6C29A0-FFAF-416E-8099-54417F3E16CA}"/>
    <cellStyle name="%_DEFINITIVO_integracion pasivo2" xfId="606" xr:uid="{BDE5BD27-99D9-40CC-9C06-127C5A84B86B}"/>
    <cellStyle name="%_DEFINITIVO_integracion pasivo2 2" xfId="607" xr:uid="{8E7C18AE-61F0-42DE-B4BF-BBA9CCAAA858}"/>
    <cellStyle name="%_DPN-AMORT (2)" xfId="608" xr:uid="{3810E0BF-E6F1-4FD2-9A4D-20C36AF457D8}"/>
    <cellStyle name="%_DPN-AMORT (2) 2" xfId="609" xr:uid="{2BCD931A-7E3F-46FD-84DF-BBA7F608D3C4}"/>
    <cellStyle name="%_DPN-AMORT (2) 3" xfId="610" xr:uid="{4C53607A-D0CE-4887-A233-7D7180CB0F7B}"/>
    <cellStyle name="%_EDO RESULT DOLARES JUNIO 09" xfId="611" xr:uid="{6CEC8ADE-5D9A-476E-9C79-F1FEC764D9CD}"/>
    <cellStyle name="%_EDO RESULT DOLARES JUNIO 09 2" xfId="612" xr:uid="{B046DD2B-ED68-4B9D-A050-EBFA4A6D7E8E}"/>
    <cellStyle name="%_EDO RESULT DOLARES JUNIO 09 3" xfId="613" xr:uid="{A088B0F4-F359-4233-8D0B-7B7890134CE8}"/>
    <cellStyle name="%_Edos Fins IFRS Gpo Tmx_DICIEMBRE 11- 5A  VER" xfId="614" xr:uid="{A165C6C2-00C3-4F8F-B0E4-5F43F7A86D58}"/>
    <cellStyle name="%_Edos Fins IFRS Gpo Tmx_DICIEMBRE 11- 5A  VER 2" xfId="615" xr:uid="{E38B71D8-C110-4E9A-979E-A6C1706E1E95}"/>
    <cellStyle name="%_Edos Fins IFRS Gpo Tmx_DICIEMBRE 11- 5A  VER_Cxp Junio 2014" xfId="616" xr:uid="{EF0C485F-B854-4DF7-ADF2-F019657F8F72}"/>
    <cellStyle name="%_Edos Fins IFRS Gpo Tmx_DICIEMBRE 11- 5A  VER_Cxp Junio 2014 2" xfId="617" xr:uid="{11BC518E-11B3-4834-8147-596E5E5CFF98}"/>
    <cellStyle name="%_ENLACE INTERNACIONAL  2008" xfId="618" xr:uid="{BA4D2E7E-84B6-45F9-834B-1D1D7E98C21E}"/>
    <cellStyle name="%_ENLACE INTERNACIONAL  2008 2" xfId="619" xr:uid="{5EA7D772-CA5E-408D-832F-DF840BE7B3DE}"/>
    <cellStyle name="%_ENLACE INTERNACIONAL  2008 3" xfId="620" xr:uid="{0E60380F-A58A-42C9-A7A7-8A8CE6463D4E}"/>
    <cellStyle name="%_EPR´s" xfId="621" xr:uid="{0A1BC545-37D8-401C-A944-A83C35120462}"/>
    <cellStyle name="%_EPR´s 2" xfId="622" xr:uid="{66EB86FB-744E-4620-A83F-056A4D3215B4}"/>
    <cellStyle name="%_EPR´s 3" xfId="623" xr:uid="{17F427E4-61DD-46EA-9F3E-C32C01E8672C}"/>
    <cellStyle name="%_F-00 63 02 03 03-001 Avance y Cierre de Pruebas_SEM 30" xfId="624" xr:uid="{66FC0B07-208B-4821-BAB1-CE8AF3E86856}"/>
    <cellStyle name="%_F-00 63 02 03 03-001 Avance y Cierre de Pruebas_SEM 30 2" xfId="625" xr:uid="{B3587997-5A63-49B0-AF64-CD688BF95256}"/>
    <cellStyle name="%_F-00 63 02 03 03-015_Sitios Cursando Trafico_Julio-20 COMPL" xfId="626" xr:uid="{7A2F4B78-F67E-4098-A869-6756C0AD74B7}"/>
    <cellStyle name="%_FIL _2013" xfId="627" xr:uid="{B7417879-B51B-4BAD-853C-F9B8156BD2F7}"/>
    <cellStyle name="%_FIL _2013 2" xfId="628" xr:uid="{44C9233A-4CD7-431C-B270-5380489A50C7}"/>
    <cellStyle name="%_FIL _2013_Cxp Junio 2014" xfId="629" xr:uid="{65A86355-6FBB-492F-9B1D-64446289080C}"/>
    <cellStyle name="%_FIL _2013_Cxp Junio 2014 2" xfId="630" xr:uid="{B393CA7C-5F6C-4DC4-9658-013C27279B85}"/>
    <cellStyle name="%_FORMATO POLIZA AUTORIZADO" xfId="631" xr:uid="{1CB694B7-4C1A-4705-A0C3-A97B406D0DA5}"/>
    <cellStyle name="%_FORMATO POLIZA AUTORIZADO 2" xfId="632" xr:uid="{F784C9D1-BC60-47F0-92A7-5CA4ED8FABC1}"/>
    <cellStyle name="%_Hoja1" xfId="633" xr:uid="{1B0F64A7-4498-49F1-9BD0-B4940AB25209}"/>
    <cellStyle name="%_Hoja1 2" xfId="634" xr:uid="{3C1D3FA8-E50A-4CEF-B21B-1C68B8B33A58}"/>
    <cellStyle name="%_Hoja1 3" xfId="635" xr:uid="{AB5F1159-8BBB-42D2-BAD2-660D728CC0FB}"/>
    <cellStyle name="%_Hoja2" xfId="636" xr:uid="{B80BB496-CABB-4665-94D1-E4CCDB0F9B21}"/>
    <cellStyle name="%_Hoja2 2" xfId="637" xr:uid="{66E538A4-E165-4C57-9884-7643D457F9F5}"/>
    <cellStyle name="%_IMPTO ISR RECLASIF MAR07" xfId="638" xr:uid="{077E589C-C6C8-47D6-9CE6-305A718B8EB0}"/>
    <cellStyle name="%_IMPTO ISR RECLASIF MAR07 2" xfId="639" xr:uid="{837ACFCA-6A9B-449C-968D-64CA745DB392}"/>
    <cellStyle name="%_IMPTO ISR RECLASIF MAR07 2 2" xfId="640" xr:uid="{ED0B2DB8-AA92-436C-BA61-61CBF63124F1}"/>
    <cellStyle name="%_IMPTO ISR RECLASIF MAR07 3" xfId="641" xr:uid="{69E34AD5-3245-4DF1-95F8-D4F49C46F70B}"/>
    <cellStyle name="%_IMPTO ISR RECLASIF MAR07 4" xfId="642" xr:uid="{6CC185F6-98C5-4998-B2EE-777E2B7458D7}"/>
    <cellStyle name="%_IMPTO ISR RECLASIF MAR07_ANALISIS julio Development" xfId="643" xr:uid="{BF58A93A-80C7-40A0-86DE-CB4EA64105E2}"/>
    <cellStyle name="%_IMPTO ISR RECLASIF MAR07_ANALISIS julio Development 2" xfId="644" xr:uid="{AA83DBE0-9CFA-4832-B59F-7E592AD2BCBD}"/>
    <cellStyle name="%_IMPTO ISR RECLASIF MAR07_Armado Cxp Abril 15 (Consolidado)" xfId="645" xr:uid="{5F9FCC60-C52B-4E1B-B7AE-8F9F5671B2D5}"/>
    <cellStyle name="%_IMPTO ISR RECLASIF MAR07_Armado Cxp Abril 15 (Consolidado) 2" xfId="646" xr:uid="{B0A68B87-7A80-474E-8571-390B69E2A3E7}"/>
    <cellStyle name="%_IMPTO ISR RECLASIF MAR07_Base Cxp Detalle" xfId="647" xr:uid="{4F55CD36-66EE-4BE1-96FD-CE508908E2B9}"/>
    <cellStyle name="%_IMPTO ISR RECLASIF MAR07_Base Cxp Detalle 2" xfId="648" xr:uid="{59E05369-44ED-4C66-A22B-3A1FD10874BD}"/>
    <cellStyle name="%_IMPTO ISR RECLASIF MAR07_BG Feb 09 Conciliada V1" xfId="649" xr:uid="{1E6F434D-40BB-43C1-8E27-BDDBF6169E0F}"/>
    <cellStyle name="%_IMPTO ISR RECLASIF MAR07_BG Feb 09 Conciliada V1 2" xfId="650" xr:uid="{3823D099-3084-4387-9829-8EF39DE1AC69}"/>
    <cellStyle name="%_IMPTO ISR RECLASIF MAR07_BG Jul 09 Conciliada" xfId="651" xr:uid="{EB2B58AA-45B6-466D-990B-817A76F42164}"/>
    <cellStyle name="%_IMPTO ISR RECLASIF MAR07_BG Jul 09 Conciliada 2" xfId="652" xr:uid="{1FB71EE1-D824-421E-BD56-B30B09D563C3}"/>
    <cellStyle name="%_IMPTO ISR RECLASIF MAR07_BG May 09 Conciliada vs Estados Financieros" xfId="653" xr:uid="{1DBE1447-34C1-46B2-B7F1-141664B11568}"/>
    <cellStyle name="%_IMPTO ISR RECLASIF MAR07_BG May 09 Conciliada vs Estados Financieros 2" xfId="654" xr:uid="{685D4CFE-E042-47D2-889D-469FF0F4632E}"/>
    <cellStyle name="%_IMPTO ISR RECLASIF MAR07_CONFILIALES0713-IFRS-R-TMX" xfId="655" xr:uid="{6D417399-F07F-4D62-A1FC-61B70DEE08EB}"/>
    <cellStyle name="%_IMPTO ISR RECLASIF MAR07_CONFILIALES0713-IFRS-R-TMX 2" xfId="656" xr:uid="{8FD621F4-D731-4E5D-8EB6-8AD43E75D8A0}"/>
    <cellStyle name="%_IMPTO ISR RECLASIF MAR07_CONFILIALES0714-IFRS-R-TMX_V2" xfId="657" xr:uid="{D9E29045-2109-4A31-8226-68A3A101035A}"/>
    <cellStyle name="%_IMPTO ISR RECLASIF MAR07_CONFILIALES0714-IFRS-R-TMX_V2 2" xfId="658" xr:uid="{A7510882-D44A-4F96-BD4C-172DF61B83BB}"/>
    <cellStyle name="%_IMPTO ISR RECLASIF MAR07_CRM Reventa Mar 09" xfId="659" xr:uid="{7D34D8F8-C862-4E3E-97CE-021A9AE3ABEF}"/>
    <cellStyle name="%_IMPTO ISR RECLASIF MAR07_CRM Reventa Mar 09 2" xfId="660" xr:uid="{0F77BAB1-AF6D-4B86-A896-79AEC15FA5C6}"/>
    <cellStyle name="%_IMPTO ISR RECLASIF MAR07_CXCXP_posición Sep12 GESSI" xfId="661" xr:uid="{D6659358-1DA1-453D-ADD8-780B83A24252}"/>
    <cellStyle name="%_IMPTO ISR RECLASIF MAR07_CXCXP_posición Sep12 GESSI 2" xfId="662" xr:uid="{2CA84305-CE28-4FF7-9F47-F0677CF08086}"/>
    <cellStyle name="%_IMPTO ISR RECLASIF MAR07_Cxp Junio 2014" xfId="663" xr:uid="{8D99EA95-5ADD-4DA5-A467-514146E2EB82}"/>
    <cellStyle name="%_IMPTO ISR RECLASIF MAR07_Cxp Junio 2014 2" xfId="664" xr:uid="{2E066E7A-F7B9-4F11-AB98-203226CD99BF}"/>
    <cellStyle name="%_IMPTO ISR RECLASIF MAR07_Edos Fin Gpo Tmx_Ago14" xfId="665" xr:uid="{10E0B2DA-F231-41DE-B9D0-DA9161D7F890}"/>
    <cellStyle name="%_IMPTO ISR RECLASIF MAR07_Edos Fin Gpo Tmx_Ago14 2" xfId="666" xr:uid="{E6F80423-4E50-4339-9681-EB1D8C83379E}"/>
    <cellStyle name="%_IMPTO ISR RECLASIF MAR07_Edos Fin Gpo Tmx_Dic13" xfId="667" xr:uid="{27A5F789-5987-4B6F-AA63-E141BF7FFF7C}"/>
    <cellStyle name="%_IMPTO ISR RECLASIF MAR07_Edos Fin Gpo Tmx_Dic13 2" xfId="668" xr:uid="{14418451-2EA9-475D-AF8C-2AD3F46FDBB7}"/>
    <cellStyle name="%_IMPTO ISR RECLASIF MAR07_Edos Fin Gpo Tmx_Jul12 Final" xfId="669" xr:uid="{920A0FA0-CF87-463A-A533-4D1E5D8B7754}"/>
    <cellStyle name="%_IMPTO ISR RECLASIF MAR07_Edos Fin Gpo Tmx_Jul12 Final 2" xfId="670" xr:uid="{701123C5-990E-4612-836D-D914E8B33A2A}"/>
    <cellStyle name="%_IMPTO ISR RECLASIF MAR07_Edos Fin Gpo Tmx_Jul13" xfId="671" xr:uid="{B83B2792-30DB-469B-BC05-46CB2E969F70}"/>
    <cellStyle name="%_IMPTO ISR RECLASIF MAR07_Edos Fin Gpo Tmx_Jul13 2" xfId="672" xr:uid="{6E6236AD-2FB8-42CA-9C3A-6ADF36095DCB}"/>
    <cellStyle name="%_IMPTO ISR RECLASIF MAR07_Edos Fin Gpo Tmx_Jul14" xfId="673" xr:uid="{9A19C0E3-2DCE-402C-99F5-87E881AB6AB6}"/>
    <cellStyle name="%_IMPTO ISR RECLASIF MAR07_Edos Fin Gpo Tmx_Jul14 2" xfId="674" xr:uid="{61956524-EA09-46AD-BE2D-7D8820C62447}"/>
    <cellStyle name="%_IMPTO ISR RECLASIF MAR07_FORMATO POLIZA AUTORIZADO_Enviado" xfId="675" xr:uid="{EAB7C8C9-3F4E-4B45-B42F-A5946005B414}"/>
    <cellStyle name="%_IMPTO ISR RECLASIF MAR07_FORMATO POLIZA AUTORIZADO_Enviado 2" xfId="676" xr:uid="{B6130D61-7C98-42B0-B6E3-3AB2BAAC30AE}"/>
    <cellStyle name="%_IMPTO ISR RECLASIF MAR07_IMPUESTOS DIFERIDOS 2013-07 (Yedra)" xfId="677" xr:uid="{F0DB1F01-298F-42E1-A4FE-F226BA93F98E}"/>
    <cellStyle name="%_IMPTO ISR RECLASIF MAR07_IMPUESTOS DIFERIDOS 2013-07 (Yedra) 2" xfId="678" xr:uid="{6FA7745D-BEAA-47A1-AB8C-60ADE67E9331}"/>
    <cellStyle name="%_IMPTO ISR RECLASIF MAR07_IMPUESTOS DIFERIDOS 2014-04cccccccc" xfId="679" xr:uid="{D9E04F25-03A3-40C2-9021-9760C38E4828}"/>
    <cellStyle name="%_IMPTO ISR RECLASIF MAR07_IMPUESTOS DIFERIDOS 2014-04cccccccc 2" xfId="680" xr:uid="{67081D2E-2C51-47CD-9ADD-F4AB065C6341}"/>
    <cellStyle name="%_IMPTO ISR RECLASIF MAR07_Integracion de Cxp Ago 14 (Consolidado)" xfId="681" xr:uid="{B63D11E1-E2AB-45E9-AC55-B5D3FEEA62E7}"/>
    <cellStyle name="%_IMPTO ISR RECLASIF MAR07_Integracion de Cxp Ago 14 (Consolidado) 2" xfId="682" xr:uid="{0EBE6BEF-F0C0-4C1E-A4AB-3480C6B9647D}"/>
    <cellStyle name="%_IMPTO ISR RECLASIF MAR07_Integracion de Cxp Ago 14 (Consolidado) armado" xfId="683" xr:uid="{25AD969A-9E15-4D1C-801A-41551334CF45}"/>
    <cellStyle name="%_IMPTO ISR RECLASIF MAR07_Integracion de Cxp Ago 14 (Consolidado) armado 2" xfId="684" xr:uid="{BE91F548-968B-4048-B649-8F69C952E5A2}"/>
    <cellStyle name="%_IMPTO ISR RECLASIF MAR07_Integracion de Cxp Dic 14 (Consolidado)" xfId="685" xr:uid="{148274A9-13D1-45E2-B6DC-9DDA9DDFB121}"/>
    <cellStyle name="%_IMPTO ISR RECLASIF MAR07_Integracion de Cxp Dic 14 (Consolidado) 2" xfId="686" xr:uid="{BDDCF57C-6181-4960-8FD3-FE374EB4A0A4}"/>
    <cellStyle name="%_IMPTO ISR RECLASIF MAR07_Integracion de Cxp Feb 15 (Consolidado)" xfId="687" xr:uid="{4FDBF086-9A55-4440-A1A0-9E30A1953BDF}"/>
    <cellStyle name="%_IMPTO ISR RECLASIF MAR07_Integracion de Cxp Feb 15 (Consolidado) 2" xfId="688" xr:uid="{C6263854-2A16-499A-A91D-D810A8BAE6D7}"/>
    <cellStyle name="%_IMPTO ISR RECLASIF MAR07_Integracion de Cxp Jun 15 (Consolidado)" xfId="689" xr:uid="{A274E558-CCA8-4AA6-AD83-C38CFF21C6B1}"/>
    <cellStyle name="%_IMPTO ISR RECLASIF MAR07_Integracion de Cxp Jun 15 (Consolidado) 2" xfId="690" xr:uid="{1E84D209-6F36-4959-B9D8-913D5942F79F}"/>
    <cellStyle name="%_IMPTO ISR RECLASIF MAR07_Integracion de Cxp May 15 (Consolidado)" xfId="691" xr:uid="{B0E654A4-2E6B-4CEB-823B-415FC17AB439}"/>
    <cellStyle name="%_IMPTO ISR RECLASIF MAR07_Integracion de Cxp May 15 (Consolidado) 2" xfId="692" xr:uid="{0AF933E2-3CCC-49F5-B967-C44740838FAB}"/>
    <cellStyle name="%_IMPTO ISR RECLASIF MAR07_Integracion de Otras Cxc (Varias) Jul 14" xfId="693" xr:uid="{B2625D06-22EB-4A7F-B56D-77D37CE5BBD9}"/>
    <cellStyle name="%_IMPTO ISR RECLASIF MAR07_Integracion de Otras Cxc (Varias) Jul 14 2" xfId="694" xr:uid="{F558CBE8-10E3-4199-AC8D-CFD0CF00D266}"/>
    <cellStyle name="%_IMPTO ISR RECLASIF MAR07_Integracion de Pasivo Ago 14 (Consolidado)" xfId="695" xr:uid="{62D2F2E1-B15C-4A79-9BB3-6D8899C876B6}"/>
    <cellStyle name="%_IMPTO ISR RECLASIF MAR07_Integracion de Pasivo Ago 14 (Consolidado) 2" xfId="696" xr:uid="{E2EBDF33-AD2D-41A6-A553-5C419C426EDB}"/>
    <cellStyle name="%_IMPTO ISR RECLASIF MAR07_Integracion de Pasivo Dic 14 (Consolidado)" xfId="697" xr:uid="{13F20924-C226-4B8C-9E51-4826FF13B81E}"/>
    <cellStyle name="%_IMPTO ISR RECLASIF MAR07_Integracion de Pasivo Jul 14" xfId="698" xr:uid="{8B582CE9-587C-49CB-82CB-3A01A6EF300E}"/>
    <cellStyle name="%_IMPTO ISR RECLASIF MAR07_Integracion de Pasivo Jul 14 2" xfId="699" xr:uid="{23923FB6-A2CF-45A1-8C62-7CA0CF227237}"/>
    <cellStyle name="%_IMPTO ISR RECLASIF MAR07_Integracion de Pasivo Nov 14 (Consolidado)" xfId="700" xr:uid="{F36B0F39-02F6-4D96-901E-8245446F5A72}"/>
    <cellStyle name="%_IMPTO ISR RECLASIF MAR07_Integracion de Pasivo Oct 14 (Consolidado)" xfId="701" xr:uid="{17E78768-AF89-4A4B-9D4C-A6CBDFA7F43D}"/>
    <cellStyle name="%_IMPTO ISR RECLASIF MAR07_Integracion de Pasivo Sep 14 (Consolidado)" xfId="702" xr:uid="{39EE1088-A6B8-4474-92FC-22EBEF67426D}"/>
    <cellStyle name="%_IMPTO ISR RECLASIF MAR07_integracion pasivo" xfId="703" xr:uid="{BCA957B3-0083-4525-B81E-D59258781548}"/>
    <cellStyle name="%_IMPTO ISR RECLASIF MAR07_integracion pasivo 2" xfId="704" xr:uid="{EE157024-130F-4A9A-ABD7-5D9416CF96EB}"/>
    <cellStyle name="%_IMPTO ISR RECLASIF MAR07_integracion pasivo2" xfId="705" xr:uid="{CCBF0713-13DA-4733-AD27-7DF3ECA13BF5}"/>
    <cellStyle name="%_IMPTO ISR RECLASIF MAR07_integracion pasivo2 2" xfId="706" xr:uid="{649A3BF8-9EDC-4E24-B517-438018FCB334}"/>
    <cellStyle name="%_IMPTO ISR RECLASIF MAR07_Mar 09 Reventa Delloitte V1" xfId="707" xr:uid="{FCD60F78-0A78-4CB3-A13A-37F8F706537F}"/>
    <cellStyle name="%_IMPTO ISR RECLASIF MAR07_Mar 09 Reventa Delloitte V1 2" xfId="708" xr:uid="{79ED1249-1589-4FB5-B354-C574A532BC5A}"/>
    <cellStyle name="%_IMPTO ISR RECLASIF MAR07_Mar 09 Reventa Delloitte V1 Preliminar I Trim 09 V1_2" xfId="709" xr:uid="{1538F62E-2A12-4548-8A2E-490C2259B770}"/>
    <cellStyle name="%_IMPTO ISR RECLASIF MAR07_Mar 09 Reventa Delloitte V1 Preliminar I Trim 09 V1_2 2" xfId="710" xr:uid="{6CACCFE6-391F-470B-A640-4F95F60B929D}"/>
    <cellStyle name="%_IMPTO ISR RECLASIF MAR07_Mar 09 Reventa Delloitte V1 Preliminar I Trim 09 V2" xfId="711" xr:uid="{57CEF2BE-69A4-4B5C-A18B-5BFC4941E29B}"/>
    <cellStyle name="%_IMPTO ISR RECLASIF MAR07_Mar 09 Reventa Delloitte V1 Preliminar I Trim 09 V2 (PRECIOS)" xfId="712" xr:uid="{6DB46FE9-2A7F-4A3A-8BE3-AB237A224064}"/>
    <cellStyle name="%_IMPTO ISR RECLASIF MAR07_Mar 09 Reventa Delloitte V1 Preliminar I Trim 09 V2 (PRECIOS) 2" xfId="713" xr:uid="{92139E45-850E-45DA-888B-81518C3D5A53}"/>
    <cellStyle name="%_IMPTO ISR RECLASIF MAR07_Mar 09 Reventa Delloitte V1 Preliminar I Trim 09 V2 10" xfId="714" xr:uid="{98900231-6E4E-4619-8B17-77DD2ACBCFAB}"/>
    <cellStyle name="%_IMPTO ISR RECLASIF MAR07_Mar 09 Reventa Delloitte V1 Preliminar I Trim 09 V2 11" xfId="715" xr:uid="{44631665-A64E-47EA-B949-C741DBD24519}"/>
    <cellStyle name="%_IMPTO ISR RECLASIF MAR07_Mar 09 Reventa Delloitte V1 Preliminar I Trim 09 V2 12" xfId="716" xr:uid="{22EDBC54-31CA-4F90-A899-B515B633D152}"/>
    <cellStyle name="%_IMPTO ISR RECLASIF MAR07_Mar 09 Reventa Delloitte V1 Preliminar I Trim 09 V2 13" xfId="717" xr:uid="{12A8B512-59D8-40C7-B191-B4E908A32E02}"/>
    <cellStyle name="%_IMPTO ISR RECLASIF MAR07_Mar 09 Reventa Delloitte V1 Preliminar I Trim 09 V2 14" xfId="718" xr:uid="{4BD76A0C-9909-4140-9C50-D79ACD5BC3DD}"/>
    <cellStyle name="%_IMPTO ISR RECLASIF MAR07_Mar 09 Reventa Delloitte V1 Preliminar I Trim 09 V2 15" xfId="719" xr:uid="{01B7D24A-B95A-4D2C-A8E3-75AC9CC10DB5}"/>
    <cellStyle name="%_IMPTO ISR RECLASIF MAR07_Mar 09 Reventa Delloitte V1 Preliminar I Trim 09 V2 2" xfId="720" xr:uid="{38305767-4421-4C02-8470-FF14C017B0C2}"/>
    <cellStyle name="%_IMPTO ISR RECLASIF MAR07_Mar 09 Reventa Delloitte V1 Preliminar I Trim 09 V2 3" xfId="721" xr:uid="{F43D70BC-9187-422C-BCDD-013A51F7CFB3}"/>
    <cellStyle name="%_IMPTO ISR RECLASIF MAR07_Mar 09 Reventa Delloitte V1 Preliminar I Trim 09 V2 4" xfId="722" xr:uid="{D7620A72-B751-4738-B139-34228CB341C4}"/>
    <cellStyle name="%_IMPTO ISR RECLASIF MAR07_Mar 09 Reventa Delloitte V1 Preliminar I Trim 09 V2 5" xfId="723" xr:uid="{07AAD70F-DD48-45B0-A94E-9B8BB8F94AA7}"/>
    <cellStyle name="%_IMPTO ISR RECLASIF MAR07_Mar 09 Reventa Delloitte V1 Preliminar I Trim 09 V2 6" xfId="724" xr:uid="{5087448E-A3A7-4714-9B27-F99AB6EEC4CD}"/>
    <cellStyle name="%_IMPTO ISR RECLASIF MAR07_Mar 09 Reventa Delloitte V1 Preliminar I Trim 09 V2 7" xfId="725" xr:uid="{79B32DDB-C31F-48C8-AEE8-7084EF38637E}"/>
    <cellStyle name="%_IMPTO ISR RECLASIF MAR07_Mar 09 Reventa Delloitte V1 Preliminar I Trim 09 V2 8" xfId="726" xr:uid="{5A4C0059-4538-4726-A3B7-DFF38182B304}"/>
    <cellStyle name="%_IMPTO ISR RECLASIF MAR07_Mar 09 Reventa Delloitte V1 Preliminar I Trim 09 V2 9" xfId="727" xr:uid="{0593FE27-01DD-4D2A-BB7C-C88BA3E29984}"/>
    <cellStyle name="%_IMPTO ISR RECLASIF MAR07_Mar 09 Reventa Delloitte V1 Preliminar I Trim 09 V2_2" xfId="728" xr:uid="{71540ABF-E54E-448C-9EDF-46927BAC94E9}"/>
    <cellStyle name="%_IMPTO ISR RECLASIF MAR07_Mar 09 Reventa Delloitte V1 Preliminar I Trim 09 V2_2 2" xfId="729" xr:uid="{7A5F8380-38D0-4D8C-9A42-2F9F7EC007FF}"/>
    <cellStyle name="%_IMPTO ISR RECLASIF MAR07_Mar 09 Reventa Delloitte V4" xfId="730" xr:uid="{68A610A6-9020-43D9-8A62-C702FDC4C209}"/>
    <cellStyle name="%_IMPTO ISR RECLASIF MAR07_Mar 09 Reventa Delloitte V4 2" xfId="731" xr:uid="{CCA1770F-6356-4BA9-AFF8-D7EA5313048B}"/>
    <cellStyle name="%_IMPTO ISR RECLASIF MAR07_NIC 12 Dic 2013" xfId="732" xr:uid="{F1C5E54F-7D72-4FF0-BFE0-8082EF4F6411}"/>
    <cellStyle name="%_IMPTO ISR RECLASIF MAR07_NIC 12 Dic 2013 2" xfId="733" xr:uid="{89F533F5-A19B-40E0-A8A6-0211A6251345}"/>
    <cellStyle name="%_IMPTO ISR RECLASIF MAR07_NOTA AF-IFRS-GPOISSA JUN2011" xfId="734" xr:uid="{3AEBA715-6A19-408A-B216-5FA5B01C7AEF}"/>
    <cellStyle name="%_IMPTO ISR RECLASIF MAR07_NOTA AF-IFRS-GPOISSA JUN2011 2" xfId="735" xr:uid="{17103202-B056-4E80-B704-8C26CB6C3030}"/>
    <cellStyle name="%_IMPTO ISR RECLASIF MAR07_NOTA AF-IFRS-GPOISSA JUN2011 3" xfId="736" xr:uid="{F8FACDA2-7B63-40AA-88AF-3DF3B0AAA8CE}"/>
    <cellStyle name="%_IMPTO ISR RECLASIF MAR07_NOTA AF-IFRS-GPOISSA JUN2011_ANALISIS julio Development" xfId="737" xr:uid="{6A421F1D-3F91-4730-B01E-F527BA0A9AD2}"/>
    <cellStyle name="%_IMPTO ISR RECLASIF MAR07_NOTA AF-IFRS-GPOISSA JUN2011_ANALISIS julio Development 2" xfId="738" xr:uid="{BC8788CD-4D2F-42D1-9AFA-C5D9128445F4}"/>
    <cellStyle name="%_IMPTO ISR RECLASIF MAR07_NOTA AF-IFRS-GPOISSA JUN2011_Armado Cxp Abril 15 (Consolidado)" xfId="739" xr:uid="{7013BC36-F588-46E9-81A2-E75E0963BBBA}"/>
    <cellStyle name="%_IMPTO ISR RECLASIF MAR07_NOTA AF-IFRS-GPOISSA JUN2011_Armado Cxp Abril 15 (Consolidado) 2" xfId="740" xr:uid="{49EA8F81-7733-42F0-9FF2-5E4A6270CBB9}"/>
    <cellStyle name="%_IMPTO ISR RECLASIF MAR07_NOTA AF-IFRS-GPOISSA JUN2011_Base Cxp Detalle" xfId="741" xr:uid="{BE52AFC6-33E6-4BD1-9D6F-47C38108E274}"/>
    <cellStyle name="%_IMPTO ISR RECLASIF MAR07_NOTA AF-IFRS-GPOISSA JUN2011_Base Cxp Detalle 2" xfId="742" xr:uid="{7015723F-51DD-44BB-AFE4-4E1C0A6FC94A}"/>
    <cellStyle name="%_IMPTO ISR RECLASIF MAR07_NOTA AF-IFRS-GPOISSA JUN2011_CONFILIALES0713-IFRS-R-TMX" xfId="743" xr:uid="{B2505A70-ED83-4E05-916B-156D407CABB7}"/>
    <cellStyle name="%_IMPTO ISR RECLASIF MAR07_NOTA AF-IFRS-GPOISSA JUN2011_CONFILIALES0713-IFRS-R-TMX 2" xfId="744" xr:uid="{96FD8404-FB7B-4786-B211-84120CD32F05}"/>
    <cellStyle name="%_IMPTO ISR RECLASIF MAR07_NOTA AF-IFRS-GPOISSA JUN2011_CONFILIALES0714-IFRS-R-TMX_V2" xfId="745" xr:uid="{6BD57193-A075-4574-9A6C-B8E538475713}"/>
    <cellStyle name="%_IMPTO ISR RECLASIF MAR07_NOTA AF-IFRS-GPOISSA JUN2011_CONFILIALES0714-IFRS-R-TMX_V2 2" xfId="746" xr:uid="{7B2891B5-0BEA-4D10-A69E-E6F2D8B996B1}"/>
    <cellStyle name="%_IMPTO ISR RECLASIF MAR07_NOTA AF-IFRS-GPOISSA JUN2011_Cxp Junio 2014" xfId="747" xr:uid="{019B4095-338A-4509-954A-9E232130D5EF}"/>
    <cellStyle name="%_IMPTO ISR RECLASIF MAR07_NOTA AF-IFRS-GPOISSA JUN2011_Cxp Junio 2014 2" xfId="748" xr:uid="{1EE903E5-2208-447A-A08F-F44B7DA28C74}"/>
    <cellStyle name="%_IMPTO ISR RECLASIF MAR07_NOTA AF-IFRS-GPOISSA JUN2011_Edos Fin Gpo Tmx_Ago14" xfId="749" xr:uid="{A659E725-D050-4955-801D-853BE05BD336}"/>
    <cellStyle name="%_IMPTO ISR RECLASIF MAR07_NOTA AF-IFRS-GPOISSA JUN2011_Edos Fin Gpo Tmx_Ago14 2" xfId="750" xr:uid="{B31531BF-BF72-4FCC-B826-218B42375807}"/>
    <cellStyle name="%_IMPTO ISR RECLASIF MAR07_NOTA AF-IFRS-GPOISSA JUN2011_Edos Fin Gpo Tmx_Dic13" xfId="751" xr:uid="{2F5024C2-EE06-415C-8637-891ADFC2D965}"/>
    <cellStyle name="%_IMPTO ISR RECLASIF MAR07_NOTA AF-IFRS-GPOISSA JUN2011_Edos Fin Gpo Tmx_Dic13 2" xfId="752" xr:uid="{E3106872-C494-4D74-9751-8BEB126C8D1D}"/>
    <cellStyle name="%_IMPTO ISR RECLASIF MAR07_NOTA AF-IFRS-GPOISSA JUN2011_Edos Fin Gpo Tmx_Jul12 Final" xfId="753" xr:uid="{502D312F-D5F6-4C34-BFAC-3445E5885882}"/>
    <cellStyle name="%_IMPTO ISR RECLASIF MAR07_NOTA AF-IFRS-GPOISSA JUN2011_Edos Fin Gpo Tmx_Jul12 Final 2" xfId="754" xr:uid="{A23CD580-6D7A-4DDD-9C56-56A09A7A5C03}"/>
    <cellStyle name="%_IMPTO ISR RECLASIF MAR07_NOTA AF-IFRS-GPOISSA JUN2011_Edos Fin Gpo Tmx_Jul13" xfId="755" xr:uid="{80071C0A-29BA-4B07-86DB-5F87033DF3B7}"/>
    <cellStyle name="%_IMPTO ISR RECLASIF MAR07_NOTA AF-IFRS-GPOISSA JUN2011_Edos Fin Gpo Tmx_Jul13 2" xfId="756" xr:uid="{63510ED4-73E5-41FB-BDDD-F1DCEEBC1D7E}"/>
    <cellStyle name="%_IMPTO ISR RECLASIF MAR07_NOTA AF-IFRS-GPOISSA JUN2011_Edos Fin Gpo Tmx_Jul14" xfId="757" xr:uid="{A8D8A793-1F47-4788-A7C0-4F075527E8B8}"/>
    <cellStyle name="%_IMPTO ISR RECLASIF MAR07_NOTA AF-IFRS-GPOISSA JUN2011_Edos Fin Gpo Tmx_Jul14 2" xfId="758" xr:uid="{779FDC45-128A-44A7-951E-3BF1E9E79F04}"/>
    <cellStyle name="%_IMPTO ISR RECLASIF MAR07_NOTA AF-IFRS-GPOISSA JUN2011_Integracion de Cxp Ago 14 (Consolidado)" xfId="759" xr:uid="{070C1D5F-18AD-4F8F-B6DF-579955EA74F7}"/>
    <cellStyle name="%_IMPTO ISR RECLASIF MAR07_NOTA AF-IFRS-GPOISSA JUN2011_Integracion de Cxp Ago 14 (Consolidado) 2" xfId="760" xr:uid="{6C00B1FD-1ADB-4EBC-9AF5-51AF6C4356D0}"/>
    <cellStyle name="%_IMPTO ISR RECLASIF MAR07_NOTA AF-IFRS-GPOISSA JUN2011_Integracion de Cxp Ago 14 (Consolidado) armado" xfId="761" xr:uid="{1F61BCC6-6E2F-4CB7-B554-78ACC6D2BD16}"/>
    <cellStyle name="%_IMPTO ISR RECLASIF MAR07_NOTA AF-IFRS-GPOISSA JUN2011_Integracion de Cxp Ago 14 (Consolidado) armado 2" xfId="762" xr:uid="{F4C453EF-2629-4872-8087-E588163E1344}"/>
    <cellStyle name="%_IMPTO ISR RECLASIF MAR07_NOTA AF-IFRS-GPOISSA JUN2011_Integracion de Cxp Dic 14 (Consolidado)" xfId="763" xr:uid="{C7C9CCC0-ECBF-4A89-BC44-25C538D724E6}"/>
    <cellStyle name="%_IMPTO ISR RECLASIF MAR07_NOTA AF-IFRS-GPOISSA JUN2011_Integracion de Cxp Dic 14 (Consolidado) 2" xfId="764" xr:uid="{F3C06489-FBB5-4C1A-BC1B-F465B26BF294}"/>
    <cellStyle name="%_IMPTO ISR RECLASIF MAR07_NOTA AF-IFRS-GPOISSA JUN2011_Integracion de Cxp Feb 15 (Consolidado)" xfId="765" xr:uid="{99ABBE17-CAAA-4B97-B9B6-EE9DE36C41D1}"/>
    <cellStyle name="%_IMPTO ISR RECLASIF MAR07_NOTA AF-IFRS-GPOISSA JUN2011_Integracion de Cxp Feb 15 (Consolidado) 2" xfId="766" xr:uid="{35FA956A-D1F7-4CEC-9D83-D5B8458BB4EC}"/>
    <cellStyle name="%_IMPTO ISR RECLASIF MAR07_NOTA AF-IFRS-GPOISSA JUN2011_Integracion de Cxp Jun 15 (Consolidado)" xfId="767" xr:uid="{5FFC4A20-8734-4387-B171-2018D3457419}"/>
    <cellStyle name="%_IMPTO ISR RECLASIF MAR07_NOTA AF-IFRS-GPOISSA JUN2011_Integracion de Cxp Jun 15 (Consolidado) 2" xfId="768" xr:uid="{59CC7FD3-8A03-4C80-909E-F964386039EF}"/>
    <cellStyle name="%_IMPTO ISR RECLASIF MAR07_NOTA AF-IFRS-GPOISSA JUN2011_Integracion de Cxp May 15 (Consolidado)" xfId="769" xr:uid="{D79C8E13-4D2F-4B53-8674-DCAB5B1E2911}"/>
    <cellStyle name="%_IMPTO ISR RECLASIF MAR07_NOTA AF-IFRS-GPOISSA JUN2011_Integracion de Cxp May 15 (Consolidado) 2" xfId="770" xr:uid="{3E41A4B7-86EB-41C6-A322-671134DA7EEA}"/>
    <cellStyle name="%_IMPTO ISR RECLASIF MAR07_NOTA AF-IFRS-GPOISSA JUN2011_Integracion de Otras Cxc (Varias) Jul 14" xfId="771" xr:uid="{C13A109E-FAE2-4AAB-AB15-2490066EE297}"/>
    <cellStyle name="%_IMPTO ISR RECLASIF MAR07_NOTA AF-IFRS-GPOISSA JUN2011_Integracion de Otras Cxc (Varias) Jul 14 2" xfId="772" xr:uid="{04A7E3B7-FAA8-4DA9-9BA7-B084D5B88B71}"/>
    <cellStyle name="%_IMPTO ISR RECLASIF MAR07_NOTA AF-IFRS-GPOISSA JUN2011_Integracion de Pasivo Ago 14 (Consolidado)" xfId="773" xr:uid="{9F19AD05-E5AD-4459-9F29-9DDE0333E8CE}"/>
    <cellStyle name="%_IMPTO ISR RECLASIF MAR07_NOTA AF-IFRS-GPOISSA JUN2011_Integracion de Pasivo Ago 14 (Consolidado) 2" xfId="774" xr:uid="{72CEAA9E-BFBD-4536-9943-5E22F6361FAA}"/>
    <cellStyle name="%_IMPTO ISR RECLASIF MAR07_NOTA AF-IFRS-GPOISSA JUN2011_Integracion de Pasivo Dic 14 (Consolidado)" xfId="775" xr:uid="{8C817C19-C8C2-4DFC-A100-88B5D364E774}"/>
    <cellStyle name="%_IMPTO ISR RECLASIF MAR07_NOTA AF-IFRS-GPOISSA JUN2011_Integracion de Pasivo Jul 14" xfId="776" xr:uid="{3DAC8CD4-C6D9-4400-B8B8-5A5C41049D9F}"/>
    <cellStyle name="%_IMPTO ISR RECLASIF MAR07_NOTA AF-IFRS-GPOISSA JUN2011_Integracion de Pasivo Jul 14 2" xfId="777" xr:uid="{8E9CF58E-CC04-4CD1-A141-614699A0F9D7}"/>
    <cellStyle name="%_IMPTO ISR RECLASIF MAR07_NOTA AF-IFRS-GPOISSA JUN2011_Integracion de Pasivo Nov 14 (Consolidado)" xfId="778" xr:uid="{5E728B94-3D09-464C-ADD7-8007564428EA}"/>
    <cellStyle name="%_IMPTO ISR RECLASIF MAR07_NOTA AF-IFRS-GPOISSA JUN2011_Integracion de Pasivo Oct 14 (Consolidado)" xfId="779" xr:uid="{65B42423-1A4C-497B-8C2E-476B0B4B4B2E}"/>
    <cellStyle name="%_IMPTO ISR RECLASIF MAR07_NOTA AF-IFRS-GPOISSA JUN2011_Integracion de Pasivo Sep 14 (Consolidado)" xfId="780" xr:uid="{D712AABD-C2D0-46B2-B672-7A529C60F205}"/>
    <cellStyle name="%_IMPTO ISR RECLASIF MAR07_NOTA AF-IFRS-GPOISSA JUN2011_integracion pasivo" xfId="781" xr:uid="{4434FDCB-A19A-4630-89ED-CF4B0943D775}"/>
    <cellStyle name="%_IMPTO ISR RECLASIF MAR07_NOTA AF-IFRS-GPOISSA JUN2011_integracion pasivo 2" xfId="782" xr:uid="{905C6A36-B853-4AF1-BFB8-C6DBA80F2D2B}"/>
    <cellStyle name="%_IMPTO ISR RECLASIF MAR07_NOTA AF-IFRS-GPOISSA JUN2011_integracion pasivo2" xfId="783" xr:uid="{1BC545D6-C015-41FF-95D7-D869404E7B85}"/>
    <cellStyle name="%_IMPTO ISR RECLASIF MAR07_NOTA AF-IFRS-GPOISSA JUN2011_integracion pasivo2 2" xfId="784" xr:uid="{1F917E7F-B5BD-4EDC-88DB-45C1313F17AF}"/>
    <cellStyle name="%_IMPTO ISR RECLASIF MAR07_NOTA AF-IFRS-GPOISSA JUN2011_Varias México Jun 14 (Integracion TMX-Filiales)" xfId="785" xr:uid="{CF970630-BBD2-4BAE-AC48-55904044D030}"/>
    <cellStyle name="%_IMPTO ISR RECLASIF MAR07_NOTA AF-IFRS-GPOISSA JUN2011_Varias México Jun 14 (Integracion TMX-Filiales) 2" xfId="786" xr:uid="{E7AE3DF9-1DDE-498F-878B-8C67E2BCE093}"/>
    <cellStyle name="%_IMPTO ISR RECLASIF MAR07_Varias México Jun 14 (Integracion TMX-Filiales)" xfId="787" xr:uid="{5DD15D77-FFCA-4D84-BDDB-3181EDE1A60C}"/>
    <cellStyle name="%_IMPTO ISR RECLASIF MAR07_Varias México Jun 14 (Integracion TMX-Filiales) 2" xfId="788" xr:uid="{A25D4A8B-1663-4C45-BCB5-18A9BE3943DC}"/>
    <cellStyle name="%_Int Efecto Inicial IFRS 2009 GTC mar11" xfId="789" xr:uid="{8A56D287-4473-440E-B700-8D9982D3914A}"/>
    <cellStyle name="%_Int Efecto Inicial IFRS 2009 GTC mar11 2" xfId="790" xr:uid="{2859FF81-9587-45DB-9033-F5B382583CB8}"/>
    <cellStyle name="%_Int Efecto Inicial IFRS 2009 GTC mar11 3" xfId="791" xr:uid="{8A6475EA-A986-474A-8E3E-CBD3F62200A2}"/>
    <cellStyle name="%_Int Efecto Inicial IFRS 2009 GTC mar11_ANALISIS julio Development" xfId="792" xr:uid="{1CBD6D80-3D9D-4808-B405-71B883A87D2C}"/>
    <cellStyle name="%_Int Efecto Inicial IFRS 2009 GTC mar11_ANALISIS julio Development 2" xfId="793" xr:uid="{388B0DC0-937F-4A8A-AEC5-F0752E3E266E}"/>
    <cellStyle name="%_Int Efecto Inicial IFRS 2009 GTC mar11_Armado Cxp Abril 15 (Consolidado)" xfId="794" xr:uid="{5B165123-0DB1-40FF-983C-FCAE90CEB898}"/>
    <cellStyle name="%_Int Efecto Inicial IFRS 2009 GTC mar11_Armado Cxp Abril 15 (Consolidado) 2" xfId="795" xr:uid="{EEAD14C8-80E3-497B-9DC5-42B699D49BD3}"/>
    <cellStyle name="%_Int Efecto Inicial IFRS 2009 GTC mar11_Base Cxp Detalle" xfId="796" xr:uid="{1CA262CB-1CAE-46F3-BA29-26FF6D64BCFC}"/>
    <cellStyle name="%_Int Efecto Inicial IFRS 2009 GTC mar11_Base Cxp Detalle 2" xfId="797" xr:uid="{3E170B9C-FAEE-449F-9553-8FF1C6BFC730}"/>
    <cellStyle name="%_Int Efecto Inicial IFRS 2009 GTC mar11_CONFILIALES0713-IFRS-R-TMX" xfId="798" xr:uid="{32751A00-25AA-40F6-A183-4636B933A657}"/>
    <cellStyle name="%_Int Efecto Inicial IFRS 2009 GTC mar11_CONFILIALES0713-IFRS-R-TMX 2" xfId="799" xr:uid="{1248D069-D152-4C45-B1DA-2BAD48484592}"/>
    <cellStyle name="%_Int Efecto Inicial IFRS 2009 GTC mar11_CONFILIALES0714-IFRS-R-TMX_V2" xfId="800" xr:uid="{B7E0D785-0CD5-43F1-BBD7-3AA98DA0D393}"/>
    <cellStyle name="%_Int Efecto Inicial IFRS 2009 GTC mar11_CONFILIALES0714-IFRS-R-TMX_V2 2" xfId="801" xr:uid="{BB601444-B24F-41A3-9979-76194B88A0DB}"/>
    <cellStyle name="%_Int Efecto Inicial IFRS 2009 GTC mar11_Cxp Junio 2014" xfId="802" xr:uid="{07B4BC6B-00BF-4C57-8282-F3E55999417F}"/>
    <cellStyle name="%_Int Efecto Inicial IFRS 2009 GTC mar11_Cxp Junio 2014 2" xfId="803" xr:uid="{9E610F9A-C603-4519-BADE-E4500BE6F547}"/>
    <cellStyle name="%_Int Efecto Inicial IFRS 2009 GTC mar11_Edos Fin Gpo Tmx_Ago14" xfId="804" xr:uid="{54A89145-3AA0-458B-9E9A-C7723215D46E}"/>
    <cellStyle name="%_Int Efecto Inicial IFRS 2009 GTC mar11_Edos Fin Gpo Tmx_Ago14 2" xfId="805" xr:uid="{D8548E2B-2EA4-40EA-80BF-68AF8EF09075}"/>
    <cellStyle name="%_Int Efecto Inicial IFRS 2009 GTC mar11_Edos Fin Gpo Tmx_Dic13" xfId="806" xr:uid="{C82B838C-F458-48EC-9AC1-F5397BD9A79A}"/>
    <cellStyle name="%_Int Efecto Inicial IFRS 2009 GTC mar11_Edos Fin Gpo Tmx_Dic13 2" xfId="807" xr:uid="{E85F5A6E-1819-4FBE-86CB-EC758BEC770C}"/>
    <cellStyle name="%_Int Efecto Inicial IFRS 2009 GTC mar11_Edos Fin Gpo Tmx_Jul12 Final" xfId="808" xr:uid="{28EB286B-CB34-42AB-9C87-40BB311C4A45}"/>
    <cellStyle name="%_Int Efecto Inicial IFRS 2009 GTC mar11_Edos Fin Gpo Tmx_Jul12 Final 2" xfId="809" xr:uid="{FB21E881-142E-431E-941C-45B29A53B4D3}"/>
    <cellStyle name="%_Int Efecto Inicial IFRS 2009 GTC mar11_Edos Fin Gpo Tmx_Jul13" xfId="810" xr:uid="{07A99644-AE61-4863-9E67-372553ECFB08}"/>
    <cellStyle name="%_Int Efecto Inicial IFRS 2009 GTC mar11_Edos Fin Gpo Tmx_Jul13 2" xfId="811" xr:uid="{7585A6AF-AB93-4AEE-A28E-C938BF69693A}"/>
    <cellStyle name="%_Int Efecto Inicial IFRS 2009 GTC mar11_Edos Fin Gpo Tmx_Jul14" xfId="812" xr:uid="{557E3941-FEBD-4304-B80F-F547D6A45D9E}"/>
    <cellStyle name="%_Int Efecto Inicial IFRS 2009 GTC mar11_Edos Fin Gpo Tmx_Jul14 2" xfId="813" xr:uid="{29ACCA2E-BF35-42D0-9BAD-262E98E5F3EF}"/>
    <cellStyle name="%_Int Efecto Inicial IFRS 2009 GTC mar11_Integracion de Cxp Ago 14 (Consolidado)" xfId="814" xr:uid="{7680D900-34BB-4613-9E64-CDADC62C9315}"/>
    <cellStyle name="%_Int Efecto Inicial IFRS 2009 GTC mar11_Integracion de Cxp Ago 14 (Consolidado) 2" xfId="815" xr:uid="{2E0FB783-7AA5-4645-8381-8A08386D13E2}"/>
    <cellStyle name="%_Int Efecto Inicial IFRS 2009 GTC mar11_Integracion de Cxp Ago 14 (Consolidado) armado" xfId="816" xr:uid="{A996FCB5-B7FB-429E-9F50-FCE10E056059}"/>
    <cellStyle name="%_Int Efecto Inicial IFRS 2009 GTC mar11_Integracion de Cxp Ago 14 (Consolidado) armado 2" xfId="817" xr:uid="{3890DAD3-800E-4EF2-9878-44B235CD14AF}"/>
    <cellStyle name="%_Int Efecto Inicial IFRS 2009 GTC mar11_Integracion de Cxp Dic 14 (Consolidado)" xfId="818" xr:uid="{640B0636-BBF3-42B8-8179-AB81C3F2AF5F}"/>
    <cellStyle name="%_Int Efecto Inicial IFRS 2009 GTC mar11_Integracion de Cxp Dic 14 (Consolidado) 2" xfId="819" xr:uid="{D1E02D8B-1E30-488F-97DA-9253B57ACFF8}"/>
    <cellStyle name="%_Int Efecto Inicial IFRS 2009 GTC mar11_Integracion de Cxp Feb 15 (Consolidado)" xfId="820" xr:uid="{71E0F86F-8437-44CF-87FF-ECD10A34ACB9}"/>
    <cellStyle name="%_Int Efecto Inicial IFRS 2009 GTC mar11_Integracion de Cxp Feb 15 (Consolidado) 2" xfId="821" xr:uid="{BE2B8284-2C78-4A08-B3BA-0229E5535E40}"/>
    <cellStyle name="%_Int Efecto Inicial IFRS 2009 GTC mar11_Integracion de Cxp Jun 15 (Consolidado)" xfId="822" xr:uid="{E8C06546-8DB7-4B49-A26B-288F46330542}"/>
    <cellStyle name="%_Int Efecto Inicial IFRS 2009 GTC mar11_Integracion de Cxp Jun 15 (Consolidado) 2" xfId="823" xr:uid="{1544DD64-0001-4079-8706-AE61DF0FC327}"/>
    <cellStyle name="%_Int Efecto Inicial IFRS 2009 GTC mar11_Integracion de Cxp May 15 (Consolidado)" xfId="824" xr:uid="{2C7D839F-CB79-4944-8F27-03418933533C}"/>
    <cellStyle name="%_Int Efecto Inicial IFRS 2009 GTC mar11_Integracion de Cxp May 15 (Consolidado) 2" xfId="825" xr:uid="{CFC63D86-81A1-46CB-BEB8-193D362BEB30}"/>
    <cellStyle name="%_Int Efecto Inicial IFRS 2009 GTC mar11_Integracion de Otras Cxc (Varias) Jul 14" xfId="826" xr:uid="{3E15E1B0-2BAA-4E01-933E-094A030314C8}"/>
    <cellStyle name="%_Int Efecto Inicial IFRS 2009 GTC mar11_Integracion de Otras Cxc (Varias) Jul 14 2" xfId="827" xr:uid="{9968F461-A6AB-4C5A-9D23-F211A3F8329A}"/>
    <cellStyle name="%_Int Efecto Inicial IFRS 2009 GTC mar11_Integracion de Pasivo Ago 14 (Consolidado)" xfId="828" xr:uid="{57E24032-08C8-4540-9EE1-1814F9A377C1}"/>
    <cellStyle name="%_Int Efecto Inicial IFRS 2009 GTC mar11_Integracion de Pasivo Ago 14 (Consolidado) 2" xfId="829" xr:uid="{70C7C0B5-369C-459F-BA23-29DD17C416E5}"/>
    <cellStyle name="%_Int Efecto Inicial IFRS 2009 GTC mar11_Integracion de Pasivo Dic 14 (Consolidado)" xfId="830" xr:uid="{9758AA79-0164-47BB-AA9A-F8A14292622E}"/>
    <cellStyle name="%_Int Efecto Inicial IFRS 2009 GTC mar11_Integracion de Pasivo Jul 14" xfId="831" xr:uid="{24EEC30D-150E-42AC-9BF8-9D2FD6143918}"/>
    <cellStyle name="%_Int Efecto Inicial IFRS 2009 GTC mar11_Integracion de Pasivo Jul 14 2" xfId="832" xr:uid="{5C4EF49A-1F0C-4B98-8B33-6F14D983BA1B}"/>
    <cellStyle name="%_Int Efecto Inicial IFRS 2009 GTC mar11_Integracion de Pasivo Nov 14 (Consolidado)" xfId="833" xr:uid="{0DFEE61A-2137-4B8E-BE21-ED923A4F1F89}"/>
    <cellStyle name="%_Int Efecto Inicial IFRS 2009 GTC mar11_Integracion de Pasivo Oct 14 (Consolidado)" xfId="834" xr:uid="{8D131B64-4246-4882-B924-B213E45A004D}"/>
    <cellStyle name="%_Int Efecto Inicial IFRS 2009 GTC mar11_Integracion de Pasivo Sep 14 (Consolidado)" xfId="835" xr:uid="{0B17E713-5872-4738-9AB3-9B81900E0F7A}"/>
    <cellStyle name="%_Int Efecto Inicial IFRS 2009 GTC mar11_integracion pasivo" xfId="836" xr:uid="{0DAA60F7-9412-4E8D-9E44-4C18F694DFBA}"/>
    <cellStyle name="%_Int Efecto Inicial IFRS 2009 GTC mar11_integracion pasivo 2" xfId="837" xr:uid="{0B8C286D-962B-4F98-B9E5-4AFEF49E40C5}"/>
    <cellStyle name="%_Int Efecto Inicial IFRS 2009 GTC mar11_integracion pasivo2" xfId="838" xr:uid="{EDEC9DFE-877D-451E-BD98-860D06D5D5E4}"/>
    <cellStyle name="%_Int Efecto Inicial IFRS 2009 GTC mar11_integracion pasivo2 2" xfId="839" xr:uid="{E7D72BB6-EF3C-42D3-B51F-A2E57F6A2C1C}"/>
    <cellStyle name="%_Int Efecto Inicial IFRS 2009 GTC mar11_NOTA AF-IFRS-GPOISSA JUN2011" xfId="840" xr:uid="{A4ADB8CC-8DC4-4586-A41D-ACB4F12751C4}"/>
    <cellStyle name="%_Int Efecto Inicial IFRS 2009 GTC mar11_NOTA AF-IFRS-GPOISSA JUN2011 2" xfId="841" xr:uid="{8EEF30A9-2917-4366-922F-3D9AF8EF99DD}"/>
    <cellStyle name="%_Int Efecto Inicial IFRS 2009 GTC mar11_NOTA AF-IFRS-GPOISSA JUN2011 3" xfId="842" xr:uid="{3CFC7F89-51EA-4DED-AF7A-906B841F7AA9}"/>
    <cellStyle name="%_Int Efecto Inicial IFRS 2009 GTC mar11_NOTA AF-IFRS-GPOISSA JUN2011_ANALISIS julio Development" xfId="843" xr:uid="{74AE92AB-19F9-4715-BD53-DBBFF2EA34E8}"/>
    <cellStyle name="%_Int Efecto Inicial IFRS 2009 GTC mar11_NOTA AF-IFRS-GPOISSA JUN2011_ANALISIS julio Development 2" xfId="844" xr:uid="{A2388199-B159-45E6-9BFB-29F7A20BB1E7}"/>
    <cellStyle name="%_Int Efecto Inicial IFRS 2009 GTC mar11_NOTA AF-IFRS-GPOISSA JUN2011_Armado Cxp Abril 15 (Consolidado)" xfId="845" xr:uid="{013E8543-6075-489D-A172-DE116B590240}"/>
    <cellStyle name="%_Int Efecto Inicial IFRS 2009 GTC mar11_NOTA AF-IFRS-GPOISSA JUN2011_Armado Cxp Abril 15 (Consolidado) 2" xfId="846" xr:uid="{046291D8-56F1-4B9C-A9F3-54151B9E9127}"/>
    <cellStyle name="%_Int Efecto Inicial IFRS 2009 GTC mar11_NOTA AF-IFRS-GPOISSA JUN2011_Base Cxp Detalle" xfId="847" xr:uid="{CED95C5F-5351-4825-BC72-847469923241}"/>
    <cellStyle name="%_Int Efecto Inicial IFRS 2009 GTC mar11_NOTA AF-IFRS-GPOISSA JUN2011_Base Cxp Detalle 2" xfId="848" xr:uid="{59991C17-AD99-4931-9C0D-40AC06EF1AD1}"/>
    <cellStyle name="%_Int Efecto Inicial IFRS 2009 GTC mar11_NOTA AF-IFRS-GPOISSA JUN2011_CONFILIALES0713-IFRS-R-TMX" xfId="849" xr:uid="{6D6DDBC9-3AE2-470D-B972-18C2C215B7FD}"/>
    <cellStyle name="%_Int Efecto Inicial IFRS 2009 GTC mar11_NOTA AF-IFRS-GPOISSA JUN2011_CONFILIALES0713-IFRS-R-TMX 2" xfId="850" xr:uid="{2F096634-6BE6-4699-A808-36D1CF5FB6CC}"/>
    <cellStyle name="%_Int Efecto Inicial IFRS 2009 GTC mar11_NOTA AF-IFRS-GPOISSA JUN2011_CONFILIALES0714-IFRS-R-TMX_V2" xfId="851" xr:uid="{EB69B76C-92F5-4F17-9DDA-9DFB9961C03A}"/>
    <cellStyle name="%_Int Efecto Inicial IFRS 2009 GTC mar11_NOTA AF-IFRS-GPOISSA JUN2011_CONFILIALES0714-IFRS-R-TMX_V2 2" xfId="852" xr:uid="{312F8F50-65E6-4DB5-9C39-E54B61CBEFEE}"/>
    <cellStyle name="%_Int Efecto Inicial IFRS 2009 GTC mar11_NOTA AF-IFRS-GPOISSA JUN2011_Cxp Junio 2014" xfId="853" xr:uid="{C29CA341-0808-4D03-91B9-A19638B31B3C}"/>
    <cellStyle name="%_Int Efecto Inicial IFRS 2009 GTC mar11_NOTA AF-IFRS-GPOISSA JUN2011_Cxp Junio 2014 2" xfId="854" xr:uid="{2150FC0E-82F4-435E-87C8-A9053D506A98}"/>
    <cellStyle name="%_Int Efecto Inicial IFRS 2009 GTC mar11_NOTA AF-IFRS-GPOISSA JUN2011_Edos Fin Gpo Tmx_Ago14" xfId="855" xr:uid="{91FBF768-A9B2-4E3B-8001-6F84BE5F76B4}"/>
    <cellStyle name="%_Int Efecto Inicial IFRS 2009 GTC mar11_NOTA AF-IFRS-GPOISSA JUN2011_Edos Fin Gpo Tmx_Ago14 2" xfId="856" xr:uid="{1F13437B-0B72-488A-BD7A-433B38A3D5B8}"/>
    <cellStyle name="%_Int Efecto Inicial IFRS 2009 GTC mar11_NOTA AF-IFRS-GPOISSA JUN2011_Edos Fin Gpo Tmx_Dic13" xfId="857" xr:uid="{FB5B37F8-B691-47EF-8389-60151472F9C8}"/>
    <cellStyle name="%_Int Efecto Inicial IFRS 2009 GTC mar11_NOTA AF-IFRS-GPOISSA JUN2011_Edos Fin Gpo Tmx_Dic13 2" xfId="858" xr:uid="{BA1D7F1A-E65A-404B-B391-BCC68D57944F}"/>
    <cellStyle name="%_Int Efecto Inicial IFRS 2009 GTC mar11_NOTA AF-IFRS-GPOISSA JUN2011_Edos Fin Gpo Tmx_Jul12 Final" xfId="859" xr:uid="{7E970F57-BB86-416C-8EFD-CADBF4E683C6}"/>
    <cellStyle name="%_Int Efecto Inicial IFRS 2009 GTC mar11_NOTA AF-IFRS-GPOISSA JUN2011_Edos Fin Gpo Tmx_Jul12 Final 2" xfId="860" xr:uid="{45A35173-DDCB-4F37-BE40-7E378BBE548C}"/>
    <cellStyle name="%_Int Efecto Inicial IFRS 2009 GTC mar11_NOTA AF-IFRS-GPOISSA JUN2011_Edos Fin Gpo Tmx_Jul13" xfId="861" xr:uid="{31EB636C-EA21-4861-B0C1-03F407DC7E93}"/>
    <cellStyle name="%_Int Efecto Inicial IFRS 2009 GTC mar11_NOTA AF-IFRS-GPOISSA JUN2011_Edos Fin Gpo Tmx_Jul13 2" xfId="862" xr:uid="{D643CAAC-C3C3-4133-9D90-05AFF03D9AF8}"/>
    <cellStyle name="%_Int Efecto Inicial IFRS 2009 GTC mar11_NOTA AF-IFRS-GPOISSA JUN2011_Edos Fin Gpo Tmx_Jul14" xfId="863" xr:uid="{D46E0D1C-38D2-441B-A338-8828F013E198}"/>
    <cellStyle name="%_Int Efecto Inicial IFRS 2009 GTC mar11_NOTA AF-IFRS-GPOISSA JUN2011_Edos Fin Gpo Tmx_Jul14 2" xfId="864" xr:uid="{28AA3A36-15EB-4491-B7D4-ECDF069D8ECF}"/>
    <cellStyle name="%_Int Efecto Inicial IFRS 2009 GTC mar11_NOTA AF-IFRS-GPOISSA JUN2011_Integracion de Cxp Ago 14 (Consolidado)" xfId="865" xr:uid="{46E82E8D-A14C-4637-8BF6-B71C667411DB}"/>
    <cellStyle name="%_Int Efecto Inicial IFRS 2009 GTC mar11_NOTA AF-IFRS-GPOISSA JUN2011_Integracion de Cxp Ago 14 (Consolidado) 2" xfId="866" xr:uid="{2B9AEE51-6BDE-4A15-8AD3-16A764C47082}"/>
    <cellStyle name="%_Int Efecto Inicial IFRS 2009 GTC mar11_NOTA AF-IFRS-GPOISSA JUN2011_Integracion de Cxp Ago 14 (Consolidado) armado" xfId="867" xr:uid="{67D17CC1-A7FD-4913-9DE9-BA3CD7EC8F05}"/>
    <cellStyle name="%_Int Efecto Inicial IFRS 2009 GTC mar11_NOTA AF-IFRS-GPOISSA JUN2011_Integracion de Cxp Ago 14 (Consolidado) armado 2" xfId="868" xr:uid="{24BD1B10-D30C-451B-8E19-C8E5EE3CF255}"/>
    <cellStyle name="%_Int Efecto Inicial IFRS 2009 GTC mar11_NOTA AF-IFRS-GPOISSA JUN2011_Integracion de Cxp Dic 14 (Consolidado)" xfId="869" xr:uid="{58748855-562C-42BF-ABB7-D14A650975AC}"/>
    <cellStyle name="%_Int Efecto Inicial IFRS 2009 GTC mar11_NOTA AF-IFRS-GPOISSA JUN2011_Integracion de Cxp Dic 14 (Consolidado) 2" xfId="870" xr:uid="{0604469D-6966-4526-A7E8-A83E08A8F3EE}"/>
    <cellStyle name="%_Int Efecto Inicial IFRS 2009 GTC mar11_NOTA AF-IFRS-GPOISSA JUN2011_Integracion de Cxp Feb 15 (Consolidado)" xfId="871" xr:uid="{E432DA8E-9E7B-4D40-A931-72B166137B90}"/>
    <cellStyle name="%_Int Efecto Inicial IFRS 2009 GTC mar11_NOTA AF-IFRS-GPOISSA JUN2011_Integracion de Cxp Feb 15 (Consolidado) 2" xfId="872" xr:uid="{AD978FF2-8199-4678-A3F4-149C01381C87}"/>
    <cellStyle name="%_Int Efecto Inicial IFRS 2009 GTC mar11_NOTA AF-IFRS-GPOISSA JUN2011_Integracion de Cxp Jun 15 (Consolidado)" xfId="873" xr:uid="{01299646-4EA1-4726-B41A-9EF785ED8167}"/>
    <cellStyle name="%_Int Efecto Inicial IFRS 2009 GTC mar11_NOTA AF-IFRS-GPOISSA JUN2011_Integracion de Cxp Jun 15 (Consolidado) 2" xfId="874" xr:uid="{C052E4A9-6D1E-4BED-BB75-B8047CE2ACA2}"/>
    <cellStyle name="%_Int Efecto Inicial IFRS 2009 GTC mar11_NOTA AF-IFRS-GPOISSA JUN2011_Integracion de Cxp May 15 (Consolidado)" xfId="875" xr:uid="{5F31C67F-4D08-4412-95E1-41BF0A24B8B7}"/>
    <cellStyle name="%_Int Efecto Inicial IFRS 2009 GTC mar11_NOTA AF-IFRS-GPOISSA JUN2011_Integracion de Cxp May 15 (Consolidado) 2" xfId="876" xr:uid="{8DB9917F-4F27-402B-8169-E3440FA1FD2B}"/>
    <cellStyle name="%_Int Efecto Inicial IFRS 2009 GTC mar11_NOTA AF-IFRS-GPOISSA JUN2011_Integracion de Otras Cxc (Varias) Jul 14" xfId="877" xr:uid="{A86DA3A7-2CCA-46BF-BBCE-B079775D96C3}"/>
    <cellStyle name="%_Int Efecto Inicial IFRS 2009 GTC mar11_NOTA AF-IFRS-GPOISSA JUN2011_Integracion de Otras Cxc (Varias) Jul 14 2" xfId="878" xr:uid="{B07F1CFD-B845-4C48-9688-8DC8042F8FC3}"/>
    <cellStyle name="%_Int Efecto Inicial IFRS 2009 GTC mar11_NOTA AF-IFRS-GPOISSA JUN2011_Integracion de Pasivo Ago 14 (Consolidado)" xfId="879" xr:uid="{E51FDCB0-CD7F-410D-92FF-AFEA4A07630C}"/>
    <cellStyle name="%_Int Efecto Inicial IFRS 2009 GTC mar11_NOTA AF-IFRS-GPOISSA JUN2011_Integracion de Pasivo Ago 14 (Consolidado) 2" xfId="880" xr:uid="{F0FA9EC9-6A2D-49A4-B6F3-EE8688BC6469}"/>
    <cellStyle name="%_Int Efecto Inicial IFRS 2009 GTC mar11_NOTA AF-IFRS-GPOISSA JUN2011_Integracion de Pasivo Dic 14 (Consolidado)" xfId="881" xr:uid="{89C88B69-9379-4C10-92FB-199516B58B00}"/>
    <cellStyle name="%_Int Efecto Inicial IFRS 2009 GTC mar11_NOTA AF-IFRS-GPOISSA JUN2011_Integracion de Pasivo Jul 14" xfId="882" xr:uid="{41399CCD-0F7D-4721-98F8-368B1112245B}"/>
    <cellStyle name="%_Int Efecto Inicial IFRS 2009 GTC mar11_NOTA AF-IFRS-GPOISSA JUN2011_Integracion de Pasivo Jul 14 2" xfId="883" xr:uid="{1BBB31A9-967B-44CD-8A98-E8F17719177A}"/>
    <cellStyle name="%_Int Efecto Inicial IFRS 2009 GTC mar11_NOTA AF-IFRS-GPOISSA JUN2011_Integracion de Pasivo Nov 14 (Consolidado)" xfId="884" xr:uid="{F36A681B-F320-45C9-8BB4-0CF4EB419C4C}"/>
    <cellStyle name="%_Int Efecto Inicial IFRS 2009 GTC mar11_NOTA AF-IFRS-GPOISSA JUN2011_Integracion de Pasivo Oct 14 (Consolidado)" xfId="885" xr:uid="{3791CE5C-AE87-42C6-96E1-0686D1897059}"/>
    <cellStyle name="%_Int Efecto Inicial IFRS 2009 GTC mar11_NOTA AF-IFRS-GPOISSA JUN2011_Integracion de Pasivo Sep 14 (Consolidado)" xfId="886" xr:uid="{53DFCD4E-99A2-44BB-9B83-1801C4C5CC34}"/>
    <cellStyle name="%_Int Efecto Inicial IFRS 2009 GTC mar11_NOTA AF-IFRS-GPOISSA JUN2011_integracion pasivo" xfId="887" xr:uid="{7B849517-A789-4A98-B534-155EF2F85758}"/>
    <cellStyle name="%_Int Efecto Inicial IFRS 2009 GTC mar11_NOTA AF-IFRS-GPOISSA JUN2011_integracion pasivo 2" xfId="888" xr:uid="{CEAA9F07-3D9E-47CE-B622-FF7F36F9574F}"/>
    <cellStyle name="%_Int Efecto Inicial IFRS 2009 GTC mar11_NOTA AF-IFRS-GPOISSA JUN2011_integracion pasivo2" xfId="889" xr:uid="{CB6A9D46-B129-4F45-B0C0-1250FEC864C6}"/>
    <cellStyle name="%_Int Efecto Inicial IFRS 2009 GTC mar11_NOTA AF-IFRS-GPOISSA JUN2011_integracion pasivo2 2" xfId="890" xr:uid="{E66BC44D-FA4D-4640-A9AF-5F5A4930CD53}"/>
    <cellStyle name="%_Int Efecto Inicial IFRS 2009 GTC mar11_NOTA AF-IFRS-GPOISSA JUN2011_Varias México Jun 14 (Integracion TMX-Filiales)" xfId="891" xr:uid="{EBA08FEE-C599-4CA9-9941-9A21929167FC}"/>
    <cellStyle name="%_Int Efecto Inicial IFRS 2009 GTC mar11_NOTA AF-IFRS-GPOISSA JUN2011_Varias México Jun 14 (Integracion TMX-Filiales) 2" xfId="892" xr:uid="{068E7FBE-5F07-4A0E-BA19-8CBDA3671DAF}"/>
    <cellStyle name="%_Int Efecto Inicial IFRS 2009 GTC mar11_Varias México Jun 14 (Integracion TMX-Filiales)" xfId="893" xr:uid="{E34DEBD1-7C80-4B79-A198-05B6B65A52C8}"/>
    <cellStyle name="%_Int Efecto Inicial IFRS 2009 GTC mar11_Varias México Jun 14 (Integracion TMX-Filiales) 2" xfId="894" xr:uid="{4B4A891F-33ED-4394-896E-48646D3330A2}"/>
    <cellStyle name="%_Inversion Asoc." xfId="895" xr:uid="{7528AB49-B735-4BEE-AEE7-31AA6F055420}"/>
    <cellStyle name="%_Inversion Asoc. 2" xfId="896" xr:uid="{6B5571FB-14A7-47AF-86F5-36CC1B9EB1E6}"/>
    <cellStyle name="%_Inversion Asoc._Cxp Junio 2014" xfId="897" xr:uid="{D6CA8601-8060-4226-9435-25DDFEE937FA}"/>
    <cellStyle name="%_Inversion Asoc._Cxp Junio 2014 2" xfId="898" xr:uid="{E242A0A5-75E9-406F-BC24-ECC25B58601A}"/>
    <cellStyle name="%_IRU  Trademarks - Other Assets February 2011" xfId="899" xr:uid="{93256BEF-012B-4924-88CB-42FED00D07C7}"/>
    <cellStyle name="%_IRU  Trademarks - Other Assets February 2011 2" xfId="900" xr:uid="{8E2C46BF-8B62-4C0F-B766-4849FEBFA80F}"/>
    <cellStyle name="%_Libro1" xfId="901" xr:uid="{A6D23E2B-51C6-4839-B2E2-E6487928FF04}"/>
    <cellStyle name="%_Libro1 (3)" xfId="902" xr:uid="{2810F735-D224-4BD0-93AA-2ADE0FA0A52A}"/>
    <cellStyle name="%_Libro1 (3) 2" xfId="903" xr:uid="{FC026560-80E5-4054-885F-D62DDD859BEC}"/>
    <cellStyle name="%_Libro1 (3) 3" xfId="904" xr:uid="{1194F204-9962-4025-88FD-C2E87C1C50A5}"/>
    <cellStyle name="%_Libro1 (3)_ANALISIS julio Development" xfId="905" xr:uid="{7360E588-DE8A-4045-969F-75D4BB71C593}"/>
    <cellStyle name="%_Libro1 (3)_ANALISIS julio Development 2" xfId="906" xr:uid="{01C56560-8DA4-4404-9F94-6C28FC77DC76}"/>
    <cellStyle name="%_Libro1 (3)_Armado Cxp Abril 15 (Consolidado)" xfId="907" xr:uid="{00413499-6051-45DC-8AB8-4E3703F89F37}"/>
    <cellStyle name="%_Libro1 (3)_Armado Cxp Abril 15 (Consolidado) 2" xfId="908" xr:uid="{02F1D01A-B25B-4623-8D90-6A9E997ED848}"/>
    <cellStyle name="%_Libro1 (3)_Base Cxp Detalle" xfId="909" xr:uid="{EEC2C60A-178B-4C3C-B304-F56400099212}"/>
    <cellStyle name="%_Libro1 (3)_Base Cxp Detalle 2" xfId="910" xr:uid="{193916D8-BA9C-4B45-921C-80F80C5710F9}"/>
    <cellStyle name="%_Libro1 (3)_CONFILIALES0713-IFRS-R-TMX" xfId="911" xr:uid="{D0FD88FC-D224-48B0-A29D-D1179FB821F1}"/>
    <cellStyle name="%_Libro1 (3)_CONFILIALES0713-IFRS-R-TMX 2" xfId="912" xr:uid="{A2FDCDED-30B3-4D02-AE05-46227EF13FE0}"/>
    <cellStyle name="%_Libro1 (3)_CONFILIALES0714-IFRS-R-TMX_V2" xfId="913" xr:uid="{1315436A-EA7E-405E-BDD6-7C581EB8F931}"/>
    <cellStyle name="%_Libro1 (3)_CONFILIALES0714-IFRS-R-TMX_V2 2" xfId="914" xr:uid="{B5146C09-2727-4E06-968D-F2E7909397A0}"/>
    <cellStyle name="%_Libro1 (3)_Cxp Junio 2014" xfId="915" xr:uid="{A76C05E5-7035-4896-BECD-0634D4812B9C}"/>
    <cellStyle name="%_Libro1 (3)_Cxp Junio 2014 2" xfId="916" xr:uid="{C6AF75E7-1AA7-46D7-92C0-E3D5E24C1132}"/>
    <cellStyle name="%_Libro1 (3)_Edos Fin Gpo Tmx_Ago14" xfId="917" xr:uid="{08E1830F-DC87-4C6D-85D6-1691DF759804}"/>
    <cellStyle name="%_Libro1 (3)_Edos Fin Gpo Tmx_Ago14 2" xfId="918" xr:uid="{30BB0F2D-90A4-4997-8765-5D35244723FE}"/>
    <cellStyle name="%_Libro1 (3)_Edos Fin Gpo Tmx_Dic13" xfId="919" xr:uid="{D70EC911-BAD1-40B2-9503-08214056969D}"/>
    <cellStyle name="%_Libro1 (3)_Edos Fin Gpo Tmx_Dic13 2" xfId="920" xr:uid="{A910FF42-B277-4563-B265-5DAF8AD86660}"/>
    <cellStyle name="%_Libro1 (3)_Edos Fin Gpo Tmx_Jul12 Final" xfId="921" xr:uid="{B57B851F-ED63-441C-AFB2-DBFF6822F71E}"/>
    <cellStyle name="%_Libro1 (3)_Edos Fin Gpo Tmx_Jul12 Final 2" xfId="922" xr:uid="{E93293F1-A506-41A1-95BC-DBF1B44135BA}"/>
    <cellStyle name="%_Libro1 (3)_Edos Fin Gpo Tmx_Jul13" xfId="923" xr:uid="{B1A3F964-358C-4B7C-834D-0A19E4E1326E}"/>
    <cellStyle name="%_Libro1 (3)_Edos Fin Gpo Tmx_Jul13 2" xfId="924" xr:uid="{49CE19BA-2CCD-4F11-8CC4-C503C5A21054}"/>
    <cellStyle name="%_Libro1 (3)_Edos Fin Gpo Tmx_Jul14" xfId="925" xr:uid="{D44DFC9C-5294-4982-8227-925B9F9C0A0A}"/>
    <cellStyle name="%_Libro1 (3)_Edos Fin Gpo Tmx_Jul14 2" xfId="926" xr:uid="{054F6C36-A9A8-45CC-98A6-4CDC117811E7}"/>
    <cellStyle name="%_Libro1 (3)_Integracion de Cxp Ago 14 (Consolidado)" xfId="927" xr:uid="{349D7A86-7E7A-49E1-99D3-E62DB6C429E1}"/>
    <cellStyle name="%_Libro1 (3)_Integracion de Cxp Ago 14 (Consolidado) 2" xfId="928" xr:uid="{2AC2CA8C-E01B-4858-8A5F-AF07F37D8EDB}"/>
    <cellStyle name="%_Libro1 (3)_Integracion de Cxp Ago 14 (Consolidado) armado" xfId="929" xr:uid="{70135B2D-31DF-4DDE-BC3A-5E0557E92D3A}"/>
    <cellStyle name="%_Libro1 (3)_Integracion de Cxp Ago 14 (Consolidado) armado 2" xfId="930" xr:uid="{B56A5434-90C1-44F5-A94B-600C6BABAF7D}"/>
    <cellStyle name="%_Libro1 (3)_Integracion de Cxp Dic 14 (Consolidado)" xfId="931" xr:uid="{AD633191-1AF1-483A-AF07-2CB996058B6A}"/>
    <cellStyle name="%_Libro1 (3)_Integracion de Cxp Dic 14 (Consolidado) 2" xfId="932" xr:uid="{500DEA9A-D245-45C5-8B5B-7D1FF647BB84}"/>
    <cellStyle name="%_Libro1 (3)_Integracion de Cxp Feb 15 (Consolidado)" xfId="933" xr:uid="{87EC5710-8DF4-4946-8EFC-5393AC2A69FB}"/>
    <cellStyle name="%_Libro1 (3)_Integracion de Cxp Feb 15 (Consolidado) 2" xfId="934" xr:uid="{B370A364-63EC-4BE5-BF5A-3AB3B9603C19}"/>
    <cellStyle name="%_Libro1 (3)_Integracion de Cxp Jun 15 (Consolidado)" xfId="935" xr:uid="{75604F19-25D8-46BB-84CA-30D84DCA6E16}"/>
    <cellStyle name="%_Libro1 (3)_Integracion de Cxp Jun 15 (Consolidado) 2" xfId="936" xr:uid="{7E6D2CD7-96D1-47EF-AEF3-483F82BEB6EF}"/>
    <cellStyle name="%_Libro1 (3)_Integracion de Cxp May 15 (Consolidado)" xfId="937" xr:uid="{977579C3-D27C-4F2D-8C9A-3E7E4BB6C8A8}"/>
    <cellStyle name="%_Libro1 (3)_Integracion de Cxp May 15 (Consolidado) 2" xfId="938" xr:uid="{294C67C2-96EE-49F2-8BB1-3A156C1AD960}"/>
    <cellStyle name="%_Libro1 (3)_Integracion de Otras Cxc (Varias) Jul 14" xfId="939" xr:uid="{E5CAA3B3-7983-4249-9137-DCD5F28730BA}"/>
    <cellStyle name="%_Libro1 (3)_Integracion de Otras Cxc (Varias) Jul 14 2" xfId="940" xr:uid="{1A4E0D94-0375-484D-882D-3C3B826A8250}"/>
    <cellStyle name="%_Libro1 (3)_Integracion de Pasivo Ago 14 (Consolidado)" xfId="941" xr:uid="{23C957C6-CA2F-47D5-B824-58E7C5989E28}"/>
    <cellStyle name="%_Libro1 (3)_Integracion de Pasivo Ago 14 (Consolidado) 2" xfId="942" xr:uid="{34596B92-8394-4CE3-8EAC-E380CE08A6BC}"/>
    <cellStyle name="%_Libro1 (3)_Integracion de Pasivo Dic 14 (Consolidado)" xfId="943" xr:uid="{D5DD9B11-32BC-4E9E-8BE3-8489C446F86D}"/>
    <cellStyle name="%_Libro1 (3)_Integracion de Pasivo Jul 14" xfId="944" xr:uid="{3BE0FAD5-3221-4CA1-8B2A-310E934761A3}"/>
    <cellStyle name="%_Libro1 (3)_Integracion de Pasivo Jul 14 2" xfId="945" xr:uid="{9D6D5093-2628-4CE8-92A1-16D5FA28AE7C}"/>
    <cellStyle name="%_Libro1 (3)_Integracion de Pasivo Nov 14 (Consolidado)" xfId="946" xr:uid="{658E068A-8A1F-4F31-9455-0D5075769159}"/>
    <cellStyle name="%_Libro1 (3)_Integracion de Pasivo Oct 14 (Consolidado)" xfId="947" xr:uid="{0958A15A-DB5C-4001-BBB2-879B1004C68D}"/>
    <cellStyle name="%_Libro1 (3)_Integracion de Pasivo Sep 14 (Consolidado)" xfId="948" xr:uid="{3F38931F-A0A9-4358-A770-C6C05F0AF0C8}"/>
    <cellStyle name="%_Libro1 (3)_integracion pasivo" xfId="949" xr:uid="{77158467-1191-4D6C-AF20-CF4A4BB51E2E}"/>
    <cellStyle name="%_Libro1 (3)_integracion pasivo 2" xfId="950" xr:uid="{2C249414-2F00-4B71-8AAB-F84FE086D484}"/>
    <cellStyle name="%_Libro1 (3)_integracion pasivo2" xfId="951" xr:uid="{B8B72601-6CB2-4F15-961C-8F491A9AF316}"/>
    <cellStyle name="%_Libro1 (3)_integracion pasivo2 2" xfId="952" xr:uid="{8A733A10-10BF-43F5-A2CC-BA7A5152108D}"/>
    <cellStyle name="%_Libro1 (3)_NOTA AF-IFRS-GPOISSA JUN2011" xfId="953" xr:uid="{794986FB-F3D5-40F2-A86A-65C69FE02110}"/>
    <cellStyle name="%_Libro1 (3)_NOTA AF-IFRS-GPOISSA JUN2011 2" xfId="954" xr:uid="{E1B025F8-A8E6-4EBD-9669-768685B1BF55}"/>
    <cellStyle name="%_Libro1 (3)_NOTA AF-IFRS-GPOISSA JUN2011 3" xfId="955" xr:uid="{C1FD06DF-D982-4140-AA5D-BA81E589AFF3}"/>
    <cellStyle name="%_Libro1 (3)_NOTA AF-IFRS-GPOISSA JUN2011_ANALISIS julio Development" xfId="956" xr:uid="{E49DBA26-0C30-4717-B91C-E4B7AF880091}"/>
    <cellStyle name="%_Libro1 (3)_NOTA AF-IFRS-GPOISSA JUN2011_ANALISIS julio Development 2" xfId="957" xr:uid="{1F4B39B8-F199-4826-80DB-D7732D9CAB9D}"/>
    <cellStyle name="%_Libro1 (3)_NOTA AF-IFRS-GPOISSA JUN2011_Armado Cxp Abril 15 (Consolidado)" xfId="958" xr:uid="{F48F64EB-19A5-4560-8C08-3BD9E702AB0B}"/>
    <cellStyle name="%_Libro1 (3)_NOTA AF-IFRS-GPOISSA JUN2011_Armado Cxp Abril 15 (Consolidado) 2" xfId="959" xr:uid="{ED699AA2-D073-4396-A5E4-A85553E70680}"/>
    <cellStyle name="%_Libro1 (3)_NOTA AF-IFRS-GPOISSA JUN2011_Base Cxp Detalle" xfId="960" xr:uid="{6066EE38-E9B0-43B0-8567-A6CEFA893AB7}"/>
    <cellStyle name="%_Libro1 (3)_NOTA AF-IFRS-GPOISSA JUN2011_Base Cxp Detalle 2" xfId="961" xr:uid="{65579834-3608-4A5D-80D0-883456778D2D}"/>
    <cellStyle name="%_Libro1 (3)_NOTA AF-IFRS-GPOISSA JUN2011_CONFILIALES0713-IFRS-R-TMX" xfId="962" xr:uid="{4C0ACF7A-FB2E-4E3C-B1D9-47A83E45AEA5}"/>
    <cellStyle name="%_Libro1 (3)_NOTA AF-IFRS-GPOISSA JUN2011_CONFILIALES0713-IFRS-R-TMX 2" xfId="963" xr:uid="{3A7F014D-DFE6-4017-B42E-D470753F8C25}"/>
    <cellStyle name="%_Libro1 (3)_NOTA AF-IFRS-GPOISSA JUN2011_CONFILIALES0714-IFRS-R-TMX_V2" xfId="964" xr:uid="{7997A0D5-9DC9-49A1-A418-0FA8028E002E}"/>
    <cellStyle name="%_Libro1 (3)_NOTA AF-IFRS-GPOISSA JUN2011_CONFILIALES0714-IFRS-R-TMX_V2 2" xfId="965" xr:uid="{E9FE0F6C-EA60-4C58-9E82-41928A379DCE}"/>
    <cellStyle name="%_Libro1 (3)_NOTA AF-IFRS-GPOISSA JUN2011_Cxp Junio 2014" xfId="966" xr:uid="{79C9D91F-9101-43DE-9A28-47E4E5048F80}"/>
    <cellStyle name="%_Libro1 (3)_NOTA AF-IFRS-GPOISSA JUN2011_Cxp Junio 2014 2" xfId="967" xr:uid="{FFB4B308-CCE3-4BBB-8B5B-0D4DCAA1F4E5}"/>
    <cellStyle name="%_Libro1 (3)_NOTA AF-IFRS-GPOISSA JUN2011_Edos Fin Gpo Tmx_Ago14" xfId="968" xr:uid="{8F80A91D-9791-445E-AD4A-1550EF143B98}"/>
    <cellStyle name="%_Libro1 (3)_NOTA AF-IFRS-GPOISSA JUN2011_Edos Fin Gpo Tmx_Ago14 2" xfId="969" xr:uid="{51A703EC-B3AB-457B-A114-5D6623899DF0}"/>
    <cellStyle name="%_Libro1 (3)_NOTA AF-IFRS-GPOISSA JUN2011_Edos Fin Gpo Tmx_Dic13" xfId="970" xr:uid="{89CEB228-9A34-4458-9978-DDE20DD73E80}"/>
    <cellStyle name="%_Libro1 (3)_NOTA AF-IFRS-GPOISSA JUN2011_Edos Fin Gpo Tmx_Dic13 2" xfId="971" xr:uid="{A5609EE4-F49A-444B-9947-CF0743433BC8}"/>
    <cellStyle name="%_Libro1 (3)_NOTA AF-IFRS-GPOISSA JUN2011_Edos Fin Gpo Tmx_Jul12 Final" xfId="972" xr:uid="{4000418B-5C4C-4DE0-8786-717F9119C6E8}"/>
    <cellStyle name="%_Libro1 (3)_NOTA AF-IFRS-GPOISSA JUN2011_Edos Fin Gpo Tmx_Jul12 Final 2" xfId="973" xr:uid="{8BC760EB-E64A-4237-8667-5856332CC8AA}"/>
    <cellStyle name="%_Libro1 (3)_NOTA AF-IFRS-GPOISSA JUN2011_Edos Fin Gpo Tmx_Jul13" xfId="974" xr:uid="{ECA683AE-0004-406F-8981-4CAD124EFCC3}"/>
    <cellStyle name="%_Libro1 (3)_NOTA AF-IFRS-GPOISSA JUN2011_Edos Fin Gpo Tmx_Jul13 2" xfId="975" xr:uid="{00FA40F8-CB3A-49BD-8EF1-6D1F71F1BA45}"/>
    <cellStyle name="%_Libro1 (3)_NOTA AF-IFRS-GPOISSA JUN2011_Edos Fin Gpo Tmx_Jul14" xfId="976" xr:uid="{401278D3-670C-4FB5-97DD-C501F1B1783D}"/>
    <cellStyle name="%_Libro1 (3)_NOTA AF-IFRS-GPOISSA JUN2011_Edos Fin Gpo Tmx_Jul14 2" xfId="977" xr:uid="{16378D95-D170-4F72-A524-B132137487B0}"/>
    <cellStyle name="%_Libro1 (3)_NOTA AF-IFRS-GPOISSA JUN2011_Integracion de Cxp Ago 14 (Consolidado)" xfId="978" xr:uid="{0869810A-72D3-4C82-AABD-78C144348182}"/>
    <cellStyle name="%_Libro1 (3)_NOTA AF-IFRS-GPOISSA JUN2011_Integracion de Cxp Ago 14 (Consolidado) 2" xfId="979" xr:uid="{47738F4F-3FB7-42D9-A036-095F811FEA52}"/>
    <cellStyle name="%_Libro1 (3)_NOTA AF-IFRS-GPOISSA JUN2011_Integracion de Cxp Ago 14 (Consolidado) armado" xfId="980" xr:uid="{B6F05E61-B649-4A79-807B-1F5D36795406}"/>
    <cellStyle name="%_Libro1 (3)_NOTA AF-IFRS-GPOISSA JUN2011_Integracion de Cxp Ago 14 (Consolidado) armado 2" xfId="981" xr:uid="{E452EEF0-AB3B-406E-9962-27381E5FC859}"/>
    <cellStyle name="%_Libro1 (3)_NOTA AF-IFRS-GPOISSA JUN2011_Integracion de Cxp Dic 14 (Consolidado)" xfId="982" xr:uid="{21DC48DB-81B3-4DAC-8FF6-21D285433153}"/>
    <cellStyle name="%_Libro1 (3)_NOTA AF-IFRS-GPOISSA JUN2011_Integracion de Cxp Dic 14 (Consolidado) 2" xfId="983" xr:uid="{503CFB0C-878E-4216-8C7D-BF5C654D62C9}"/>
    <cellStyle name="%_Libro1 (3)_NOTA AF-IFRS-GPOISSA JUN2011_Integracion de Cxp Feb 15 (Consolidado)" xfId="984" xr:uid="{74DE9D7A-5D2E-4324-99E8-0A97C68B04DB}"/>
    <cellStyle name="%_Libro1 (3)_NOTA AF-IFRS-GPOISSA JUN2011_Integracion de Cxp Feb 15 (Consolidado) 2" xfId="985" xr:uid="{DDCFD4B4-9676-4CFA-B959-451434376575}"/>
    <cellStyle name="%_Libro1 (3)_NOTA AF-IFRS-GPOISSA JUN2011_Integracion de Cxp Jun 15 (Consolidado)" xfId="986" xr:uid="{F23248A0-19D6-46DA-AB40-58F9C23158C9}"/>
    <cellStyle name="%_Libro1 (3)_NOTA AF-IFRS-GPOISSA JUN2011_Integracion de Cxp Jun 15 (Consolidado) 2" xfId="987" xr:uid="{CB3E9601-9AFE-41F9-BDBE-17B944106E96}"/>
    <cellStyle name="%_Libro1 (3)_NOTA AF-IFRS-GPOISSA JUN2011_Integracion de Cxp May 15 (Consolidado)" xfId="988" xr:uid="{2EB128A0-9999-4DF9-8884-324832386A27}"/>
    <cellStyle name="%_Libro1 (3)_NOTA AF-IFRS-GPOISSA JUN2011_Integracion de Cxp May 15 (Consolidado) 2" xfId="989" xr:uid="{1041E6C9-5206-4179-A946-FE4FC9B28F40}"/>
    <cellStyle name="%_Libro1 (3)_NOTA AF-IFRS-GPOISSA JUN2011_Integracion de Otras Cxc (Varias) Jul 14" xfId="990" xr:uid="{1975E3F8-D128-4305-AC71-5F317FA80226}"/>
    <cellStyle name="%_Libro1 (3)_NOTA AF-IFRS-GPOISSA JUN2011_Integracion de Otras Cxc (Varias) Jul 14 2" xfId="991" xr:uid="{D80244F5-F0F2-412B-8594-010BFBBE203A}"/>
    <cellStyle name="%_Libro1 (3)_NOTA AF-IFRS-GPOISSA JUN2011_Integracion de Pasivo Ago 14 (Consolidado)" xfId="992" xr:uid="{5CC0BE7C-E05F-4C06-8448-3DE52A69F62F}"/>
    <cellStyle name="%_Libro1 (3)_NOTA AF-IFRS-GPOISSA JUN2011_Integracion de Pasivo Ago 14 (Consolidado) 2" xfId="993" xr:uid="{0C28B9B1-D8F3-49A5-8AF4-F335328621D9}"/>
    <cellStyle name="%_Libro1 (3)_NOTA AF-IFRS-GPOISSA JUN2011_Integracion de Pasivo Dic 14 (Consolidado)" xfId="994" xr:uid="{4CB82EE3-74A8-404B-85CD-0A1D3EE39CEC}"/>
    <cellStyle name="%_Libro1 (3)_NOTA AF-IFRS-GPOISSA JUN2011_Integracion de Pasivo Jul 14" xfId="995" xr:uid="{196CB48E-D343-4B3E-AA3C-44EE44BCB080}"/>
    <cellStyle name="%_Libro1 (3)_NOTA AF-IFRS-GPOISSA JUN2011_Integracion de Pasivo Jul 14 2" xfId="996" xr:uid="{37AE8B5D-D6E9-4364-B882-53F84FFE16E4}"/>
    <cellStyle name="%_Libro1 (3)_NOTA AF-IFRS-GPOISSA JUN2011_Integracion de Pasivo Nov 14 (Consolidado)" xfId="997" xr:uid="{CC7246FE-0C8B-4492-8D34-F270BE9DB476}"/>
    <cellStyle name="%_Libro1 (3)_NOTA AF-IFRS-GPOISSA JUN2011_Integracion de Pasivo Oct 14 (Consolidado)" xfId="998" xr:uid="{D7F8399D-1F3E-4966-AE89-28FFB56320BC}"/>
    <cellStyle name="%_Libro1 (3)_NOTA AF-IFRS-GPOISSA JUN2011_Integracion de Pasivo Sep 14 (Consolidado)" xfId="999" xr:uid="{565BAB93-7627-44B4-8C81-04AE3F933EAE}"/>
    <cellStyle name="%_Libro1 (3)_NOTA AF-IFRS-GPOISSA JUN2011_integracion pasivo" xfId="1000" xr:uid="{5774CC09-26F6-46F0-B90E-D849A5369851}"/>
    <cellStyle name="%_Libro1 (3)_NOTA AF-IFRS-GPOISSA JUN2011_integracion pasivo 2" xfId="1001" xr:uid="{8DE0F553-8E96-4076-9652-89AAE7C2A679}"/>
    <cellStyle name="%_Libro1 (3)_NOTA AF-IFRS-GPOISSA JUN2011_integracion pasivo2" xfId="1002" xr:uid="{4B47B2BF-A998-4D0C-8AAB-E51E585C0FB4}"/>
    <cellStyle name="%_Libro1 (3)_NOTA AF-IFRS-GPOISSA JUN2011_integracion pasivo2 2" xfId="1003" xr:uid="{93ECF4FC-D56E-4123-87C3-014DAAEC4688}"/>
    <cellStyle name="%_Libro1 (3)_NOTA AF-IFRS-GPOISSA JUN2011_Varias México Jun 14 (Integracion TMX-Filiales)" xfId="1004" xr:uid="{37C867B9-8F2A-4DB8-9795-4AD37B69DD3A}"/>
    <cellStyle name="%_Libro1 (3)_NOTA AF-IFRS-GPOISSA JUN2011_Varias México Jun 14 (Integracion TMX-Filiales) 2" xfId="1005" xr:uid="{754F131F-CDC5-4D52-B830-7471D3D2B526}"/>
    <cellStyle name="%_Libro1 (3)_Varias México Jun 14 (Integracion TMX-Filiales)" xfId="1006" xr:uid="{C7362706-9046-470D-8E92-E2974972F75C}"/>
    <cellStyle name="%_Libro1 (3)_Varias México Jun 14 (Integracion TMX-Filiales) 2" xfId="1007" xr:uid="{1273A2D9-5DD7-4D31-91BF-3DFC5BDBA634}"/>
    <cellStyle name="%_Libro1 2" xfId="1008" xr:uid="{C4FC9E6F-27FF-46C1-AF8D-2C645DA07FA0}"/>
    <cellStyle name="%_Libro1 3" xfId="1009" xr:uid="{4325C582-5F65-4A01-84B4-841AD1ED6FD2}"/>
    <cellStyle name="%_Libro1 4" xfId="1010" xr:uid="{22429424-0446-405D-9E64-2AF5C09CFDA4}"/>
    <cellStyle name="%_Libro1 5" xfId="1011" xr:uid="{6D6ED3A1-1141-47A9-8AE0-6B443CC7D93A}"/>
    <cellStyle name="%_Libro1_1" xfId="1012" xr:uid="{6D6EEC07-B8A9-44CD-92F2-D07E8AD333E4}"/>
    <cellStyle name="%_Libro1_1 2" xfId="1013" xr:uid="{E103A3A7-0EF5-4FDA-862F-FD66AF5CACAB}"/>
    <cellStyle name="%_Libro1_1_Cxp Junio 2014" xfId="1014" xr:uid="{D799DA76-41A3-43BC-A20B-EF83F768A25F}"/>
    <cellStyle name="%_Libro1_1_Cxp Junio 2014 2" xfId="1015" xr:uid="{5CA722CB-7D43-44C3-A069-432115544E82}"/>
    <cellStyle name="%_NIC 12 Dic 2013" xfId="1016" xr:uid="{E76C8490-D800-4BF9-BA2D-3D6B11E40FDC}"/>
    <cellStyle name="%_NIC 12 Dic 2013 2" xfId="1017" xr:uid="{D7064001-3180-44C1-A3E6-A34F89DF4C89}"/>
    <cellStyle name="%_NIC 12 Dic 2013_Cxp Junio 2014" xfId="1018" xr:uid="{8BBB0B01-3A10-400D-87C4-547E5E0ED7F8}"/>
    <cellStyle name="%_NIC 12 Dic 2013_Cxp Junio 2014 2" xfId="1019" xr:uid="{09F8F6C5-CBB9-4949-88D9-9BAD360571AF}"/>
    <cellStyle name="%_Operaciones con TMX y TELINT2009 (2)" xfId="1020" xr:uid="{1D0FD38E-82BC-49A0-AB16-36CDDE534A4C}"/>
    <cellStyle name="%_Operaciones con TMX y TELINT2009 (2) 2" xfId="1021" xr:uid="{7CE5A5C4-95C4-4EF9-AAC3-DB8DFC70C129}"/>
    <cellStyle name="%_Operaciones con TMX y TELINT2009 (2) 3" xfId="1022" xr:uid="{A9BF3C9F-6180-486E-A243-7DB5FE450D24}"/>
    <cellStyle name="%_Operaciones en usd TMX Holdings dic 08" xfId="1023" xr:uid="{32B8420F-817E-4115-A17A-9DA2B5E44D2C}"/>
    <cellStyle name="%_Operaciones en usd TMX Holdings dic 08 2" xfId="1024" xr:uid="{901468C0-15CC-48DC-ACC7-2C6E74E9300F}"/>
    <cellStyle name="%_Operaciones en usd TMX Holdings dic 08 3" xfId="1025" xr:uid="{78E7AFE9-3DDA-4DB0-98EB-92F7D23403FD}"/>
    <cellStyle name="%_Presupuesto ISR 2014 TMX" xfId="1026" xr:uid="{A8CD29C9-EA4B-4779-9EC3-74650E37CE17}"/>
    <cellStyle name="%_Presupuesto ISR 2014 TMX 2" xfId="1027" xr:uid="{F445C29E-E456-4D6E-95E7-C78F8DE41085}"/>
    <cellStyle name="%_PRESUPUESTO_PEDIDO_2008(1)" xfId="1028" xr:uid="{15BB9883-1386-4228-BF76-9649EC44E217}"/>
    <cellStyle name="%_PRESUPUESTO_PEDIDO_2008(1) 2" xfId="1029" xr:uid="{B9D60A23-FE06-42C9-A52A-FB5E22E9A3A3}"/>
    <cellStyle name="%_PRESUPUESTO_PEDIDO_2008(1)_AVANCE DOWN 26 04 12" xfId="1030" xr:uid="{7D8E3174-B046-4E66-94BE-C6A029E159F7}"/>
    <cellStyle name="%_PRESUPUESTO_PEDIDO_2008(1)_AVANCE DOWN 26 04 12 2" xfId="1031" xr:uid="{36C04287-59BD-4A8E-9664-ACB366E890AB}"/>
    <cellStyle name="%_Principales clientes Sector Gobierno Sep 13 vs 12 (Eduardo Hernandez)" xfId="1032" xr:uid="{DE4422AE-D7AA-4284-9696-D026D1EE2171}"/>
    <cellStyle name="%_Principales clientes Sector Gobierno Sep 13 vs 12 (Eduardo Hernandez) 2" xfId="1033" xr:uid="{F011CACD-287F-4D99-9AAB-470240127A79}"/>
    <cellStyle name="%_Principales clientes Sector Gobierno Sep 13 vs 12 (Eduardo Hernandez)_Cxp Junio 2014" xfId="1034" xr:uid="{D4E20F6B-D3AE-4B4B-BA01-4B72103A7300}"/>
    <cellStyle name="%_Principales clientes Sector Gobierno Sep 13 vs 12 (Eduardo Hernandez)_Cxp Junio 2014 2" xfId="1035" xr:uid="{8074AAC9-C0F2-4CB9-8941-BE3F934ACAC1}"/>
    <cellStyle name="%_PRIORITARIOS_03-04-2012_DIVISION_CRITICOS" xfId="1036" xr:uid="{37937069-8AAA-484C-BC5F-39E8D27CC2F2}"/>
    <cellStyle name="%_PRIORITARIOS_04-04-2012_DIVISION_CRITICOS" xfId="1037" xr:uid="{7DBB768C-795F-4B9D-AA4E-EAFACC95D0D6}"/>
    <cellStyle name="%_resumen de costo transporte  y terminacion DIC 2010 OTRO" xfId="1038" xr:uid="{D16CF3E7-425C-4840-80C9-5861866A6814}"/>
    <cellStyle name="%_resumen de costo transporte  y terminacion DIC 2010 OTRO 2" xfId="1039" xr:uid="{31208EED-6B21-46F8-A1FC-A985092EE606}"/>
    <cellStyle name="%_RESUMEN POLIZAS IFRS OCTUBRE 2011" xfId="1040" xr:uid="{6F0785D5-1559-4C05-9D59-D170C62366B2}"/>
    <cellStyle name="%_RESUMEN POLIZAS IFRS OCTUBRE 2011 2" xfId="1041" xr:uid="{6911896D-B3A1-40FB-BAFC-02EA158E14ED}"/>
    <cellStyle name="%_RESUMEN PPTTO SEPTIEMBRE 2012" xfId="1042" xr:uid="{B52231A6-E190-4FCE-94D9-0C743D21251F}"/>
    <cellStyle name="%_RESUMEN PPTTO SEPTIEMBRE 2012 2" xfId="1043" xr:uid="{5190C7CA-1EE5-4CE1-972E-8C8B879D0FFF}"/>
    <cellStyle name="%_Sheet1" xfId="1044" xr:uid="{743B4EB9-A083-4222-9FF3-DC9E5EA91295}"/>
    <cellStyle name="%_Sheet1 2" xfId="1045" xr:uid="{B9EB5FA3-ABF1-4506-87A7-741E7B59DFFE}"/>
    <cellStyle name="%_Sheet2" xfId="1046" xr:uid="{37850F3F-3DC0-49E7-8832-868EEED55D74}"/>
    <cellStyle name="%_Sheet3" xfId="1047" xr:uid="{56997E81-3AA1-4BE4-A56C-9CD1F65E1890}"/>
    <cellStyle name="%_SISA" xfId="1048" xr:uid="{107A86A8-29E6-471D-AD1E-CDC167492916}"/>
    <cellStyle name="%_SISA 2" xfId="1049" xr:uid="{8C8D0D2E-1A27-4719-9AD3-FCADAC547976}"/>
    <cellStyle name="%_SUB-NAC CXC-CXP  CARSO  ENE-DIC 2009" xfId="1050" xr:uid="{01177FB4-F92E-457C-AD57-79103CBCE4FE}"/>
    <cellStyle name="%_SUB-NAC CXC-CXP  CARSO  ENE-DIC 2009 2" xfId="1051" xr:uid="{2EAA75C4-9E12-4CCD-9FDB-099601EF7922}"/>
    <cellStyle name="%_SUB-NAC CXC-CXP  CARSO  ENE-DIC 2009 3" xfId="1052" xr:uid="{0B10560E-9CDD-4884-B846-027AAD8EBD56}"/>
    <cellStyle name="%_SUB-NAC CXC-CXP  CARSO-AMX  ENE-JUL 2010" xfId="1053" xr:uid="{4B072369-B5B1-48A6-B031-CDC3B728B312}"/>
    <cellStyle name="%_SUB-NAC CXC-CXP  CARSO-AMX  ENE-JUL 2010 (2)" xfId="1054" xr:uid="{A1F44941-072B-4EE9-B7D1-6656A3E780C9}"/>
    <cellStyle name="%_SUB-NAC CXC-CXP  CARSO-AMX  ENE-JUL 2010 (2) 2" xfId="1055" xr:uid="{E9887C2A-66A6-467F-B066-5F17ADDAB3B9}"/>
    <cellStyle name="%_SUB-NAC CXC-CXP  CARSO-AMX  ENE-JUL 2010 (2) 3" xfId="1056" xr:uid="{12C7AA11-DC59-4BC2-A8DB-151DC1DA27E1}"/>
    <cellStyle name="%_SUB-NAC CXC-CXP  CARSO-AMX  ENE-JUL 2010 2" xfId="1057" xr:uid="{E8FEC553-4E31-4DC1-913E-40EB3E2A871F}"/>
    <cellStyle name="%_SUB-NAC CXC-CXP  CARSO-AMX  ENE-JUL 2010 3" xfId="1058" xr:uid="{CB500D8A-5D53-4852-AB33-A7EDED8C973C}"/>
    <cellStyle name="%_SUB-NAC CXC-CXP  CARSO-AMX  ENE-JUL 2010 4" xfId="1059" xr:uid="{ABE74BF3-D2D2-442D-9AA9-D7B3AE5DC4DB}"/>
    <cellStyle name="%_SUB-NAC CXC-CXP  CARSO-AMX  ENE-JUL 2010 5" xfId="1060" xr:uid="{908A5F80-9965-44FC-B395-0374140F26EE}"/>
    <cellStyle name="%_Tarifas de Liquidación" xfId="1061" xr:uid="{EEA92B1C-D22A-4C1B-8A1B-55544D26DC1E}"/>
    <cellStyle name="%_Tarifas de Liquidación 2" xfId="1062" xr:uid="{E72D8BA9-E05B-4EBB-9454-B59C7BA38F05}"/>
    <cellStyle name="%_TMX" xfId="1063" xr:uid="{BF649062-61AE-473E-8CD5-FBF26086E4F9}"/>
    <cellStyle name="%_TX OK_SEM30 (2)" xfId="1064" xr:uid="{F876E583-E63C-4E69-8E6E-A3DE16641B72}"/>
    <cellStyle name="%_TX OK_SEM30 (2) 2" xfId="1065" xr:uid="{2AE12409-A8DD-4124-A9C1-FA7F40686838}"/>
    <cellStyle name="%_TX OK_SEM30 (2) 2 2" xfId="1066" xr:uid="{8FFA6530-2B44-4DCD-985A-8ECECED992AA}"/>
    <cellStyle name="%_TX OK_SEM30 (2) 3" xfId="1067" xr:uid="{F26603C4-AF57-4E2C-A7D6-4E7AFC06C496}"/>
    <cellStyle name="%_Variaciones Reventa Mar 09" xfId="1068" xr:uid="{BCBC2C64-91DE-414E-8188-CE0EED69EA15}"/>
    <cellStyle name="%_Variaciones Reventa Mar 09 2" xfId="1069" xr:uid="{55160BC2-A917-4B96-8A5F-5954F436ADF0}"/>
    <cellStyle name="%_Varias México Jun 14 (Integracion TMX-Filiales)" xfId="1070" xr:uid="{0B9B4731-8429-4916-A7F4-AB841FD05949}"/>
    <cellStyle name="%_Varias México Jun 14 (Integracion TMX-Filiales) 2" xfId="1071" xr:uid="{A4FC7DC6-8870-4533-86CA-E9DDF433C828}"/>
    <cellStyle name="%_Varias México Jun 14 (Integracion TMX-Filiales)_Cxp Junio 2014" xfId="1072" xr:uid="{6395F1A6-CE54-4055-9DDB-775790D4B324}"/>
    <cellStyle name="%_Varias México Jun 14 (Integracion TMX-Filiales)_Cxp Junio 2014 2" xfId="1073" xr:uid="{9466800E-3872-448B-BBE6-74A991E6CE29}"/>
    <cellStyle name="%_Varias México Sep 14 (Integracion TMX-Filiales)" xfId="1074" xr:uid="{CC677C1B-A38E-434C-9E7C-8260734F7E7C}"/>
    <cellStyle name="%_Varias México Sep 14 (Integracion TMX-Filiales) 2" xfId="1075" xr:uid="{60299257-BE90-44E0-AAFD-ADC338889C60}"/>
    <cellStyle name="%_Varias México Sep 14 (Integracion TMX-Filiales)_Cxp Junio 2014" xfId="1076" xr:uid="{51DA920A-DBAF-48DE-A4DF-35C1ED49AF79}"/>
    <cellStyle name="%_Varias México Sep 14 (Integracion TMX-Filiales)_Cxp Junio 2014 2" xfId="1077" xr:uid="{8F554841-B345-40E6-9A64-E1D30DB2806B}"/>
    <cellStyle name="??" xfId="1078" xr:uid="{BE580B11-153C-4999-8B41-A79F0B170C29}"/>
    <cellStyle name="?? [0.00]_ Att. 1- Cover" xfId="1079" xr:uid="{9356E303-4DF9-4E94-BA6A-A92351C549F2}"/>
    <cellStyle name="?? [0]" xfId="1080" xr:uid="{D4AD1CD0-C40D-431C-97A3-C14F304AC67A}"/>
    <cellStyle name="?? [0] 2" xfId="1081" xr:uid="{232EC6AC-0ADA-4C5E-912D-AF1F59CCE7EE}"/>
    <cellStyle name="?? 2" xfId="1082" xr:uid="{0333A980-E18A-4F10-BFE1-CD0E6E4331E5}"/>
    <cellStyle name="?_x001d_??%U©÷u&amp;H©÷9_x0008_?_x0009_s_x000a__x0007__x0001__x0001_" xfId="1083" xr:uid="{6F898209-09C6-48BA-BE15-CF9372E8CB8C}"/>
    <cellStyle name="?_x001d_??%U©÷u&amp;H©÷9_x0008_?_x0009_s_x000a__x0007__x0001__x0001_ 2" xfId="1084" xr:uid="{63F74283-CBB2-441B-8DCE-967F950A6A80}"/>
    <cellStyle name="???? [0.00]_PRODUCT DETAIL Q1" xfId="1085" xr:uid="{B2E1F82C-27B6-4BD5-A69A-D62625446B1E}"/>
    <cellStyle name="?????_VERA" xfId="1086" xr:uid="{035DAE3B-1F14-4E47-B0E0-970748CEFDCB}"/>
    <cellStyle name="????_PRODUCT DETAIL Q1" xfId="1087" xr:uid="{B7C5D91E-E64E-4DA1-84C8-CCF08FC7B110}"/>
    <cellStyle name="???[0]_?? DI" xfId="1088" xr:uid="{5095B013-ED87-4964-B23D-A285C00314FD}"/>
    <cellStyle name="???_?? DI" xfId="1089" xr:uid="{D23053F0-2D91-4B24-A428-FCA139D30653}"/>
    <cellStyle name="??[0]_BRE" xfId="1090" xr:uid="{287778FF-DD39-4F17-B1BD-043D9420C08D}"/>
    <cellStyle name="??_ Att. 1- Cover" xfId="1091" xr:uid="{328B11AC-C92A-40CD-8F38-85DC5D924FB9}"/>
    <cellStyle name="??A? [0]_ÿÿÿÿÿÿ_1_¢¬???¢â? " xfId="1092" xr:uid="{57329E68-B0C8-4708-BE91-5771AD929964}"/>
    <cellStyle name="??A?_ÿÿÿÿÿÿ_1_¢¬???¢â? " xfId="1093" xr:uid="{E6678921-7267-4321-AA33-0EC2857E7FDB}"/>
    <cellStyle name="?¡±¢¥?_?¨ù??¢´¢¥_¢¬???¢â? " xfId="1094" xr:uid="{2D2E4279-DE3D-4E04-AE43-87ED6C12A5FB}"/>
    <cellStyle name="?ðÇ%U?&amp;H?_x0008_?s_x000a__x0007__x0001__x0001_" xfId="1095" xr:uid="{796006FB-7BDE-439D-8F36-A0EFBCC853C3}"/>
    <cellStyle name="?ðÇ%U?&amp;H?_x0008_?s_x000a__x0007__x0001__x0001_ 2" xfId="1096" xr:uid="{A417DD5D-0CBB-4B05-88D0-7FE12A6C2E4D}"/>
    <cellStyle name="_(1) CATPOS TELECO Ene-11" xfId="1097" xr:uid="{A299591D-EC71-44C8-8971-0F6E5B9C13BE}"/>
    <cellStyle name="_(1) CATPOS TELECO Ene-11 2" xfId="1098" xr:uid="{1E8DE165-07CE-46F5-A0D6-B09A4B0E38E6}"/>
    <cellStyle name="_(12) CATPOS CTBR-IME Dic-12" xfId="1099" xr:uid="{1A908260-84E4-413E-A0CE-D77E6E323173}"/>
    <cellStyle name="_(12) CATPOS CTBR-IME Dic-12 2" xfId="1100" xr:uid="{9345219B-9991-4536-87A2-B86EF1B3DF4B}"/>
    <cellStyle name="_(12) CATPOS TELECO Dic-10" xfId="1101" xr:uid="{843FD45C-173A-4E0F-9D51-D3B0DEA7ACF0}"/>
    <cellStyle name="_(12) CATPOS TELECO Dic-10 2" xfId="1102" xr:uid="{96D3601A-39D4-431C-BCA1-F9CF7CC6894E}"/>
    <cellStyle name="_~0036734" xfId="1103" xr:uid="{C461E4B4-9B69-410C-BE70-349F3A7B5463}"/>
    <cellStyle name="_01 HT correspondiente al mes de Febrero" xfId="1104" xr:uid="{99ACAF7D-B22B-4522-8F6D-18416B72FEAC}"/>
    <cellStyle name="_01 HT correspondiente al mes de Febrero 2" xfId="1105" xr:uid="{4BAE9651-6BAF-42A7-8A48-3A4AA1EE9B5B}"/>
    <cellStyle name="_01 HT correspondiente al mes de Febrero 3" xfId="1106" xr:uid="{0033D7ED-576C-46EA-9160-5ACBD00E1933}"/>
    <cellStyle name="_01 HT correspondiente al mes de Febrero_03 D-3 PTU MZO 09 final" xfId="1107" xr:uid="{E9334A2F-BB28-492D-9370-8C7B5418BEFA}"/>
    <cellStyle name="_01 HT correspondiente al mes de Febrero_03 D-3 PTU MZO 09 final 2" xfId="1108" xr:uid="{A8170D05-1143-4D3C-9F7D-5C1CE4548567}"/>
    <cellStyle name="_01 HT correspondiente al mes de Febrero_03 D-4 ISR MZO 09 final" xfId="1109" xr:uid="{A1FEA56D-96CD-404C-9B38-B0624A73EBCB}"/>
    <cellStyle name="_01 HT correspondiente al mes de Febrero_03 D-4 ISR MZO 09 final 2" xfId="1110" xr:uid="{343D3D13-B9CA-446D-8513-4113A641A319}"/>
    <cellStyle name="_01 HT correspondiente al mes de Febrero_07 12 Integracion de la cuenta de otras provisiones" xfId="1111" xr:uid="{55261F9B-623A-4115-9AC0-C3A73D379581}"/>
    <cellStyle name="_01 HT correspondiente al mes de Febrero_07 12 Integracion de la cuenta de otras provisiones 2" xfId="1112" xr:uid="{115E32F3-8AF6-4102-A17B-8651AA7306A9}"/>
    <cellStyle name="_01 HT correspondiente al mes de Febrero_Edos Fin Cons GT Dic  2010 No auditado" xfId="1113" xr:uid="{E9BB1D40-5020-461C-ADAB-0848F4332BFB}"/>
    <cellStyle name="_01 HT correspondiente al mes de Febrero_Edos Fin Cons GT Dic  2010 No auditado 2" xfId="1114" xr:uid="{720DCB72-AA89-43E1-9DC1-964BC09959B3}"/>
    <cellStyle name="_01 HT correspondiente al mes de Febrero_Edos Fin Cons GT Dic 2011 Con cifras auditadas" xfId="1115" xr:uid="{13175520-8628-45E5-AC07-CCFA273EE6CB}"/>
    <cellStyle name="_01 HT correspondiente al mes de Febrero_Edos Fin Cons GT Dic 2011 Con cifras auditadas 2" xfId="1116" xr:uid="{2F15D2BE-CC6C-4772-B6FB-CB69BA52E7A1}"/>
    <cellStyle name="_01 HT correspondiente al mes de Febrero_Edos Fin Cons GT Dic 2011 Previos" xfId="1117" xr:uid="{0E35F649-2B96-4A40-8CC9-87D3A88E2348}"/>
    <cellStyle name="_01 HT correspondiente al mes de Febrero_Edos Fin Cons GT Dic 2011 Previos 2" xfId="1118" xr:uid="{86DE8ADE-506C-490F-86FB-0D3D4069F902}"/>
    <cellStyle name="_01 HT correspondiente al mes de Febrero_Edos Fin Cons GT Ene 2013" xfId="1119" xr:uid="{7438A809-458D-45CE-8B79-052C485C3B6A}"/>
    <cellStyle name="_01 HT correspondiente al mes de Febrero_Edos Fin Cons GT Ene 2013 2" xfId="1120" xr:uid="{F8F3A1BE-BD19-43E6-92C3-063B61F35F9B}"/>
    <cellStyle name="_01 HT correspondiente al mes de Febrero_Edos Fin Cons GT Nov 2012" xfId="1121" xr:uid="{017C7B70-C867-4A4B-8A96-FEA1385A39CE}"/>
    <cellStyle name="_01 HT correspondiente al mes de Febrero_Edos Fin Cons GT Nov 2012 2" xfId="1122" xr:uid="{D51A5A5B-1A8B-4B0E-B661-D50FDFB5F286}"/>
    <cellStyle name="_01 HT correspondiente al mes de Febrero_EF's Cons Estimados GT Dic 09 (2)" xfId="1123" xr:uid="{2C80D9D8-BBB0-4675-83D5-76C78A92FD63}"/>
    <cellStyle name="_01 HT correspondiente al mes de Febrero_EF's Cons Estimados GT Dic 09 (2) 2" xfId="1124" xr:uid="{FEB90845-6065-4A3E-8AA2-AAEAE332024B}"/>
    <cellStyle name="_01 HT correspondiente al mes de Febrero_EF's Grupo Telvista ENE 2010" xfId="1125" xr:uid="{675EAB0E-3EDE-4F77-BBD7-14F4D926101D}"/>
    <cellStyle name="_01 HT correspondiente al mes de Febrero_EF's Grupo Telvista ENE 2010 2" xfId="1126" xr:uid="{D706C603-32AA-4B4E-AC1E-12F952520A56}"/>
    <cellStyle name="_01 HT correspondiente al mes de Febrero_Grupo Telvista DIC 2009 Cifras Auditadas" xfId="1127" xr:uid="{AC4C5F05-42F1-4981-AFDF-64CAC676AE65}"/>
    <cellStyle name="_01 HT correspondiente al mes de Febrero_Grupo Telvista DIC 2009 Cifras Auditadas 2" xfId="1128" xr:uid="{AF635DE5-DF32-409E-9E31-AA77E0F71B76}"/>
    <cellStyle name="_01 HT correspondiente al mes de Febrero_Integracion de otras Provisiones" xfId="1129" xr:uid="{F35A4448-A910-42F8-AD17-754F759DCDA4}"/>
    <cellStyle name="_01 HT correspondiente al mes de Febrero_Integracion de otras Provisiones 2" xfId="1130" xr:uid="{75D8DD80-4AC8-46B5-AF6A-518BA580ECE7}"/>
    <cellStyle name="_01 HT correspondiente al mes de Febrero_Inversion Asoc." xfId="1131" xr:uid="{EB5DE973-1391-48B0-B792-6870CB858BCD}"/>
    <cellStyle name="_01 HT correspondiente al mes de Febrero_Inversion Asoc. 2" xfId="1132" xr:uid="{51EEF2B9-4641-47F3-95BF-B6AEA136AB38}"/>
    <cellStyle name="_01 HT correspondiente al mes de Febrero_Inversion Asoc._Cxp Junio 2014" xfId="1133" xr:uid="{15D4E623-C282-4F14-9BA2-D32DE749547E}"/>
    <cellStyle name="_01 HT correspondiente al mes de Febrero_Inversion Asoc._Cxp Junio 2014 2" xfId="1134" xr:uid="{3AABCDBC-DD99-4034-9FAB-1E654D7FF019}"/>
    <cellStyle name="_01 HT correspondiente al mes de Febrero_Libro1" xfId="1135" xr:uid="{B716FEB5-2EF0-46DB-A4E1-1E82677C0177}"/>
    <cellStyle name="_01 HT correspondiente al mes de Febrero_Libro1 2" xfId="1136" xr:uid="{2C7B5091-4607-46E2-9E3F-08F1F0695254}"/>
    <cellStyle name="_01 HT correspondiente al mes de Febrero_Libro1_Cxp Junio 2014" xfId="1137" xr:uid="{AF062F1E-B4C6-42D6-BDF8-21A8FC8B22DA}"/>
    <cellStyle name="_01 HT correspondiente al mes de Febrero_Libro1_Cxp Junio 2014 2" xfId="1138" xr:uid="{FC5CF83B-659D-4B43-9DD9-97CB16B1B7BD}"/>
    <cellStyle name="_02 HT correspondiente al mes de Marzo" xfId="1139" xr:uid="{8F4F4D22-4B9A-41EA-9579-5B8B613F5AA9}"/>
    <cellStyle name="_02 HT correspondiente al mes de Marzo 2" xfId="1140" xr:uid="{664E5E0C-DE4C-43E1-9537-A881FAE8524B}"/>
    <cellStyle name="_02 HT correspondiente al mes de Marzo 3" xfId="1141" xr:uid="{364078CC-E9B5-4B71-8A17-C8BC787787E2}"/>
    <cellStyle name="_02 HT correspondiente al mes de Marzo_03 D-3 PTU MZO 09 final" xfId="1142" xr:uid="{309B6AEB-3245-4A8E-8885-D8675E13744C}"/>
    <cellStyle name="_02 HT correspondiente al mes de Marzo_03 D-3 PTU MZO 09 final 2" xfId="1143" xr:uid="{03FF503C-BDFE-48D7-9B7F-EC357D6A9895}"/>
    <cellStyle name="_02 HT correspondiente al mes de Marzo_03 D-4 ISR MZO 09 final" xfId="1144" xr:uid="{FE519128-B4E0-4161-B9C9-E14FB50E94FE}"/>
    <cellStyle name="_02 HT correspondiente al mes de Marzo_03 D-4 ISR MZO 09 final 2" xfId="1145" xr:uid="{5E1378D2-F106-4AC8-AC24-BE82D496E617}"/>
    <cellStyle name="_02 HT correspondiente al mes de Marzo_07 12 Integracion de la cuenta de otras provisiones" xfId="1146" xr:uid="{5ED82F28-30B1-4C79-96AA-E181121C0F72}"/>
    <cellStyle name="_02 HT correspondiente al mes de Marzo_07 12 Integracion de la cuenta de otras provisiones 2" xfId="1147" xr:uid="{B5F3EE04-BB48-453E-8D39-A6F9B985BFC0}"/>
    <cellStyle name="_02 HT correspondiente al mes de Marzo_Edos Fin Cons GT Dic  2010 No auditado" xfId="1148" xr:uid="{1DB289F7-AD26-4D84-85F4-1A5E40D37519}"/>
    <cellStyle name="_02 HT correspondiente al mes de Marzo_Edos Fin Cons GT Dic  2010 No auditado 2" xfId="1149" xr:uid="{D3573F69-BF38-4383-8B11-34E2A5D3FA7D}"/>
    <cellStyle name="_02 HT correspondiente al mes de Marzo_Edos Fin Cons GT Dic 2011 Con cifras auditadas" xfId="1150" xr:uid="{62AE331C-BB9C-49EB-8321-56686DF6A70C}"/>
    <cellStyle name="_02 HT correspondiente al mes de Marzo_Edos Fin Cons GT Dic 2011 Con cifras auditadas 2" xfId="1151" xr:uid="{0512B813-F097-45C8-943F-428698FAAB16}"/>
    <cellStyle name="_02 HT correspondiente al mes de Marzo_Edos Fin Cons GT Dic 2011 Previos" xfId="1152" xr:uid="{6F0D5156-0A32-4D50-BA40-FBA3700590D6}"/>
    <cellStyle name="_02 HT correspondiente al mes de Marzo_Edos Fin Cons GT Dic 2011 Previos 2" xfId="1153" xr:uid="{6DD4AF12-C673-4472-8E09-42F35385D801}"/>
    <cellStyle name="_02 HT correspondiente al mes de Marzo_Edos Fin Cons GT Ene 2013" xfId="1154" xr:uid="{7903ACA6-C3A6-4B0E-BFBA-A048D275ED7A}"/>
    <cellStyle name="_02 HT correspondiente al mes de Marzo_Edos Fin Cons GT Ene 2013 2" xfId="1155" xr:uid="{BA2072CF-FEC6-45AD-AEEF-C198D9D1AFBB}"/>
    <cellStyle name="_02 HT correspondiente al mes de Marzo_Edos Fin Cons GT Nov 2012" xfId="1156" xr:uid="{AA48F2D7-EFB0-47CC-AD05-2482316042E3}"/>
    <cellStyle name="_02 HT correspondiente al mes de Marzo_Edos Fin Cons GT Nov 2012 2" xfId="1157" xr:uid="{55E54297-6940-4A7D-99C5-F04FA1FBDCA2}"/>
    <cellStyle name="_02 HT correspondiente al mes de Marzo_EF's Cons Estimados GT Dic 09 (2)" xfId="1158" xr:uid="{333C7C3D-491B-45C2-9B57-F9096EA410D8}"/>
    <cellStyle name="_02 HT correspondiente al mes de Marzo_EF's Cons Estimados GT Dic 09 (2) 2" xfId="1159" xr:uid="{65893588-4D34-4565-9988-8FF3FCADCC7B}"/>
    <cellStyle name="_02 HT correspondiente al mes de Marzo_EF's Grupo Telvista ENE 2010" xfId="1160" xr:uid="{4E344048-C12E-42D0-8B8E-6555E8F702B4}"/>
    <cellStyle name="_02 HT correspondiente al mes de Marzo_EF's Grupo Telvista ENE 2010 2" xfId="1161" xr:uid="{B40158C3-DF6E-4C1B-8009-1BC9A8E2B195}"/>
    <cellStyle name="_02 HT correspondiente al mes de Marzo_Grupo Telvista DIC 2009 Cifras Auditadas" xfId="1162" xr:uid="{2285F012-228A-4904-88E8-D3D41576B8D7}"/>
    <cellStyle name="_02 HT correspondiente al mes de Marzo_Grupo Telvista DIC 2009 Cifras Auditadas 2" xfId="1163" xr:uid="{30A22934-E841-4892-AD5D-649D3064924F}"/>
    <cellStyle name="_02 HT correspondiente al mes de Marzo_Integracion de otras Provisiones" xfId="1164" xr:uid="{17055650-B2E9-4696-97B5-B8972E25ED0C}"/>
    <cellStyle name="_02 HT correspondiente al mes de Marzo_Integracion de otras Provisiones 2" xfId="1165" xr:uid="{4A297FC1-9458-4D6B-B0DF-0B2150304CE6}"/>
    <cellStyle name="_02 HT correspondiente al mes de Marzo_Inversion Asoc." xfId="1166" xr:uid="{33B4C00B-0808-43CA-B717-664C8252FC72}"/>
    <cellStyle name="_02 HT correspondiente al mes de Marzo_Inversion Asoc. 2" xfId="1167" xr:uid="{9FC432A1-DF7F-4FF8-A2AA-7B37969ADD9A}"/>
    <cellStyle name="_02 HT correspondiente al mes de Marzo_Inversion Asoc._Cxp Junio 2014" xfId="1168" xr:uid="{BDFF4F64-F9F0-412E-A11D-3231A9308DF6}"/>
    <cellStyle name="_02 HT correspondiente al mes de Marzo_Inversion Asoc._Cxp Junio 2014 2" xfId="1169" xr:uid="{956704C0-5802-462E-8C43-F7542264E9CC}"/>
    <cellStyle name="_02 HT correspondiente al mes de Marzo_Libro1" xfId="1170" xr:uid="{4EB69C3C-6264-44A9-9950-1426CFEF84AD}"/>
    <cellStyle name="_02 HT correspondiente al mes de Marzo_Libro1 2" xfId="1171" xr:uid="{478B9743-9301-40D1-A160-AD5B9A73E22F}"/>
    <cellStyle name="_02 HT correspondiente al mes de Marzo_Libro1_Cxp Junio 2014" xfId="1172" xr:uid="{30105F61-A787-4AA0-BB9B-2648064B514F}"/>
    <cellStyle name="_02 HT correspondiente al mes de Marzo_Libro1_Cxp Junio 2014 2" xfId="1173" xr:uid="{05D9D351-9DF1-4303-A5B2-FF81FA0CDF20}"/>
    <cellStyle name="_02 HT Ventas+Especiales+T1+REC Cierre Junio (F)" xfId="1174" xr:uid="{0A77337D-D4D6-41D6-B7F6-D0D11E0F7A7A}"/>
    <cellStyle name="_02 HT Ventas+Especiales+T1+REC Cierre Junio (F) 2" xfId="1175" xr:uid="{B38025E6-0DBF-4269-A159-12AC845C7A6A}"/>
    <cellStyle name="_02 HT Ventas+Especiales+T1+REC Cierre Junio (F) 3" xfId="1176" xr:uid="{E2E0326D-59C0-4F1D-9910-D66E7E30EDE5}"/>
    <cellStyle name="_02 HT Ventas+Especiales+T1+REC Cierre Junio (F)_03 D-3 PTU MZO 09 final" xfId="1177" xr:uid="{CF55933E-2C76-4E92-831F-FD261417AD28}"/>
    <cellStyle name="_02 HT Ventas+Especiales+T1+REC Cierre Junio (F)_03 D-3 PTU MZO 09 final 2" xfId="1178" xr:uid="{35D86ECD-9CEF-41E9-BFE3-AD17520BCC38}"/>
    <cellStyle name="_02 HT Ventas+Especiales+T1+REC Cierre Junio (F)_03 D-4 ISR MZO 09 final" xfId="1179" xr:uid="{886D3DA6-8D51-46CC-8596-B3297E948984}"/>
    <cellStyle name="_02 HT Ventas+Especiales+T1+REC Cierre Junio (F)_03 D-4 ISR MZO 09 final 2" xfId="1180" xr:uid="{E607CA71-DEE8-4CC1-AEB1-22B47775E592}"/>
    <cellStyle name="_02 HT Ventas+Especiales+T1+REC Cierre Junio (F)_07 12 Integracion de la cuenta de otras provisiones" xfId="1181" xr:uid="{B2092E08-18ED-45AE-893D-601CBB8D2FA6}"/>
    <cellStyle name="_02 HT Ventas+Especiales+T1+REC Cierre Junio (F)_07 12 Integracion de la cuenta de otras provisiones 2" xfId="1182" xr:uid="{E3B50039-A87D-4456-89CA-14E997A33991}"/>
    <cellStyle name="_02 HT Ventas+Especiales+T1+REC Cierre Junio (F)_Edos Fin Cons GT Dic  2010 No auditado" xfId="1183" xr:uid="{20BA7A03-9DDD-45B3-BAB8-F2BB2019C090}"/>
    <cellStyle name="_02 HT Ventas+Especiales+T1+REC Cierre Junio (F)_Edos Fin Cons GT Dic  2010 No auditado 2" xfId="1184" xr:uid="{130B2385-B335-4B90-9B8C-2B84F3A09CF2}"/>
    <cellStyle name="_02 HT Ventas+Especiales+T1+REC Cierre Junio (F)_Edos Fin Cons GT Dic 2011 Con cifras auditadas" xfId="1185" xr:uid="{F78C811B-D5EB-41ED-89C2-310017101714}"/>
    <cellStyle name="_02 HT Ventas+Especiales+T1+REC Cierre Junio (F)_Edos Fin Cons GT Dic 2011 Con cifras auditadas 2" xfId="1186" xr:uid="{4AB9FC8A-C382-4E9F-83ED-16513616083D}"/>
    <cellStyle name="_02 HT Ventas+Especiales+T1+REC Cierre Junio (F)_Edos Fin Cons GT Dic 2011 Previos" xfId="1187" xr:uid="{E2AD1A43-B51A-4C82-8028-411693BCDC28}"/>
    <cellStyle name="_02 HT Ventas+Especiales+T1+REC Cierre Junio (F)_Edos Fin Cons GT Dic 2011 Previos 2" xfId="1188" xr:uid="{280C8AEF-2F58-406E-8449-5884F5531BC8}"/>
    <cellStyle name="_02 HT Ventas+Especiales+T1+REC Cierre Junio (F)_Edos Fin Cons GT Ene 2013" xfId="1189" xr:uid="{A16AA260-F4A2-4775-BA64-BE07DBAED10B}"/>
    <cellStyle name="_02 HT Ventas+Especiales+T1+REC Cierre Junio (F)_Edos Fin Cons GT Ene 2013 2" xfId="1190" xr:uid="{C8CF7D30-2E53-4131-A457-DC353E5E893D}"/>
    <cellStyle name="_02 HT Ventas+Especiales+T1+REC Cierre Junio (F)_Edos Fin Cons GT Nov 2012" xfId="1191" xr:uid="{929C919D-A16D-47F3-BEB7-8C0AB3D0B950}"/>
    <cellStyle name="_02 HT Ventas+Especiales+T1+REC Cierre Junio (F)_Edos Fin Cons GT Nov 2012 2" xfId="1192" xr:uid="{C58D4E11-4EC4-40BB-9D4E-AE3F9F7F78B3}"/>
    <cellStyle name="_02 HT Ventas+Especiales+T1+REC Cierre Junio (F)_EF's Cons Estimados GT Dic 09 (2)" xfId="1193" xr:uid="{32103A92-F813-4627-9382-B0093847EC2D}"/>
    <cellStyle name="_02 HT Ventas+Especiales+T1+REC Cierre Junio (F)_EF's Cons Estimados GT Dic 09 (2) 2" xfId="1194" xr:uid="{F27F6450-2317-4D05-A688-B85E93BF7217}"/>
    <cellStyle name="_02 HT Ventas+Especiales+T1+REC Cierre Junio (F)_EF's Grupo Telvista ENE 2010" xfId="1195" xr:uid="{3F61CFC5-7B5B-4C2B-BBBD-D2DAB8624C2C}"/>
    <cellStyle name="_02 HT Ventas+Especiales+T1+REC Cierre Junio (F)_EF's Grupo Telvista ENE 2010 2" xfId="1196" xr:uid="{56ED8331-DF06-49C3-8AEF-CD515F3FE992}"/>
    <cellStyle name="_02 HT Ventas+Especiales+T1+REC Cierre Junio (F)_Grupo Telvista DIC 2009 Cifras Auditadas" xfId="1197" xr:uid="{CBD11F18-EFF5-49A0-B189-736876CE5064}"/>
    <cellStyle name="_02 HT Ventas+Especiales+T1+REC Cierre Junio (F)_Grupo Telvista DIC 2009 Cifras Auditadas 2" xfId="1198" xr:uid="{EDA6DCB1-4F29-4503-B186-AC593E45F231}"/>
    <cellStyle name="_02 HT Ventas+Especiales+T1+REC Cierre Junio (F)_Integracion de otras Provisiones" xfId="1199" xr:uid="{45A2C2C4-1155-4957-A066-9B0C60B437D4}"/>
    <cellStyle name="_02 HT Ventas+Especiales+T1+REC Cierre Junio (F)_Integracion de otras Provisiones 2" xfId="1200" xr:uid="{076746C5-A3E4-4BAD-BB1C-EEB332286E97}"/>
    <cellStyle name="_02 HT Ventas+Especiales+T1+REC Cierre Junio (F)_Inversion Asoc." xfId="1201" xr:uid="{449EFBAF-CEB2-4A61-AE80-A967E79F6A78}"/>
    <cellStyle name="_02 HT Ventas+Especiales+T1+REC Cierre Junio (F)_Inversion Asoc. 2" xfId="1202" xr:uid="{253312F9-3F63-4DB8-B089-E95B2045E863}"/>
    <cellStyle name="_02 HT Ventas+Especiales+T1+REC Cierre Junio (F)_Inversion Asoc._Cxp Junio 2014" xfId="1203" xr:uid="{054B253C-7022-4D0C-9BEC-3385E6E80C26}"/>
    <cellStyle name="_02 HT Ventas+Especiales+T1+REC Cierre Junio (F)_Inversion Asoc._Cxp Junio 2014 2" xfId="1204" xr:uid="{BFDD0635-FF5B-46AC-925D-B8CCA01652BA}"/>
    <cellStyle name="_02 HT Ventas+Especiales+T1+REC Cierre Junio (F)_Libro1" xfId="1205" xr:uid="{75715475-81F9-4F2F-8B57-259D1070D907}"/>
    <cellStyle name="_02 HT Ventas+Especiales+T1+REC Cierre Junio (F)_Libro1 2" xfId="1206" xr:uid="{F3B874F2-186D-48A0-A726-C55DEFD855C6}"/>
    <cellStyle name="_02 HT Ventas+Especiales+T1+REC Cierre Junio (F)_Libro1_Cxp Junio 2014" xfId="1207" xr:uid="{692DAB1E-6451-4328-9881-2F20537647CE}"/>
    <cellStyle name="_02 HT Ventas+Especiales+T1+REC Cierre Junio (F)_Libro1_Cxp Junio 2014 2" xfId="1208" xr:uid="{0C3CF682-C946-44A2-9884-F6E8183A84CF}"/>
    <cellStyle name="_02 SEG Junio POST VENTA INFINITUM" xfId="1209" xr:uid="{104AD8A8-06B6-45C9-823A-12109E5CB6D5}"/>
    <cellStyle name="_02 SEG Junio POST VENTA INFINITUM 2" xfId="1210" xr:uid="{826E1BC4-04B7-4144-8904-2361D2DF79ED}"/>
    <cellStyle name="_02013 Conciliación_Subsidiarias+Telmex" xfId="1211" xr:uid="{00DCB6D4-9CC3-4CA3-B32E-BACC4E100F57}"/>
    <cellStyle name="_02013 Conciliación_Subsidiarias+Telmex 2" xfId="1212" xr:uid="{F74F856F-1FB5-4BBE-BF83-4AC9921E0E23}"/>
    <cellStyle name="_02013 Conciliación_Subsidiarias+Telmex_Cxp Junio 2014" xfId="1213" xr:uid="{18459279-B9C3-4659-B621-DDD720FA2EA3}"/>
    <cellStyle name="_02013 Conciliación_Subsidiarias+Telmex_Cxp Junio 2014 2" xfId="1214" xr:uid="{4709C159-D89E-4D39-A620-48064F55D10D}"/>
    <cellStyle name="_03  Resultados Victor Febrero Consultores(07Mar2007)" xfId="1215" xr:uid="{9F7D6784-0F86-4028-971D-9A70BA6AF3C5}"/>
    <cellStyle name="_03  Resultados Victor Febrero Consultores(07Mar2007) 2" xfId="1216" xr:uid="{5E5C7A16-4FC4-4B8D-BB9E-62ACAF8C4F36}"/>
    <cellStyle name="_03  Resultados Victor Febrero Consultores(07Mar2007) 3" xfId="1217" xr:uid="{77829910-A743-4D50-88B5-933C3B92515D}"/>
    <cellStyle name="_03  Resultados Victor Febrero Consultores(07Mar2007)_03 D-3 PTU MZO 09 final" xfId="1218" xr:uid="{D294CE1C-608C-4AE2-B67C-6235FDCBA4A4}"/>
    <cellStyle name="_03  Resultados Victor Febrero Consultores(07Mar2007)_03 D-3 PTU MZO 09 final 2" xfId="1219" xr:uid="{9A24BE27-FE27-462A-9DCC-714803E5DAA7}"/>
    <cellStyle name="_03  Resultados Victor Febrero Consultores(07Mar2007)_03 D-4 ISR MZO 09 final" xfId="1220" xr:uid="{F03515F5-2A61-418E-95BE-E330DFB69E5E}"/>
    <cellStyle name="_03  Resultados Victor Febrero Consultores(07Mar2007)_03 D-4 ISR MZO 09 final 2" xfId="1221" xr:uid="{706FA726-EA67-45B6-A8AC-53B6B46F5A44}"/>
    <cellStyle name="_03  Resultados Victor Febrero Consultores(07Mar2007)_07 12 Integracion de la cuenta de otras provisiones" xfId="1222" xr:uid="{41443F11-C73C-4584-931A-FFF7C855CC8A}"/>
    <cellStyle name="_03  Resultados Victor Febrero Consultores(07Mar2007)_07 12 Integracion de la cuenta de otras provisiones 2" xfId="1223" xr:uid="{CCB77121-DF17-46BF-A824-B5297BD01628}"/>
    <cellStyle name="_03  Resultados Victor Febrero Consultores(07Mar2007)_Edos Fin Cons GT Dic  2010 No auditado" xfId="1224" xr:uid="{63C7F515-6C5A-43C6-83A0-4246EE7D7101}"/>
    <cellStyle name="_03  Resultados Victor Febrero Consultores(07Mar2007)_Edos Fin Cons GT Dic  2010 No auditado 2" xfId="1225" xr:uid="{AB8558A6-16E1-4326-BF83-F3FE625FCC55}"/>
    <cellStyle name="_03  Resultados Victor Febrero Consultores(07Mar2007)_Edos Fin Cons GT Dic 2011 Con cifras auditadas" xfId="1226" xr:uid="{B0C6AC15-9156-4FB0-8F87-A94E712CDC9F}"/>
    <cellStyle name="_03  Resultados Victor Febrero Consultores(07Mar2007)_Edos Fin Cons GT Dic 2011 Con cifras auditadas 2" xfId="1227" xr:uid="{1361D14E-518A-47CC-ADD6-EF465721BBBA}"/>
    <cellStyle name="_03  Resultados Victor Febrero Consultores(07Mar2007)_Edos Fin Cons GT Dic 2011 Previos" xfId="1228" xr:uid="{26CAAA15-52A8-4511-8ECC-A345D87FC2E2}"/>
    <cellStyle name="_03  Resultados Victor Febrero Consultores(07Mar2007)_Edos Fin Cons GT Dic 2011 Previos 2" xfId="1229" xr:uid="{EBF8E888-1C9D-4BCC-954F-3D169293091D}"/>
    <cellStyle name="_03  Resultados Victor Febrero Consultores(07Mar2007)_Edos Fin Cons GT Ene 2013" xfId="1230" xr:uid="{5BE0F8B9-10C4-4080-9238-64DED4ED5F9D}"/>
    <cellStyle name="_03  Resultados Victor Febrero Consultores(07Mar2007)_Edos Fin Cons GT Ene 2013 2" xfId="1231" xr:uid="{9FFDE5DD-5E43-4647-9D02-1C8E43A7DF8E}"/>
    <cellStyle name="_03  Resultados Victor Febrero Consultores(07Mar2007)_Edos Fin Cons GT Nov 2012" xfId="1232" xr:uid="{C70F6A98-3B4F-44FA-9CE8-028A1608FF11}"/>
    <cellStyle name="_03  Resultados Victor Febrero Consultores(07Mar2007)_Edos Fin Cons GT Nov 2012 2" xfId="1233" xr:uid="{E7BAD803-3A9B-4582-9A78-0B9B2EF99B0B}"/>
    <cellStyle name="_03  Resultados Victor Febrero Consultores(07Mar2007)_EF's Cons Estimados GT Dic 09 (2)" xfId="1234" xr:uid="{6A7D19DC-1FCC-4DD0-A6A5-B6E5B653ACDC}"/>
    <cellStyle name="_03  Resultados Victor Febrero Consultores(07Mar2007)_EF's Cons Estimados GT Dic 09 (2) 2" xfId="1235" xr:uid="{C07C8F0A-FD5E-42FD-A6E0-5F3F9D026D78}"/>
    <cellStyle name="_03  Resultados Victor Febrero Consultores(07Mar2007)_EF's Grupo Telvista ENE 2010" xfId="1236" xr:uid="{853A08D8-DBE4-4929-B89E-8291A2822534}"/>
    <cellStyle name="_03  Resultados Victor Febrero Consultores(07Mar2007)_EF's Grupo Telvista ENE 2010 2" xfId="1237" xr:uid="{B07A0146-4BB0-4EC5-A6B1-FF807B823437}"/>
    <cellStyle name="_03  Resultados Victor Febrero Consultores(07Mar2007)_Grupo Telvista DIC 2009 Cifras Auditadas" xfId="1238" xr:uid="{39EFC791-EBDE-42C5-822A-8C0F9D0EAD67}"/>
    <cellStyle name="_03  Resultados Victor Febrero Consultores(07Mar2007)_Grupo Telvista DIC 2009 Cifras Auditadas 2" xfId="1239" xr:uid="{0B941027-A5A2-4562-AF80-5862EF212C40}"/>
    <cellStyle name="_03  Resultados Victor Febrero Consultores(07Mar2007)_Integracion de otras Provisiones" xfId="1240" xr:uid="{63650316-4BE8-49C5-992B-C4F8BF9E56CC}"/>
    <cellStyle name="_03  Resultados Victor Febrero Consultores(07Mar2007)_Integracion de otras Provisiones 2" xfId="1241" xr:uid="{A068D88F-1186-4B70-92F0-4C10E3345426}"/>
    <cellStyle name="_03  Resultados Victor Febrero Consultores(07Mar2007)_Inversion Asoc." xfId="1242" xr:uid="{34B53E0B-0519-4F79-9C52-2CD6DAA3DBCA}"/>
    <cellStyle name="_03  Resultados Victor Febrero Consultores(07Mar2007)_Inversion Asoc. 2" xfId="1243" xr:uid="{6E960BAD-1AE6-45FF-AA42-2A012FA3F438}"/>
    <cellStyle name="_03  Resultados Victor Febrero Consultores(07Mar2007)_Inversion Asoc._Cxp Junio 2014" xfId="1244" xr:uid="{C6477CE4-099D-4330-90B5-6A4DE855907A}"/>
    <cellStyle name="_03  Resultados Victor Febrero Consultores(07Mar2007)_Inversion Asoc._Cxp Junio 2014 2" xfId="1245" xr:uid="{1649BFEE-EB8C-4D8A-AFD4-0E54AD8CFEDB}"/>
    <cellStyle name="_03  Resultados Victor Febrero Consultores(07Mar2007)_Libro1" xfId="1246" xr:uid="{5E3CE85C-FD2D-49FE-80C4-C1B1FE30E251}"/>
    <cellStyle name="_03  Resultados Victor Febrero Consultores(07Mar2007)_Libro1 2" xfId="1247" xr:uid="{1B610DF0-AB66-465D-BF9D-32C8A1DF5F7A}"/>
    <cellStyle name="_03  Resultados Victor Febrero Consultores(07Mar2007)_Libro1_Cxp Junio 2014" xfId="1248" xr:uid="{62297095-1E0C-4DC3-AE5E-11317ABB6529}"/>
    <cellStyle name="_03  Resultados Victor Febrero Consultores(07Mar2007)_Libro1_Cxp Junio 2014 2" xfId="1249" xr:uid="{2CAEDDE3-C26D-4892-98E9-E92A835D82D3}"/>
    <cellStyle name="_03 Insumo liquidado Febrero PLUS HERIBERTO(07Mar2007)" xfId="1250" xr:uid="{E88309C3-E0CE-499F-9526-DFF1F8A74EDE}"/>
    <cellStyle name="_03 Insumo liquidado Febrero PLUS HERIBERTO(07Mar2007) 2" xfId="1251" xr:uid="{9D2AC752-68D7-4BD1-A277-3134D7571148}"/>
    <cellStyle name="_03 Insumo liquidado Febrero PLUS HERIBERTO(07Mar2007) 3" xfId="1252" xr:uid="{19AAE38B-B3E6-4399-8AE5-6BD1B59F279B}"/>
    <cellStyle name="_03 Insumo liquidado Febrero PLUS HERIBERTO(07Mar2007)_03 D-3 PTU MZO 09 final" xfId="1253" xr:uid="{E0AAC27C-8FED-4162-8063-6B0825E2C162}"/>
    <cellStyle name="_03 Insumo liquidado Febrero PLUS HERIBERTO(07Mar2007)_03 D-3 PTU MZO 09 final 2" xfId="1254" xr:uid="{11EA7282-E841-4396-8C19-E832EEBCCF23}"/>
    <cellStyle name="_03 Insumo liquidado Febrero PLUS HERIBERTO(07Mar2007)_03 D-4 ISR MZO 09 final" xfId="1255" xr:uid="{8F169C7D-9B18-472C-B0FB-7CCE5F7A5FC3}"/>
    <cellStyle name="_03 Insumo liquidado Febrero PLUS HERIBERTO(07Mar2007)_03 D-4 ISR MZO 09 final 2" xfId="1256" xr:uid="{7D016838-C521-45DA-B01C-9BE3EC1C501F}"/>
    <cellStyle name="_03 Insumo liquidado Febrero PLUS HERIBERTO(07Mar2007)_07 12 Integracion de la cuenta de otras provisiones" xfId="1257" xr:uid="{7464D55C-533A-407D-9580-634D6775A16E}"/>
    <cellStyle name="_03 Insumo liquidado Febrero PLUS HERIBERTO(07Mar2007)_07 12 Integracion de la cuenta de otras provisiones 2" xfId="1258" xr:uid="{6691EF4D-DB00-4D65-A84E-2BCA7AEFAD79}"/>
    <cellStyle name="_03 Insumo liquidado Febrero PLUS HERIBERTO(07Mar2007)_Edos Fin Cons GT Dic  2010 No auditado" xfId="1259" xr:uid="{BE304A8C-19A1-4942-95FE-10F0DFDD94FE}"/>
    <cellStyle name="_03 Insumo liquidado Febrero PLUS HERIBERTO(07Mar2007)_Edos Fin Cons GT Dic  2010 No auditado 2" xfId="1260" xr:uid="{FD7C4A5E-D600-43FE-99D8-94F9266A0C92}"/>
    <cellStyle name="_03 Insumo liquidado Febrero PLUS HERIBERTO(07Mar2007)_Edos Fin Cons GT Dic 2011 Con cifras auditadas" xfId="1261" xr:uid="{D69C545D-8C05-458E-B664-7C83236C06F1}"/>
    <cellStyle name="_03 Insumo liquidado Febrero PLUS HERIBERTO(07Mar2007)_Edos Fin Cons GT Dic 2011 Con cifras auditadas 2" xfId="1262" xr:uid="{13C10BA6-065E-42AD-92E9-68B9C417AF33}"/>
    <cellStyle name="_03 Insumo liquidado Febrero PLUS HERIBERTO(07Mar2007)_Edos Fin Cons GT Dic 2011 Previos" xfId="1263" xr:uid="{CC6CBE0F-5F30-4B15-9411-D28F9FB11899}"/>
    <cellStyle name="_03 Insumo liquidado Febrero PLUS HERIBERTO(07Mar2007)_Edos Fin Cons GT Dic 2011 Previos 2" xfId="1264" xr:uid="{25377D48-D0AA-4630-961F-1D7EABEF6511}"/>
    <cellStyle name="_03 Insumo liquidado Febrero PLUS HERIBERTO(07Mar2007)_Edos Fin Cons GT Ene 2013" xfId="1265" xr:uid="{C9A5B6A4-C843-40E3-BF04-60D64F8521D2}"/>
    <cellStyle name="_03 Insumo liquidado Febrero PLUS HERIBERTO(07Mar2007)_Edos Fin Cons GT Ene 2013 2" xfId="1266" xr:uid="{BEB5C416-B55B-4EB6-85C8-76ED3A470287}"/>
    <cellStyle name="_03 Insumo liquidado Febrero PLUS HERIBERTO(07Mar2007)_Edos Fin Cons GT Nov 2012" xfId="1267" xr:uid="{9DEA9AD9-58D9-4344-BC73-8EDA3176BB3E}"/>
    <cellStyle name="_03 Insumo liquidado Febrero PLUS HERIBERTO(07Mar2007)_Edos Fin Cons GT Nov 2012 2" xfId="1268" xr:uid="{9EF7EFDE-F15C-42C6-9DA4-13B84FAE587F}"/>
    <cellStyle name="_03 Insumo liquidado Febrero PLUS HERIBERTO(07Mar2007)_EF's Cons Estimados GT Dic 09 (2)" xfId="1269" xr:uid="{914CFFD6-FDBE-44C0-B668-E9E5F4178F6F}"/>
    <cellStyle name="_03 Insumo liquidado Febrero PLUS HERIBERTO(07Mar2007)_EF's Cons Estimados GT Dic 09 (2) 2" xfId="1270" xr:uid="{803C659D-CC2E-4220-B93A-A47727AD598C}"/>
    <cellStyle name="_03 Insumo liquidado Febrero PLUS HERIBERTO(07Mar2007)_EF's Grupo Telvista ENE 2010" xfId="1271" xr:uid="{A18EE89C-F614-4A6E-BF0D-EFBFAC5B5DFC}"/>
    <cellStyle name="_03 Insumo liquidado Febrero PLUS HERIBERTO(07Mar2007)_EF's Grupo Telvista ENE 2010 2" xfId="1272" xr:uid="{8C30EB99-9FC9-4574-A407-0D50371DBB36}"/>
    <cellStyle name="_03 Insumo liquidado Febrero PLUS HERIBERTO(07Mar2007)_Grupo Telvista DIC 2009 Cifras Auditadas" xfId="1273" xr:uid="{A096AF2F-919F-488A-9BDF-9C16607B2BA7}"/>
    <cellStyle name="_03 Insumo liquidado Febrero PLUS HERIBERTO(07Mar2007)_Grupo Telvista DIC 2009 Cifras Auditadas 2" xfId="1274" xr:uid="{1F454D13-637F-4424-808B-57BC7CF2D97F}"/>
    <cellStyle name="_03 Insumo liquidado Febrero PLUS HERIBERTO(07Mar2007)_Integracion de otras Provisiones" xfId="1275" xr:uid="{74F641D7-DA9F-4996-A109-999340EC4C57}"/>
    <cellStyle name="_03 Insumo liquidado Febrero PLUS HERIBERTO(07Mar2007)_Integracion de otras Provisiones 2" xfId="1276" xr:uid="{548ABCB1-D4A1-419E-A829-F6BD4B64CFA2}"/>
    <cellStyle name="_03 Insumo liquidado Febrero PLUS HERIBERTO(07Mar2007)_Inversion Asoc." xfId="1277" xr:uid="{7EF62105-ABC2-4FA5-91AA-54B86EBE2C29}"/>
    <cellStyle name="_03 Insumo liquidado Febrero PLUS HERIBERTO(07Mar2007)_Inversion Asoc. 2" xfId="1278" xr:uid="{D902E0EF-D559-4661-B986-7D2BD722B7CB}"/>
    <cellStyle name="_03 Insumo liquidado Febrero PLUS HERIBERTO(07Mar2007)_Inversion Asoc._Cxp Junio 2014" xfId="1279" xr:uid="{83C9501D-51E2-416E-A1E6-9064AD04E80A}"/>
    <cellStyle name="_03 Insumo liquidado Febrero PLUS HERIBERTO(07Mar2007)_Inversion Asoc._Cxp Junio 2014 2" xfId="1280" xr:uid="{A065B999-6061-46FE-A966-5E8A857FEA60}"/>
    <cellStyle name="_03 Insumo liquidado Febrero PLUS HERIBERTO(07Mar2007)_Libro1" xfId="1281" xr:uid="{C4D1ACA0-8636-48AC-95DD-1C5F999DD0E0}"/>
    <cellStyle name="_03 Insumo liquidado Febrero PLUS HERIBERTO(07Mar2007)_Libro1 2" xfId="1282" xr:uid="{A9BB55FB-4C3F-4303-9555-F50C4802B586}"/>
    <cellStyle name="_03 Insumo liquidado Febrero PLUS HERIBERTO(07Mar2007)_Libro1_Cxp Junio 2014" xfId="1283" xr:uid="{721A02CA-18A9-470C-98B7-2405E29AAF0B}"/>
    <cellStyle name="_03 Insumo liquidado Febrero PLUS HERIBERTO(07Mar2007)_Libro1_Cxp Junio 2014 2" xfId="1284" xr:uid="{05C9F9BE-F1FF-4FC3-B9D7-77D227457CE8}"/>
    <cellStyle name="_03 Insumo liquidado Febrero PLUS VICTOR(07Mar2007)" xfId="1285" xr:uid="{3755B655-D2C7-463C-BCF9-0724DE6B7BAB}"/>
    <cellStyle name="_03 Insumo liquidado Febrero PLUS VICTOR(07Mar2007) 2" xfId="1286" xr:uid="{7307783F-74EB-41B6-AC3E-886D02B45693}"/>
    <cellStyle name="_03 Insumo liquidado Febrero PLUS VICTOR(07Mar2007) 3" xfId="1287" xr:uid="{27D130D1-F26C-4242-970C-841FADF8104B}"/>
    <cellStyle name="_03 Insumo liquidado Febrero PLUS VICTOR(07Mar2007)_03 D-3 PTU MZO 09 final" xfId="1288" xr:uid="{A618534D-0D2B-486E-AAA5-5C63ED60DA86}"/>
    <cellStyle name="_03 Insumo liquidado Febrero PLUS VICTOR(07Mar2007)_03 D-3 PTU MZO 09 final 2" xfId="1289" xr:uid="{A93919C2-E79B-4D43-B085-4E4E632879C2}"/>
    <cellStyle name="_03 Insumo liquidado Febrero PLUS VICTOR(07Mar2007)_03 D-4 ISR MZO 09 final" xfId="1290" xr:uid="{BEFB41E6-A14A-41CF-9A04-F31F35164D62}"/>
    <cellStyle name="_03 Insumo liquidado Febrero PLUS VICTOR(07Mar2007)_03 D-4 ISR MZO 09 final 2" xfId="1291" xr:uid="{3906DCAF-5F72-4CA9-AB07-48FB4A39481A}"/>
    <cellStyle name="_03 Insumo liquidado Febrero PLUS VICTOR(07Mar2007)_07 12 Integracion de la cuenta de otras provisiones" xfId="1292" xr:uid="{38BA14C6-0A3D-4837-A062-EA6B53FA1ABB}"/>
    <cellStyle name="_03 Insumo liquidado Febrero PLUS VICTOR(07Mar2007)_07 12 Integracion de la cuenta de otras provisiones 2" xfId="1293" xr:uid="{5DB4A773-2D90-49F1-84B4-B656F6C80AD7}"/>
    <cellStyle name="_03 Insumo liquidado Febrero PLUS VICTOR(07Mar2007)_Edos Fin Cons GT Dic  2010 No auditado" xfId="1294" xr:uid="{CFA81D13-6EA6-46F5-BD91-9C9582E900F8}"/>
    <cellStyle name="_03 Insumo liquidado Febrero PLUS VICTOR(07Mar2007)_Edos Fin Cons GT Dic  2010 No auditado 2" xfId="1295" xr:uid="{315D07A6-1165-4158-9FFC-1A919226BF62}"/>
    <cellStyle name="_03 Insumo liquidado Febrero PLUS VICTOR(07Mar2007)_Edos Fin Cons GT Dic 2011 Con cifras auditadas" xfId="1296" xr:uid="{F2E0E235-B464-40D8-AAC2-6EF81F2EB1D9}"/>
    <cellStyle name="_03 Insumo liquidado Febrero PLUS VICTOR(07Mar2007)_Edos Fin Cons GT Dic 2011 Con cifras auditadas 2" xfId="1297" xr:uid="{1096FE6D-3E0F-4B40-BB46-3ABED3CE2E85}"/>
    <cellStyle name="_03 Insumo liquidado Febrero PLUS VICTOR(07Mar2007)_Edos Fin Cons GT Dic 2011 Previos" xfId="1298" xr:uid="{67F2AB97-578F-4DA9-8B5C-77F1D13FEBBE}"/>
    <cellStyle name="_03 Insumo liquidado Febrero PLUS VICTOR(07Mar2007)_Edos Fin Cons GT Dic 2011 Previos 2" xfId="1299" xr:uid="{83E803D7-B3A5-44BE-AFB5-46F7E9E29A6F}"/>
    <cellStyle name="_03 Insumo liquidado Febrero PLUS VICTOR(07Mar2007)_Edos Fin Cons GT Ene 2013" xfId="1300" xr:uid="{F59C1D86-1976-4162-AE4A-CAECB295504D}"/>
    <cellStyle name="_03 Insumo liquidado Febrero PLUS VICTOR(07Mar2007)_Edos Fin Cons GT Ene 2013 2" xfId="1301" xr:uid="{812FF856-F675-4570-86C0-FA1769768A5C}"/>
    <cellStyle name="_03 Insumo liquidado Febrero PLUS VICTOR(07Mar2007)_Edos Fin Cons GT Nov 2012" xfId="1302" xr:uid="{A7AB75CE-3EB6-42D4-95D1-BEEC6379D7D6}"/>
    <cellStyle name="_03 Insumo liquidado Febrero PLUS VICTOR(07Mar2007)_Edos Fin Cons GT Nov 2012 2" xfId="1303" xr:uid="{8E2B1C17-46E0-4DBF-AC43-55A39F28D59B}"/>
    <cellStyle name="_03 Insumo liquidado Febrero PLUS VICTOR(07Mar2007)_EF's Cons Estimados GT Dic 09 (2)" xfId="1304" xr:uid="{4A3D1883-548A-4326-862D-C5DF7A5A6C58}"/>
    <cellStyle name="_03 Insumo liquidado Febrero PLUS VICTOR(07Mar2007)_EF's Cons Estimados GT Dic 09 (2) 2" xfId="1305" xr:uid="{43131C4C-3B26-452A-9390-71FD6DC8B6DC}"/>
    <cellStyle name="_03 Insumo liquidado Febrero PLUS VICTOR(07Mar2007)_EF's Grupo Telvista ENE 2010" xfId="1306" xr:uid="{E933D8AF-1AA0-47B0-A765-6DC0D62B8E63}"/>
    <cellStyle name="_03 Insumo liquidado Febrero PLUS VICTOR(07Mar2007)_EF's Grupo Telvista ENE 2010 2" xfId="1307" xr:uid="{E0994801-BF22-454C-9226-1BE030B43D8E}"/>
    <cellStyle name="_03 Insumo liquidado Febrero PLUS VICTOR(07Mar2007)_Grupo Telvista DIC 2009 Cifras Auditadas" xfId="1308" xr:uid="{CCFD3083-4F9E-4D91-A8A4-B95C783675FA}"/>
    <cellStyle name="_03 Insumo liquidado Febrero PLUS VICTOR(07Mar2007)_Grupo Telvista DIC 2009 Cifras Auditadas 2" xfId="1309" xr:uid="{957E8015-CD3A-4449-B1C7-B533C50759D4}"/>
    <cellStyle name="_03 Insumo liquidado Febrero PLUS VICTOR(07Mar2007)_Integracion de otras Provisiones" xfId="1310" xr:uid="{8AF3332C-60AF-4799-81EF-2BB34276F6D7}"/>
    <cellStyle name="_03 Insumo liquidado Febrero PLUS VICTOR(07Mar2007)_Integracion de otras Provisiones 2" xfId="1311" xr:uid="{D7CF8466-E25F-4DE9-AECB-A35EC08D924F}"/>
    <cellStyle name="_03 Insumo liquidado Febrero PLUS VICTOR(07Mar2007)_Inversion Asoc." xfId="1312" xr:uid="{86BDCD76-CE36-45FD-B41E-332373C771E5}"/>
    <cellStyle name="_03 Insumo liquidado Febrero PLUS VICTOR(07Mar2007)_Inversion Asoc. 2" xfId="1313" xr:uid="{6EF33168-8E1B-4F37-998F-0B9976424290}"/>
    <cellStyle name="_03 Insumo liquidado Febrero PLUS VICTOR(07Mar2007)_Inversion Asoc._Cxp Junio 2014" xfId="1314" xr:uid="{D1A3308D-BC1D-45C6-A8B5-63E5C83F1FAD}"/>
    <cellStyle name="_03 Insumo liquidado Febrero PLUS VICTOR(07Mar2007)_Inversion Asoc._Cxp Junio 2014 2" xfId="1315" xr:uid="{9EB49470-FAA7-445A-9748-3664DE0DF77A}"/>
    <cellStyle name="_03 Insumo liquidado Febrero PLUS VICTOR(07Mar2007)_Libro1" xfId="1316" xr:uid="{5A28FE68-5A67-410A-AB3C-86999DD0A96C}"/>
    <cellStyle name="_03 Insumo liquidado Febrero PLUS VICTOR(07Mar2007)_Libro1 2" xfId="1317" xr:uid="{23E5B9A7-3B31-4DAA-AB5B-2378305D6862}"/>
    <cellStyle name="_03 Insumo liquidado Febrero PLUS VICTOR(07Mar2007)_Libro1_Cxp Junio 2014" xfId="1318" xr:uid="{BEFEAB6C-EFF0-4218-B53F-DA6983276B00}"/>
    <cellStyle name="_03 Insumo liquidado Febrero PLUS VICTOR(07Mar2007)_Libro1_Cxp Junio 2014 2" xfId="1319" xr:uid="{FB0790C9-8CB2-46D3-9762-EDD9B90ADAEB}"/>
    <cellStyle name="_04_Expansiones pendientes" xfId="1320" xr:uid="{3E1CE1AA-BB43-401B-A1B8-5E0D9C8CEBA0}"/>
    <cellStyle name="_07 Integración de cuentas de gastos inmobiliarias y constructoras Julio 2012" xfId="1321" xr:uid="{359D4362-6CBF-435F-A74A-E72F85D8D52F}"/>
    <cellStyle name="_07 Integración de cuentas de gastos inmobiliarias y constructoras Julio 2012 2" xfId="1322" xr:uid="{05CC68A7-EAB8-463C-A5EF-F3F6F0C7945F}"/>
    <cellStyle name="_07.03.12" xfId="1323" xr:uid="{9A3EB073-4511-4B29-B7A9-165C97706CB4}"/>
    <cellStyle name="_07.03.12 2" xfId="1324" xr:uid="{03526BB0-992B-4C74-A2CF-43633923CD88}"/>
    <cellStyle name="_08 HT Soporte a l 31 de Mayo Cierre ver 2 (Raul Sosa)" xfId="1325" xr:uid="{0D56F805-3CB4-4133-9B0A-F7807D400A36}"/>
    <cellStyle name="_08 HT Soporte a l 31 de Mayo Cierre ver 2 (Raul Sosa) 2" xfId="1326" xr:uid="{B9C7ED75-E998-4C81-9038-632E5F8295D7}"/>
    <cellStyle name="_08 HT Soporte a l 31 de Mayo Cierre ver 2 (Raul Sosa) 3" xfId="1327" xr:uid="{A71D4363-5A80-4345-96FE-C56C8877207D}"/>
    <cellStyle name="_08 HT Soporte a l 31 de Mayo Cierre ver 2 (Raul Sosa)_03 D-3 PTU MZO 09 final" xfId="1328" xr:uid="{6657387D-AE57-4D75-9DC5-68DD43D863B2}"/>
    <cellStyle name="_08 HT Soporte a l 31 de Mayo Cierre ver 2 (Raul Sosa)_03 D-3 PTU MZO 09 final 2" xfId="1329" xr:uid="{04726AA1-E23E-44FA-8BD5-87F114E258F7}"/>
    <cellStyle name="_08 HT Soporte a l 31 de Mayo Cierre ver 2 (Raul Sosa)_03 D-4 ISR MZO 09 final" xfId="1330" xr:uid="{5BEC4C19-C979-4497-8A60-1D67E6610E26}"/>
    <cellStyle name="_08 HT Soporte a l 31 de Mayo Cierre ver 2 (Raul Sosa)_03 D-4 ISR MZO 09 final 2" xfId="1331" xr:uid="{2381A3E2-B6CA-4CFE-B91F-98FFE9567342}"/>
    <cellStyle name="_08 HT Soporte a l 31 de Mayo Cierre ver 2 (Raul Sosa)_07 12 Integracion de la cuenta de otras provisiones" xfId="1332" xr:uid="{641B31BD-63D3-41E7-9F76-1249C983BE9F}"/>
    <cellStyle name="_08 HT Soporte a l 31 de Mayo Cierre ver 2 (Raul Sosa)_07 12 Integracion de la cuenta de otras provisiones 2" xfId="1333" xr:uid="{A0674FB8-6AAF-474A-AF4F-EE814295E7A3}"/>
    <cellStyle name="_08 HT Soporte a l 31 de Mayo Cierre ver 2 (Raul Sosa)_Edos Fin Cons GT Dic  2010 No auditado" xfId="1334" xr:uid="{D094D244-5DFA-4652-8674-005C2259E6E2}"/>
    <cellStyle name="_08 HT Soporte a l 31 de Mayo Cierre ver 2 (Raul Sosa)_Edos Fin Cons GT Dic  2010 No auditado 2" xfId="1335" xr:uid="{0ED1D819-FEAE-4F55-BF63-3713D6326A29}"/>
    <cellStyle name="_08 HT Soporte a l 31 de Mayo Cierre ver 2 (Raul Sosa)_Edos Fin Cons GT Dic 2011 Con cifras auditadas" xfId="1336" xr:uid="{6E5DDC39-D2B3-4163-B0AF-8E1D9A7043E7}"/>
    <cellStyle name="_08 HT Soporte a l 31 de Mayo Cierre ver 2 (Raul Sosa)_Edos Fin Cons GT Dic 2011 Con cifras auditadas 2" xfId="1337" xr:uid="{421CEEFD-BCB1-44A6-9D4D-2D604492E984}"/>
    <cellStyle name="_08 HT Soporte a l 31 de Mayo Cierre ver 2 (Raul Sosa)_Edos Fin Cons GT Dic 2011 Previos" xfId="1338" xr:uid="{1868D7EE-8BFA-4CE5-844D-E88D6B2EA688}"/>
    <cellStyle name="_08 HT Soporte a l 31 de Mayo Cierre ver 2 (Raul Sosa)_Edos Fin Cons GT Dic 2011 Previos 2" xfId="1339" xr:uid="{3FC3143F-5BF3-4A4D-85A3-26CF255AEB54}"/>
    <cellStyle name="_08 HT Soporte a l 31 de Mayo Cierre ver 2 (Raul Sosa)_Edos Fin Cons GT Ene 2013" xfId="1340" xr:uid="{A691C166-8397-4692-869F-D462977AEA80}"/>
    <cellStyle name="_08 HT Soporte a l 31 de Mayo Cierre ver 2 (Raul Sosa)_Edos Fin Cons GT Ene 2013 2" xfId="1341" xr:uid="{163DA597-8A44-4076-B237-6C06498A9FD3}"/>
    <cellStyle name="_08 HT Soporte a l 31 de Mayo Cierre ver 2 (Raul Sosa)_Edos Fin Cons GT Nov 2012" xfId="1342" xr:uid="{B1C98760-7F01-4009-8305-085C03CAF65E}"/>
    <cellStyle name="_08 HT Soporte a l 31 de Mayo Cierre ver 2 (Raul Sosa)_Edos Fin Cons GT Nov 2012 2" xfId="1343" xr:uid="{2FBA21CD-9844-46D4-BAC9-9AC8BD84B06C}"/>
    <cellStyle name="_08 HT Soporte a l 31 de Mayo Cierre ver 2 (Raul Sosa)_EF's Cons Estimados GT Dic 09 (2)" xfId="1344" xr:uid="{DC352610-52DC-436B-A276-5702B3A994E0}"/>
    <cellStyle name="_08 HT Soporte a l 31 de Mayo Cierre ver 2 (Raul Sosa)_EF's Cons Estimados GT Dic 09 (2) 2" xfId="1345" xr:uid="{C217B41C-0F71-4942-B598-74A32FDDFF9F}"/>
    <cellStyle name="_08 HT Soporte a l 31 de Mayo Cierre ver 2 (Raul Sosa)_EF's Grupo Telvista ENE 2010" xfId="1346" xr:uid="{31D80D3E-C1FD-4231-9BD7-2EBCEDDBB7C1}"/>
    <cellStyle name="_08 HT Soporte a l 31 de Mayo Cierre ver 2 (Raul Sosa)_EF's Grupo Telvista ENE 2010 2" xfId="1347" xr:uid="{47677433-FB1A-49E3-9A02-FA43590B875A}"/>
    <cellStyle name="_08 HT Soporte a l 31 de Mayo Cierre ver 2 (Raul Sosa)_Grupo Telvista DIC 2009 Cifras Auditadas" xfId="1348" xr:uid="{787DAEF5-5BA9-4DB5-9221-69BA31372718}"/>
    <cellStyle name="_08 HT Soporte a l 31 de Mayo Cierre ver 2 (Raul Sosa)_Grupo Telvista DIC 2009 Cifras Auditadas 2" xfId="1349" xr:uid="{37586293-9109-464C-B875-1A84F372941F}"/>
    <cellStyle name="_08 HT Soporte a l 31 de Mayo Cierre ver 2 (Raul Sosa)_Integracion de otras Provisiones" xfId="1350" xr:uid="{D6BE10E9-7727-45FF-938C-3CB297A03A38}"/>
    <cellStyle name="_08 HT Soporte a l 31 de Mayo Cierre ver 2 (Raul Sosa)_Integracion de otras Provisiones 2" xfId="1351" xr:uid="{A80D0F52-C2EE-4810-A59C-D12F6C8BD56A}"/>
    <cellStyle name="_08 HT Soporte a l 31 de Mayo Cierre ver 2 (Raul Sosa)_Inversion Asoc." xfId="1352" xr:uid="{0A8F1B57-586E-43E7-A483-6C886A3E85BE}"/>
    <cellStyle name="_08 HT Soporte a l 31 de Mayo Cierre ver 2 (Raul Sosa)_Inversion Asoc. 2" xfId="1353" xr:uid="{4BD7174C-82C5-4EE6-B199-D2FD72A1511C}"/>
    <cellStyle name="_08 HT Soporte a l 31 de Mayo Cierre ver 2 (Raul Sosa)_Inversion Asoc._Cxp Junio 2014" xfId="1354" xr:uid="{08E4F13A-B94C-4B66-9B9F-BFAB37A48227}"/>
    <cellStyle name="_08 HT Soporte a l 31 de Mayo Cierre ver 2 (Raul Sosa)_Inversion Asoc._Cxp Junio 2014 2" xfId="1355" xr:uid="{E2422522-2694-4934-BF30-C8DC74D6C987}"/>
    <cellStyle name="_08 HT Soporte a l 31 de Mayo Cierre ver 2 (Raul Sosa)_Libro1" xfId="1356" xr:uid="{DE0EE0E9-91D0-4919-AB2E-3C92F0EA7515}"/>
    <cellStyle name="_08 HT Soporte a l 31 de Mayo Cierre ver 2 (Raul Sosa)_Libro1 2" xfId="1357" xr:uid="{9196913D-A0D6-463D-B5A8-C64E3885AB30}"/>
    <cellStyle name="_08_2011TLCO_FINANC 2" xfId="1358" xr:uid="{E1266D18-0418-424D-B896-DEC37F6F989E}"/>
    <cellStyle name="_08_2011TLCO_FINANC 2 2" xfId="1359" xr:uid="{398E9DB7-C25D-4276-927F-2C15B94ECB8F}"/>
    <cellStyle name="_081013_LISTA anillos Triara Obrera y Corregidora" xfId="1360" xr:uid="{EEE790D2-4B06-421D-A973-D1D41313EE22}"/>
    <cellStyle name="_1" xfId="1361" xr:uid="{9B99ACA5-CEEE-4371-8638-BABC8E99E61A}"/>
    <cellStyle name="_1 2" xfId="1362" xr:uid="{820BB22B-E413-4F2A-B129-8C617BE82DCC}"/>
    <cellStyle name="_10_2012TLCO_FINANC" xfId="1363" xr:uid="{D58EBEE4-BBD1-4CDD-B62F-C3ECD74B57B8}"/>
    <cellStyle name="_10_2012TLCO_FINANC 2" xfId="1364" xr:uid="{3A92CDB3-0972-4172-ADB4-945929B3E889}"/>
    <cellStyle name="_11" xfId="1365" xr:uid="{3826CB53-8D8F-4153-80D4-2B4ABC9D74DC}"/>
    <cellStyle name="_11 2" xfId="1366" xr:uid="{65FE1A7B-A2D1-42B6-B763-F0BA34C1A228}"/>
    <cellStyle name="_11 2 2" xfId="1367" xr:uid="{DE4B704A-FC91-4E0D-8594-EA1455575D51}"/>
    <cellStyle name="_11 3" xfId="1368" xr:uid="{AA9A41DB-1E42-4558-BBBC-E7967F7048A2}"/>
    <cellStyle name="_11 3 2" xfId="1369" xr:uid="{9BB74386-AD6E-4A3D-B610-61F260EF7B02}"/>
    <cellStyle name="_11 4" xfId="1370" xr:uid="{17CBB633-2717-48FD-AECB-3BAC672D9E61}"/>
    <cellStyle name="_1140-0204 CxC Clientes P  Rel AGOSTO 2012 y AGOSTO 2011_ UNINET" xfId="1371" xr:uid="{8B52D345-0A48-439F-8BD9-541A833E9058}"/>
    <cellStyle name="_1140-0204 CxC Clientes P  Rel AGOSTO 2012 y AGOSTO 2011_ UNINET 2" xfId="1372" xr:uid="{816763F6-4042-4765-8349-D9CE140FE348}"/>
    <cellStyle name="_11872distritosV10" xfId="1373" xr:uid="{8D4BA8E6-30AA-4951-A9C6-EEBFEC177E36}"/>
    <cellStyle name="_131031 Provs e Ints Proyectados 2013 real octubre 12.60(10+2)70 y 100%" xfId="1374" xr:uid="{6616B8F9-8347-4820-9ED3-008DFC85016C}"/>
    <cellStyle name="_14 reporte de Jorge Suarez (posventa) Febrero" xfId="1375" xr:uid="{2924EA0E-0DBD-4CB8-9926-DFEFF2F72A04}"/>
    <cellStyle name="_14 reporte de Jorge Suarez (posventa) Febrero 2" xfId="1376" xr:uid="{ACB00A58-E100-4C09-98CF-08793F9C3D7B}"/>
    <cellStyle name="_14 reporte de Jorge Suarez (posventa) Febrero 3" xfId="1377" xr:uid="{C87C2998-8EC3-4645-A5AD-13D7898643BD}"/>
    <cellStyle name="_14 reporte de Jorge Suarez (posventa) Febrero_03 D-3 PTU MZO 09 final" xfId="1378" xr:uid="{482AAB86-3474-44BC-95AF-7C0E3C914965}"/>
    <cellStyle name="_14 reporte de Jorge Suarez (posventa) Febrero_03 D-3 PTU MZO 09 final 2" xfId="1379" xr:uid="{C3762F54-8AF1-42B6-9B83-3876765D253B}"/>
    <cellStyle name="_14 reporte de Jorge Suarez (posventa) Febrero_03 D-4 ISR MZO 09 final" xfId="1380" xr:uid="{D02FFDA3-33CF-46C6-B62D-318A6E701681}"/>
    <cellStyle name="_14 reporte de Jorge Suarez (posventa) Febrero_03 D-4 ISR MZO 09 final 2" xfId="1381" xr:uid="{C32C9B57-0EFE-4BD3-A04F-58D7C2A9A611}"/>
    <cellStyle name="_14 reporte de Jorge Suarez (posventa) Febrero_07 12 Integracion de la cuenta de otras provisiones" xfId="1382" xr:uid="{0135B871-6F4D-4C4C-9C4C-1043DB96E9ED}"/>
    <cellStyle name="_14 reporte de Jorge Suarez (posventa) Febrero_07 12 Integracion de la cuenta de otras provisiones 2" xfId="1383" xr:uid="{AE695CA1-28E9-43F9-830D-1C5B56B8EFDF}"/>
    <cellStyle name="_14 reporte de Jorge Suarez (posventa) Febrero_Edos Fin Cons GT Dic  2010 No auditado" xfId="1384" xr:uid="{0AC82728-3823-422C-872C-2E1D21E53BD1}"/>
    <cellStyle name="_14 reporte de Jorge Suarez (posventa) Febrero_Edos Fin Cons GT Dic  2010 No auditado 2" xfId="1385" xr:uid="{B076CD2B-437C-4ABA-97BF-752307910077}"/>
    <cellStyle name="_14 reporte de Jorge Suarez (posventa) Febrero_Edos Fin Cons GT Dic 2011 Con cifras auditadas" xfId="1386" xr:uid="{6AA7E3A1-6FC8-4BA2-A853-8A80CB22F97D}"/>
    <cellStyle name="_14 reporte de Jorge Suarez (posventa) Febrero_Edos Fin Cons GT Dic 2011 Con cifras auditadas 2" xfId="1387" xr:uid="{EA321F01-90C9-495F-BF1B-456A99455BB3}"/>
    <cellStyle name="_14 reporte de Jorge Suarez (posventa) Febrero_Edos Fin Cons GT Dic 2011 Previos" xfId="1388" xr:uid="{A4645775-E26F-4B2C-85FC-F2414B46FC2B}"/>
    <cellStyle name="_14 reporte de Jorge Suarez (posventa) Febrero_Edos Fin Cons GT Dic 2011 Previos 2" xfId="1389" xr:uid="{8F66B80A-1539-4DFC-9A9C-16FA023C4CD6}"/>
    <cellStyle name="_14 reporte de Jorge Suarez (posventa) Febrero_Edos Fin Cons GT Ene 2013" xfId="1390" xr:uid="{3400EEA8-7700-4893-8F1F-8732D84A42AC}"/>
    <cellStyle name="_14 reporte de Jorge Suarez (posventa) Febrero_Edos Fin Cons GT Ene 2013 2" xfId="1391" xr:uid="{B6314322-27C7-4CBE-B23F-208ACAE76894}"/>
    <cellStyle name="_14 reporte de Jorge Suarez (posventa) Febrero_Edos Fin Cons GT Nov 2012" xfId="1392" xr:uid="{1BE5C60A-1065-4080-8164-89970C71FF24}"/>
    <cellStyle name="_14 reporte de Jorge Suarez (posventa) Febrero_Edos Fin Cons GT Nov 2012 2" xfId="1393" xr:uid="{963A4BA9-81B9-4E88-8B61-75243A16447C}"/>
    <cellStyle name="_14 reporte de Jorge Suarez (posventa) Febrero_EF's Cons Estimados GT Dic 09 (2)" xfId="1394" xr:uid="{BDD3E9CD-D406-4DCD-AB1C-D9479D9DB225}"/>
    <cellStyle name="_14 reporte de Jorge Suarez (posventa) Febrero_EF's Cons Estimados GT Dic 09 (2) 2" xfId="1395" xr:uid="{B962342E-FE85-45AD-AEB9-A894366DF487}"/>
    <cellStyle name="_14 reporte de Jorge Suarez (posventa) Febrero_EF's Grupo Telvista ENE 2010" xfId="1396" xr:uid="{ECCBCD3D-D029-408A-9882-186C6DC67D5A}"/>
    <cellStyle name="_14 reporte de Jorge Suarez (posventa) Febrero_EF's Grupo Telvista ENE 2010 2" xfId="1397" xr:uid="{A6C0EFDF-F7E7-486F-ACEB-40E214688483}"/>
    <cellStyle name="_14 reporte de Jorge Suarez (posventa) Febrero_Grupo Telvista DIC 2009 Cifras Auditadas" xfId="1398" xr:uid="{9DB1C0D3-BCB5-4737-96C1-E22EB2A8DDD3}"/>
    <cellStyle name="_14 reporte de Jorge Suarez (posventa) Febrero_Grupo Telvista DIC 2009 Cifras Auditadas 2" xfId="1399" xr:uid="{56C33072-2BA0-47CB-9D23-A489A0AC67B6}"/>
    <cellStyle name="_14 reporte de Jorge Suarez (posventa) Febrero_Integracion de otras Provisiones" xfId="1400" xr:uid="{8488F5E2-27D1-4FFD-9088-5467E1C4DEC7}"/>
    <cellStyle name="_14 reporte de Jorge Suarez (posventa) Febrero_Integracion de otras Provisiones 2" xfId="1401" xr:uid="{F3D61EA7-2B30-4290-8984-FB72A55A13DC}"/>
    <cellStyle name="_14 reporte de Jorge Suarez (posventa) Febrero_Inversion Asoc." xfId="1402" xr:uid="{79909579-8EA6-4F63-A687-6545B55BCA48}"/>
    <cellStyle name="_14 reporte de Jorge Suarez (posventa) Febrero_Inversion Asoc. 2" xfId="1403" xr:uid="{E2EF72BF-34B2-4FDC-A52C-6D6B28CB5CE8}"/>
    <cellStyle name="_14 reporte de Jorge Suarez (posventa) Febrero_Libro1" xfId="1404" xr:uid="{981F95E1-CF92-42D3-A73F-EC9F52EF3150}"/>
    <cellStyle name="_14 reporte de Jorge Suarez (posventa) Febrero_Libro1 2" xfId="1405" xr:uid="{DA18989D-CBB6-4DC7-BC65-5A60F2843A04}"/>
    <cellStyle name="_15_Expansiones pendientes" xfId="1406" xr:uid="{8B759316-3358-40A1-8012-54283018F40D}"/>
    <cellStyle name="_1EE26000" xfId="1407" xr:uid="{4A9837A7-32F4-4B56-97AE-D977C1385D52}"/>
    <cellStyle name="_20" xfId="1408" xr:uid="{E21A3013-E050-4964-BECE-7E9813A22E99}"/>
    <cellStyle name="_2007_IRA_BUS(ADM-LKE-LDJ-IRA3)_A_STM-4_FO(194)" xfId="1409" xr:uid="{5A54AAB9-F475-4D14-B400-CF6F84604ECE}"/>
    <cellStyle name="_2007_IRA_BUS(ADM-LKE-LDJ-IRA3)_A_STM-4_FO(194) 2" xfId="1410" xr:uid="{DDC7CB2E-1A97-468B-B06A-53AB4740FC14}"/>
    <cellStyle name="_2007_IRA_BUS(ADM-LKE-LDJ-IRA3)_A_STM-4_FO(194)_AVANCE DOWN 26 04 12" xfId="1411" xr:uid="{C098B70C-62C5-44DB-AEE2-657E5429501E}"/>
    <cellStyle name="_2007_IRA_BUS(ADM-LKE-LDJ-IRA3)_A_STM-4_FO(194)_AVANCE DOWN 26 04 12 2" xfId="1412" xr:uid="{060D07DE-4FC0-420A-A679-8ABEAAD930CF}"/>
    <cellStyle name="_2009 Quimica y Acrilicos (Oct08) (Alejandro)" xfId="1413" xr:uid="{55D2157A-CF28-4ABA-BC2E-0079881BD487}"/>
    <cellStyle name="_20100505 LD Baja Velocidad - Crossconectores_Anillos" xfId="1414" xr:uid="{1F9C574F-D1CD-4FA7-924E-52AEEDDF376F}"/>
    <cellStyle name="_20100518 JLV - Apertura 2 ,34,1,4 y 16" xfId="1415" xr:uid="{8A2D87C8-899C-45DB-8B14-E23B1DBFCF1D}"/>
    <cellStyle name="_2011GASTO2700 (3)" xfId="1416" xr:uid="{4E353541-180C-4980-AA2C-8B1ABD55178B}"/>
    <cellStyle name="_2011GASTO2700 (3) 2" xfId="1417" xr:uid="{EAA3EC4E-7DDF-4749-AAB7-460FD9CF6C22}"/>
    <cellStyle name="_2011GASTO270031 DIC CON RESUMEN UNIDADES DEF FINANZAS" xfId="1418" xr:uid="{F8F15825-9292-4D0A-AE65-DEFE032BA6BD}"/>
    <cellStyle name="_2011GASTO270031 DIC CON RESUMEN UNIDADES DEF FINANZAS 2" xfId="1419" xr:uid="{CCF024DC-35F1-49E6-9EB4-5954826AB45A}"/>
    <cellStyle name="_27_Expansiones pendientes" xfId="1420" xr:uid="{BF7C9B54-6B3F-4D3C-B0CF-23404B7908E3}"/>
    <cellStyle name="_28_Expansiones pendientes_FORECAST_11.07.08" xfId="1421" xr:uid="{27036035-8B2A-4B0E-A6DD-D5FB4A6BB5AF}"/>
    <cellStyle name="_29_Expansiones pendientes" xfId="1422" xr:uid="{72EC2227-6D72-413A-8CE5-2520DBCDCE2D}"/>
    <cellStyle name="_2DA PORTADORA_22 (4)" xfId="1423" xr:uid="{F434E60B-59F1-49C9-8E67-8521FE0374B3}"/>
    <cellStyle name="_2DA PORTADORA_22 (4) 2" xfId="1424" xr:uid="{BACECABC-5EC2-4305-B92E-07AA038F3926}"/>
    <cellStyle name="_2DA PORTADORA_22 (4) 2 2" xfId="1425" xr:uid="{283EBBEB-E4CE-4281-84E7-1DCECD40FAE2}"/>
    <cellStyle name="_2DA PORTADORA_22 (4) 3" xfId="1426" xr:uid="{A0A1403A-02DA-4358-85BD-BC9D62EC2700}"/>
    <cellStyle name="_2DA PORTADORA_22 (4) 3 2" xfId="1427" xr:uid="{81E980A6-A466-4423-96E3-2312822F817A}"/>
    <cellStyle name="_2DA PORTADORA_22 (4) 4" xfId="1428" xr:uid="{D90FD161-2996-496F-B78D-B2A2CE9DE3A5}"/>
    <cellStyle name="_2DA PORTADORA_22 (4) 4 2" xfId="1429" xr:uid="{41799337-E056-4628-B083-7F2464096A0B}"/>
    <cellStyle name="_2DA PORTADORA_22 (4) 5" xfId="1430" xr:uid="{8F929A05-F32B-42A0-8B5C-52B324494D9A}"/>
    <cellStyle name="_2DA PORTADORA_22 (4) 5 2" xfId="1431" xr:uid="{76B56A3A-ED1A-4566-989E-A411ECE4D843}"/>
    <cellStyle name="_2DA PORTADORA_22 (4) 6" xfId="1432" xr:uid="{5EFF2D67-C459-4FBC-829A-9C2D6D911971}"/>
    <cellStyle name="_2DA PORTADORA_22 (4) 6 2" xfId="1433" xr:uid="{E47249CB-00C8-4251-AF61-21431DFBC8E6}"/>
    <cellStyle name="_2DA PORTADORA_22 (4) 7" xfId="1434" xr:uid="{2529FBF0-1DD3-4FA1-BF35-AED480278908}"/>
    <cellStyle name="_2DA PORTADORA_22 (4)_Book1" xfId="1435" xr:uid="{1D0C0AF0-2E3A-4A87-80F7-9368C27310F0}"/>
    <cellStyle name="_2DA PORTADORA_22 (4)_Book1 2" xfId="1436" xr:uid="{0339344D-0100-4C47-9570-F41C9395B893}"/>
    <cellStyle name="_2DA PORTADORA_22 (4)_PRIORITARIOS_03-04-2012_DIVISION_CRITICOS" xfId="1437" xr:uid="{79110D16-2DBD-44BD-890F-AA11CD77AAAC}"/>
    <cellStyle name="_2DA PORTADORA_22 (4)_PRIORITARIOS_03-04-2012_DIVISION_CRITICOS 2" xfId="1438" xr:uid="{5701EDC6-150E-4F59-9C19-1E893A4EAB15}"/>
    <cellStyle name="_2DA PORTADORA_22 (4)_PRIORITARIOS_04-04-2012_DIVISION_CRITICOS" xfId="1439" xr:uid="{873698E6-6D0C-4312-8E68-A78B5A02C744}"/>
    <cellStyle name="_2DA PORTADORA_22 (4)_PRIORITARIOS_04-04-2012_DIVISION_CRITICOS 2" xfId="1440" xr:uid="{6685E017-D1BE-4F9A-AB89-BF3B962F096D}"/>
    <cellStyle name="_2DA PORTADORA_22 (4)_Sheet1" xfId="1441" xr:uid="{DBEBF6A4-9CAF-4BDE-8447-9C91906C3BB2}"/>
    <cellStyle name="_2DA PORTADORA_22 (4)_Sheet1 2" xfId="1442" xr:uid="{3AA9637E-3FCC-40BE-BC25-4ADE75500097}"/>
    <cellStyle name="_2DA PORTADORA_22 (4)_SISA" xfId="1443" xr:uid="{8A293CCD-4A75-40BB-95DF-D9E6E3CF0814}"/>
    <cellStyle name="_2DA PORTADORA_22 (4)_SISA 2" xfId="1444" xr:uid="{959316AA-4D27-42AC-82D4-53E28D912920}"/>
    <cellStyle name="_2DA PORTADORA_22 (4)_TMX" xfId="1445" xr:uid="{E14B07B3-EC91-4E0A-B085-81FEA24EAAEF}"/>
    <cellStyle name="_2DA PORTADORA_22 (4)_TMX 2" xfId="1446" xr:uid="{171750B6-E1A7-41A8-8D52-F2991E95728E}"/>
    <cellStyle name="_2o T 2009 (4)" xfId="1447" xr:uid="{3D2DF947-86A0-484F-9975-5CE31791D599}"/>
    <cellStyle name="_2o T 2009 (4) 2" xfId="1448" xr:uid="{8ACAE0A3-C53F-400B-951F-267590705461}"/>
    <cellStyle name="_3" xfId="1449" xr:uid="{3B8880B7-AD43-4679-9A26-4CEA93F2C3ED}"/>
    <cellStyle name="_3 2" xfId="1450" xr:uid="{9644CFEC-1288-4AEE-8B62-9AFBBEEE18FC}"/>
    <cellStyle name="_30_Expansiones pendientes_22JUL" xfId="1451" xr:uid="{E78036CD-0CCD-4AF1-826F-65677237CC61}"/>
    <cellStyle name="_30_Expansiones pendientes_22JUL2" xfId="1452" xr:uid="{248322F7-ED95-4996-9A6C-1EC486E6F9B8}"/>
    <cellStyle name="_33" xfId="1453" xr:uid="{CAE138F9-5183-4D24-9D30-0D4F671F86AF}"/>
    <cellStyle name="_33 2" xfId="1454" xr:uid="{BF89F923-892E-497A-ABF8-8701A123A6C0}"/>
    <cellStyle name="_36 Sitios Nuevos 2007 para Telgua 020707 VICTOR NORIEGA" xfId="1455" xr:uid="{8D951897-169C-42A5-9718-8016DD38FD2D}"/>
    <cellStyle name="_38_FACTIBLES FASES I A XXVI Y PSI_REG 5 y 7" xfId="1456" xr:uid="{DCA5C349-2005-4B26-8193-0424314B6B22}"/>
    <cellStyle name="_3G_SEGUIMIENTO E2E_SEM 03_18.01.12_REG PARES" xfId="1457" xr:uid="{EAD22153-574D-4AAC-89A2-8BEFA7FAC6CC}"/>
    <cellStyle name="_3G_SEGUIMIENTO E2E_SEM 03_18.01.12_REG PARES 2" xfId="1458" xr:uid="{41CB1D31-FBAC-4015-BF40-F8B72B2611B3}"/>
    <cellStyle name="_3G_SEGUIMIENTO E2E_SEM 03_18.01.12_REG PARES 2 2" xfId="1459" xr:uid="{DB90516C-2EA3-4D77-AA62-272DF9A24A3C}"/>
    <cellStyle name="_3G_SEGUIMIENTO E2E_SEM 03_18.01.12_REG PARES 3" xfId="1460" xr:uid="{60C30E23-F486-451F-B789-6E91846D181E}"/>
    <cellStyle name="_3G_SEGUIMIENTO E2E_SEM 21_22 05 12_REG 1-4-5-7 Y 9" xfId="1461" xr:uid="{E8EE6EA4-EFD4-4ADF-A3BE-CF04008D0170}"/>
    <cellStyle name="_3G_SEGUIMIENTO E2E_SEM 21_22 05 12_REG 1-4-5-7 Y 9 2" xfId="1462" xr:uid="{9C942821-FFF2-4DD1-9456-826816BB25C3}"/>
    <cellStyle name="_3G_SEGUIMIENTO E2E_SEM 22_29.05.12_REG 2-3-6 y 8" xfId="1463" xr:uid="{89B87D12-BF64-4AD7-B416-14D1CDC1198E}"/>
    <cellStyle name="_3G_SEGUIMIENTO E2E_SEM 22_29.05.12_REG 2-3-6 y 8 2" xfId="1464" xr:uid="{D6E99A85-6D21-466A-9FE9-2DAF44E4C34F}"/>
    <cellStyle name="_40_FACTIBLES FASES I A XXVI Y PSI_REG 5 y 7" xfId="1465" xr:uid="{E44763C8-D07B-475B-AE33-6F52CFF88F29}"/>
    <cellStyle name="_41_FACTIBLES FASES I A XXVI Y PSI_REG 5 y 7" xfId="1466" xr:uid="{BEB74A4E-60AC-473F-B05C-28F1CAE13F04}"/>
    <cellStyle name="_43_FACTIBLES FASES I A XXVI Y PSI_ FOR" xfId="1467" xr:uid="{34FF4879-9525-430C-8D4F-891C79E2C0CF}"/>
    <cellStyle name="_45´s DE RESERVA" xfId="1468" xr:uid="{8FCC72A4-F4C2-460B-800A-BB3A6944B2A4}"/>
    <cellStyle name="_45´s DE RESERVA 2" xfId="1469" xr:uid="{FD0644D4-D4F0-45CA-97F6-9C3AB1D37F65}"/>
    <cellStyle name="_50220651 CTO. LIC. Y SW" xfId="1470" xr:uid="{1A540134-A0FE-4A81-8BDF-F684ACE6AB0D}"/>
    <cellStyle name="_7 SITIOS VIP_R9" xfId="1471" xr:uid="{E854DEE2-12AF-443A-8D8E-891980AEFC0D}"/>
    <cellStyle name="_8" xfId="1472" xr:uid="{103FC624-B649-40B4-A9ED-D7FE02EE52AF}"/>
    <cellStyle name="_8 2" xfId="1473" xr:uid="{BADAD5BA-6F6A-47EB-BFD4-91A474FD4259}"/>
    <cellStyle name="_8 ANT 5" xfId="1474" xr:uid="{ADB2E16A-224B-4916-B61A-F1A8C90D86DB}"/>
    <cellStyle name="_8 ANT 5 2" xfId="1475" xr:uid="{F08EA255-44F6-4ABF-95C8-DA0F2639C3A6}"/>
    <cellStyle name="_A_489   SPA   " xfId="1476" xr:uid="{5463171F-4676-4021-AFDE-AC02674E1EB9}"/>
    <cellStyle name="_A455" xfId="1477" xr:uid="{1869636E-AC8E-466B-9422-761C05D181B7}"/>
    <cellStyle name="_A455 2" xfId="1478" xr:uid="{584E5A66-5524-45DB-9864-FFA968121309}"/>
    <cellStyle name="_A455_AVANCE DOWN 26 04 12" xfId="1479" xr:uid="{614269D4-037F-476B-A8D4-C831041EBD8D}"/>
    <cellStyle name="_A455_AVANCE DOWN 26 04 12 2" xfId="1480" xr:uid="{7B025AEC-7F47-4E43-99EE-0387AF3E55DF}"/>
    <cellStyle name="_AC_CATFijo_2006" xfId="1481" xr:uid="{2DE113F3-96E7-4780-9146-812045E960D3}"/>
    <cellStyle name="_AC_CATFijo_2006_Variaciones Reventa Mar 09" xfId="1482" xr:uid="{59F149CB-5983-42AF-AD17-F19063F89BCC}"/>
    <cellStyle name="_AC_CATFijo_2006_Variaciones Reventa Mar 09 2" xfId="1483" xr:uid="{39E3A079-0B5C-476C-BE6E-D2C72EBB0DF6}"/>
    <cellStyle name="_Acceso  IP 2006" xfId="1484" xr:uid="{6E077E0C-3772-4023-A203-EDB26016BC29}"/>
    <cellStyle name="_ACTA REVISION UMTS (13-DIC)" xfId="1485" xr:uid="{356A3586-57A7-4F36-B84C-2093BE46CC27}"/>
    <cellStyle name="_ACTA_UMTS_BLOQUE_DE_600MTS Y POSIBLES COUBICACIONES R2 UMTS" xfId="1486" xr:uid="{3C9BD343-679D-4106-954F-671AB94E9845}"/>
    <cellStyle name="_Acumulado" xfId="1487" xr:uid="{BD147BB4-E5CB-49C3-946A-183FC416D32A}"/>
    <cellStyle name="_Acumulado 2" xfId="1488" xr:uid="{15E96BA2-CC44-4096-A86F-6E38CC5F3E32}"/>
    <cellStyle name="_Acumulado 2 2" xfId="1489" xr:uid="{17088E55-C64E-4A78-A290-21EE43C499BF}"/>
    <cellStyle name="_Acumulado 3" xfId="1490" xr:uid="{859F666C-16DB-4793-91F0-09E43EA06AA3}"/>
    <cellStyle name="_Acumulado 3 2" xfId="1491" xr:uid="{E413A2FE-80D2-4555-B8C4-8D062917C654}"/>
    <cellStyle name="_Acumulado 4" xfId="1492" xr:uid="{778B80B3-4D3B-420A-BC4C-4FFD945C688C}"/>
    <cellStyle name="_Acumulado 4 2" xfId="1493" xr:uid="{0193A6F7-4D81-4A7F-8E4E-FA73BE5B07AE}"/>
    <cellStyle name="_Acumulado 5" xfId="1494" xr:uid="{129A286B-B7B9-442F-98FD-32AD950577E5}"/>
    <cellStyle name="_Acumulado 5 2" xfId="1495" xr:uid="{83685165-B73F-4412-AAD5-2047A3B16225}"/>
    <cellStyle name="_Acumulado 6" xfId="1496" xr:uid="{88F888A1-25AB-418F-ADC2-828FDDA5A767}"/>
    <cellStyle name="_Acumulado 6 2" xfId="1497" xr:uid="{1B183ABC-8A11-4EA4-8864-1727ACEE001E}"/>
    <cellStyle name="_Acumulado 7" xfId="1498" xr:uid="{CC17B00A-5248-4269-B528-5BB75CC24D2F}"/>
    <cellStyle name="_ACUMULADO DE ABRIL POSTVENTA-PAOLA" xfId="1499" xr:uid="{F15ED735-8E78-4314-BD89-A99294C8921C}"/>
    <cellStyle name="_ACUMULADO DE ABRIL POSTVENTA-PAOLA 2" xfId="1500" xr:uid="{C4005112-889B-4167-8108-02AD47DF499B}"/>
    <cellStyle name="_ACUMULADO DE ABRIL POSTVENTA-PAOLA 3" xfId="1501" xr:uid="{944D12D5-64A8-43C9-B589-0D1C319805B0}"/>
    <cellStyle name="_ACUMULADO DE ABRIL POSTVENTA-PAOLA_03 D-3 PTU MZO 09 final" xfId="1502" xr:uid="{0C02039F-A666-4DE7-A1A9-A11F8923A934}"/>
    <cellStyle name="_ACUMULADO DE ABRIL POSTVENTA-PAOLA_03 D-3 PTU MZO 09 final 2" xfId="1503" xr:uid="{6E397F9C-42B6-4845-8B68-8D2E5B847541}"/>
    <cellStyle name="_ACUMULADO DE ABRIL POSTVENTA-PAOLA_03 D-4 ISR MZO 09 final" xfId="1504" xr:uid="{B5D17726-DE84-47D9-B47F-BFEF97CF1773}"/>
    <cellStyle name="_ACUMULADO DE ABRIL POSTVENTA-PAOLA_03 D-4 ISR MZO 09 final 2" xfId="1505" xr:uid="{0727BF67-F5C7-4C4E-AF2D-E82DB63A1979}"/>
    <cellStyle name="_ACUMULADO DE ABRIL POSTVENTA-PAOLA_07 12 Integracion de la cuenta de otras provisiones" xfId="1506" xr:uid="{F2C325D7-85DD-4710-9098-5786CF37D0B9}"/>
    <cellStyle name="_ACUMULADO DE ABRIL POSTVENTA-PAOLA_07 12 Integracion de la cuenta de otras provisiones 2" xfId="1507" xr:uid="{66400EAB-A6D0-4D3C-8896-325ACC7B3332}"/>
    <cellStyle name="_ACUMULADO DE ABRIL POSTVENTA-PAOLA_Edos Fin Cons GT Dic  2010 No auditado" xfId="1508" xr:uid="{64AB59E2-0F78-4F24-B5EA-BDD3D30ED10D}"/>
    <cellStyle name="_ACUMULADO DE ABRIL POSTVENTA-PAOLA_Edos Fin Cons GT Dic  2010 No auditado 2" xfId="1509" xr:uid="{1985A273-FD22-43D3-9C01-F098C6BB0EE0}"/>
    <cellStyle name="_ACUMULADO DE ABRIL POSTVENTA-PAOLA_Edos Fin Cons GT Dic 2011 Con cifras auditadas" xfId="1510" xr:uid="{27B6CB95-A701-4F66-9F3B-01765FF8867B}"/>
    <cellStyle name="_ACUMULADO DE ABRIL POSTVENTA-PAOLA_Edos Fin Cons GT Dic 2011 Con cifras auditadas 2" xfId="1511" xr:uid="{1C4F2DC3-9D62-4882-AEDE-5B4692225AC8}"/>
    <cellStyle name="_ACUMULADO DE ABRIL POSTVENTA-PAOLA_Edos Fin Cons GT Dic 2011 Previos" xfId="1512" xr:uid="{C736EB8F-01A3-4EFA-84A6-9592991C6808}"/>
    <cellStyle name="_ACUMULADO DE ABRIL POSTVENTA-PAOLA_Edos Fin Cons GT Dic 2011 Previos 2" xfId="1513" xr:uid="{61FD47A7-9657-432D-B22E-77C98B430DDD}"/>
    <cellStyle name="_ACUMULADO DE ABRIL POSTVENTA-PAOLA_Edos Fin Cons GT Ene 2013" xfId="1514" xr:uid="{DD588B6E-4B90-446B-BC22-51BB17598CFA}"/>
    <cellStyle name="_ACUMULADO DE ABRIL POSTVENTA-PAOLA_Edos Fin Cons GT Ene 2013 2" xfId="1515" xr:uid="{F221C2CA-F316-40CB-9F4F-18964B531A43}"/>
    <cellStyle name="_ACUMULADO DE ABRIL POSTVENTA-PAOLA_Edos Fin Cons GT Nov 2012" xfId="1516" xr:uid="{8D1F183A-FC91-4895-A123-D52BC306DE90}"/>
    <cellStyle name="_ACUMULADO DE ABRIL POSTVENTA-PAOLA_Edos Fin Cons GT Nov 2012 2" xfId="1517" xr:uid="{C3990DDB-2B3F-4068-9872-3DB5D4F263C7}"/>
    <cellStyle name="_ACUMULADO DE ABRIL POSTVENTA-PAOLA_EF's Cons Estimados GT Dic 09 (2)" xfId="1518" xr:uid="{12A1E374-B23A-4D56-B7A0-30C46D08F948}"/>
    <cellStyle name="_ACUMULADO DE ABRIL POSTVENTA-PAOLA_EF's Cons Estimados GT Dic 09 (2) 2" xfId="1519" xr:uid="{E901B417-7077-45AB-8248-4C457B8F561A}"/>
    <cellStyle name="_ACUMULADO DE ABRIL POSTVENTA-PAOLA_EF's Grupo Telvista ENE 2010" xfId="1520" xr:uid="{BD320009-8850-4DC1-9607-F789EA07E656}"/>
    <cellStyle name="_ACUMULADO DE ABRIL POSTVENTA-PAOLA_EF's Grupo Telvista ENE 2010 2" xfId="1521" xr:uid="{1F6CF186-0D0F-4ACE-B1EA-581B5F7EDD61}"/>
    <cellStyle name="_ACUMULADO DE ABRIL POSTVENTA-PAOLA_Grupo Telvista DIC 2009 Cifras Auditadas" xfId="1522" xr:uid="{01425E4C-A53D-4F13-BEC9-887B48757130}"/>
    <cellStyle name="_ACUMULADO DE ABRIL POSTVENTA-PAOLA_Grupo Telvista DIC 2009 Cifras Auditadas 2" xfId="1523" xr:uid="{519C22A7-933F-4AA0-AE91-05C1DDE84D67}"/>
    <cellStyle name="_ACUMULADO DE ABRIL POSTVENTA-PAOLA_Integracion de otras Provisiones" xfId="1524" xr:uid="{B543F05A-5876-48C7-8F74-8B4226900DE2}"/>
    <cellStyle name="_ACUMULADO DE ABRIL POSTVENTA-PAOLA_Integracion de otras Provisiones 2" xfId="1525" xr:uid="{58288839-A3CD-4A41-AE2B-7BD94EC66B9A}"/>
    <cellStyle name="_ACUMULADO DE ABRIL POSTVENTA-PAOLA_Inversion Asoc." xfId="1526" xr:uid="{44D10E4C-B120-4267-8673-AB912A87E3C8}"/>
    <cellStyle name="_ACUMULADO DE ABRIL POSTVENTA-PAOLA_Inversion Asoc. 2" xfId="1527" xr:uid="{9FE12463-4565-4CFC-9810-131A0EF0A5CD}"/>
    <cellStyle name="_ACUMULADO DE ABRIL POSTVENTA-PAOLA_Libro1" xfId="1528" xr:uid="{768AECD9-F539-4F49-A45F-9FBBD7170A57}"/>
    <cellStyle name="_ACUMULADO DE ABRIL POSTVENTA-PAOLA_Libro1 2" xfId="1529" xr:uid="{6BC7E361-246B-4889-8110-91B48A311078}"/>
    <cellStyle name="_ACUMULADO UMTS 2008" xfId="1530" xr:uid="{E6418B10-DE7B-4983-B09C-EE32C58AE503}"/>
    <cellStyle name="_ACUMULADO UMTS 2008 2" xfId="1531" xr:uid="{F4C8BCF1-D8CB-48D3-9BFC-3C5994DB59FD}"/>
    <cellStyle name="_ACUMULADO UMTS 2008 2 2" xfId="1532" xr:uid="{BE93CB2E-0C33-48AB-856D-EFC24DF7D5A2}"/>
    <cellStyle name="_ACUMULADO UMTS 2008 3" xfId="1533" xr:uid="{2E50ABDC-9CA1-4892-BE5E-634B36F3ADA6}"/>
    <cellStyle name="_ACUMULADO UMTS 2008 3 2" xfId="1534" xr:uid="{DF78F712-F0C6-4B6B-A788-3FB12E162FBD}"/>
    <cellStyle name="_ACUMULADO UMTS 2008 4" xfId="1535" xr:uid="{6F783869-7CD2-4578-91FB-6A106E11C961}"/>
    <cellStyle name="_ACUMULADO UMTS 2008 4 2" xfId="1536" xr:uid="{2A20CCC8-F0F3-40AB-A0C0-7D69B5D5D38D}"/>
    <cellStyle name="_ACUMULADO UMTS 2008 5" xfId="1537" xr:uid="{129E9C55-44FD-4C29-BC93-BD321595FA72}"/>
    <cellStyle name="_ACUMULADO UMTS 2008 5 2" xfId="1538" xr:uid="{B041E599-2CBB-41B6-9A6A-E583B578172E}"/>
    <cellStyle name="_ACUMULADO UMTS 2008 6" xfId="1539" xr:uid="{4DE60296-5692-43CF-A727-DC7E94BA3E0B}"/>
    <cellStyle name="_ACUMULADO UMTS 2008 6 2" xfId="1540" xr:uid="{DC2D5969-FAD9-40C1-8C78-76917EBE52AA}"/>
    <cellStyle name="_ACUMULADO UMTS 2008 7" xfId="1541" xr:uid="{4BC50A46-CB72-445A-9DDD-2CAA7193FCC3}"/>
    <cellStyle name="_ACUMULADO UMTS 2009 (11)" xfId="1542" xr:uid="{60B0F43A-2651-4488-B678-000E3523AED6}"/>
    <cellStyle name="_ACUMULADO UMTS 2009 (11) 2" xfId="1543" xr:uid="{645A6232-FB49-4245-980D-7B6BCBEB106B}"/>
    <cellStyle name="_ACUMULADO UMTS 2009 (11) 2 2" xfId="1544" xr:uid="{8F9F21BA-61CF-43FF-821D-88C96D442282}"/>
    <cellStyle name="_ACUMULADO UMTS 2009 (11) 2 2 2" xfId="1545" xr:uid="{4201C489-665A-4178-A1B0-AA5E8BBEB911}"/>
    <cellStyle name="_ACUMULADO UMTS 2009 (11) 2 3" xfId="1546" xr:uid="{D10F38E9-E51F-48AB-ABAB-F79799F20B65}"/>
    <cellStyle name="_ACUMULADO UMTS 2009 (11) 3" xfId="1547" xr:uid="{CA4453B4-A71C-428C-9E31-C4D156EA07B3}"/>
    <cellStyle name="_ACUMULADO UMTS 2009 (11) 3 2" xfId="1548" xr:uid="{0220C25E-6DFE-425F-8B1A-05B9963C581B}"/>
    <cellStyle name="_ACUMULADO UMTS 2009 (11) 4" xfId="1549" xr:uid="{A80EEDFF-F22C-4EFF-8123-EBAE186AA0E5}"/>
    <cellStyle name="_ACUMULADO UMTS 2009 (11) 4 2" xfId="1550" xr:uid="{A8298302-3BEC-4112-A622-081024317112}"/>
    <cellStyle name="_ACUMULADO UMTS 2009 (11) 5" xfId="1551" xr:uid="{E1845C1B-F48E-4416-8942-DA9D17F27237}"/>
    <cellStyle name="_ACUMULADO UMTS 2009 (11) 5 2" xfId="1552" xr:uid="{6C8AE15C-0B0A-4BD3-B53A-5FECB1C2E732}"/>
    <cellStyle name="_ACUMULADO UMTS 2009 (11) 6" xfId="1553" xr:uid="{A16D6DF6-9C31-4256-A7E5-AA6D17D989E1}"/>
    <cellStyle name="_ACUMULADO UMTS 2009 (11) 6 2" xfId="1554" xr:uid="{4C98D369-D897-4536-9818-187CE0467BD2}"/>
    <cellStyle name="_ACUMULADO UMTS 2009 (11) 7" xfId="1555" xr:uid="{4C40047B-0ADD-40A5-8F42-6BB7F7FCCA36}"/>
    <cellStyle name="_ACUMULADO UMTS 2010 (2)" xfId="1556" xr:uid="{49A7DD9E-CDD1-46BB-8B2A-A206A8AE9AFC}"/>
    <cellStyle name="_ACUMULADO UMTS 2010 (2) 2" xfId="1557" xr:uid="{09C8BA48-55FE-4DF9-9EFC-201343218439}"/>
    <cellStyle name="_ACUMULADO UMTS 2010 (2) 2 2" xfId="1558" xr:uid="{DEAE2484-91E3-4E0B-827B-653CB48D1F41}"/>
    <cellStyle name="_ACUMULADO UMTS 2010 (2) 3" xfId="1559" xr:uid="{5EA440FB-6027-41EE-9BE9-523F2732D204}"/>
    <cellStyle name="_ACUMULADO UMTS 2010 (2) 3 2" xfId="1560" xr:uid="{7264F0F4-4733-4553-8097-B942AD18BFA0}"/>
    <cellStyle name="_ACUMULADO UMTS 2010 (2) 4" xfId="1561" xr:uid="{438E8888-83E6-4614-A8DC-CBFA2A6237B0}"/>
    <cellStyle name="_ACUMULADO UMTS 2010 (2) 4 2" xfId="1562" xr:uid="{5DDC2FDD-9F74-4F4F-B2A8-4430669BB50B}"/>
    <cellStyle name="_ACUMULADO UMTS 2010 (2) 5" xfId="1563" xr:uid="{73382E31-F316-41F6-860E-AE8CA7F4081C}"/>
    <cellStyle name="_ACUMULADO UMTS 2010 (2) 5 2" xfId="1564" xr:uid="{27E12833-9072-42BA-8BE8-A3F5FDF9834A}"/>
    <cellStyle name="_ACUMULADO UMTS 2010 (2) 6" xfId="1565" xr:uid="{C1EB871E-D69F-4E08-A4EE-7ACCD9BC59E1}"/>
    <cellStyle name="_ACUMULADO UMTS 2010 (2) 6 2" xfId="1566" xr:uid="{29AC2AB6-590F-48DF-B076-BD49E0416E7F}"/>
    <cellStyle name="_ACUMULADO UMTS 2010 (2) 7" xfId="1567" xr:uid="{E96E6A39-7F33-4EFE-821A-E22E4F888C50}"/>
    <cellStyle name="_ACUMULADO UMTS 2010 (22)" xfId="1568" xr:uid="{59352145-12E6-4F7D-A4DA-EC8F8BCB2A8C}"/>
    <cellStyle name="_ACUMULADO UMTS 2010 (22) 2" xfId="1569" xr:uid="{974FB3EE-EA7C-437F-807A-E6B47DD33397}"/>
    <cellStyle name="_ACUMULADO UMTS 2010 (22) 2 2" xfId="1570" xr:uid="{E0A265A3-5563-45B6-ABD0-2EF276525A31}"/>
    <cellStyle name="_ACUMULADO UMTS 2010 (22) 2 2 2" xfId="1571" xr:uid="{A7527210-4E1D-4ECD-B53F-E30C51F2C995}"/>
    <cellStyle name="_ACUMULADO UMTS 2010 (22) 2 3" xfId="1572" xr:uid="{CC81BEA9-00A6-427A-A372-2190D535E292}"/>
    <cellStyle name="_ACUMULADO UMTS 2010 (22) 3" xfId="1573" xr:uid="{90A0FF38-8A1F-4D38-941C-59247A592523}"/>
    <cellStyle name="_ACUMULADO UMTS 2010 (22) 3 2" xfId="1574" xr:uid="{27C4BBC4-93FB-45D9-AD44-FE4524584693}"/>
    <cellStyle name="_ACUMULADO UMTS 2010 (22) 4" xfId="1575" xr:uid="{1E8D2717-6FD9-45C2-AADC-19B607422822}"/>
    <cellStyle name="_ACUMULADO UMTS 2010 (22) 4 2" xfId="1576" xr:uid="{F29014EB-ED08-440E-80C6-8D9CF617E29B}"/>
    <cellStyle name="_ACUMULADO UMTS 2010 (22) 5" xfId="1577" xr:uid="{F69A37CF-F042-4387-950D-1C49DF62D82E}"/>
    <cellStyle name="_ACUMULADO UMTS 2010 (22) 5 2" xfId="1578" xr:uid="{43B74B41-6DB8-45C8-8AE7-DA69E69A3378}"/>
    <cellStyle name="_ACUMULADO UMTS 2010 (22) 6" xfId="1579" xr:uid="{36167895-3BDE-4932-95C6-7873CB7DC911}"/>
    <cellStyle name="_ACUMULADO UMTS 2010 (22) 6 2" xfId="1580" xr:uid="{86DA5F73-57DF-476A-A578-899E25D7384B}"/>
    <cellStyle name="_ACUMULADO UMTS 2010 (22) 7" xfId="1581" xr:uid="{618C2519-5015-48C1-993E-9E5F7E86775E}"/>
    <cellStyle name="_ACUMULADO UMTS 2010 (3)" xfId="1582" xr:uid="{557BFD34-76C2-4829-9241-DA6D92B61D9F}"/>
    <cellStyle name="_ACUMULADO UMTS 2010 (3) 2" xfId="1583" xr:uid="{E6AEB7A0-BBEA-4CF6-B9BC-F8E7A39D9D3B}"/>
    <cellStyle name="_ACUMULADO UMTS 2010 (3) 2 2" xfId="1584" xr:uid="{A747E2F8-BAD6-4F9D-A38B-9A8CC108FA97}"/>
    <cellStyle name="_ACUMULADO UMTS 2010 (3) 3" xfId="1585" xr:uid="{7137CC24-C84A-415F-BCEB-7677666931B8}"/>
    <cellStyle name="_ACUMULADO UMTS 2010 (3) 3 2" xfId="1586" xr:uid="{04A24928-725F-4B7C-ABAA-523A361DB350}"/>
    <cellStyle name="_ACUMULADO UMTS 2010 (3) 4" xfId="1587" xr:uid="{D0AC6989-9D4D-4AE0-B501-16AFE55727E9}"/>
    <cellStyle name="_ACUMULADO UMTS 2010 (3) 4 2" xfId="1588" xr:uid="{7D65E69A-A605-4273-8729-E1CD6048F57E}"/>
    <cellStyle name="_ACUMULADO UMTS 2010 (3) 5" xfId="1589" xr:uid="{A2208F25-F38F-4965-9923-CF01A1CCE899}"/>
    <cellStyle name="_ACUMULADO UMTS 2010 (3) 5 2" xfId="1590" xr:uid="{BF8B74AF-F88A-4F45-87D4-F18F2AD2F519}"/>
    <cellStyle name="_ACUMULADO UMTS 2010 (3) 6" xfId="1591" xr:uid="{42E6CF00-EDFA-4174-80A2-925305832689}"/>
    <cellStyle name="_ACUMULADO UMTS 2010 (3) 6 2" xfId="1592" xr:uid="{44584CDE-6BBD-48E1-8971-AEC67EA89ABA}"/>
    <cellStyle name="_ACUMULADO UMTS 2010 (3) 7" xfId="1593" xr:uid="{F0E8602B-6D24-4FBA-AE09-6A0CFD5A21CB}"/>
    <cellStyle name="_ACUMULADO UMTS 2010 (4)" xfId="1594" xr:uid="{08B14F06-4B6C-453E-BB7F-A3C48697C791}"/>
    <cellStyle name="_ACUMULADO UMTS 2010 (4) 2" xfId="1595" xr:uid="{0FA68508-162B-4C4C-AC10-E4FF75354F51}"/>
    <cellStyle name="_ACUMULADO UMTS 2010 (4) 2 2" xfId="1596" xr:uid="{B1EE874E-D2BF-40A8-9285-4F97A98BADD0}"/>
    <cellStyle name="_ACUMULADO UMTS 2010 (4) 3" xfId="1597" xr:uid="{61CB994A-5778-4196-BDB9-CAF8CCA7C96D}"/>
    <cellStyle name="_ACUMULADO UMTS 2010 (4) 3 2" xfId="1598" xr:uid="{5D2C990E-B52A-4773-8245-723F6CA43FA9}"/>
    <cellStyle name="_ACUMULADO UMTS 2010 (4) 4" xfId="1599" xr:uid="{6956925B-0B4B-4570-ACC8-876AE7DB2492}"/>
    <cellStyle name="_ACUMULADO UMTS 2010 (4) 4 2" xfId="1600" xr:uid="{C16B3B36-359C-429B-95C9-7A4BEE8F4467}"/>
    <cellStyle name="_ACUMULADO UMTS 2010 (4) 5" xfId="1601" xr:uid="{F8748BA5-1097-4AF2-B443-56809B5C86C0}"/>
    <cellStyle name="_ACUMULADO UMTS 2010 (4) 5 2" xfId="1602" xr:uid="{58365949-69D3-4CAB-B8A0-8AAB616E5318}"/>
    <cellStyle name="_ACUMULADO UMTS 2010 (4) 6" xfId="1603" xr:uid="{67852A9E-BBDF-44ED-8E56-3249BD443EB2}"/>
    <cellStyle name="_ACUMULADO UMTS 2010 (4) 6 2" xfId="1604" xr:uid="{66F2BA03-5832-4375-B636-146134233EA2}"/>
    <cellStyle name="_ACUMULADO UMTS 2010 (4) 7" xfId="1605" xr:uid="{A7CF4EB9-FD37-4C18-B7EA-D1184F6C9FEF}"/>
    <cellStyle name="_ACUMULADO UMTS 2010 (5)" xfId="1606" xr:uid="{E78EA6E6-88E1-47DD-9DB4-DAD921F87CDD}"/>
    <cellStyle name="_ACUMULADO UMTS 2010 (5) 2" xfId="1607" xr:uid="{88DF954B-3877-40DC-81EA-5A8A014F2215}"/>
    <cellStyle name="_ACUMULADO UMTS 2010 (5) 2 2" xfId="1608" xr:uid="{1DC6D1EA-453E-4209-A133-4DEBAB91A0E2}"/>
    <cellStyle name="_ACUMULADO UMTS 2010 (5) 3" xfId="1609" xr:uid="{4CA3812D-87B6-4FF3-BA1F-0182F373BE22}"/>
    <cellStyle name="_ACUMULADO UMTS 2010 (5) 3 2" xfId="1610" xr:uid="{E8E6BE3C-B3D6-44E0-B5DB-4C8F74A87F7A}"/>
    <cellStyle name="_ACUMULADO UMTS 2010 (5) 4" xfId="1611" xr:uid="{86EFEE31-1776-4EE5-962B-4E1AC9CA2288}"/>
    <cellStyle name="_ACUMULADO UMTS 2010 (5) 4 2" xfId="1612" xr:uid="{637BD1CA-AC1B-4087-AB88-BF6F24BC32E8}"/>
    <cellStyle name="_ACUMULADO UMTS 2010 (5) 5" xfId="1613" xr:uid="{0FC704EE-83C3-4064-AE94-543B744B5C2E}"/>
    <cellStyle name="_ACUMULADO UMTS 2010 (5) 5 2" xfId="1614" xr:uid="{C4252855-74EE-4FC9-8A0E-1D2F858667FC}"/>
    <cellStyle name="_ACUMULADO UMTS 2010 (5) 6" xfId="1615" xr:uid="{909FA948-F32E-4246-998E-A39A5E6B7354}"/>
    <cellStyle name="_ACUMULADO UMTS 2010 (5) 6 2" xfId="1616" xr:uid="{97B904D7-6A4D-4921-BC65-AD7D7077EB56}"/>
    <cellStyle name="_ACUMULADO UMTS 2010 (5) 7" xfId="1617" xr:uid="{360B59AA-2EDD-408A-AB01-9496769F8F0A}"/>
    <cellStyle name="_ACUMULADO UMTS 2011" xfId="1618" xr:uid="{CD01913D-E2E8-46E8-8DD2-A30BAD668AEA}"/>
    <cellStyle name="_ACUMULADO UMTS 2011 (12)" xfId="1619" xr:uid="{DF0CA279-AF38-4806-9E90-B8C361C749CC}"/>
    <cellStyle name="_ACUMULADO UMTS 2011 (12) 2" xfId="1620" xr:uid="{44BBA209-B7B6-472B-A2C8-94D649EF5936}"/>
    <cellStyle name="_ACUMULADO UMTS 2011 (12) 2 2" xfId="1621" xr:uid="{CC89BC1A-B954-4342-825D-8066AD4D1F90}"/>
    <cellStyle name="_ACUMULADO UMTS 2011 (12) 3" xfId="1622" xr:uid="{671723E1-C62F-41EE-8B5E-986FA0B97EEE}"/>
    <cellStyle name="_ACUMULADO UMTS 2011 (12) 3 2" xfId="1623" xr:uid="{EA0E0621-B26C-4DAF-B676-63E71D02B9BC}"/>
    <cellStyle name="_ACUMULADO UMTS 2011 (12) 4" xfId="1624" xr:uid="{9C7A67E7-C8B2-4096-95B9-F9D897E81794}"/>
    <cellStyle name="_ACUMULADO UMTS 2011 (12) 4 2" xfId="1625" xr:uid="{ED053D4F-3BA2-4A8B-8161-91EBF26D5069}"/>
    <cellStyle name="_ACUMULADO UMTS 2011 (12) 5" xfId="1626" xr:uid="{F99D82A4-B1E0-4192-A546-C080B0BA4239}"/>
    <cellStyle name="_ACUMULADO UMTS 2011 (12) 5 2" xfId="1627" xr:uid="{61D8BB0F-43EE-43CF-A1C2-5DD828A86F41}"/>
    <cellStyle name="_ACUMULADO UMTS 2011 (12) 6" xfId="1628" xr:uid="{28AC6B04-86C9-43E1-A8CD-57F9861B6B68}"/>
    <cellStyle name="_ACUMULADO UMTS 2011 (12) 6 2" xfId="1629" xr:uid="{B9771EED-22CB-4680-B6B4-4966FDE25F2D}"/>
    <cellStyle name="_ACUMULADO UMTS 2011 (12) 7" xfId="1630" xr:uid="{DC798363-83A9-4D7E-B552-54477F75C483}"/>
    <cellStyle name="_ACUMULADO UMTS 2011 (15)" xfId="1631" xr:uid="{E6E3B5AF-0457-463D-85E0-9023638BB08A}"/>
    <cellStyle name="_ACUMULADO UMTS 2011 (15) 2" xfId="1632" xr:uid="{FDD637D3-F605-45EB-95BE-2C3F377B615F}"/>
    <cellStyle name="_ACUMULADO UMTS 2011 (15) 2 2" xfId="1633" xr:uid="{30CE36B7-F10A-4EBC-AFA4-A88DAF8F46E0}"/>
    <cellStyle name="_ACUMULADO UMTS 2011 (15) 3" xfId="1634" xr:uid="{BD3C4D79-7891-4970-803B-E64F21AF5DF0}"/>
    <cellStyle name="_ACUMULADO UMTS 2011 (15) 3 2" xfId="1635" xr:uid="{AAECF51F-74EE-456C-B7F3-6C984E0A68A5}"/>
    <cellStyle name="_ACUMULADO UMTS 2011 (15) 4" xfId="1636" xr:uid="{8D2C0112-0F1F-413B-89B5-A0736F253A72}"/>
    <cellStyle name="_ACUMULADO UMTS 2011 (15) 4 2" xfId="1637" xr:uid="{9A803F32-7599-4835-9036-F328C9102509}"/>
    <cellStyle name="_ACUMULADO UMTS 2011 (15) 5" xfId="1638" xr:uid="{4AE47190-6D7B-4741-8AD3-4211E392C8D9}"/>
    <cellStyle name="_ACUMULADO UMTS 2011 (15) 5 2" xfId="1639" xr:uid="{4A57B756-C605-474E-86AA-CBEEB4387E20}"/>
    <cellStyle name="_ACUMULADO UMTS 2011 (15) 6" xfId="1640" xr:uid="{2C593AD5-5BF1-4EC0-8209-8DF67E506690}"/>
    <cellStyle name="_ACUMULADO UMTS 2011 (15) 6 2" xfId="1641" xr:uid="{D8AE6080-BE42-4688-AC74-8484B99A54DA}"/>
    <cellStyle name="_ACUMULADO UMTS 2011 (15) 7" xfId="1642" xr:uid="{56D3C852-B257-46F5-A81B-828F61C5514B}"/>
    <cellStyle name="_ACUMULADO UMTS 2011 (16)" xfId="1643" xr:uid="{B26ED0B6-8784-4096-92CC-9F3E7A508468}"/>
    <cellStyle name="_ACUMULADO UMTS 2011 (16) 2" xfId="1644" xr:uid="{796A2B38-418F-48D1-9106-7F6FC667B7F3}"/>
    <cellStyle name="_ACUMULADO UMTS 2011 (16) 2 2" xfId="1645" xr:uid="{25452F8D-F233-4E56-9AAE-C7927EBF1EB8}"/>
    <cellStyle name="_ACUMULADO UMTS 2011 (16) 3" xfId="1646" xr:uid="{20F85391-CA95-4649-A6B1-C16E03155DB3}"/>
    <cellStyle name="_ACUMULADO UMTS 2011 (16) 3 2" xfId="1647" xr:uid="{C9C9C6E6-54DB-4EAA-A83C-2FA0A5F8ADDA}"/>
    <cellStyle name="_ACUMULADO UMTS 2011 (16) 4" xfId="1648" xr:uid="{06EA9DA2-DC1D-45DE-B2D3-3DD6C49076E0}"/>
    <cellStyle name="_ACUMULADO UMTS 2011 (16) 4 2" xfId="1649" xr:uid="{A0090E9A-CF4F-4692-9614-14DE5C98DC3B}"/>
    <cellStyle name="_ACUMULADO UMTS 2011 (16) 5" xfId="1650" xr:uid="{3D2683B2-B6A0-4164-90A2-63F47687E8D5}"/>
    <cellStyle name="_ACUMULADO UMTS 2011 (16) 5 2" xfId="1651" xr:uid="{10B9A761-5547-44D1-9622-0A082A572585}"/>
    <cellStyle name="_ACUMULADO UMTS 2011 (16) 6" xfId="1652" xr:uid="{C7F37F8E-E787-4E02-AAA9-59FACF1DADA4}"/>
    <cellStyle name="_ACUMULADO UMTS 2011 (16) 6 2" xfId="1653" xr:uid="{360FC827-86C4-4439-95BF-1E5FCB5902C4}"/>
    <cellStyle name="_ACUMULADO UMTS 2011 (16) 7" xfId="1654" xr:uid="{53083BA2-9374-4283-9D77-153D4F8830D4}"/>
    <cellStyle name="_ACUMULADO UMTS 2011 (2)" xfId="1655" xr:uid="{52D18D80-C9CA-47E8-9993-ACA7C958DFC3}"/>
    <cellStyle name="_ACUMULADO UMTS 2011 (2) 2" xfId="1656" xr:uid="{5C173A4C-2947-40AA-8891-6643A21435FC}"/>
    <cellStyle name="_ACUMULADO UMTS 2011 (2) 2 2" xfId="1657" xr:uid="{3C5FB0F9-0A07-46A0-A512-218C16EE6497}"/>
    <cellStyle name="_ACUMULADO UMTS 2011 (2) 3" xfId="1658" xr:uid="{921D512B-9B0D-44F0-9AD6-C54ADD3CF8A2}"/>
    <cellStyle name="_ACUMULADO UMTS 2011 (2) 3 2" xfId="1659" xr:uid="{AB662CBF-F39E-4ABF-B8F8-3BFE102F1D70}"/>
    <cellStyle name="_ACUMULADO UMTS 2011 (2) 4" xfId="1660" xr:uid="{66171095-C67E-411E-A956-D8E8D29260AB}"/>
    <cellStyle name="_ACUMULADO UMTS 2011 (2) 4 2" xfId="1661" xr:uid="{DB0B3E9F-D39E-41C5-85E8-31667106B0E7}"/>
    <cellStyle name="_ACUMULADO UMTS 2011 (2) 5" xfId="1662" xr:uid="{2F043FB2-8667-44CE-B27B-5F4EE25FF296}"/>
    <cellStyle name="_ACUMULADO UMTS 2011 (2) 5 2" xfId="1663" xr:uid="{2DCC3811-DBBF-429D-889D-0A1FF4B976A2}"/>
    <cellStyle name="_ACUMULADO UMTS 2011 (2) 6" xfId="1664" xr:uid="{C21C8ABB-152A-4BB0-9123-96D2095CAFA7}"/>
    <cellStyle name="_ACUMULADO UMTS 2011 (2) 6 2" xfId="1665" xr:uid="{3FA44895-28D9-4E1A-8DEF-04739E7A1D57}"/>
    <cellStyle name="_ACUMULADO UMTS 2011 (2) 7" xfId="1666" xr:uid="{A3650139-019D-468A-8B9E-8A3C1E27471F}"/>
    <cellStyle name="_ACUMULADO UMTS 2011 (29)" xfId="1667" xr:uid="{6A38FECE-1D3E-40CC-B748-008A429A3D85}"/>
    <cellStyle name="_ACUMULADO UMTS 2011 (29) 2" xfId="1668" xr:uid="{53D7FBA2-E3CC-4044-B690-40BC23AF9082}"/>
    <cellStyle name="_ACUMULADO UMTS 2011 (29) 2 2" xfId="1669" xr:uid="{23A8F5F5-60AD-4EA1-B345-62A9747D047B}"/>
    <cellStyle name="_ACUMULADO UMTS 2011 (29) 3" xfId="1670" xr:uid="{75DC98BB-4A68-42D8-9A00-032851AD7976}"/>
    <cellStyle name="_ACUMULADO UMTS 2011 (29) 3 2" xfId="1671" xr:uid="{282E62D4-F737-4613-8F88-A25F8C6C0EE8}"/>
    <cellStyle name="_ACUMULADO UMTS 2011 (29) 4" xfId="1672" xr:uid="{E81C149C-6112-4CF8-94D6-942533E0E71D}"/>
    <cellStyle name="_ACUMULADO UMTS 2011 (29) 4 2" xfId="1673" xr:uid="{AC7FED1F-7919-4A80-9B7C-8EEA2C49236F}"/>
    <cellStyle name="_ACUMULADO UMTS 2011 (29) 5" xfId="1674" xr:uid="{60204185-1DDB-4B62-928B-48A7320D286E}"/>
    <cellStyle name="_ACUMULADO UMTS 2011 (29) 5 2" xfId="1675" xr:uid="{85C9E536-9683-493D-8DAB-5FF493C41FE3}"/>
    <cellStyle name="_ACUMULADO UMTS 2011 (29) 6" xfId="1676" xr:uid="{2BD78F24-4633-4D51-8B34-430C1F0CE4F9}"/>
    <cellStyle name="_ACUMULADO UMTS 2011 (29) 6 2" xfId="1677" xr:uid="{CD0F9AA3-A01F-465F-922F-918B56FF7EE7}"/>
    <cellStyle name="_ACUMULADO UMTS 2011 (29) 7" xfId="1678" xr:uid="{56AD021F-E18F-4B82-B1F7-CD5B8CDA2DCA}"/>
    <cellStyle name="_ACUMULADO UMTS 2011 (36)" xfId="1679" xr:uid="{89CE7144-1008-4033-96B0-07F1EAA403BA}"/>
    <cellStyle name="_ACUMULADO UMTS 2011 (36) 2" xfId="1680" xr:uid="{B7EA7372-EC09-4E28-AE61-461E8E5A3653}"/>
    <cellStyle name="_ACUMULADO UMTS 2011 (36) 2 2" xfId="1681" xr:uid="{05989D0B-19F6-4ECE-B4D2-2502B826B883}"/>
    <cellStyle name="_ACUMULADO UMTS 2011 (36) 3" xfId="1682" xr:uid="{193CD8EF-ADBD-4986-9B85-D74252BCCA29}"/>
    <cellStyle name="_ACUMULADO UMTS 2011 (36) 3 2" xfId="1683" xr:uid="{4301B11C-E569-4420-8989-24EFBBBE5572}"/>
    <cellStyle name="_ACUMULADO UMTS 2011 (36) 4" xfId="1684" xr:uid="{AAC8D86B-9FD9-4D9F-BEA3-4778BEFCC194}"/>
    <cellStyle name="_ACUMULADO UMTS 2011 (36) 4 2" xfId="1685" xr:uid="{314C4D0B-45D5-4F7C-AE33-5B7BEE33E1DA}"/>
    <cellStyle name="_ACUMULADO UMTS 2011 (36) 5" xfId="1686" xr:uid="{B4F19A52-AB31-4E95-B2EC-ED9936A5D065}"/>
    <cellStyle name="_ACUMULADO UMTS 2011 (36) 5 2" xfId="1687" xr:uid="{720EC062-652A-428A-9C4C-DD9489B5EC85}"/>
    <cellStyle name="_ACUMULADO UMTS 2011 (36) 6" xfId="1688" xr:uid="{3F366AB2-E215-4A85-B1EF-B1D268AFADAE}"/>
    <cellStyle name="_ACUMULADO UMTS 2011 (36) 6 2" xfId="1689" xr:uid="{9D18E2B7-6A1E-474E-A405-B7DE8A0A97DB}"/>
    <cellStyle name="_ACUMULADO UMTS 2011 (36) 7" xfId="1690" xr:uid="{FDF23778-0E23-4EF1-8737-B52B8DB64CD4}"/>
    <cellStyle name="_ACUMULADO UMTS 2011 (6)" xfId="1691" xr:uid="{4D756A8D-5576-42DB-B8F0-2A3163C0D415}"/>
    <cellStyle name="_ACUMULADO UMTS 2011 (6) 2" xfId="1692" xr:uid="{575A6773-A0F3-4AF7-851F-086FFCE51E1A}"/>
    <cellStyle name="_ACUMULADO UMTS 2011 (6) 2 2" xfId="1693" xr:uid="{87CA51B6-ED4D-4E1B-B183-AD08A53CC57A}"/>
    <cellStyle name="_ACUMULADO UMTS 2011 (6) 3" xfId="1694" xr:uid="{1661FF68-212D-4CCF-BDE6-AEA6535C47E1}"/>
    <cellStyle name="_ACUMULADO UMTS 2011 (6) 3 2" xfId="1695" xr:uid="{469C7D66-9653-4D94-A7E8-8DCC2879DEC6}"/>
    <cellStyle name="_ACUMULADO UMTS 2011 (6) 4" xfId="1696" xr:uid="{F63E0FB8-3943-4442-B29E-FCC528B6CEAC}"/>
    <cellStyle name="_ACUMULADO UMTS 2011 (6) 4 2" xfId="1697" xr:uid="{55249534-5CDD-44A1-9D76-C794D2142448}"/>
    <cellStyle name="_ACUMULADO UMTS 2011 (6) 5" xfId="1698" xr:uid="{0F445639-DB01-4B99-93BF-F52290C77461}"/>
    <cellStyle name="_ACUMULADO UMTS 2011 (6) 5 2" xfId="1699" xr:uid="{6CC25094-281A-446C-9376-AC72EFEBD45D}"/>
    <cellStyle name="_ACUMULADO UMTS 2011 (6) 6" xfId="1700" xr:uid="{4D8154E4-BE2D-4321-879D-82EE44344282}"/>
    <cellStyle name="_ACUMULADO UMTS 2011 (6) 6 2" xfId="1701" xr:uid="{DDA085D3-8441-4DA6-8882-8BE134D283CD}"/>
    <cellStyle name="_ACUMULADO UMTS 2011 (6) 7" xfId="1702" xr:uid="{701E8433-A26A-4F0D-B006-5EF206F391C9}"/>
    <cellStyle name="_ACUMULADO UMTS 2011 2" xfId="1703" xr:uid="{D82839DB-96D5-47B0-9BC1-92ADFD1CCBEB}"/>
    <cellStyle name="_ACUMULADO UMTS 2011 2 2" xfId="1704" xr:uid="{6068B02E-0749-4F1C-B9DC-5BA01C6F307C}"/>
    <cellStyle name="_ACUMULADO UMTS 2011 2 2 2" xfId="1705" xr:uid="{B2B29FDB-990B-45B6-9A3C-BAF0AAF38620}"/>
    <cellStyle name="_ACUMULADO UMTS 2011 2 3" xfId="1706" xr:uid="{122C4D52-3D61-46E5-BC00-01DFD45F3548}"/>
    <cellStyle name="_ACUMULADO UMTS 2011 3" xfId="1707" xr:uid="{B5E1D74D-8E95-4DCC-9EC4-DA063666003D}"/>
    <cellStyle name="_ACUMULADO UMTS 2011 3 2" xfId="1708" xr:uid="{DB7C7DA5-5AE6-4416-8473-F013D7D5572F}"/>
    <cellStyle name="_ACUMULADO UMTS 2011 4" xfId="1709" xr:uid="{76C3E78D-89C2-4BA9-B9BB-615C34C63CB3}"/>
    <cellStyle name="_ACUMULADO UMTS 2011 4 2" xfId="1710" xr:uid="{7DD0C7B0-EBDB-4259-AEA5-29CDE759F268}"/>
    <cellStyle name="_ACUMULADO UMTS 2011 5" xfId="1711" xr:uid="{4B51AFFA-A4B3-4785-BFFD-F02D51D2CBC4}"/>
    <cellStyle name="_ACUMULADO UMTS 2011 5 2" xfId="1712" xr:uid="{C91F5227-81FF-4634-AFA1-6092D35D33CD}"/>
    <cellStyle name="_ACUMULADO UMTS 2011 6" xfId="1713" xr:uid="{AAC4C31C-27C7-44B4-BA93-C9196DEC1A66}"/>
    <cellStyle name="_ACUMULADO UMTS 2011 6 2" xfId="1714" xr:uid="{115869B1-2255-417A-AFC4-BFDE40DCB831}"/>
    <cellStyle name="_ACUMULADO UMTS 2011 7" xfId="1715" xr:uid="{35F464C6-55D5-4039-B646-4723E69FDF17}"/>
    <cellStyle name="_ACUMULADO UMTS 2012" xfId="1716" xr:uid="{B8EFE9D5-329B-41A1-B039-0780E3BE3493}"/>
    <cellStyle name="_ACUMULADO UMTS 2012 2" xfId="1717" xr:uid="{D69DE108-E052-41BC-B847-512E12321A79}"/>
    <cellStyle name="_ACUMULADO UMTS 2012 2 2" xfId="1718" xr:uid="{BA604263-5169-4532-BA72-7C9D225F8291}"/>
    <cellStyle name="_ACUMULADO UMTS 2012 3" xfId="1719" xr:uid="{F270BBFA-9D57-4DB5-8228-9C999193AB63}"/>
    <cellStyle name="_Adecuaciones OK Carrier Ethernet_18 07 2011" xfId="1720" xr:uid="{63A81D47-61BC-4499-86BE-41243A58EDCC}"/>
    <cellStyle name="_AERO ANEXO PARTES RELACIONADAS SEP 2010" xfId="1721" xr:uid="{F8D94766-5BF5-4200-8F13-752B0CB865A8}"/>
    <cellStyle name="_AERO ANEXO PARTES RELACIONADAS SEP 2010 2" xfId="1722" xr:uid="{8506A84A-88C8-4833-B5B9-8582589F6A26}"/>
    <cellStyle name="_AERO ANEXO PARTES RELACIONADAS SEP 2010 3" xfId="1723" xr:uid="{3C0C638D-6B57-48D4-B33F-2EB857138A9C}"/>
    <cellStyle name="_AF Duplicados LMPR (IMSS)" xfId="1724" xr:uid="{46C02A49-E2C4-41B9-9C82-3F9743A7984B}"/>
    <cellStyle name="_AF Duplicados LMPR (IMSS) 2" xfId="1725" xr:uid="{EE16C8B6-8003-4A84-A9B7-96B6BECE5B7F}"/>
    <cellStyle name="_ALCA INF PART REL DIC 09 (MILES)" xfId="1726" xr:uid="{9C160ADF-3E35-4C8F-9EDF-2E2237D4A774}"/>
    <cellStyle name="_ALCA INF PART REL DIC 09 (MILES) 2" xfId="1727" xr:uid="{0A4AEBBB-51A8-4EF8-AA44-21483616F7A1}"/>
    <cellStyle name="_ALCA INF PART REL DIC 09 (MILES) 3" xfId="1728" xr:uid="{BF546116-16E5-467F-94BF-B7E97ABBC834}"/>
    <cellStyle name="_ALCA INF PART REL DIC 09 (MILES)_CXCXP_Jun10_Cn_xGpo" xfId="1729" xr:uid="{737FA8B6-02DF-4388-AFED-6BD32F9EDD9F}"/>
    <cellStyle name="_ALCA INF PART REL DIC 09 (MILES)_CXCXP_Jun10_Cn_xGpo 2" xfId="1730" xr:uid="{BFD35393-3E51-4F52-9A4E-4AEE333EDA5B}"/>
    <cellStyle name="_ALCA INF PART REL DIC 09 (MILES)_Nota cuentas por cobrar dic10" xfId="1731" xr:uid="{A5E882EC-F5A6-4E91-9763-FBBFE22F3188}"/>
    <cellStyle name="_ALCA INF PART REL DIC 09 (MILES)_Nota cuentas por cobrar dic10 2" xfId="1732" xr:uid="{9D2687A2-D90A-4107-8447-F56C84CCA32D}"/>
    <cellStyle name="_ALCA INF PART REL MAR 10 (2)" xfId="1733" xr:uid="{DA59F214-A12F-4E8F-8AEB-3D63E07086DA}"/>
    <cellStyle name="_ALCA INF PART REL MAR 10 (2) 2" xfId="1734" xr:uid="{5FD90A2C-A5A5-493D-8264-0C769C6A5AED}"/>
    <cellStyle name="_ALCA INF PART REL MAR 10 (2) 3" xfId="1735" xr:uid="{052A9BD7-1093-4585-B668-7D0047C555AF}"/>
    <cellStyle name="_ALCA INF PART REL MAR 10 (2)_ANEXO PARTES RELACIONADAS AGOSTO 2010-CONSOL VAL" xfId="1736" xr:uid="{B89CEED5-93A0-4E03-8DC4-94E29B656EBB}"/>
    <cellStyle name="_ALCA INF PART REL MAR 10 (2)_ANEXO PARTES RELACIONADAS AGOSTO 2010-CONSOL VAL 2" xfId="1737" xr:uid="{F1532724-EB7E-4BFE-96A0-B4AB8BAB77DC}"/>
    <cellStyle name="_ALCA INF PART REL MAR 10 (2)_ANEXO PARTES RELACIONADAS AGOSTO 2010-CONSOL VAL 3" xfId="1738" xr:uid="{83D8019A-F975-431B-8535-961E3F5F5161}"/>
    <cellStyle name="_ALCA INF PART REL MAR 10 (2)_CXCXP_EPR´s_EneAbr 10_09_Cn" xfId="1739" xr:uid="{3992F325-0F61-4F59-9518-71FEE9A2ABFF}"/>
    <cellStyle name="_ALCA INF PART REL MAR 10 (2)_CXCXP_EPR´s_EneAbr 10_09_Cn 2" xfId="1740" xr:uid="{2679D1C3-20E2-406B-878C-679C4247A15C}"/>
    <cellStyle name="_ALCA INF PART REL MAR 10 (2)_CXCXP_EPR´s_EneAbr 10_09_Cn 3" xfId="1741" xr:uid="{E83235FB-A9EC-45CA-961C-8E4EAB5C4F91}"/>
    <cellStyle name="_ALCA INF PART REL MAR 10 (2)_CXCXP_EPR´s_EneDic 10_09_Cn" xfId="1742" xr:uid="{8CA84305-376E-4A5E-A325-3F97F9107232}"/>
    <cellStyle name="_ALCA INF PART REL MAR 10 (2)_CXCXP_EPR´s_EneDic 10_09_Cn 2" xfId="1743" xr:uid="{43219285-469B-42EA-903C-B5D8837FD8A9}"/>
    <cellStyle name="_ALCA INF PART REL MAR 10 (2)_CXCXP_EPR´s_EneDic 10_09_Cn 3" xfId="1744" xr:uid="{DDE43946-30D3-4531-B9F7-DC1CCD50A2EF}"/>
    <cellStyle name="_ALCA INF PART REL MAR 10 (2)_CXCXP_EPR´s_EneDic 10_09_Cn_" xfId="1745" xr:uid="{69071C15-C967-4B51-A0C1-B50DFC20E136}"/>
    <cellStyle name="_ALCA INF PART REL MAR 10 (2)_CXCXP_EPR´s_EneDic 10_09_Cn_ 2" xfId="1746" xr:uid="{D16F4CAB-AB98-4403-9E0E-71ED68214D2A}"/>
    <cellStyle name="_ALCA INF PART REL MAR 10 (2)_CXCXP_EPR´s_EneDic 10_09_Cn_ 3" xfId="1747" xr:uid="{F7CE403E-2BBF-4E0B-9027-AC35DAF938AA}"/>
    <cellStyle name="_ALCA INF PART REL MAR 10 (2)_Libro1" xfId="1748" xr:uid="{7A2B8018-0BDC-49FD-BB48-B393CBAF562F}"/>
    <cellStyle name="_ALCA INF PART REL MAR 10 (2)_Libro1 2" xfId="1749" xr:uid="{93F75F3F-046E-444D-A1FE-EFF254C5175D}"/>
    <cellStyle name="_ALCA INF PART REL MAR 10 (2)_Libro1 3" xfId="1750" xr:uid="{610ADDCA-EFF3-47C9-A4EB-2078ECA84482}"/>
    <cellStyle name="_ALCA_Sep09" xfId="1751" xr:uid="{F1AAD3B9-CE68-4E60-BCE8-14947EE1ADAA}"/>
    <cellStyle name="_ALCA_Sep09 2" xfId="1752" xr:uid="{913A5857-7764-49AF-B125-B1434D13BB34}"/>
    <cellStyle name="_ALCA_Sep09 3" xfId="1753" xr:uid="{287AEE12-A508-42DC-9677-99E9BBE05768}"/>
    <cellStyle name="_ALCA_Sep09_CXCXP_Jun10_Cn_xGpo" xfId="1754" xr:uid="{EB55A69E-E41A-4F59-9309-2EB881CD001E}"/>
    <cellStyle name="_ALCA_Sep09_CXCXP_Jun10_Cn_xGpo 2" xfId="1755" xr:uid="{EA9241BD-B454-43E6-8FAB-D77D02ACACFE}"/>
    <cellStyle name="_ALCA_Sep09_Nota cuentas por cobrar dic10" xfId="1756" xr:uid="{BA6C0CA3-2242-4C5A-A299-27624822F5DC}"/>
    <cellStyle name="_ALCA_Sep09_Nota cuentas por cobrar dic10 2" xfId="1757" xr:uid="{AFD2F93D-81F7-4A76-B4F9-D6D836E3279C}"/>
    <cellStyle name="_Alhondiga-Pedro Moreno (Ampliación Anillo 4 Bis)julio 08" xfId="1758" xr:uid="{D9082970-EF4F-4F08-9164-6F0ADD60763D}"/>
    <cellStyle name="_Alhondiga-Pedro Moreno (Ampliación Anillo 4 Bis)julio 08 2" xfId="1759" xr:uid="{1B5213A4-D6CD-48D2-BA8B-A7B86C86215D}"/>
    <cellStyle name="_Alhondiga-Pedro Moreno (Ampliación Anillo 4 Bis)julio 08_AVANCE DOWN 26 04 12" xfId="1760" xr:uid="{7C99E34A-5C76-49C3-9529-49056A70BF94}"/>
    <cellStyle name="_Alhondiga-Pedro Moreno (Ampliación Anillo 4 Bis)julio 08_AVANCE DOWN 26 04 12 2" xfId="1761" xr:uid="{732D08DC-0814-48E3-AD25-866B2B1D22C8}"/>
    <cellStyle name="_Almacen_Arrendado_2005-2009" xfId="1762" xr:uid="{7DDF2216-5BE1-4BE9-8D15-C4CFA3F4CE3D}"/>
    <cellStyle name="_Ampliación Santa Rosa (Anillo 9 STM-16 Querétaro) Septiembre 08" xfId="1763" xr:uid="{15FD2298-36C7-4BAC-B397-96DB645A42A3}"/>
    <cellStyle name="_ANALISIS CARRIER ETHERNET (LISTOS)_rev tlx_Rev7_02 02 2012_1500" xfId="1764" xr:uid="{638E186B-20F5-43ED-A548-345BAF8545B8}"/>
    <cellStyle name="_ANALISIS CARRIER ETHERNET (LISTOS)_rev tlx_Rev7_02 02 2012_1500 2" xfId="1765" xr:uid="{EEFA2F25-8F51-4BED-9884-4EF07AE5C98B}"/>
    <cellStyle name="_ANALISIS CARRIER ETHERNET (LISTOS)_rev tlx_Rev7_04 11 2011_1800" xfId="1766" xr:uid="{D7DFBF46-3928-4165-8408-A9DD13F91F08}"/>
    <cellStyle name="_ANALISIS CARRIER ETHERNET (LISTOS)_rev tlx_Rev7_08 11 2011_1800_B" xfId="1767" xr:uid="{89C7D68A-9A5E-4A56-B57C-EE2DB27971A7}"/>
    <cellStyle name="_ANALISIS CARRIER ETHERNET (LISTOS)_rev tlx_Rev7_09 11 2011_1300" xfId="1768" xr:uid="{31BD8F0F-859D-4652-87F1-8FE4CD6E2AEB}"/>
    <cellStyle name="_ANALISIS CARRIER ETHERNET (LISTOS)_rev tlx_Rev7_09 11 2011_1800" xfId="1769" xr:uid="{5D58EF32-661E-42C2-B6A2-EE56878440CA}"/>
    <cellStyle name="_ANALISIS CARRIER ETHERNET (LISTOS)_rev tlx_Rev7_10 11 2011_1800" xfId="1770" xr:uid="{368A9D1B-2242-4D17-8407-8FBD7D8FCBA5}"/>
    <cellStyle name="_ANALISIS CARRIER ETHERNET (LISTOS)_rev tlx_Rev7_11 11 2011_1800" xfId="1771" xr:uid="{157D3C6B-74F4-410D-9880-CD9BF8F75CAA}"/>
    <cellStyle name="_ANALISIS CARRIER ETHERNET (LISTOS)_rev tlx_Rev7_12 03 2012_REG" xfId="1772" xr:uid="{806BC666-F9A1-49EF-8AAC-135941397609}"/>
    <cellStyle name="_ANALISIS CARRIER ETHERNET (LISTOS)_rev tlx_Rev7_12 03 2012_REG 2" xfId="1773" xr:uid="{006BA6D2-D7C8-46C7-B377-0F81DB56DC59}"/>
    <cellStyle name="_ANALISIS CARRIER ETHERNET (LISTOS)_rev tlx_Rev7_12 03 2012_REG 2 2" xfId="1774" xr:uid="{F6858F21-9775-4E27-8CCC-0A77A2C64CC7}"/>
    <cellStyle name="_ANALISIS CARRIER ETHERNET (LISTOS)_rev tlx_Rev7_12 03 2012_REG 2_SITIOS LISTOS" xfId="1775" xr:uid="{6F87AA13-DCE9-45FE-9CF8-87BEFC59D481}"/>
    <cellStyle name="_ANALISIS CARRIER ETHERNET (LISTOS)_rev tlx_Rev7_12 03 2012_REG 2_SITIOS LISTOS 2" xfId="1776" xr:uid="{42BEFB0C-1A27-4396-AFB7-EED67C434795}"/>
    <cellStyle name="_ANALISIS CARRIER ETHERNET (LISTOS)_rev tlx_Rev7_12 03 2012_REG 2_SITIOS LISTOS_SITIOS LISTOS" xfId="1777" xr:uid="{C153C771-4B21-41A1-AAEF-DCDFBD1CC74F}"/>
    <cellStyle name="_ANALISIS CARRIER ETHERNET (LISTOS)_rev tlx_Rev7_12 03 2012_REG 2_SITIOS LISTOS_SITIOS LISTOS 2" xfId="1778" xr:uid="{A484F7EC-DD8C-44F7-AB61-65E3C7C0AEEE}"/>
    <cellStyle name="_ANALISIS CARRIER ETHERNET (LISTOS)_rev tlx_Rev7_12 03 2012_REG 3" xfId="1779" xr:uid="{56E59D00-2DEB-453C-929B-2990D9E8B740}"/>
    <cellStyle name="_ANALISIS CARRIER ETHERNET (LISTOS)_rev tlx_Rev7_12 03 2012_REG 3 2" xfId="1780" xr:uid="{7A8D45F3-1063-455E-BFE8-8B3698E9451A}"/>
    <cellStyle name="_ANALISIS CARRIER ETHERNET (LISTOS)_rev tlx_Rev7_12 03 2012_REG 4" xfId="1781" xr:uid="{4EADE25A-491D-4DD5-82A4-591C0DADABA4}"/>
    <cellStyle name="_ANALISIS CARRIER ETHERNET (LISTOS)_rev tlx_Rev7_12 03 2012_REG_CAUSA DOWN" xfId="1782" xr:uid="{5B3C9912-E72B-41E9-B035-0B89CF4C0BEF}"/>
    <cellStyle name="_ANALISIS CARRIER ETHERNET (LISTOS)_rev tlx_Rev7_12 03 2012_REG_CAUSA DOWN 2" xfId="1783" xr:uid="{4B62CF5B-B9A5-42BA-AF78-0950812598F3}"/>
    <cellStyle name="_ANALISIS CARRIER ETHERNET (LISTOS)_rev tlx_Rev7_12 03 2012_REG_NOTIFICACIONES_20_03_12 " xfId="1784" xr:uid="{FFB0ECE3-9037-4823-9E1B-89416052FD2F}"/>
    <cellStyle name="_ANALISIS CARRIER ETHERNET (LISTOS)_rev tlx_Rev7_12 03 2012_REG_NOTIFICACIONES_20_03_12  2" xfId="1785" xr:uid="{8FF7E00C-D652-4F44-997F-188345EFE8BC}"/>
    <cellStyle name="_ANALISIS CARRIER ETHERNET (LISTOS)_rev tlx_Rev7_12 03 2012_REG_NOTIFICACIONES_20_03_12 _AVANCE DOWN 26 04 12" xfId="1786" xr:uid="{E8B9C0ED-9843-46F1-B345-173ABAAB046D}"/>
    <cellStyle name="_ANALISIS CARRIER ETHERNET (LISTOS)_rev tlx_Rev7_12 03 2012_REG_NOTIFICACIONES_20_03_12 _AVANCE DOWN 26 04 12 2" xfId="1787" xr:uid="{5AA08F8A-13F7-48AC-8AFA-4ACC3B4D68B1}"/>
    <cellStyle name="_ANALISIS CARRIER ETHERNET (LISTOS)_rev tlx_Rev7_12 03 2012_REG_PRIORIDADES NIP_NIT CE_20.03.12" xfId="1788" xr:uid="{281A3FBA-38FF-4C44-B165-AEA26D3F545C}"/>
    <cellStyle name="_ANALISIS CARRIER ETHERNET (LISTOS)_rev tlx_Rev7_12 03 2012_REG_PRIORIDADES NIP_NIT CE_20.03.12 2" xfId="1789" xr:uid="{4FF19A5E-0C7D-48C9-9426-E14BC60076C9}"/>
    <cellStyle name="_ANALISIS CARRIER ETHERNET (LISTOS)_rev tlx_Rev7_12 03 2012_REG_PRIORIDADES NIP_NIT CE_20.03.12_CAUSA DOWN" xfId="1790" xr:uid="{B027419D-4A76-4EE8-809A-EEC3B23AB9D8}"/>
    <cellStyle name="_ANALISIS CARRIER ETHERNET (LISTOS)_rev tlx_Rev7_12 03 2012_REG_PRIORIDADES NIP_NIT CE_20.03.12_CAUSA DOWN 2" xfId="1791" xr:uid="{F7954F2F-BC9E-478D-8CC3-93809B8EB0E4}"/>
    <cellStyle name="_ANALISIS CARRIER ETHERNET (LISTOS)_rev tlx_Rev7_12 03 2012_REG_PRIORIDADES NIP_NIT CE_20.03.12_Sheet2" xfId="1792" xr:uid="{7C4E33FE-50D0-429C-B14E-A04CAA6714C2}"/>
    <cellStyle name="_ANALISIS CARRIER ETHERNET (LISTOS)_rev tlx_Rev7_12 03 2012_REG_PRIORIDADES NIP_NIT CE_20.03.12_Sheet2 2" xfId="1793" xr:uid="{3150B42E-9CDE-47C1-B0AE-894B23F8EE88}"/>
    <cellStyle name="_ANALISIS CARRIER ETHERNET (LISTOS)_rev tlx_Rev7_12 03 2012_REG_PRIORIDADES NIP_NIT CE_20.03.12_Sheet2_AVANCE DOWN 26 04 12" xfId="1794" xr:uid="{57569769-FDC9-4B56-890A-4EA7B48A2E67}"/>
    <cellStyle name="_ANALISIS CARRIER ETHERNET (LISTOS)_rev tlx_Rev7_12 03 2012_REG_PRIORIDADES NIP_NIT CE_20.03.12_Sheet2_AVANCE DOWN 26 04 12 2" xfId="1795" xr:uid="{1131F9A7-F0B8-40C6-B2D1-39F85A8D3808}"/>
    <cellStyle name="_ANALISIS CARRIER ETHERNET (LISTOS)_rev tlx_Rev7_12 03 2012_REG_PRIORIDADES NIP_NIT CE_20.03.12_SITIOS LISTOS" xfId="1796" xr:uid="{C5836F5C-416A-4D6D-B109-9AAA99192613}"/>
    <cellStyle name="_ANALISIS CARRIER ETHERNET (LISTOS)_rev tlx_Rev7_12 03 2012_REG_PRIORIDADES NIP_NIT CE_20.03.12_SITIOS LISTOS 2" xfId="1797" xr:uid="{554A4BE3-B117-4334-98EE-5E77876BFB69}"/>
    <cellStyle name="_ANALISIS CARRIER ETHERNET (LISTOS)_rev tlx_Rev7_12 03 2012_REG_PRIORIDADES NIP_NIT CE_20.03.12_SITIOS LISTOS_AVANCE DOWN 26 04 12" xfId="1798" xr:uid="{3F6697C4-4F75-4B06-970E-108AE304E1CF}"/>
    <cellStyle name="_ANALISIS CARRIER ETHERNET (LISTOS)_rev tlx_Rev7_12 03 2012_REG_PRIORIDADES NIP_NIT CE_20.03.12_SITIOS LISTOS_AVANCE DOWN 26 04 12 2" xfId="1799" xr:uid="{D4393E71-EEB8-44D6-9621-CCA1B40DEB11}"/>
    <cellStyle name="_ANALISIS CARRIER ETHERNET (LISTOS)_rev tlx_Rev7_12 03 2012_REG_PRIORIDADES NIP_NIT CE_20.03.12_TRASPASOS_HRAN_ CE_20.04.12 GCPTX" xfId="1800" xr:uid="{433D211A-E00B-4CA4-8F58-D02191AED7A0}"/>
    <cellStyle name="_ANALISIS CARRIER ETHERNET (LISTOS)_rev tlx_Rev7_12 03 2012_REG_PRIORIDADES NIP_NIT CE_20.03.12_TRASPASOS_HRAN_ CE_20.04.12 GCPTX 2" xfId="1801" xr:uid="{88CBD87D-0F44-4B0A-AB15-6C4A73BAD972}"/>
    <cellStyle name="_ANALISIS CARRIER ETHERNET (LISTOS)_rev tlx_Rev7_12 03 2012_REG_Sheet1" xfId="1802" xr:uid="{B2CF6CF8-15B8-4CF2-8EF5-D49FDDAEB1DA}"/>
    <cellStyle name="_ANALISIS CARRIER ETHERNET (LISTOS)_rev tlx_Rev7_12 03 2012_REG_Sheet1 2" xfId="1803" xr:uid="{AA466C13-E9B0-45A2-B9B1-E94F68A799D2}"/>
    <cellStyle name="_ANALISIS CARRIER ETHERNET (LISTOS)_rev tlx_Rev7_12 03 2012_REG_Sheet2" xfId="1804" xr:uid="{36D10928-3309-48F4-9612-E72D06998926}"/>
    <cellStyle name="_ANALISIS CARRIER ETHERNET (LISTOS)_rev tlx_Rev7_12 03 2012_REG_Sheet2 2" xfId="1805" xr:uid="{1D7E900B-8C58-4F16-A6D9-84D99E010416}"/>
    <cellStyle name="_ANALISIS CARRIER ETHERNET (LISTOS)_rev tlx_Rev7_12 03 2012_REG_Sheet2_AVANCE DOWN 26 04 12" xfId="1806" xr:uid="{0B324ECB-66C1-4F09-86D8-650EEF559EB0}"/>
    <cellStyle name="_ANALISIS CARRIER ETHERNET (LISTOS)_rev tlx_Rev7_12 03 2012_REG_Sheet2_AVANCE DOWN 26 04 12 2" xfId="1807" xr:uid="{D5665064-65DE-4F9F-A1F1-8EE9D2ED0D13}"/>
    <cellStyle name="_ANALISIS CARRIER ETHERNET (LISTOS)_rev tlx_Rev7_12 03 2012_REG_SITIOS LISTOS" xfId="1808" xr:uid="{D053BE3F-5D70-40BB-BD46-7D912B02C1AE}"/>
    <cellStyle name="_ANALISIS CARRIER ETHERNET (LISTOS)_rev tlx_Rev7_12 03 2012_REG_SITIOS LISTOS 2" xfId="1809" xr:uid="{31BB2A47-A09B-4E7C-96DE-76E305FEDBF1}"/>
    <cellStyle name="_ANALISIS CARRIER ETHERNET (LISTOS)_rev tlx_Rev7_12 03 2012_REG_SITIOS LISTOS_AVANCE DOWN 26 04 12" xfId="1810" xr:uid="{C0A00A13-6320-4A00-9F32-8ADFF22B9A35}"/>
    <cellStyle name="_ANALISIS CARRIER ETHERNET (LISTOS)_rev tlx_Rev7_12 03 2012_REG_SITIOS LISTOS_AVANCE DOWN 26 04 12 2" xfId="1811" xr:uid="{1E254B4E-869F-482B-8473-F2BC755EBAC5}"/>
    <cellStyle name="_ANALISIS CARRIER ETHERNET (LISTOS)_rev tlx_Rev7_12 03 2012_REG_TRASPASOS_HRAN_ CE_20.04.12 GCPTX" xfId="1812" xr:uid="{D32F3302-BD92-4BC7-8FD3-FAF4529E4119}"/>
    <cellStyle name="_ANALISIS CARRIER ETHERNET (LISTOS)_rev tlx_Rev7_12 03 2012_REG_TRASPASOS_HRAN_ CE_20.04.12 GCPTX 2" xfId="1813" xr:uid="{DBD3D511-6247-49F0-A5B6-E808B62D0763}"/>
    <cellStyle name="_ANALISIS CARRIER ETHERNET (LISTOS)_rev tlx_Rev7_14 11 2011_1800" xfId="1814" xr:uid="{96C169C5-0B1E-4C98-A8A4-0DA3CE81839E}"/>
    <cellStyle name="_ANALISIS CARRIER ETHERNET (LISTOS)_rev tlx_Rev7_15 11 2011_0900" xfId="1815" xr:uid="{5A8734CD-1325-4A74-875C-443333B0CEA4}"/>
    <cellStyle name="_ANALISIS CARRIER ETHERNET (LISTOS)_rev tlx_Rev7_16 11 2011_1800" xfId="1816" xr:uid="{BE276E6E-4E92-4EC2-B147-E3ABA3A05FFB}"/>
    <cellStyle name="_ANALISIS CARRIER ETHERNET (LISTOS)_rev tlx_Rev7_18 11 2011_1800" xfId="1817" xr:uid="{C74B7BA0-8F1C-4170-8F69-A483A40FBF3F}"/>
    <cellStyle name="_ANALISIS CARRIER ETHERNET (LISTOS)_rev tlx_Rev7_22 11 2011_1800" xfId="1818" xr:uid="{61E1B487-4697-4FEE-8BE7-82B096BBAAE6}"/>
    <cellStyle name="_ANALISIS CARRIER ETHERNET (LISTOS)_rev tlx_Rev7_23 11 2011_1800" xfId="1819" xr:uid="{C4B0076C-2CAA-4B27-A17D-18DB03ECD759}"/>
    <cellStyle name="_ANALISIS CARRIER ETHERNET (LISTOS)_rev tlx_Rev7_24 11 2011_1800 ACTUALIZADO" xfId="1820" xr:uid="{AEC316B9-F0A9-45A6-9940-1F1A1AF9F2A3}"/>
    <cellStyle name="_ANALISIS CARRIER ETHERNET (LISTOS)_rev tlx_Rev7_25 11 2011_1800" xfId="1821" xr:uid="{365A1841-100E-4AEE-995C-C7E82A7B1621}"/>
    <cellStyle name="_ANALISIS CARRIER ETHERNET (LISTOS)_rev tlx_Rev7_28 02 2012_1800" xfId="1822" xr:uid="{32509E71-AD36-40D8-8044-DB1F540BB8CA}"/>
    <cellStyle name="_ANALISIS CARRIER ETHERNET (LISTOS)_rev tlx_Rev7_28 11 2011_1800" xfId="1823" xr:uid="{4FAB28A8-4F67-425D-B739-0D18A67DDA44}"/>
    <cellStyle name="_ANALISIS CARRIER ETHERNET (LISTOS)_rev tlx_Rev7_29 11 2011_1800" xfId="1824" xr:uid="{AC6A8FE6-793C-40D1-A4DE-E64211ABC12A}"/>
    <cellStyle name="_Análisis de Cuentas Diciembre" xfId="1825" xr:uid="{C419AAE5-D53E-4BF2-AFC9-DDD2BF468602}"/>
    <cellStyle name="_Análisis de Cuentas Diciembre (2)" xfId="1826" xr:uid="{D6160997-F2AD-45B7-94B1-7308562388C8}"/>
    <cellStyle name="_Análisis de Cuentas Enero Argentina (2)" xfId="1827" xr:uid="{D66FA1AA-D6BD-4C56-B963-C5C67FCF376A}"/>
    <cellStyle name="_Análisis de Cuentas Febrero Argentina" xfId="1828" xr:uid="{D899A85D-2C6C-4A80-B795-B76285752032}"/>
    <cellStyle name="_Análisis de Cuentas Febrero Argentina (2)" xfId="1829" xr:uid="{2490C304-82DF-4E11-8AE1-0C47B24EDB65}"/>
    <cellStyle name="_Análisis de Cuentas Mayo Argentina" xfId="1830" xr:uid="{8AD3BB53-229A-4D5C-AE07-ADC6C98BC709}"/>
    <cellStyle name="_Análisis de Cuentas Mayo Argentina (2)" xfId="1831" xr:uid="{9D219659-7314-4364-9A64-5974742FFFB6}"/>
    <cellStyle name="_Análisis de Cuentas Noviembre" xfId="1832" xr:uid="{64A10354-92BE-4B2B-9B62-E0AF4FA41C50}"/>
    <cellStyle name="_ANALISIS FASES 1.1_1.2_1.3 R1-R9_TOTAL" xfId="1833" xr:uid="{3D5626D8-B4AE-44EC-B469-4A874E6ABB96}"/>
    <cellStyle name="_ANALISIS MANT  PLANTA EXTERNA 2011" xfId="1834" xr:uid="{89454DDF-9689-4F2F-AB6D-858AF239EE59}"/>
    <cellStyle name="_ANALISIS MANT  PLANTA EXTERNA 2011 (2)" xfId="1835" xr:uid="{E326674A-B466-4016-9D0C-4D767D062AF4}"/>
    <cellStyle name="_ANALISIS MANT  PLANTA EXTERNA 2011 (2) 2" xfId="1836" xr:uid="{1D469D70-E0F2-431F-BB67-21FD135DB8DE}"/>
    <cellStyle name="_ANALISIS MANT  PLANTA EXTERNA 2011 (4)" xfId="1837" xr:uid="{8FB24A73-05B2-4554-AE5B-39FC3F8B6115}"/>
    <cellStyle name="_ANALISIS MANT  PLANTA EXTERNA 2011 (4) 2" xfId="1838" xr:uid="{30B536B9-6986-415A-A6DD-18D83D17BB23}"/>
    <cellStyle name="_ANALISIS MANT  PLANTA EXTERNA 2011 2" xfId="1839" xr:uid="{4394607C-4780-4D3F-927C-2656B4554E16}"/>
    <cellStyle name="_Analisis MSE_35_ciudades_Semana_30-26JUL11" xfId="1840" xr:uid="{0D024CCF-A763-42E8-98C4-D90C83EDDE86}"/>
    <cellStyle name="_Análisis UMTS_22 06 12 (2)" xfId="1841" xr:uid="{94528CBC-ED35-44CE-8EB1-E692A0DB7AE3}"/>
    <cellStyle name="_Análisis UMTS_22 06 12 (2) 2" xfId="1842" xr:uid="{C9D7BDD9-2DE0-4B43-933C-9A0B66B64BCB}"/>
    <cellStyle name="_Análisis UMTS_22 06 12 (2) 2 2" xfId="1843" xr:uid="{B47BC6B8-EB99-404E-961E-2D552DD263EB}"/>
    <cellStyle name="_Análisis UMTS_22 06 12 (2) 3" xfId="1844" xr:uid="{1936E4DF-5C45-414E-B2FE-1E8BE26913CD}"/>
    <cellStyle name="_ANALITICO_GTOS_CRU_CONSOL_NOV07" xfId="1845" xr:uid="{F966BCCF-0BAF-4040-A591-EFFBF06D3FE1}"/>
    <cellStyle name="_ANALITICO_GTOS_CRU_CONSOL_NOV07 2" xfId="1846" xr:uid="{BAD91179-E17B-4A42-B687-4D8EBAD66A13}"/>
    <cellStyle name="_ANALITICO_GTOS_CRU-UNI _COMBINADO_FEB08_10mar08 RACOSTA" xfId="1847" xr:uid="{E29D0DE7-B5A3-4BFF-A8EE-DD10F58C92A2}"/>
    <cellStyle name="_ANALITICO_GTOS_CRU-UNI _COMBINADO_FEB08_10mar08 RACOSTA 2" xfId="1848" xr:uid="{89A3A999-2CC2-496C-B6E7-013B85FA466C}"/>
    <cellStyle name="_ANALITICO_GTOS_CRU-UNI _COMBINADO_FEB08_10mar08 RACOSTA_BALANCE" xfId="1849" xr:uid="{FD0B2FF3-9FDC-4CF5-A95D-930C04A3CC33}"/>
    <cellStyle name="_ANALITICO_GTOS_CRU-UNI _COMBINADO_FEB08_10mar08 RACOSTA_BALANCE 2" xfId="1850" xr:uid="{0B6BDFA3-34AB-4DD6-83F8-837F7EAA1E41}"/>
    <cellStyle name="_ANALITICO_GTOS_CRU-UNI _COMBINADO_FEB08_10mar08 RACOSTA_BALANCE_INGRESOS ESC (3)" xfId="1851" xr:uid="{A8CE7F43-F566-4871-889F-24E0FE4ADBBF}"/>
    <cellStyle name="_ANALITICO_GTOS_CRU-UNI _COMBINADO_FEB08_10mar08 RACOSTA_BALANCE_INGRESOS ESC (3) 2" xfId="1852" xr:uid="{232A017A-CF4A-4334-B3E0-2A7D3043155E}"/>
    <cellStyle name="_ANALITICO_GTOS_CRU-UNI _COMBINADO_FEB08_10mar08 RACOSTA_Copia de ESTRUCTURA-FINANCIERA-COMBINADA-04-2011-UNI-CRU" xfId="1853" xr:uid="{30559AD8-EBDB-4BCF-B9B8-6304F7998199}"/>
    <cellStyle name="_ANALITICO_GTOS_CRU-UNI _COMBINADO_FEB08_10mar08 RACOSTA_Copia de ESTRUCTURA-FINANCIERA-COMBINADA-04-2011-UNI-CRU 2" xfId="1854" xr:uid="{EC1989E0-C869-4F0A-88AE-73D871E9E20D}"/>
    <cellStyle name="_ANALITICO_GTOS_CRU-UNI _COMBINADO_FEB08_10mar08 RACOSTA_COSTOS Y GASTOS DE OPERA" xfId="1855" xr:uid="{96846AFE-48F6-4D96-AF3C-1B368843B7B4}"/>
    <cellStyle name="_ANALITICO_GTOS_CRU-UNI _COMBINADO_FEB08_10mar08 RACOSTA_COSTOS Y GASTOS DE OPERA 2" xfId="1856" xr:uid="{6328726E-86F2-4BAE-9D4B-0F70781DACE7}"/>
    <cellStyle name="_ANALITICO_GTOS_CRU-UNI _COMBINADO_FEB08_10mar08 RACOSTA_Edo de Resultados Estruct Finan JUN-2010 v-2" xfId="1857" xr:uid="{CBDD50BF-E111-4BC0-BB26-5F54A1261200}"/>
    <cellStyle name="_ANALITICO_GTOS_CRU-UNI _COMBINADO_FEB08_10mar08 RACOSTA_Edo de Resultados Estruct Finan JUN-2010 v-2 2" xfId="1858" xr:uid="{3CCEE128-BFCA-49C9-93C4-1E802E5A96A7}"/>
    <cellStyle name="_ANALITICO_GTOS_CRU-UNI _COMBINADO_FEB08_10mar08 RACOSTA_EDO RESULTADOS" xfId="1859" xr:uid="{2AC14D0D-710F-451B-8DD7-B5159194CD17}"/>
    <cellStyle name="_ANALITICO_GTOS_CRU-UNI _COMBINADO_FEB08_10mar08 RACOSTA_EDO RESULTADOS 2" xfId="1860" xr:uid="{3C440770-03FF-46FD-A014-0E78BF7350D5}"/>
    <cellStyle name="_ANALITICO_GTOS_CRU-UNI _COMBINADO_FEB08_10mar08 RACOSTA_ESTRUCTURA-FINANCIERA-COMBINADA-01-2012-UNI-CRU Resu" xfId="1861" xr:uid="{9EC9FD5D-BAB6-4BE4-A88E-867B56D17E67}"/>
    <cellStyle name="_ANALITICO_GTOS_CRU-UNI _COMBINADO_FEB08_10mar08 RACOSTA_ESTRUCTURA-FINANCIERA-COMBINADA-01-2012-UNI-CRU Resu 2" xfId="1862" xr:uid="{9D7687E8-3A21-4913-AF20-024C402CE9C2}"/>
    <cellStyle name="_ANALITICO_GTOS_CRU-UNI _COMBINADO_FEB08_10mar08 RACOSTA_ESTRUCTURA-FINANCIERA-COMBINADA-03-2011-UNI-CRU" xfId="1863" xr:uid="{CBB45576-69C2-4146-99B3-10068C1F538B}"/>
    <cellStyle name="_ANALITICO_GTOS_CRU-UNI _COMBINADO_FEB08_10mar08 RACOSTA_ESTRUCTURA-FINANCIERA-COMBINADA-03-2011-UNI-CRU 2" xfId="1864" xr:uid="{F0563AF8-3FB1-436C-ABA2-86EAA8F16553}"/>
    <cellStyle name="_ANALITICO_GTOS_CRU-UNI _COMBINADO_FEB08_10mar08 RACOSTA_ESTRUCTURA-FINANCIERA-COMBINADA-05-2011-UNI-CRU última" xfId="1865" xr:uid="{8E89C3D2-0850-436F-B2CA-53922CD6E4DE}"/>
    <cellStyle name="_ANALITICO_GTOS_CRU-UNI _COMBINADO_FEB08_10mar08 RACOSTA_ESTRUCTURA-FINANCIERA-COMBINADA-05-2011-UNI-CRU última 2" xfId="1866" xr:uid="{047D70AE-5E5D-4AE6-87C2-998BDE14F7AA}"/>
    <cellStyle name="_ANALITICO_GTOS_CRU-UNI _COMBINADO_FEB08_10mar08 RACOSTA_ESTRUCTURA-FINANCIERA-COMBINADA-12-2011-UNI-CRU" xfId="1867" xr:uid="{2D5D18A4-3564-4F56-8D02-96E7881E6C50}"/>
    <cellStyle name="_ANALITICO_GTOS_CRU-UNI _COMBINADO_FEB08_10mar08 RACOSTA_ESTRUCTURA-FINANCIERA-COMBINADA-12-2011-UNI-CRU 2" xfId="1868" xr:uid="{E6155ABC-CCA2-48BC-B862-FC426CDD35B8}"/>
    <cellStyle name="_ANALITICO_GTOS_CRU-UNI _COMBINADO_FEB08_10mar08 RACOSTA_GASTOS DE OPERACION" xfId="1869" xr:uid="{7ABBECAD-8552-4B17-8632-417F9160C81F}"/>
    <cellStyle name="_ANALITICO_GTOS_CRU-UNI _COMBINADO_FEB08_10mar08 RACOSTA_GASTOS DE OPERACION 2" xfId="1870" xr:uid="{6597C78B-4BB6-459F-8386-BE6D135FB9BC}"/>
    <cellStyle name="_ANALITICO_GTOS_CRU-UNI _COMBINADO_FEB08_10mar08 RACOSTA_GASTOS ESC (3)" xfId="1871" xr:uid="{CC558961-3DBB-453F-91E0-E57A38EBAC02}"/>
    <cellStyle name="_ANALITICO_GTOS_CRU-UNI _COMBINADO_FEB08_10mar08 RACOSTA_GASTOS ESC (3) 2" xfId="1872" xr:uid="{6F4A8080-E8EE-44E0-BC71-2EC4EF742B70}"/>
    <cellStyle name="_ANALITICO_GTOS_CRU-UNI _COMBINADO_FEB08_10mar08 RACOSTA_INGRESOS" xfId="1873" xr:uid="{58E06816-F009-456E-972E-753E2F247E80}"/>
    <cellStyle name="_ANALITICO_GTOS_CRU-UNI _COMBINADO_FEB08_10mar08 RACOSTA_INGRESOS 2" xfId="1874" xr:uid="{98EFF0C3-64F5-45C4-B6C7-A5A04797DB86}"/>
    <cellStyle name="_ANALITICO_GTOS_CRU-UNI _COMBINADO_FEB08_10mar08 RACOSTA_INGRESOS DATACENTER" xfId="1875" xr:uid="{DBD27311-E258-4641-A8C1-C5B012D6D23F}"/>
    <cellStyle name="_ANALITICO_GTOS_CRU-UNI _COMBINADO_FEB08_10mar08 RACOSTA_INGRESOS DATACENTER 2" xfId="1876" xr:uid="{F7EC2A47-9AE7-49CF-AC62-16664CFA8AB0}"/>
    <cellStyle name="_ANALITICO_GTOS_CRU-UNI _COMBINADO_FEB08_10mar08 RACOSTA_INGRESOS ESC (3)" xfId="1877" xr:uid="{34FCBE55-AD2D-4937-8EA9-26F5B7A83DF8}"/>
    <cellStyle name="_ANALITICO_GTOS_CRU-UNI _COMBINADO_FEB08_10mar08 RACOSTA_INGRESOS ESC (3) 2" xfId="1878" xr:uid="{7B1974E4-9552-4054-A38C-59346DF550D8}"/>
    <cellStyle name="_ANALITICO_GTOS_CRU-UNI _COMBINADO_FEB08_10mar08 RACOSTA_MTTO EXP  (3)" xfId="1879" xr:uid="{C7BBD171-D238-44CF-B3C5-6B155FDC84FE}"/>
    <cellStyle name="_ANALITICO_GTOS_CRU-UNI _COMBINADO_FEB08_10mar08 RACOSTA_MTTO EXP  (3) 2" xfId="1880" xr:uid="{1AB6253A-8F5D-4DA7-BF5C-EC98860346E2}"/>
    <cellStyle name="_ANALITICO_GTOS_CRU-UNI _COMBINADO_FEB08_10mar08 RACOSTA_PPTO 12_Estr Finan_CRU_CONSOL_Feb" xfId="1881" xr:uid="{3C5F8259-31C9-4967-9BEC-D3190A6FBB9C}"/>
    <cellStyle name="_ANALITICO_GTOS_CRU-UNI _COMBINADO_FEB08_10mar08 RACOSTA_PPTO 12_Estr Finan_CRU_CONSOL_Feb 2" xfId="1882" xr:uid="{82AEE1C2-6F56-4778-893C-280932AECB68}"/>
    <cellStyle name="_ANCHO DE BANDA ANILLOS METRO(1850tss) 14_Abril_2008" xfId="1883" xr:uid="{4F76290C-A4BA-4AE9-B767-FFFB151D7837}"/>
    <cellStyle name="_ANCHO DE BANDA ANILLOS METRO(1850tss) 16ABRIL08" xfId="1884" xr:uid="{332B1D91-D6A9-49F3-80E4-4C89863C5D9C}"/>
    <cellStyle name="_anexo 1 rentas de espacios" xfId="1885" xr:uid="{83E05517-D5E6-46FB-85DD-770350B84FE2}"/>
    <cellStyle name="_ANEXO A MERC EMP Y RES" xfId="1886" xr:uid="{E8355560-07C0-4CE4-8FBA-6D18EBDFA53A}"/>
    <cellStyle name="_ANEXO PARTES RELACIONADAS MAYO 2010" xfId="1887" xr:uid="{0A1F7B64-AEDB-4395-AD9B-BC71BD377DAC}"/>
    <cellStyle name="_ANEXO PARTES RELACIONADAS MAYO 2010 2" xfId="1888" xr:uid="{E101D3AD-8E85-4DBB-A4BF-986F839CFCD6}"/>
    <cellStyle name="_ANEXO PARTES RELACIONADAS MAYO 2010 3" xfId="1889" xr:uid="{F0C21429-24CF-40A0-A8AA-090929B70444}"/>
    <cellStyle name="_ANEXO PARTES RELACIONADAS OCTUBRE 2010-CONSOL VAL" xfId="1890" xr:uid="{0B503E4E-AB10-463E-8C68-79906650E62A}"/>
    <cellStyle name="_ANEXO PARTES RELACIONADAS OCTUBRE 2010-CONSOL VAL 2" xfId="1891" xr:uid="{30D7DD31-FE79-4E5C-9C3E-290572717B8D}"/>
    <cellStyle name="_ANEXO PARTES RELACIONADAS OCTUBRE 2010-CONSOL VAL 3" xfId="1892" xr:uid="{45CA64B6-3B71-44AA-B868-B725AB472AFA}"/>
    <cellStyle name="_ANEXO XIV nuevo" xfId="1893" xr:uid="{9365FC9C-A928-43C4-8190-9229194F643B}"/>
    <cellStyle name="_anexo_serv_recibidos_pto_2011_8_feb" xfId="1894" xr:uid="{63A112C1-7E16-4AB9-9886-39AB7572574F}"/>
    <cellStyle name="_ANEXOS" xfId="1895" xr:uid="{EDACA254-5E8D-455C-8423-1960030C4C14}"/>
    <cellStyle name="_Anexos 11 2006" xfId="1896" xr:uid="{C8310AE1-A9C4-466E-B2D8-F2EA3ADDFDE6}"/>
    <cellStyle name="_ANEXOS 2,5 Y 6 ALDECA 2008" xfId="1897" xr:uid="{90DCDB68-8318-4912-87A4-98892F4D80F4}"/>
    <cellStyle name="_ANEXOS 2,5 Y 6 ALDECA 2008 2" xfId="1898" xr:uid="{146BB1F0-F88C-40FE-A27F-8F17BF43F764}"/>
    <cellStyle name="_ANEXOS 2,5 Y 6 ALDECA 2008 2 2" xfId="1899" xr:uid="{B87E3DA8-C126-4C4E-8179-6677AAB20B29}"/>
    <cellStyle name="_ANEXOS 2,5 Y 6 ALDECA 2008 2 2 2" xfId="1900" xr:uid="{27F7CAB3-3831-437F-831E-D19A37CF43C3}"/>
    <cellStyle name="_ANEXOS 2,5 Y 6 ALDECA 2008 2 2 3" xfId="1901" xr:uid="{1539C72F-5FAD-4334-A4F6-5245856C5D6F}"/>
    <cellStyle name="_ANEXOS 2,5 Y 6 ALDECA 2008 2 3" xfId="1902" xr:uid="{08324EAD-A5AD-4D6C-8106-F13C1046DB8A}"/>
    <cellStyle name="_ANEXOS 2,5 Y 6 ALDECA 2008 2 4" xfId="1903" xr:uid="{0EA703A4-1DE7-4705-A2AE-9141ABCD8463}"/>
    <cellStyle name="_ANEXOS 2,5 Y 6 ALDECA 2008 3" xfId="1904" xr:uid="{F75FD960-1575-46CC-BFA3-7C90F80DF4A5}"/>
    <cellStyle name="_ANEXOS 2,5 Y 6 ALDECA 2008 3 2" xfId="1905" xr:uid="{0CDA4BB7-F307-4774-9DF5-A3DC37BE9948}"/>
    <cellStyle name="_ANEXOS 2,5 Y 6 ALDECA 2008 3 3" xfId="1906" xr:uid="{9D7E2676-7828-4D9A-B6EA-9149FBA750AE}"/>
    <cellStyle name="_ANEXOS 2,5 Y 6 ALDECA 2008 4" xfId="1907" xr:uid="{83DFC951-10EC-4751-9A41-C1BDB54A9B58}"/>
    <cellStyle name="_ANEXOS 2,5 Y 6 ALDECA 2008 5" xfId="1908" xr:uid="{4E737A19-D13C-47C3-8B26-1F074E2F7218}"/>
    <cellStyle name="_Anexos 4 y 5 2006" xfId="1909" xr:uid="{5DF1AAEF-5C1E-453F-9480-F322E0AAC5E6}"/>
    <cellStyle name="_Anexos 9 y 10 2006" xfId="1910" xr:uid="{F11FE701-F1BE-4B35-86DF-FC85876F1EDE}"/>
    <cellStyle name="_ANEXOS COMENTARIOS SEP ACUM 2010" xfId="1911" xr:uid="{7DBFCA4B-8711-4EFA-AA4E-B9EAE70E6BDB}"/>
    <cellStyle name="_ANEXOS COMENTARIOS SEP ACUM 2010 2" xfId="1912" xr:uid="{F28A03F8-087E-49B5-A038-1305135F4EB6}"/>
    <cellStyle name="_ANEXOS CONSOLIDADOS 2009" xfId="1913" xr:uid="{F97ECB9F-C7C3-4677-BCC4-5CF0A2ABB963}"/>
    <cellStyle name="_ANEXOS CONSOLIDADOS 2009 2" xfId="1914" xr:uid="{BBBF7F17-5C67-44AA-B135-29FE19DCEA2B}"/>
    <cellStyle name="_ANEXOS CONSOLIDADOS 2009 3" xfId="1915" xr:uid="{31645821-D616-4CC3-A124-1BAC4EECB285}"/>
    <cellStyle name="_anexos planta (3)" xfId="1916" xr:uid="{DF883B36-334F-4E81-9701-0EABE98E986B}"/>
    <cellStyle name="_anexos planta (3) 2" xfId="1917" xr:uid="{4596ABF4-090D-4125-96C7-526B9F74AC8A}"/>
    <cellStyle name="_ANEXOS PLANTA-SUB-DIC2010-NOTA AMX" xfId="1918" xr:uid="{C6A2BC0B-8575-43E9-9063-4866C95A26A2}"/>
    <cellStyle name="_ANEXOS PLANTA-SUB-DIC2010-NOTA AMX 2" xfId="1919" xr:uid="{7D7D98EC-22B6-4C85-9B4C-5059E0448E40}"/>
    <cellStyle name="_ANEXOS PTO GTOS 2011 04-FEB-2011 10+2" xfId="1920" xr:uid="{EE982FDE-E750-4B8D-A5B9-A0DE0775B445}"/>
    <cellStyle name="_ANEXOS PTO GTOS 2011 28-ENE-2011 10+2 (3)" xfId="1921" xr:uid="{2A326BEB-00ED-49A0-8EA8-9AC0B0BF9FFD}"/>
    <cellStyle name="_ANEXOS PTO GTOS 2012 19 ENE 12" xfId="1922" xr:uid="{8012B4B0-F17C-4405-8546-C87D01CBC36A}"/>
    <cellStyle name="_ANEXOS_PTO_2011_3_JULIO" xfId="1923" xr:uid="{FC854B58-0ACD-4CD3-A1B6-5B60CC1B3D99}"/>
    <cellStyle name="_ANILLO 13 STM-64 MAE-PRS-PMO-PAN-PSU" xfId="1924" xr:uid="{650E6B88-3286-4FFB-9B32-FBC9454A2E19}"/>
    <cellStyle name="_ANILLO 13 STM-64 MAE-PRS-PMO-PAN-PSU 2" xfId="1925" xr:uid="{D481270E-90F7-4D91-B917-4DF56E813EB5}"/>
    <cellStyle name="_ANILLO 13 STM-64 MAE-PRS-PMO-PAN-PSU_AVANCE DOWN 26 04 12" xfId="1926" xr:uid="{307A9D2C-A090-400D-B32D-1D5C8B855276}"/>
    <cellStyle name="_ANILLO 13 STM-64 MAE-PRS-PMO-PAN-PSU_AVANCE DOWN 26 04 12 2" xfId="1927" xr:uid="{3A60C97B-370C-482A-A473-4CE38895FA6D}"/>
    <cellStyle name="_ANILLO 341_REF_D32-1106-0650_28JUN2011" xfId="1928" xr:uid="{45B258C9-33FA-4AAE-9198-8C85E1E10AC6}"/>
    <cellStyle name="_ANILLO 341_REF_D32-1106-0650_28JUN2011 2" xfId="1929" xr:uid="{113FC3F8-EF64-40BE-9D4A-710B6D2F424D}"/>
    <cellStyle name="_ANILLO 341_REF_D32-1106-0650_28JUN2011_AVANCE DOWN 26 04 12" xfId="1930" xr:uid="{0CB5EBC6-BCEF-4CFA-950F-B336CB04D88D}"/>
    <cellStyle name="_ANILLO 341_REF_D32-1106-0650_28JUN2011_AVANCE DOWN 26 04 12 2" xfId="1931" xr:uid="{B6165020-A86A-441A-AF87-B5C39C37F156}"/>
    <cellStyle name="_ANILLO 365_12JUL2010" xfId="1932" xr:uid="{53DF0CBF-74AB-43F8-AE73-EDB65462AF97}"/>
    <cellStyle name="_ANILLO 365_12JUL2010 (2)" xfId="1933" xr:uid="{0969E94F-DAB8-4526-9578-E9523F4B4345}"/>
    <cellStyle name="_ANILLO 455" xfId="1934" xr:uid="{AD4E0A77-5547-4739-9410-03B23AF71139}"/>
    <cellStyle name="_ANILLO 455 2" xfId="1935" xr:uid="{7030D639-8BB6-44F5-8973-6DC42E25426B}"/>
    <cellStyle name="_ANILLO 455_AVANCE DOWN 26 04 12" xfId="1936" xr:uid="{DB361D69-BDF3-4333-B0C9-30D6CB077097}"/>
    <cellStyle name="_ANILLO 455_AVANCE DOWN 26 04 12 2" xfId="1937" xr:uid="{92489A57-3633-4700-B7E9-8C7A805B4460}"/>
    <cellStyle name="_ANILLO 456" xfId="1938" xr:uid="{C25C22CE-79A8-4FD3-9D03-46E342B66F45}"/>
    <cellStyle name="_ANILLO 456 2" xfId="1939" xr:uid="{D14C7E2A-B429-4FF4-850B-9A557BA05BB2}"/>
    <cellStyle name="_ANILLO 456_AVANCE DOWN 26 04 12" xfId="1940" xr:uid="{AFB81A17-7BCB-49DC-81EB-5C73B4FD6F03}"/>
    <cellStyle name="_ANILLO 456_AVANCE DOWN 26 04 12 2" xfId="1941" xr:uid="{4EF808B9-B9FB-460B-A01A-BAA4D4FDA3BF}"/>
    <cellStyle name="_ANILLO 466 CON WDM PROPUESTA 7NOV08" xfId="1942" xr:uid="{D0A86211-7B99-4971-B6D7-D4DCD63F9811}"/>
    <cellStyle name="_ANILLO 466 CON WDM PROPUESTA 7NOV08 2" xfId="1943" xr:uid="{5EF6229B-6616-4364-A001-C38FA2B2CB69}"/>
    <cellStyle name="_ANILLO 466 CON WDM PROPUESTA 7NOV08_AVANCE DOWN 26 04 12" xfId="1944" xr:uid="{387E32D5-30AB-461D-9A2B-2BE6F8085B82}"/>
    <cellStyle name="_ANILLO 466 CON WDM PROPUESTA 7NOV08_AVANCE DOWN 26 04 12 2" xfId="1945" xr:uid="{2626F1FA-D17C-42C6-A154-5DA7E96EA4B0}"/>
    <cellStyle name="_Anillo 53 STM-16 Progreso dic08 PV$$" xfId="1946" xr:uid="{A384AB62-94D3-4517-A9FB-50749A9B8DD7}"/>
    <cellStyle name="_Anillo 53 STM-16 Progreso dic08 PV$$ 2" xfId="1947" xr:uid="{3B49395A-1535-4A2C-AF5D-740741685A67}"/>
    <cellStyle name="_Anillo 53 STM-16 Progreso dic08 PV$$_AVANCE DOWN 26 04 12" xfId="1948" xr:uid="{FE262FA7-6550-499F-956C-5D4D3C7C113D}"/>
    <cellStyle name="_Anillo 53 STM-16 Progreso dic08 PV$$_AVANCE DOWN 26 04 12 2" xfId="1949" xr:uid="{951189B4-16AF-4175-A237-AFD35AC61F83}"/>
    <cellStyle name="_ANILLO 568" xfId="1950" xr:uid="{6639E3C4-585A-47A7-956A-349B1502C158}"/>
    <cellStyle name="_ANILLO 568 2" xfId="1951" xr:uid="{CEF6EC5E-90CB-4434-BAB5-73925392073D}"/>
    <cellStyle name="_ANILLO 568_AVANCE DOWN 26 04 12" xfId="1952" xr:uid="{DFB528BC-FF7D-4617-8E30-9244ED7F8EBA}"/>
    <cellStyle name="_ANILLO 568_AVANCE DOWN 26 04 12 2" xfId="1953" xr:uid="{E6540FF1-30C5-4175-9F9A-57089D399E29}"/>
    <cellStyle name="_ANILLO 569" xfId="1954" xr:uid="{FDA5733D-A64F-4E14-924D-A570DE0AF0E1}"/>
    <cellStyle name="_ANILLO 569 2" xfId="1955" xr:uid="{99983B0F-308B-44B1-BF8C-BD4601A804F8}"/>
    <cellStyle name="_ANILLO 569_AVANCE DOWN 26 04 12" xfId="1956" xr:uid="{65CC56F7-EF36-44F6-AD86-7F8D4067B80D}"/>
    <cellStyle name="_ANILLO 569_AVANCE DOWN 26 04 12 2" xfId="1957" xr:uid="{460C9597-D037-43F6-B0AF-DA4DF4A2BA30}"/>
    <cellStyle name="_ANILLO 588" xfId="1958" xr:uid="{BD13CC28-F73E-4F27-A694-FAC43C4C220E}"/>
    <cellStyle name="_ANILLO 588 2" xfId="1959" xr:uid="{E44D0931-E6C0-4768-84A1-725873F6BE4E}"/>
    <cellStyle name="_ANILLO 588_AVANCE DOWN 26 04 12" xfId="1960" xr:uid="{A111120B-BAEF-4185-8232-115D3CCCFDAE}"/>
    <cellStyle name="_ANILLO 588_AVANCE DOWN 26 04 12 2" xfId="1961" xr:uid="{A2303B21-05F0-485C-AD28-9FBC21780C51}"/>
    <cellStyle name="_ANILLO 589" xfId="1962" xr:uid="{6697781F-D424-4716-B7D8-910B60B68AF8}"/>
    <cellStyle name="_ANILLO 589 2" xfId="1963" xr:uid="{92824585-7799-4C91-82A1-9E8992B1FD28}"/>
    <cellStyle name="_ANILLO 589_AVANCE DOWN 26 04 12" xfId="1964" xr:uid="{349D9E17-A6B1-4A3D-B499-3D2DE33155C8}"/>
    <cellStyle name="_ANILLO 589_AVANCE DOWN 26 04 12 2" xfId="1965" xr:uid="{FA6DF8EA-F5B2-42C0-930E-185A813DEA37}"/>
    <cellStyle name="_Anillo 9 STM-16 Ampliación Aztecas-DHI mzo 08" xfId="1966" xr:uid="{EB081E64-C7A1-4CCC-A90C-46680FA4386E}"/>
    <cellStyle name="_ANILLO INTEGRADOR DWDM 1850TSS 7 NODOS" xfId="1967" xr:uid="{86F1F096-854B-4CBE-B729-35A1009BC96E}"/>
    <cellStyle name="_Anillo xy STM-16 independiente ene08 PV$$" xfId="1968" xr:uid="{BAFB4442-D7A5-4740-BAE3-5C43F538A8F5}"/>
    <cellStyle name="_Anillo xy STM-16 independiente ene08 PV$$ 2" xfId="1969" xr:uid="{CC00E254-198F-4CB9-8154-A4B068F9A541}"/>
    <cellStyle name="_Anillo xy STM-16 independiente ene08 PV$$_AVANCE DOWN 26 04 12" xfId="1970" xr:uid="{DB47D084-A927-476B-9989-3297984289DD}"/>
    <cellStyle name="_Anillo xy STM-16 independiente ene08 PV$$_AVANCE DOWN 26 04 12 2" xfId="1971" xr:uid="{FA358F44-58A6-49FE-A03D-7C9F755F3A9F}"/>
    <cellStyle name="_ANILLO_240" xfId="1972" xr:uid="{7784562D-DD80-4170-A58C-2770D4233F06}"/>
    <cellStyle name="_Anillo_6_STM-16_Irapuato_(amp_Reinas,_Guillermo_Prieto-_Irapuato)_11mzo08" xfId="1973" xr:uid="{8804AF7E-0BD6-437B-B21E-2CD21AEDE1CE}"/>
    <cellStyle name="_Anillo_6_STM-16_Irapuato_(amp_Reinas,_Guillermo_Prieto-_Irapuato)_11mzo08 2" xfId="1974" xr:uid="{76886EDB-EE42-40A1-AA8E-0D6084152157}"/>
    <cellStyle name="_Anillo_6_STM-16_Irapuato_(amp_Reinas,_Guillermo_Prieto-_Irapuato)_11mzo08_AVANCE DOWN 26 04 12" xfId="1975" xr:uid="{07F75808-D089-4E58-A592-31B65AE44B12}"/>
    <cellStyle name="_Anillo_6_STM-16_Irapuato_(amp_Reinas,_Guillermo_Prieto-_Irapuato)_11mzo08_AVANCE DOWN 26 04 12 2" xfId="1976" xr:uid="{4DCA11B3-A768-49E3-BE81-CF7703D9F0F4}"/>
    <cellStyle name="_Anillo_6_STM-16_Irapuato_(amp_Reinas_Guillermo_Prieto-_Irapuato)_07abr08" xfId="1977" xr:uid="{C2847A97-5AD5-4138-A5EE-CE901C15F336}"/>
    <cellStyle name="_Anillo_6_STM-16_Irapuato_(amp_Reinas_Guillermo_Prieto-_Irapuato)_07abr08 2" xfId="1978" xr:uid="{E43A760A-D650-4DE5-BE41-546AD4C099D4}"/>
    <cellStyle name="_Anillo_6_STM-16_Irapuato_(amp_Reinas_Guillermo_Prieto-_Irapuato)_07abr08_AVANCE DOWN 26 04 12" xfId="1979" xr:uid="{41EC2AA0-C289-44D2-A14C-6156D4CAD571}"/>
    <cellStyle name="_Anillo_6_STM-16_Irapuato_(amp_Reinas_Guillermo_Prieto-_Irapuato)_07abr08_AVANCE DOWN 26 04 12 2" xfId="1980" xr:uid="{8D9BD143-2D87-4423-AE3B-1E42CC545998}"/>
    <cellStyle name="_ANX PR Jun10 Val_v2" xfId="1981" xr:uid="{3ABFC0CE-C0C9-46E1-BA46-9D8E11D7D050}"/>
    <cellStyle name="_ANX PR Jun10 Val_v2 2" xfId="1982" xr:uid="{B316D3A6-4928-45CB-9137-441D29ED7B4B}"/>
    <cellStyle name="_ANX PR Jun10 Val_v2 3" xfId="1983" xr:uid="{8CFEBACD-9E1F-4EE7-9C9D-FE0B8B78E8CB}"/>
    <cellStyle name="_Archivo de CSI_Uninet anexo 1 datos equipos" xfId="1984" xr:uid="{BE090F9A-9CF2-447B-8052-9F6150B74F2A}"/>
    <cellStyle name="_ARCHIVO DE PEDIDOS INDOOR-OUTDOOR FASES I a IX_08.12.03" xfId="1985" xr:uid="{1181E58E-1007-423D-85C9-BF84B1305818}"/>
    <cellStyle name="_ARCHIVO DE PEDIDOS INDOOR-OUTDOOR FASES I a IX_08.12.03 2" xfId="1986" xr:uid="{D8751718-877E-4011-B9AE-18F0E499B797}"/>
    <cellStyle name="_ARCHIVO DE PEDIDOS INDOOR-OUTDOOR FASES I a IX_08.12.03 2 2" xfId="1987" xr:uid="{C1C89B81-1FE5-4FDA-89AB-C2F0B53322F9}"/>
    <cellStyle name="_ARCHIVO DE PEDIDOS INDOOR-OUTDOOR FASES I a IX_08.12.03 2 2 2" xfId="1988" xr:uid="{3105A553-F27B-4793-980B-0CD10ADD547E}"/>
    <cellStyle name="_ARCHIVO DE PEDIDOS INDOOR-OUTDOOR FASES I a IX_08.12.03 2 3" xfId="1989" xr:uid="{0CB9AA1E-FC2C-46BE-AF82-EB87224316F3}"/>
    <cellStyle name="_ARCHIVO DE PEDIDOS INDOOR-OUTDOOR FASES I a IX_08.12.03 3" xfId="1990" xr:uid="{15E6045D-4F84-4FA5-A0D6-C15E7FB20688}"/>
    <cellStyle name="_ARCHIVO DE PEDIDOS INDOOR-OUTDOOR FASES I a IX_14.01.04" xfId="1991" xr:uid="{6B177A33-E8B4-4E56-8CE1-FE51DECCAD83}"/>
    <cellStyle name="_ARCHIVO DE PEDIDOS INDOOR-OUTDOOR FASES I a IX_14.01.04 2" xfId="1992" xr:uid="{994E0263-4D6E-4169-BC29-4DAC6089F7ED}"/>
    <cellStyle name="_ARCHIVO DE PEDIDOS INDOOR-OUTDOOR FASES I a IX_14.01.04 2 2" xfId="1993" xr:uid="{839B9677-5774-40EE-B498-7E34A2492AFB}"/>
    <cellStyle name="_ARCHIVO DE PEDIDOS INDOOR-OUTDOOR FASES I a IX_14.01.04 2 2 2" xfId="1994" xr:uid="{94F155AC-9958-4905-892F-1D47FCA13326}"/>
    <cellStyle name="_ARCHIVO DE PEDIDOS INDOOR-OUTDOOR FASES I a IX_14.01.04 2 3" xfId="1995" xr:uid="{83DFBE25-B371-40C9-9793-E7E830AE07F0}"/>
    <cellStyle name="_ARCHIVO DE PEDIDOS INDOOR-OUTDOOR FASES I a IX_14.01.04 3" xfId="1996" xr:uid="{4069CC07-D652-4BF9-8D49-665B4F3D13D5}"/>
    <cellStyle name="_ARCHIVO DE PEDIDOS INDOOR-OUTDOOR FASES I a IX_20.01.04" xfId="1997" xr:uid="{6A7304A8-7CE2-4588-9857-0816EA122BC5}"/>
    <cellStyle name="_ARCHIVO DE PEDIDOS INDOOR-OUTDOOR FASES I a IX_20.01.04 (1)" xfId="1998" xr:uid="{8CAC5FA4-2C6F-4CAA-9D7B-E2DF7931097F}"/>
    <cellStyle name="_ARCHIVO DE PEDIDOS INDOOR-OUTDOOR FASES I a IX_20.01.04 (1) 2" xfId="1999" xr:uid="{20B631B7-48BD-420B-B099-F1F62DA190F0}"/>
    <cellStyle name="_ARCHIVO DE PEDIDOS INDOOR-OUTDOOR FASES I a IX_20.01.04 2" xfId="2000" xr:uid="{E6E65073-2F7F-4161-B6D0-5C263CC5BDCF}"/>
    <cellStyle name="_ARCHIVO DE PEDIDOS INDOOR-OUTDOOR FASES I a IX_22.12.03" xfId="2001" xr:uid="{7778AC25-D8F0-442F-9EDF-F348DEDDC2DE}"/>
    <cellStyle name="_ARCHIVO DE PEDIDOS INDOOR-OUTDOOR FASES I a IX_22.12.03 (1)" xfId="2002" xr:uid="{D95C00EE-4AC6-43E7-92ED-01CDC8B26EE9}"/>
    <cellStyle name="_ARCHIVO DE PEDIDOS INDOOR-OUTDOOR FASES I a IX_22.12.03 (1) 2" xfId="2003" xr:uid="{CA606876-E1D2-4874-8FBE-B7105CCB6D46}"/>
    <cellStyle name="_ARCHIVO DE PEDIDOS INDOOR-OUTDOOR FASES I a IX_22.12.03 (1) 2 2" xfId="2004" xr:uid="{928395BC-C812-4C29-84B0-F6AA660CCC89}"/>
    <cellStyle name="_ARCHIVO DE PEDIDOS INDOOR-OUTDOOR FASES I a IX_22.12.03 (1) 2 2 2" xfId="2005" xr:uid="{C124F6D3-A1AE-4803-8857-CC05D7E7243D}"/>
    <cellStyle name="_ARCHIVO DE PEDIDOS INDOOR-OUTDOOR FASES I a IX_22.12.03 (1) 2 3" xfId="2006" xr:uid="{FE99D7EC-AD35-4700-8C4F-8CF2B3D89275}"/>
    <cellStyle name="_ARCHIVO DE PEDIDOS INDOOR-OUTDOOR FASES I a IX_22.12.03 (1) 3" xfId="2007" xr:uid="{9B4641F4-7272-40B2-BD99-4E72B7D3F381}"/>
    <cellStyle name="_ARCHIVO DE PEDIDOS INDOOR-OUTDOOR FASES I a IX_22.12.03 2" xfId="2008" xr:uid="{EA9E7235-400B-43A2-A5A4-3C0DF17D70F3}"/>
    <cellStyle name="_ARCHIVO DE PEDIDOS INDOOR-OUTDOOR FASES I a IX_22.12.03 2 2" xfId="2009" xr:uid="{E527F0A0-AC12-459D-9743-28D78FEC5D85}"/>
    <cellStyle name="_ARCHIVO DE PEDIDOS INDOOR-OUTDOOR FASES I a IX_22.12.03 2 2 2" xfId="2010" xr:uid="{79B1EF80-5C01-4EB7-8B36-37FEC075DA3C}"/>
    <cellStyle name="_ARCHIVO DE PEDIDOS INDOOR-OUTDOOR FASES I a IX_22.12.03 2 3" xfId="2011" xr:uid="{D2AD30D8-F76A-46AA-AC89-B174190E2534}"/>
    <cellStyle name="_ARCHIVO DE PEDIDOS INDOOR-OUTDOOR FASES I a IX_22.12.03 3" xfId="2012" xr:uid="{A12811C3-9282-40F6-A5F5-2C7D9F860B2C}"/>
    <cellStyle name="_ARCHIVO DE PEDIDOS INDOOR-OUTDOOR FASES I a XII COSITING Y SUST_03.05.042" xfId="2013" xr:uid="{4BD76C42-7B9C-44A7-B6BC-0844738516EA}"/>
    <cellStyle name="_ARCHIVO DE PEDIDOS INDOOR-OUTDOOR FASES I a XII COSITING Y SUST_03.05.042 2" xfId="2014" xr:uid="{6EA4AD81-8B48-4A93-A60F-40B03339C662}"/>
    <cellStyle name="_ARCHIVO DE PEDIDOS INDOOR-OUTDOOR FASES I a XII COSITING Y SUST_07.05.042" xfId="2015" xr:uid="{0580C18D-02CE-4EFE-906E-C6ED001651A3}"/>
    <cellStyle name="_ARCHIVO DE PEDIDOS INDOOR-OUTDOOR FASES I a XII COSITING Y SUST_07.05.042 2" xfId="2016" xr:uid="{D257190D-6B10-4473-BE31-63828E8C94C9}"/>
    <cellStyle name="_ARCHIVO DE PEDIDOS INDOOR-OUTDOOR FASES I a XII COSITING Y SUST_07.06.04" xfId="2017" xr:uid="{8CA755FA-AFC1-4AD8-BDFC-FBC158EF9087}"/>
    <cellStyle name="_ARCHIVO DE PEDIDOS INDOOR-OUTDOOR FASES I a XII COSITING Y SUST_07.06.04 2" xfId="2018" xr:uid="{77181C96-0375-41A6-B5AE-3CA08DAC53CB}"/>
    <cellStyle name="_ARCHIVO DE PEDIDOS INDOOR-OUTDOOR FASES I a XII COSITING Y SUST_07.06.041" xfId="2019" xr:uid="{52671724-5A69-4A09-8918-B4F710E2C20F}"/>
    <cellStyle name="_ARCHIVO DE PEDIDOS INDOOR-OUTDOOR FASES I a XII COSITING Y SUST_07.06.041 2" xfId="2020" xr:uid="{649574D4-0B4C-4B4F-B3D0-2BE631E0DDA0}"/>
    <cellStyle name="_ARCHIVO DE PEDIDOS INDOOR-OUTDOOR FASES I a XII COSITING Y SUST_17.05.041" xfId="2021" xr:uid="{711DF3CA-5EDD-4038-9BD9-F714D135FF3F}"/>
    <cellStyle name="_ARCHIVO DE PEDIDOS INDOOR-OUTDOOR FASES I a XII COSITING Y SUST_17.05.041 2" xfId="2022" xr:uid="{8ED9EBC4-517F-48AA-8348-6C576BE7E511}"/>
    <cellStyle name="_ARCHIVO DE PEDIDOS INDOOR-OUTDOOR FASES I a XII COSITING Y SUST_31.05.04" xfId="2023" xr:uid="{E24CCD0D-A37A-422E-BD2B-FC42C3A8D0B2}"/>
    <cellStyle name="_ARCHIVO DE PEDIDOS INDOOR-OUTDOOR FASES I a XII COSITING Y SUST_31.05.04 2" xfId="2024" xr:uid="{94CCD1B4-DD73-49B5-B783-4A12F0BDA3D5}"/>
    <cellStyle name="_ARCHIVO DE PEDIDOS INDOOR-OUTDOOR FASES I a XII COSITING Y SUST_31.05.041" xfId="2025" xr:uid="{3E61C545-5FB6-44E9-ADA2-3A293D90D23D}"/>
    <cellStyle name="_ARCHIVO DE PEDIDOS INDOOR-OUTDOOR FASES I a XII COSITING Y SUST_31.05.041 2" xfId="2026" xr:uid="{8B571396-BD9D-4AEB-B43F-E687B28E1A8B}"/>
    <cellStyle name="_ARCHIVO DE PEDIDOS INDOOR-OUTDOOR FASES I a XII, COSITING Y SUST_03.05.04" xfId="2027" xr:uid="{3C3C8849-7553-47F2-866C-83FBF08B7626}"/>
    <cellStyle name="_ARCHIVO DE PEDIDOS INDOOR-OUTDOOR FASES I a XII, COSITING Y SUST_03.05.04 2" xfId="2028" xr:uid="{4C9F47DA-47B9-425B-AAC8-7605FC16C810}"/>
    <cellStyle name="_ARCHIVO DE PEDIDOS INDOOR-OUTDOOR FASES I a XII, COSITING Y SUST_07.05.04" xfId="2029" xr:uid="{7443DD86-0212-4222-AB2A-5C338C9B95E3}"/>
    <cellStyle name="_ARCHIVO DE PEDIDOS INDOOR-OUTDOOR FASES I a XII, COSITING Y SUST_07.05.04 2" xfId="2030" xr:uid="{06E2A784-B98D-4BD8-932A-FF23AF3F2D7D}"/>
    <cellStyle name="_ARCHIVO DE PEDIDOS INDOOR-OUTDOOR FASES I a XII_02.04.04" xfId="2031" xr:uid="{63212BAF-2A7E-4DBA-AB84-C868E5D90113}"/>
    <cellStyle name="_ARCHIVO DE PEDIDOS INDOOR-OUTDOOR FASES I a XII_02.04.04 2" xfId="2032" xr:uid="{3156A0AC-9DC4-44A4-8EE9-2FAC68982F20}"/>
    <cellStyle name="_ARCHIVO DE PEDIDOS INDOOR-OUTDOOR FASES I a XII_05.03.04" xfId="2033" xr:uid="{23B2A966-29AD-4584-A612-28E9E4D19F29}"/>
    <cellStyle name="_ARCHIVO DE PEDIDOS INDOOR-OUTDOOR FASES I a XII_05.03.04 (1)" xfId="2034" xr:uid="{BE216B9E-6B29-440F-8FEE-318A95E9CCEF}"/>
    <cellStyle name="_ARCHIVO DE PEDIDOS INDOOR-OUTDOOR FASES I a XII_05.03.04 (1) 2" xfId="2035" xr:uid="{F257195B-1200-4993-A415-6022647211A9}"/>
    <cellStyle name="_ARCHIVO DE PEDIDOS INDOOR-OUTDOOR FASES I a XII_05.03.04 2" xfId="2036" xr:uid="{60B3BD88-6169-493F-9EFB-DE19139AD9DF}"/>
    <cellStyle name="_ARCHIVO DE PEDIDOS INDOOR-OUTDOOR FASES I a XII_13.04.04" xfId="2037" xr:uid="{2B3406F0-FC26-4F4C-95BA-351E5C1F560C}"/>
    <cellStyle name="_ARCHIVO DE PEDIDOS INDOOR-OUTDOOR FASES I a XII_13.04.04 2" xfId="2038" xr:uid="{A36E267A-FC3E-47D9-AECF-01FC16565CB3}"/>
    <cellStyle name="_ARCHIVO DE PEDIDOS INDOOR-OUTDOOR FASES I a XII_13.04.042" xfId="2039" xr:uid="{E0B78E47-66E8-48C1-85C2-45B2693C23C3}"/>
    <cellStyle name="_ARCHIVO DE PEDIDOS INDOOR-OUTDOOR FASES I a XII_13.04.042 2" xfId="2040" xr:uid="{29FA8F2E-FFD2-47CB-98E5-763961F2C242}"/>
    <cellStyle name="_ARCHIVO DE PEDIDOS INDOOR-OUTDOOR FASES I a XII_15.03.04" xfId="2041" xr:uid="{AF9388DB-46FA-46EE-AAE3-E4B42B15B9AA}"/>
    <cellStyle name="_ARCHIVO DE PEDIDOS INDOOR-OUTDOOR FASES I a XII_15.03.04 2" xfId="2042" xr:uid="{994181E1-5C1F-4588-AD3D-CE1E32220B3F}"/>
    <cellStyle name="_ARCHIVO DE PEDIDOS INDOOR-OUTDOOR FASES I a XII_25.02.04 (1)" xfId="2043" xr:uid="{61DC3355-AA9B-451E-A11E-CDCB3B2E7284}"/>
    <cellStyle name="_ARCHIVO DE PEDIDOS INDOOR-OUTDOOR FASES I a XII_25.02.04 (1) 2" xfId="2044" xr:uid="{09DCBD88-20D6-4872-B1C4-B1A8B4F86B6F}"/>
    <cellStyle name="_ARCHIVO DE PEDIDOS INDOOR-OUTDOOR FASES I a XII_26.04.04" xfId="2045" xr:uid="{E16B9B96-5660-493B-A4F1-D2A6FBF8DF9C}"/>
    <cellStyle name="_ARCHIVO DE PEDIDOS INDOOR-OUTDOOR FASES I a XII_26.04.04 2" xfId="2046" xr:uid="{CF7BC13E-DD70-4166-9C7A-8F1C86495926}"/>
    <cellStyle name="_ARCHIVO DE PEDIDOS INDOOR-OUTDOOR FASES I a XII_26.04.042" xfId="2047" xr:uid="{13DE9B9D-F428-4B3B-93AB-27A5153E663C}"/>
    <cellStyle name="_ARCHIVO DE PEDIDOS INDOOR-OUTDOOR FASES I a XII_26.04.042 2" xfId="2048" xr:uid="{BA1B1C7D-E3CB-4390-9A87-C85094AB0ED2}"/>
    <cellStyle name="_ARCHIVO DE PEDIDOS INDOOR-OUTDOOR FASES I a XII_29.03.04" xfId="2049" xr:uid="{78A50DD9-3CB0-46D9-9317-298663ECAE9C}"/>
    <cellStyle name="_ARCHIVO DE PEDIDOS INDOOR-OUTDOOR FASES I a XII_29.03.04 2" xfId="2050" xr:uid="{D86ED20B-EEBB-4B5D-876C-A4E97B9B75C5}"/>
    <cellStyle name="_Arrdo Argentina " xfId="2051" xr:uid="{2E82573F-DF9F-494E-84D1-1A58505B1639}"/>
    <cellStyle name="_Arrendamiento '09" xfId="2052" xr:uid="{31B1FA33-A2E0-4BF4-9049-4AAAA3FA006E}"/>
    <cellStyle name="_ARRENDAMIENTO UNI 2007 JUN 01Ago07_Tangible" xfId="2053" xr:uid="{8B3BA111-E180-44CB-8EB7-3670A518E378}"/>
    <cellStyle name="_atencion cecor - VENTAS OCTUBRE" xfId="2054" xr:uid="{E9E6ED2C-EAF9-4482-AEE7-A899609E9083}"/>
    <cellStyle name="_atencion cecor - VENTAS OCTUBRE 2" xfId="2055" xr:uid="{65A9E76B-E5CB-41F0-879F-1F6F056B55B0}"/>
    <cellStyle name="_atencion cecor - VENTAS OCTUBRE 3" xfId="2056" xr:uid="{B3E6B2CE-C399-475E-AC71-C7C2EFDC0920}"/>
    <cellStyle name="_atencion cecor - VENTAS OCTUBRE_03 D-3 PTU MZO 09 final" xfId="2057" xr:uid="{CAF92FE0-2EB3-43C1-9EBE-C08CAA0F727F}"/>
    <cellStyle name="_atencion cecor - VENTAS OCTUBRE_03 D-3 PTU MZO 09 final 2" xfId="2058" xr:uid="{BDE60716-E19D-41A6-B879-1DB13B45A420}"/>
    <cellStyle name="_atencion cecor - VENTAS OCTUBRE_03 D-4 ISR MZO 09 final" xfId="2059" xr:uid="{8899CE02-0D93-4E1D-A8CD-0A45CFE9E2EF}"/>
    <cellStyle name="_atencion cecor - VENTAS OCTUBRE_03 D-4 ISR MZO 09 final 2" xfId="2060" xr:uid="{54C009C8-7C8F-4929-A549-73437C9009B9}"/>
    <cellStyle name="_atencion cecor - VENTAS OCTUBRE_07 12 Integracion de la cuenta de otras provisiones" xfId="2061" xr:uid="{8451AF4A-2839-4F5B-8287-06C423547BE2}"/>
    <cellStyle name="_atencion cecor - VENTAS OCTUBRE_07 12 Integracion de la cuenta de otras provisiones 2" xfId="2062" xr:uid="{E3C5F3A4-23C0-4C04-AB2F-E96869EF952B}"/>
    <cellStyle name="_atencion cecor - VENTAS OCTUBRE_Edos Fin Cons GT Dic  2010 No auditado" xfId="2063" xr:uid="{D52A47FF-FAE7-4C51-95BB-81480DC0C899}"/>
    <cellStyle name="_atencion cecor - VENTAS OCTUBRE_Edos Fin Cons GT Dic  2010 No auditado 2" xfId="2064" xr:uid="{60D47F9B-8036-412C-A4EC-A6C8F45DA81E}"/>
    <cellStyle name="_atencion cecor - VENTAS OCTUBRE_Edos Fin Cons GT Dic 2011 Con cifras auditadas" xfId="2065" xr:uid="{A9A3A117-F4EF-4448-AE8F-73CBADD6D902}"/>
    <cellStyle name="_atencion cecor - VENTAS OCTUBRE_Edos Fin Cons GT Dic 2011 Con cifras auditadas 2" xfId="2066" xr:uid="{90ABAE42-E9DC-4C2C-B8BF-0CFB6E0EEF0C}"/>
    <cellStyle name="_atencion cecor - VENTAS OCTUBRE_Edos Fin Cons GT Dic 2011 Previos" xfId="2067" xr:uid="{FD730D24-147B-4280-A7F0-7B475126A94F}"/>
    <cellStyle name="_atencion cecor - VENTAS OCTUBRE_Edos Fin Cons GT Dic 2011 Previos 2" xfId="2068" xr:uid="{8CB83B40-1D54-42E2-BFB2-E2AB7228EADA}"/>
    <cellStyle name="_atencion cecor - VENTAS OCTUBRE_Edos Fin Cons GT Ene 2013" xfId="2069" xr:uid="{2F3820AA-9CAF-4FA3-91EB-2F5923A0AE80}"/>
    <cellStyle name="_atencion cecor - VENTAS OCTUBRE_Edos Fin Cons GT Ene 2013 2" xfId="2070" xr:uid="{B6A0613C-7F3F-4197-B211-D7A5DE0E9EF5}"/>
    <cellStyle name="_atencion cecor - VENTAS OCTUBRE_Edos Fin Cons GT Nov 2012" xfId="2071" xr:uid="{B2CB67D2-654C-4904-8499-2BD3EF6313EE}"/>
    <cellStyle name="_atencion cecor - VENTAS OCTUBRE_Edos Fin Cons GT Nov 2012 2" xfId="2072" xr:uid="{95B317E0-17BD-4CDC-8AD7-225B8068ABE8}"/>
    <cellStyle name="_atencion cecor - VENTAS OCTUBRE_EF's Cons Estimados GT Dic 09 (2)" xfId="2073" xr:uid="{3AE88B94-8100-4CB9-AAF6-540AEFB1AC51}"/>
    <cellStyle name="_atencion cecor - VENTAS OCTUBRE_EF's Cons Estimados GT Dic 09 (2) 2" xfId="2074" xr:uid="{D0878DB5-4755-44C4-B970-57D8530529E6}"/>
    <cellStyle name="_atencion cecor - VENTAS OCTUBRE_EF's Grupo Telvista ENE 2010" xfId="2075" xr:uid="{2865FBFD-DA75-44DD-9050-7718907977D7}"/>
    <cellStyle name="_atencion cecor - VENTAS OCTUBRE_EF's Grupo Telvista ENE 2010 2" xfId="2076" xr:uid="{1226430E-6AC7-4B0E-8672-D0225E75EA6C}"/>
    <cellStyle name="_atencion cecor - VENTAS OCTUBRE_Grupo Telvista DIC 2009 Cifras Auditadas" xfId="2077" xr:uid="{0E795E21-E15A-4124-A0BE-FB3A3EC61A6E}"/>
    <cellStyle name="_atencion cecor - VENTAS OCTUBRE_Grupo Telvista DIC 2009 Cifras Auditadas 2" xfId="2078" xr:uid="{C51E89A3-ED32-4FA9-882A-35C630E390FC}"/>
    <cellStyle name="_atencion cecor - VENTAS OCTUBRE_Integracion de otras Provisiones" xfId="2079" xr:uid="{2B3302BA-C336-4AB8-B7EE-3D25C34AF61A}"/>
    <cellStyle name="_atencion cecor - VENTAS OCTUBRE_Integracion de otras Provisiones 2" xfId="2080" xr:uid="{D73A035F-E10F-4369-912E-28E34BDD51F0}"/>
    <cellStyle name="_atencion cecor - VENTAS OCTUBRE_Inversion Asoc." xfId="2081" xr:uid="{B1F8F3E6-6D4F-452E-85E5-312FFFBE116B}"/>
    <cellStyle name="_atencion cecor - VENTAS OCTUBRE_Inversion Asoc. 2" xfId="2082" xr:uid="{03069545-547A-47FF-8379-9BF011938F8E}"/>
    <cellStyle name="_atencion cecor - VENTAS OCTUBRE_Libro1" xfId="2083" xr:uid="{E3461DED-68BC-4115-8E54-20A55CFE6A33}"/>
    <cellStyle name="_atencion cecor - VENTAS OCTUBRE_Libro1 2" xfId="2084" xr:uid="{2D30CAAF-96FE-4302-ADCF-E46D8E32184B}"/>
    <cellStyle name="_AUTORIZADOS" xfId="2085" xr:uid="{462CF4AF-5B86-4836-A61A-1EBFAB9B2BFD}"/>
    <cellStyle name="_AUTORIZADOS 2" xfId="2086" xr:uid="{6DBAE2B5-E524-4CF6-BB58-E2AE34805706}"/>
    <cellStyle name="_AUTORIZADOS 2 2" xfId="2087" xr:uid="{DE768B90-08ED-4D2D-B9CB-8A26FE286C47}"/>
    <cellStyle name="_AUTORIZADOS 3" xfId="2088" xr:uid="{348F7E6D-5279-48CB-847F-2F930E806F73}"/>
    <cellStyle name="_AUTORIZADOS 3 2" xfId="2089" xr:uid="{3A3E8495-FDF8-4139-A957-E00A8B9AC394}"/>
    <cellStyle name="_AUTORIZADOS 4" xfId="2090" xr:uid="{DBED535C-58E8-4B16-812B-D204B662C82D}"/>
    <cellStyle name="_AUTORIZADOS 4 2" xfId="2091" xr:uid="{2A5BCCB2-858E-4A74-872E-553E12EA3665}"/>
    <cellStyle name="_AUTORIZADOS 5" xfId="2092" xr:uid="{E0330665-8B0C-4939-833F-61EE1CD8CB15}"/>
    <cellStyle name="_AUTORIZADOS 5 2" xfId="2093" xr:uid="{885AF1E4-EC2A-4713-BA28-165683A1F2B7}"/>
    <cellStyle name="_AUTORIZADOS 6" xfId="2094" xr:uid="{5EDA00EE-DF8A-4C77-83B9-6626B826F327}"/>
    <cellStyle name="_AUTORIZADOS 6 2" xfId="2095" xr:uid="{29C9BE79-AB00-421F-8388-20F5FB86F6EB}"/>
    <cellStyle name="_AUTORIZADOS 7" xfId="2096" xr:uid="{60D61517-2F72-4719-BF57-7FF973AC28F8}"/>
    <cellStyle name="_AUTORIZADOS_Book1" xfId="2097" xr:uid="{4982FED4-3CA8-44B8-8F80-5C196397A6AF}"/>
    <cellStyle name="_AUTORIZADOS_Book1 2" xfId="2098" xr:uid="{AA7B1781-0CF4-4B58-8ABF-808AEB33CF06}"/>
    <cellStyle name="_AUTORIZADOS_PRIORITARIOS_03-04-2012_DIVISION_CRITICOS" xfId="2099" xr:uid="{6EE5DDFD-D923-4FF6-8271-35FFC3F3CD62}"/>
    <cellStyle name="_AUTORIZADOS_PRIORITARIOS_03-04-2012_DIVISION_CRITICOS 2" xfId="2100" xr:uid="{7A88569C-494A-4CE7-91CB-F9B7DF1116D2}"/>
    <cellStyle name="_AUTORIZADOS_PRIORITARIOS_04-04-2012_DIVISION_CRITICOS" xfId="2101" xr:uid="{E803367E-4F29-45E8-A9C2-9D35EC02DFA7}"/>
    <cellStyle name="_AUTORIZADOS_PRIORITARIOS_04-04-2012_DIVISION_CRITICOS 2" xfId="2102" xr:uid="{C65827F5-9880-435A-9433-34B6675D16E1}"/>
    <cellStyle name="_AUTORIZADOS_Sheet1" xfId="2103" xr:uid="{6D2504B5-46A3-472C-8154-E276D8FA2E0E}"/>
    <cellStyle name="_AUTORIZADOS_Sheet1 2" xfId="2104" xr:uid="{73B58BA6-D3C4-4185-B956-0912C1369C56}"/>
    <cellStyle name="_AUTORIZADOS_SISA" xfId="2105" xr:uid="{E7C6A571-6757-415E-9E75-6035A0B2AED0}"/>
    <cellStyle name="_AUTORIZADOS_SISA 2" xfId="2106" xr:uid="{863F072C-9311-4CB0-BE01-593F236663CE}"/>
    <cellStyle name="_AUTORIZADOS_TMX" xfId="2107" xr:uid="{27AAEF60-91D4-4DBB-818B-2F1268A004D8}"/>
    <cellStyle name="_AUTORIZADOS_TMX 2" xfId="2108" xr:uid="{2DEC0AF4-B8E5-4745-95E0-69D69D7E918B}"/>
    <cellStyle name="_avance  NOV resa- Ernesto D" xfId="2109" xr:uid="{4F3AED27-20F7-45F2-8B08-9A266E115957}"/>
    <cellStyle name="_AVANCE GSM_17 11 11" xfId="2110" xr:uid="{89A39B92-500C-40C0-8CB4-7185E701326E}"/>
    <cellStyle name="_AVANCE PROY UMTS_2011 sem 21 completo_Tx_" xfId="2111" xr:uid="{A2EE2520-C7BB-4810-ACBA-C335EE39FF24}"/>
    <cellStyle name="_AVANCE PROY UMTS_2011 sem 21 completo_Tx_ 2" xfId="2112" xr:uid="{A908EBCF-8347-4007-94D7-FE4292F4E9B2}"/>
    <cellStyle name="_AVANCE PROY UMTS_2011_REV PRESUP 07 NOV_SEM 45" xfId="2113" xr:uid="{38002037-CE36-4530-A5EF-4F65F5488193}"/>
    <cellStyle name="_AVANCE PROY UMTS_2011_REV PRESUP 07 NOV_SEM 45 2" xfId="2114" xr:uid="{C3FA2491-FBE0-4B7E-B6E9-49ACC640DDFD}"/>
    <cellStyle name="_Avance_Expansiones pendientes _SEM 20_ R1-R9_18 05 12_INTERNO" xfId="2115" xr:uid="{A4BF8EF9-ECCC-4EFD-9F82-7012FDD05E11}"/>
    <cellStyle name="_Avion de serv de Ene-Abr-2007 Detalle Mensual" xfId="2116" xr:uid="{3DCB1257-0E7D-4BD4-B262-05AB942922EF}"/>
    <cellStyle name="_Avion de serv de Ene-Abr-2007 Detalle Mensual 2" xfId="2117" xr:uid="{202D9639-CCE0-44F9-AC49-D3A9846E9A1D}"/>
    <cellStyle name="_Avión Subcontrata3ros PROV Y REAL ACUM ENE 08" xfId="2118" xr:uid="{F87865C0-AC96-4466-BDE0-932FD317E71F}"/>
    <cellStyle name="_Backbone IP 2006" xfId="2119" xr:uid="{1C5547E0-2D95-44C7-9F75-BE521B590F15}"/>
    <cellStyle name="_balanza_argos_08-2010" xfId="2120" xr:uid="{0BBB2385-EC2A-4A36-9AD3-A3C56D296381}"/>
    <cellStyle name="_balanza_argos_08-2010 2" xfId="2121" xr:uid="{0E7545C0-FBE1-499A-BB89-8C9E57853047}"/>
    <cellStyle name="_balanza_argos_08-2010 3" xfId="2122" xr:uid="{CE551D13-7770-483F-B6FD-C3158BFCB8B0}"/>
    <cellStyle name="_BANCOMER 327_A" xfId="2123" xr:uid="{F7324BB8-48C5-48FA-BFEC-35BF396B5E06}"/>
    <cellStyle name="_Bang Chi tieu (2)" xfId="2124" xr:uid="{FA95D4FD-7BC3-46A4-9F77-D6EBC5AB30C3}"/>
    <cellStyle name="_BASE PARA PTTO" xfId="2125" xr:uid="{85481573-E308-4F1A-B9BD-056198D67C75}"/>
    <cellStyle name="_BASE PARA PTTO 2" xfId="2126" xr:uid="{84C1BB6A-4886-4122-A434-E9F476AD71C3}"/>
    <cellStyle name="_Base Reubicaciones Ladatel 2009 DIC4" xfId="2127" xr:uid="{F0014A8A-CA6F-454D-8F5A-E58B6526BC3C}"/>
    <cellStyle name="_Base Reubicaciones Ladatel 2009 MAYO 06" xfId="2128" xr:uid="{BBE15E64-4788-4076-BAD8-9AB832FB2507}"/>
    <cellStyle name="_Base Reubicaciones Lastel 2009 SEPT 14V6" xfId="2129" xr:uid="{95A1DE30-47B0-46C2-94FE-AF678FFBCB0F}"/>
    <cellStyle name="_Base Reubicaciones Lastel 2009 SEPT 14V6 2" xfId="2130" xr:uid="{8F25BF98-A118-4B1C-8116-B0D075A52787}"/>
    <cellStyle name="_BD MATERIALES" xfId="2131" xr:uid="{1F5A945E-AA8A-423C-8B50-73E2E7B78C63}"/>
    <cellStyle name="_BD MATERIALES 2" xfId="2132" xr:uid="{0B3DD264-FBF4-42D5-A155-B2451CAA7C81}"/>
    <cellStyle name="_BD PROVEDORES" xfId="2133" xr:uid="{8DA5B404-5E52-4BDF-A3C7-D191F96D7E10}"/>
    <cellStyle name="_BD PROVEDORES 2" xfId="2134" xr:uid="{789FC81A-2DDF-480A-825F-0C4989556805}"/>
    <cellStyle name="_BD T.EXTRA" xfId="2135" xr:uid="{7B15F251-AF18-4D77-AB2E-6A4A68F7E9AD}"/>
    <cellStyle name="_BD T.EXTRA 2" xfId="2136" xr:uid="{D9288083-73C7-4DC4-935B-F4C9FA7C9257}"/>
    <cellStyle name="_BD VIATICOS" xfId="2137" xr:uid="{7FF05D18-B4CC-45A0-919B-4A6B67FF2120}"/>
    <cellStyle name="_BD VIATICOS 2" xfId="2138" xr:uid="{DABA021E-37F4-41F3-BAF7-506C61185A4E}"/>
    <cellStyle name="_B-Form Optera LH 1600G PMI 2003" xfId="2139" xr:uid="{B374DA20-165E-40D9-9FB2-09BA7D13409D}"/>
    <cellStyle name="_B-Form Optera LH 1600G PMI 2003 with LH growth" xfId="2140" xr:uid="{D5F2201C-85AF-427A-A0B0-21D7BB1D393F}"/>
    <cellStyle name="_B-Form PMI 2003 Rutas del Norte" xfId="2141" xr:uid="{3277C8A3-918C-418A-BBF9-C2431447BEA4}"/>
    <cellStyle name="_B-Form PMI 2003 Rutas del Norte LH1600G" xfId="2142" xr:uid="{51A82198-ABF8-41D9-8BBB-722B742BEBB7}"/>
    <cellStyle name="_Blitz_Presupuesto_2009_Obs" xfId="2143" xr:uid="{DDD49C56-AB0F-4649-BAA6-09E402E26E26}"/>
    <cellStyle name="_BOM Anillo DWDM Metro v4" xfId="2144" xr:uid="{6CAD409A-3165-4517-9AB5-09CB370724F5}"/>
    <cellStyle name="_Book1" xfId="2145" xr:uid="{F2EC7624-9A42-49F1-8B88-215C9E7E7F82}"/>
    <cellStyle name="_Book1 (10)" xfId="2146" xr:uid="{08ECAF6D-9D05-48B1-83E0-55373FF3D7AF}"/>
    <cellStyle name="_Book1 (8)" xfId="2147" xr:uid="{EE1B8CE8-9E3E-41B0-A7DF-F7F3CB3C4D64}"/>
    <cellStyle name="_Book1 2" xfId="2148" xr:uid="{E677A617-4C94-4E82-81FB-CF7208E196F0}"/>
    <cellStyle name="_Book1 2 2" xfId="2149" xr:uid="{E68B4D0D-0B1F-4FFC-86CD-DFB775217A6C}"/>
    <cellStyle name="_Book1 3" xfId="2150" xr:uid="{D9CBE103-F1AB-4215-927A-24FC615BFDF2}"/>
    <cellStyle name="_Book1_1" xfId="2151" xr:uid="{B0E03ECC-878D-4928-8DD4-9CF0A56CB453}"/>
    <cellStyle name="_Book1_ABRIL" xfId="2152" xr:uid="{984AB487-50AA-4F66-9EBE-835B96BCFF46}"/>
    <cellStyle name="_Book1_ABRIL 2" xfId="2153" xr:uid="{69D15C0A-356E-40B1-8B63-E52963406C69}"/>
    <cellStyle name="_Book1_Avance_Expansiones pendientes _SEM 14_ R1-R9_04 04 12_INTERNO" xfId="2154" xr:uid="{A8CA459F-088C-4182-AEFF-00F5C0986DCF}"/>
    <cellStyle name="_Book1_Avance_Expansiones pendientes _SEM 15_ R1-R9_13 04 12_INTERNO" xfId="2155" xr:uid="{ECECEBD8-6AE9-4359-9DAE-8C9522D6D51F}"/>
    <cellStyle name="_Book1_Avance_Expansiones pendientes _SEM 17_ R1-R9_27 04 12_INTERNO (2)" xfId="2156" xr:uid="{C3B63DC6-2666-4A24-AF50-37F74E5FCE92}"/>
    <cellStyle name="_Book1_Avance_Expansiones pendientes _SEM 19_ R1-R9_11 05 12_INTERNO" xfId="2157" xr:uid="{BA816361-ADF4-4A35-8ECB-9B7865886CAA}"/>
    <cellStyle name="_Book1_Avance_Expansiones pendientes _SEM 20_ R1-R9_18 05 12_INTERNO" xfId="2158" xr:uid="{AC3AA339-C941-4353-9C33-E96B8BC0E81A}"/>
    <cellStyle name="_Book1_Avance_Expansiones pendientes _SEM 21_ R1-R9_25 05 12_INTERNO" xfId="2159" xr:uid="{1AC7CDA7-14BA-4CED-A699-C5A1866E1A91}"/>
    <cellStyle name="_Book1_Avance_Expansiones pendientes _SEM 25_ R1-R9_22 06 12_INTERNO" xfId="2160" xr:uid="{4211E2A4-31B9-4FA0-AB8A-462C9005D856}"/>
    <cellStyle name="_Book1_Book4" xfId="2161" xr:uid="{B8594B73-62E5-4B24-AF19-B9B0266E47DE}"/>
    <cellStyle name="_Book1_Cierre_Expansiones pendientes _SEM 18_ R1-R9_07 05 12_INTERNO" xfId="2162" xr:uid="{D4D89211-898E-4CD6-863C-80542B9E0DF5}"/>
    <cellStyle name="_Book1_Copy of FACTIBLES FASES I A XXII Y PSI_22 01 08_ CONCEN_FOR" xfId="2163" xr:uid="{34F0BAB8-AED2-4EC6-B6C2-AC08EA21D783}"/>
    <cellStyle name="_Book1_Copy of FACTIBLES FASES I A XXII Y PSI_22 01 08_ CONCEN_FOR 2" xfId="2164" xr:uid="{D383280C-44BF-4258-811D-C8E6CECAA32C}"/>
    <cellStyle name="_Book1_En Proceso_Sin Avance_w29 BASE_TORRE_CA" xfId="2165" xr:uid="{6E5BDECB-5F9A-49A6-8A50-0E3123B37319}"/>
    <cellStyle name="_Book1_En Proceso_Sin Avance_w29 BASE_TORRE_CA 2" xfId="2166" xr:uid="{4F697AC2-DF17-4E7B-B678-8A68389D7860}"/>
    <cellStyle name="_Book1_F-00 63 02 03 02-002 Reporte Semanal de Montajes_SEM 46" xfId="2167" xr:uid="{1EAC2973-5FF9-49B0-B4CD-FD6D9D6F4B93}"/>
    <cellStyle name="_Book1_F-00 63 02 03 02-002 Reporte Semanal de Montajes_SEM 46 2" xfId="2168" xr:uid="{A406BCC3-3A56-4984-83A4-1352C1AE68FA}"/>
    <cellStyle name="_Book1_F-00 63 02 03 02-002 Reporte Semanal de Montajes_SEM 46 2 2" xfId="2169" xr:uid="{02CC5487-2275-4519-940C-471CEA50B089}"/>
    <cellStyle name="_Book1_F-00 63 02 03 02-002 Reporte Semanal de Montajes_SEM 46 3" xfId="2170" xr:uid="{2860B110-0E87-42C2-A85B-A600396E345C}"/>
    <cellStyle name="_Book1_FAC19SEM 47" xfId="2171" xr:uid="{D3BE34C3-08C3-4293-9E58-B643CE671F90}"/>
    <cellStyle name="_Book1_FAC19SEM 47 2" xfId="2172" xr:uid="{06851408-E3C4-414F-994B-C3F0A608EF42}"/>
    <cellStyle name="_Book1_FAC19SEM 47 2 2" xfId="2173" xr:uid="{23988112-D9E0-4492-AC76-785957D1BA96}"/>
    <cellStyle name="_Book1_FAC19SEM 47 3" xfId="2174" xr:uid="{2CFE4EAE-3D92-4D8A-9BEE-2733514B82D9}"/>
    <cellStyle name="_Book1_FACT PARA RSFI" xfId="2175" xr:uid="{79B3F86E-643E-4C43-A5B7-AB205C748BA5}"/>
    <cellStyle name="_Book1_FACT PARA RSFI 2" xfId="2176" xr:uid="{9B76AD33-26A1-4F24-A8C7-0564A3D00248}"/>
    <cellStyle name="_Book1_FACT PARA RSFI SEM 30" xfId="2177" xr:uid="{C88D6AEB-1F04-42BA-A119-23345748A40A}"/>
    <cellStyle name="_Book1_FACT PARA RSFI SEM 30 2" xfId="2178" xr:uid="{7A5FA06E-7B11-4C0D-9D12-820593FA24EA}"/>
    <cellStyle name="_Book1_FACT PARA RSFI SEM 42_" xfId="2179" xr:uid="{B35AE2AC-74D5-45DB-84E3-481379F2F1B6}"/>
    <cellStyle name="_Book1_FACT PARA RSFI SEM 42_ 2" xfId="2180" xr:uid="{A9A44002-0418-4AA3-B61A-E56D83E63655}"/>
    <cellStyle name="_Book1_FACT PARA RSFI W01_" xfId="2181" xr:uid="{BC93EF67-F26C-4B63-8F11-C9A6163D5FF0}"/>
    <cellStyle name="_Book1_FACT PARA RSFI W01_ 2" xfId="2182" xr:uid="{EA7528C7-7B5F-40F8-A084-130D5CB22C30}"/>
    <cellStyle name="_Book1_FACTIBLES FASES I A XV Y PSI_20.07.06_ CONCEN_FOR-2" xfId="2183" xr:uid="{DCF797CC-EB23-4CD2-8D3A-F8A211412F0A}"/>
    <cellStyle name="_Book1_FACTIBLES FASES I A XV Y PSI_20.07.06_ CONCEN_FOR-2 2" xfId="2184" xr:uid="{CED42784-6FB4-4CEB-997D-FD3F29A95F98}"/>
    <cellStyle name="_Book1_FACTIBLES FASES I A XV Y PSI_24.10.06_ CONCEN_FOR-1" xfId="2185" xr:uid="{6233B3F0-EA0B-4150-BA6E-ABAF5F7F217A}"/>
    <cellStyle name="_Book1_FACTIBLES FASES I A XV Y PSI_24.10.06_ CONCEN_FOR-1 2" xfId="2186" xr:uid="{8F4A5133-AE0C-49D4-B034-842AAB48260E}"/>
    <cellStyle name="_Book1_FACTIBLES FASES I A XV Y PSI_27.07.06_ CONCEN_FOR" xfId="2187" xr:uid="{864AF5F5-BD13-40E9-A03B-5653CB81D6BA}"/>
    <cellStyle name="_Book1_FACTIBLES FASES I A XV Y PSI_27.07.06_ CONCEN_FOR 2" xfId="2188" xr:uid="{E429157F-BF4D-41DA-8C1D-A7AC89C2F907}"/>
    <cellStyle name="_Book1_FACTIBLES FASES I A XV Y PSI_27.12.06_ CONCEN_FOR-21" xfId="2189" xr:uid="{66F2B23F-4632-4DC8-AFEB-FFAF20F64247}"/>
    <cellStyle name="_Book1_FACTIBLES FASES I A XV Y PSI_27.12.06_ CONCEN_FOR-21 2" xfId="2190" xr:uid="{38D3480F-8FD8-4553-802E-0DEF54D209E2}"/>
    <cellStyle name="_Book1_FACTIBLES FASES I A XVIII Y PSI_06.03.07_ CONCEN_FOR" xfId="2191" xr:uid="{7DC17181-56FE-41D5-A465-607F02989B6B}"/>
    <cellStyle name="_Book1_FACTIBLES FASES I A XVIII Y PSI_06.03.07_ CONCEN_FOR 2" xfId="2192" xr:uid="{94817C25-2367-4CAC-A3F9-2FE45D9F8D1A}"/>
    <cellStyle name="_Book1_FACTIBLES FASES I A XVIII Y PSI_20.02.07_ CONCEN_FOR" xfId="2193" xr:uid="{F760BEA5-0AC4-4981-AA64-6E9A881E25B9}"/>
    <cellStyle name="_Book1_FACTIBLES FASES I A XVIII Y PSI_20.02.07_ CONCEN_FOR 2" xfId="2194" xr:uid="{7B026BED-0FB9-4064-B596-F53CA7EE95E6}"/>
    <cellStyle name="_Book1_FACTIBLES FASES I A XX Y PSI_17.07.07_ CONCEN_FOR2" xfId="2195" xr:uid="{B11EB44F-A030-41D6-9BA7-A9C994AD7D35}"/>
    <cellStyle name="_Book1_FACTIBLES FASES I A XX Y PSI_17.07.07_ CONCEN_FOR2 2" xfId="2196" xr:uid="{3687C7FB-9B89-4D93-98EB-5751260EEC57}"/>
    <cellStyle name="_Book1_FACTIBLES FASES I A XX Y PSI_24.07.07_ CONCEN_FOR" xfId="2197" xr:uid="{7D2C0C47-D050-45E4-85E0-07871320966B}"/>
    <cellStyle name="_Book1_FACTIBLES FASES I A XX Y PSI_24.07.07_ CONCEN_FOR 2" xfId="2198" xr:uid="{4665A16F-415D-4AA7-9AA3-E1562AAE0D1C}"/>
    <cellStyle name="_Book1_FACTIBLES FASES I A XXII Y PSI_15.01.08_ CONCEN_FOR" xfId="2199" xr:uid="{F0507189-3E90-49C7-97E4-E64EFC9DB17C}"/>
    <cellStyle name="_Book1_FACTIBLES FASES I A XXII Y PSI_15.01.08_ CONCEN_FOR 2" xfId="2200" xr:uid="{C2FABD7F-74F7-4C44-A8ED-42BB6485625F}"/>
    <cellStyle name="_Book1_FACTIBLES FASES I A XXII Y PSI_26.12.07_ CONCEN_FOR1" xfId="2201" xr:uid="{BAC7B5C9-67D3-419A-B919-8D121E8DB95B}"/>
    <cellStyle name="_Book1_FACTIBLES FASES I A XXII Y PSI_26.12.07_ CONCEN_FOR1 2" xfId="2202" xr:uid="{485D9548-7173-406E-A829-92256B4971AE}"/>
    <cellStyle name="_Book1_FACTIBLES FASES I A XXII Y PSI_29.01.08_ CONCEN_FOR" xfId="2203" xr:uid="{829AA16D-5F75-409B-8511-1D8B8DA19268}"/>
    <cellStyle name="_Book1_FACTIBLES FASES I A XXII Y PSI_29.01.08_ CONCEN_FOR 2" xfId="2204" xr:uid="{8576B342-FB9B-4A2D-B0DD-B3DAB1BC86DF}"/>
    <cellStyle name="_Book1_FACTIBLES FASES I A XXVI Y PSI_SEM 46_R6" xfId="2205" xr:uid="{74E1F16E-3974-4A03-8353-2BD75E5A3742}"/>
    <cellStyle name="_Book1_FACTIBLES FASES I A XXVI Y PSI_SEM 46_R6 2" xfId="2206" xr:uid="{6FBB3F90-DC02-407C-8753-50B6C83895FB}"/>
    <cellStyle name="_Book1_FACTIBLES FASES I A XXVI Y PSI_SEM 46_R6 2 2" xfId="2207" xr:uid="{853A1D67-3772-404F-9B98-672E7DE65760}"/>
    <cellStyle name="_Book1_FACTIBLES FASES I A XXVI Y PSI_SEM 46_R6 3" xfId="2208" xr:uid="{276B2002-8A8B-480B-A022-A9A1F8690070}"/>
    <cellStyle name="_Book1_FACTIBLES FASES I A XXVIG10G11 RURAL Y PSI_W46_REG 5_16 11 11 (2)" xfId="2209" xr:uid="{189CB6DE-7EC0-4875-AE66-65CACBF064C4}"/>
    <cellStyle name="_Book1_FACTIBLES FASES I A XXVIG10G11 RURAL Y PSI_W46_REG 5_16 11 11 (2) 2" xfId="2210" xr:uid="{7AE1C1D7-11AC-4ACE-9130-705DC739AC22}"/>
    <cellStyle name="_Book1_FACTIBLES FASES I A XXVIG10G11 RURAL Y PSI_W46_REG 5_16 11 11 (2) 2 2" xfId="2211" xr:uid="{73E526FE-1B36-402E-9F2F-F8061A645EB8}"/>
    <cellStyle name="_Book1_FACTIBLES FASES I A XXVIG10G11 RURAL Y PSI_W46_REG 5_16 11 11 (2) 3" xfId="2212" xr:uid="{9A2B2404-8BF7-4BD9-B670-B1A68317FBA2}"/>
    <cellStyle name="_Book1_FACTIBLES SEM 46 GSM_R2" xfId="2213" xr:uid="{8E874C33-051F-44DA-86B2-2ABCB8583170}"/>
    <cellStyle name="_Book1_FACTIBLES SEM 46 GSM_R2 2" xfId="2214" xr:uid="{DD385A51-C122-4E06-9570-D52DFCCEC485}"/>
    <cellStyle name="_Book1_FACTIBLES SEM 46 GSM_R2 2 2" xfId="2215" xr:uid="{05F4A64E-EAB5-4DA0-9A86-909C2A93BE11}"/>
    <cellStyle name="_Book1_FACTIBLES SEM 46 GSM_R2 3" xfId="2216" xr:uid="{0CC9E601-F401-4F06-B868-99F1438BC920}"/>
    <cellStyle name="_Book1_FACTIBLES SEM 46 GSM_R8" xfId="2217" xr:uid="{AAAE764C-93D0-47DE-AD1D-05A5593C8990}"/>
    <cellStyle name="_Book1_FACTIBLES SEM 46 GSM_R8 2" xfId="2218" xr:uid="{7F874B07-5F39-44A4-9D9C-5BBDF028DC28}"/>
    <cellStyle name="_Book1_FACTIBLES SEM 46 GSM_R8 2 2" xfId="2219" xr:uid="{DC95F39F-F065-4EDC-A203-B2781FE0CCF5}"/>
    <cellStyle name="_Book1_FACTIBLES SEM 46 GSM_R8 3" xfId="2220" xr:uid="{B2166462-F37E-4124-9A8B-F7CF7B410303}"/>
    <cellStyle name="_Book1_Integraciones_Abril_070404" xfId="2221" xr:uid="{889C9575-99D7-4869-AEC9-C2D1797E1EFE}"/>
    <cellStyle name="_Book1_Integraciones_Abril_070404 2" xfId="2222" xr:uid="{E51F2775-506D-4B1E-8959-B2E12DFEE248}"/>
    <cellStyle name="_Book1_Integraciones_Abril_130404" xfId="2223" xr:uid="{8D393BA6-112C-4A8B-A2B9-E053A0713A33}"/>
    <cellStyle name="_Book1_Integraciones_Abril_130404 2" xfId="2224" xr:uid="{73DEB82C-40E0-42C5-83DF-4F442E4212EA}"/>
    <cellStyle name="_Book1_Integraciones_Agosto_060804" xfId="2225" xr:uid="{5EEE1BFB-701D-4C84-B47D-E30CB3BA7349}"/>
    <cellStyle name="_Book1_Integraciones_Agosto_060804 2" xfId="2226" xr:uid="{5CC74FCC-4346-415A-BE56-EE9633B58026}"/>
    <cellStyle name="_Book1_MONT_COMP_ IND_ SRFI_21.04.06" xfId="2227" xr:uid="{96B93F2F-8C8C-4088-9819-DDE45284B0AB}"/>
    <cellStyle name="_Book1_MONT_COMP_ IND_ SRFI_21.04.06 2" xfId="2228" xr:uid="{51E90BCC-E12F-4E11-9625-45C2CDC0A9D4}"/>
    <cellStyle name="_Book1_MONT_COMP_ IND_ SRFI_SEM 20" xfId="2229" xr:uid="{BC33BB47-EEE8-4D09-A12B-4421DE4A2E19}"/>
    <cellStyle name="_Book1_MONT_COMP_ IND_ SRFI_SEM 20 2" xfId="2230" xr:uid="{D710BBBF-2AFD-4F7C-9EC7-114664931287}"/>
    <cellStyle name="_Book1_nueva_OP" xfId="2231" xr:uid="{244AA223-2EEB-40EE-A452-B82A391BA2B1}"/>
    <cellStyle name="_Book1_nueva_OP 2" xfId="2232" xr:uid="{3C0EF65D-8F8B-4E36-9C51-8923DB9A7CD1}"/>
    <cellStyle name="_Book1_PARA SRFI_MONT" xfId="2233" xr:uid="{B71C64B9-6776-4374-81B2-078EF88240AD}"/>
    <cellStyle name="_Book1_PARA SRFI_MONT 2" xfId="2234" xr:uid="{F22B278B-9357-4FFA-BA0B-BC8F305DC331}"/>
    <cellStyle name="_Book1_PARA_SRFI" xfId="2235" xr:uid="{04986E45-554A-4AF6-A022-478395D07C3B}"/>
    <cellStyle name="_Book1_PARA_SRFI 2" xfId="2236" xr:uid="{2E936943-9A79-4D79-8056-4916825F13A4}"/>
    <cellStyle name="_Book1_PARA_SRFI W29_" xfId="2237" xr:uid="{44463D35-AB05-4380-A92A-3A4F0C06EC73}"/>
    <cellStyle name="_Book1_PARA_SRFI W29_ 2" xfId="2238" xr:uid="{C160C02D-0411-4828-8234-53506059E383}"/>
    <cellStyle name="_Book1_PARA_SRFI W30_" xfId="2239" xr:uid="{AAA274DA-A40E-4D85-81FC-CA46CAF6BED7}"/>
    <cellStyle name="_Book1_PARA_SRFI W30_ 2" xfId="2240" xr:uid="{F03C0E6F-F259-403C-A556-B7127FD5C902}"/>
    <cellStyle name="_Book1_PARASRFI" xfId="2241" xr:uid="{DC0E236B-47E4-45E4-850E-095048B60AC3}"/>
    <cellStyle name="_Book1_PARASRFI 2" xfId="2242" xr:uid="{7EEFBB97-3220-48E7-9F33-C0794969D3D2}"/>
    <cellStyle name="_Book1_PLAN INSTALACIONES SEM 23, 24 Y 25" xfId="2243" xr:uid="{E271A004-6FFA-4198-AE9C-C71AC9A19642}"/>
    <cellStyle name="_Book1_PLAN INSTALACIONES SEM 23, 24 Y 25 2" xfId="2244" xr:uid="{B1926A45-1E01-42C0-A5B8-D6500BF0B936}"/>
    <cellStyle name="_Book1_Plan integraciones_mayo_280504_clasificado" xfId="2245" xr:uid="{20E791B2-52E5-432F-B028-9205E4A8D270}"/>
    <cellStyle name="_Book1_Plan integraciones_mayo_280504_clasificado 2" xfId="2246" xr:uid="{0F0992E8-F74F-4A5B-A7EC-86B00ED46B66}"/>
    <cellStyle name="_Book1_Plan_Integraciones_Agosto_040804" xfId="2247" xr:uid="{041D4663-3712-40C8-A0DE-07430FE4C809}"/>
    <cellStyle name="_Book1_Plan_Integraciones_Agosto_040804 2" xfId="2248" xr:uid="{491575F6-7054-46F8-B555-CF9040087A4C}"/>
    <cellStyle name="_Book1_Plan_Integraciones_Julio_070704" xfId="2249" xr:uid="{27C9FC7A-8F3C-4EFA-8A28-BDF214BD19B2}"/>
    <cellStyle name="_Book1_Plan_Integraciones_Julio_070704 2" xfId="2250" xr:uid="{0CDA9233-C11E-45CF-8716-810D6ADC0DB3}"/>
    <cellStyle name="_Book1_Plan_Integraciones_Junio_090604" xfId="2251" xr:uid="{47C2012D-F135-4144-95DE-2464303258BE}"/>
    <cellStyle name="_Book1_Plan_Integraciones_Junio_090604 2" xfId="2252" xr:uid="{120FC5FF-5F66-4D66-8ECA-CCBE316458C4}"/>
    <cellStyle name="_Book1_RELACION DE SITIOS MONTADOS W22" xfId="2253" xr:uid="{7FB2F78A-B5D0-4C8A-AD30-1E581779EB94}"/>
    <cellStyle name="_Book1_RELACION DE SITIOS MONTADOS W22 2" xfId="2254" xr:uid="{2C8E3843-BC55-4495-9F0F-DC7D3CE49663}"/>
    <cellStyle name="_Book1_Resumen Anual2" xfId="2255" xr:uid="{A1097BF6-E228-4A4A-A417-6A600174A8F3}"/>
    <cellStyle name="_Book1_Resumen Anual2 2" xfId="2256" xr:uid="{3070AC79-C290-4BE7-A7C5-E945B4253B87}"/>
    <cellStyle name="_Book1_SEM 01_FACTIBLES FASE GSM_REG 1-8" xfId="2257" xr:uid="{CFE5D8BD-537B-4478-9D31-2C56F0C1FBC8}"/>
    <cellStyle name="_Book1_SEM 01_FACTIBLES FASE GSM_REG 1-8 2" xfId="2258" xr:uid="{99E926D3-AC2D-4427-9CAB-771FABFF60EE}"/>
    <cellStyle name="_Book1_SEM 01_FACTIBLES FASE GSM_REG 1-8 2 2" xfId="2259" xr:uid="{826F82FE-8E8D-4803-B186-9259753A9442}"/>
    <cellStyle name="_Book1_SEM 01_FACTIBLES FASE GSM_REG 1-8 3" xfId="2260" xr:uid="{37D3D922-6E8F-4580-9C1B-5A774C39A8EF}"/>
    <cellStyle name="_Book1_SEM 02_FACTIBLES FASE GSM_REG 1-8" xfId="2261" xr:uid="{5E7FDC38-C6C7-41BC-83FA-1C4F83A23119}"/>
    <cellStyle name="_Book1_SEM 02_FACTIBLES FASE GSM_REG 1-8 2" xfId="2262" xr:uid="{4E4AC2B5-39D9-473C-94F5-974A7ADCF851}"/>
    <cellStyle name="_Book1_SEM 02_FACTIBLES FASE GSM_REG 1-8 2 2" xfId="2263" xr:uid="{BABF2FAB-AF9F-42A1-83EB-EFFF0B849B02}"/>
    <cellStyle name="_Book1_SEM 02_FACTIBLES FASE GSM_REG 1-8 3" xfId="2264" xr:uid="{69ADB219-CF7F-4EC4-9135-D1666074FAE7}"/>
    <cellStyle name="_Book1_SEM 33_FACTIBLES FASES I A XXVIG10G11 RURAL Y PSI_ FOR (2)" xfId="2265" xr:uid="{F6FACBD2-C133-48D5-8E39-B04DBBED7780}"/>
    <cellStyle name="_Book1_SEM 33_FACTIBLES FASES I A XXVIG10G11 RURAL Y PSI_ FOR (2) 2" xfId="2266" xr:uid="{0C95E26D-DA9C-4E0B-A065-48F765880689}"/>
    <cellStyle name="_Book1_SEM 33_FACTIBLES FASES I A XXVIG10G11 RURAL Y PSI_ FOR (2) 2 2" xfId="2267" xr:uid="{4A2603C0-1E3F-46C0-8311-327669D5270C}"/>
    <cellStyle name="_Book1_SEM 33_FACTIBLES FASES I A XXVIG10G11 RURAL Y PSI_ FOR (2) 3" xfId="2268" xr:uid="{954EADCB-8420-4312-A64A-2472E3AB6F79}"/>
    <cellStyle name="_Book1_SEM 39_FACTIBLES FASES I A XXVIG10G11 RURAL Y PSI_ FOR_9" xfId="2269" xr:uid="{5D647A8A-A29A-4596-97ED-719465440E78}"/>
    <cellStyle name="_Book1_SEM 39_FACTIBLES FASES I A XXVIG10G11 RURAL Y PSI_ FOR_9 2" xfId="2270" xr:uid="{A64618C7-A6D9-4AEF-BE45-B3EAB7838875}"/>
    <cellStyle name="_Book1_SEM 40_FACTIBLES FASES I A XXVIG10G11 RURAL Y PSI_ FOR" xfId="2271" xr:uid="{DD3F300A-1667-42EF-890C-6CCD02FCE24A}"/>
    <cellStyle name="_Book1_SEM 40_FACTIBLES FASES I A XXVIG10G11 RURAL Y PSI_ FOR 2" xfId="2272" xr:uid="{D3B5A95B-37FE-49B8-9006-0911AB55D3B9}"/>
    <cellStyle name="_Book1_SEM 40_FACTIBLES FASES I A XXVIG10G11 RURAL Y PSI_ FOR 2 2" xfId="2273" xr:uid="{4EE5B776-712C-4010-86C2-0038D139D990}"/>
    <cellStyle name="_Book1_SEM 40_FACTIBLES FASES I A XXVIG10G11 RURAL Y PSI_ FOR 3" xfId="2274" xr:uid="{466DC9A8-A655-4FF9-A052-D072E2162618}"/>
    <cellStyle name="_Book1_SEM 42_FACTIBLES FASES I A XXVIG10G11 RURAL Y PSI_ FOR" xfId="2275" xr:uid="{DDBDD6FB-9FE8-4EE7-838D-B11CD84357D8}"/>
    <cellStyle name="_Book1_SEM 42_FACTIBLES FASES I A XXVIG10G11 RURAL Y PSI_ FOR 2" xfId="2276" xr:uid="{859D94DC-67C3-486D-9593-DF13C9D538FA}"/>
    <cellStyle name="_Book1_SEM 42_FACTIBLES FASES I A XXVIG10G11 RURAL Y PSI_ FOR 2 2" xfId="2277" xr:uid="{879A9CD9-74EF-41B6-8F39-3AEDEE59B834}"/>
    <cellStyle name="_Book1_SEM 42_FACTIBLES FASES I A XXVIG10G11 RURAL Y PSI_ FOR 3" xfId="2278" xr:uid="{129D7CFC-3462-4DA1-B629-B9D080A4EBDF}"/>
    <cellStyle name="_Book1_SEM 43_FACTIBLES FASES I A XXVIG10G11 RURAL Y PSI_ FOR" xfId="2279" xr:uid="{7D9DC0DC-4A31-4F63-B668-944430083869}"/>
    <cellStyle name="_Book1_SEM 43_FACTIBLES FASES I A XXVIG10G11 RURAL Y PSI_ FOR 2" xfId="2280" xr:uid="{3FF5F3DB-5304-402B-BF3B-3593264B2D6D}"/>
    <cellStyle name="_Book1_SEM 43_FACTIBLES FASES I A XXVIG10G11 RURAL Y PSI_ FOR 2 2" xfId="2281" xr:uid="{5CDB73C6-C8E6-4F36-A5DB-2510D1684131}"/>
    <cellStyle name="_Book1_SEM 43_FACTIBLES FASES I A XXVIG10G11 RURAL Y PSI_ FOR 3" xfId="2282" xr:uid="{3E9E35F7-D174-4DED-9623-2ACE2BF645D1}"/>
    <cellStyle name="_Book1_SEM 45_FACTIBLES FASES I A XXVIG10G11 RURAL Y PSI_ FOR" xfId="2283" xr:uid="{FB1C3CAF-675A-40BA-9DEB-C017D6B1542E}"/>
    <cellStyle name="_Book1_SEM 45_FACTIBLES FASES I A XXVIG10G11 RURAL Y PSI_ FOR 2" xfId="2284" xr:uid="{26E38308-1025-4B28-8994-4618E9FAB781}"/>
    <cellStyle name="_Book1_SEM 45_FACTIBLES FASES I A XXVIG10G11 RURAL Y PSI_ FOR 2 2" xfId="2285" xr:uid="{59E2C599-D33F-4334-91DE-B51C26936C61}"/>
    <cellStyle name="_Book1_SEM 45_FACTIBLES FASES I A XXVIG10G11 RURAL Y PSI_ FOR 3" xfId="2286" xr:uid="{C8C83E51-B590-48E0-8620-A7BDB12E827A}"/>
    <cellStyle name="_Book1_SEM 46 FACTIBLES GSM REG 1 (2)" xfId="2287" xr:uid="{61DEC088-123F-405C-9018-4F57E2E1D2FB}"/>
    <cellStyle name="_Book1_SEM 46 FACTIBLES GSM REG 1 (2) 2" xfId="2288" xr:uid="{0CEDE559-BD7B-4102-A555-524EDB66A704}"/>
    <cellStyle name="_Book1_SEM 46 FACTIBLES GSM REG 1 (2) 2 2" xfId="2289" xr:uid="{7D697EE5-B729-43D7-B46B-E1D31E7101B0}"/>
    <cellStyle name="_Book1_SEM 46 FACTIBLES GSM REG 1 (2) 3" xfId="2290" xr:uid="{80B86026-8BE0-4CC7-AC07-4F2AD799821F}"/>
    <cellStyle name="_Book1_SEM 46_FACTIBLES FASES I A XXVI Y PSI_REG 7" xfId="2291" xr:uid="{F1C93DC3-42A7-44F3-8B15-C0FFA5598A9F}"/>
    <cellStyle name="_Book1_SEM 46_FACTIBLES FASES I A XXVI Y PSI_REG 7 2" xfId="2292" xr:uid="{8696852A-28AE-4A5B-8593-F7083463D39E}"/>
    <cellStyle name="_Book1_SEM 46_FACTIBLES FASES I A XXVI Y PSI_REG 7 2 2" xfId="2293" xr:uid="{903054DE-C6D8-4FEE-8A30-9C71EB23E578}"/>
    <cellStyle name="_Book1_SEM 46_FACTIBLES FASES I A XXVI Y PSI_REG 7 3" xfId="2294" xr:uid="{F80C6531-261D-4166-91EE-77CFF89B35FD}"/>
    <cellStyle name="_Book1_SEM 46_FACTIBLES FASES I A XXVIG10G11 RURAL Y PSI_ FOR (2)" xfId="2295" xr:uid="{F85CD675-CACD-40E5-96A7-D0212EC8DEBD}"/>
    <cellStyle name="_Book1_SEM 46_FACTIBLES FASES I A XXVIG10G11 RURAL Y PSI_ FOR (2) 2" xfId="2296" xr:uid="{5DB9DFE6-2B54-4D2A-AD8B-575F01AE18A2}"/>
    <cellStyle name="_Book1_SEM 46_FACTIBLES FASES I A XXVIG10G11 RURAL Y PSI_ FOR (2) 2 2" xfId="2297" xr:uid="{EB0A0939-F1AF-4350-BADC-0F44F4D12C4E}"/>
    <cellStyle name="_Book1_SEM 46_FACTIBLES FASES I A XXVIG10G11 RURAL Y PSI_ FOR (2) 3" xfId="2298" xr:uid="{578EC201-F446-46FC-B249-60171941FB49}"/>
    <cellStyle name="_Book1_SEM 46_FACTIBLES FASES I A XXVIG10G11 RURAL Y PSI_ FOR_REG 4" xfId="2299" xr:uid="{EA128567-D1F4-4732-93F8-D7226B12175A}"/>
    <cellStyle name="_Book1_SEM 46_FACTIBLES FASES I A XXVIG10G11 RURAL Y PSI_ FOR_REG 4 2" xfId="2300" xr:uid="{449C5952-EFAB-4907-95A7-0798B932EA02}"/>
    <cellStyle name="_Book1_SEM 46_FACTIBLES FASES I A XXVIG10G11 RURAL Y PSI_ FOR_REG 4 2 2" xfId="2301" xr:uid="{5BA2D800-5580-4708-A948-B4DD2764764D}"/>
    <cellStyle name="_Book1_SEM 46_FACTIBLES FASES I A XXVIG10G11 RURAL Y PSI_ FOR_REG 4 3" xfId="2302" xr:uid="{C50476D5-9805-4F50-9025-314FB706D1B1}"/>
    <cellStyle name="_Book1_SEM 47_FACTIBLES FASES I A XXVI Y PSI_ REG 3" xfId="2303" xr:uid="{13409CEA-4E8D-4215-AABF-05CB75BFB119}"/>
    <cellStyle name="_Book1_SEM 47_FACTIBLES FASES I A XXVI Y PSI_ REG 3 2" xfId="2304" xr:uid="{E8686CBE-75D0-45B4-8882-1B9AB17AE598}"/>
    <cellStyle name="_Book1_SEM 47_FACTIBLES FASES I A XXVI Y PSI_ REG 3 2 2" xfId="2305" xr:uid="{12E9A3F4-BCA6-4457-8FAA-AB26A5CCF5E1}"/>
    <cellStyle name="_Book1_SEM 47_FACTIBLES FASES I A XXVI Y PSI_ REG 3 3" xfId="2306" xr:uid="{26220711-D1F4-478E-AE77-A26DD3FBA73A}"/>
    <cellStyle name="_Book1_SEM 48_FACTIBLES FASES I A XXVIG10G11 RURAL Y PSI_ FOR" xfId="2307" xr:uid="{BE82FF0C-7DF5-4285-986B-8B9F5E39DEBC}"/>
    <cellStyle name="_Book1_SEM 48_FACTIBLES FASES I A XXVIG10G11 RURAL Y PSI_ FOR 2" xfId="2308" xr:uid="{2DE9CA45-278D-4A01-AC7C-A8F59C53E477}"/>
    <cellStyle name="_Book1_SEM 48_FACTIBLES FASES I A XXVIG10G11 RURAL Y PSI_ FOR 2 2" xfId="2309" xr:uid="{0D7D661B-FA12-468E-86CA-2E8DF815E2B3}"/>
    <cellStyle name="_Book1_SEM 48_FACTIBLES FASES I A XXVIG10G11 RURAL Y PSI_ FOR 3" xfId="2310" xr:uid="{7A207ABB-9734-47B1-9050-A5D9C26B0B08}"/>
    <cellStyle name="_Book1_SEM 50_FACTIBLES FASES I A XXVI Y PSI_ REG 1" xfId="2311" xr:uid="{27B72FE2-8419-49C0-8794-D0F31202D609}"/>
    <cellStyle name="_Book1_SEM 50_FACTIBLES FASES I A XXVI Y PSI_ REG 1 2" xfId="2312" xr:uid="{F3E8DF7E-19C6-4788-9064-D9841FE65567}"/>
    <cellStyle name="_Book1_SEM 50_FACTIBLES FASES I A XXVI Y PSI_ REG 1 2 2" xfId="2313" xr:uid="{25C3380F-5EBA-4066-B1BF-7FF130C50D26}"/>
    <cellStyle name="_Book1_SEM 50_FACTIBLES FASES I A XXVI Y PSI_ REG 1 3" xfId="2314" xr:uid="{A030A558-B8FA-4574-8FC7-421F42AE37A9}"/>
    <cellStyle name="_Book1_SEM 51_FACTIBLES FASES I A XXVI Y PSI_ REG 1-9" xfId="2315" xr:uid="{77F2F517-93E6-4E15-89D2-54E6D65EBB4C}"/>
    <cellStyle name="_Book1_SEM 51_FACTIBLES FASES I A XXVI Y PSI_ REG 1-9 2" xfId="2316" xr:uid="{A8FA4BC0-145B-4EFD-A3DC-FA5DD6F44569}"/>
    <cellStyle name="_Book1_SEM 51_FACTIBLES FASES I A XXVI Y PSI_ REG 1-9 2 2" xfId="2317" xr:uid="{9282C042-7649-42CE-B3B0-21A596C77276}"/>
    <cellStyle name="_Book1_SEM 51_FACTIBLES FASES I A XXVI Y PSI_ REG 1-9 3" xfId="2318" xr:uid="{FC4F8A43-3F19-47DC-B802-19B7CAE4A7D4}"/>
    <cellStyle name="_Book1_SEM 52_FACTIBLES FASE GSM_REG 1-8" xfId="2319" xr:uid="{543A6133-5950-41D8-B332-DC0C57C64C03}"/>
    <cellStyle name="_Book1_SEM 52_FACTIBLES FASE GSM_REG 1-8 2" xfId="2320" xr:uid="{F7E69967-6969-481B-966F-50EF9F6E6B57}"/>
    <cellStyle name="_Book1_SEM 52_FACTIBLES FASE GSM_REG 1-8 2 2" xfId="2321" xr:uid="{6A721829-4BDF-46D9-BA15-07A1B34DA498}"/>
    <cellStyle name="_Book1_SEM 52_FACTIBLES FASE GSM_REG 1-8 3" xfId="2322" xr:uid="{3A7ECB21-44E0-4BE0-9596-53C1C8F8DF8F}"/>
    <cellStyle name="_Book1_SEM46_R7" xfId="2323" xr:uid="{FD52B53B-1632-4162-ADDF-36AA2A40FF26}"/>
    <cellStyle name="_Book1_SEM46_R7 2" xfId="2324" xr:uid="{9247F441-382C-4889-AC68-2CC4CD249B2C}"/>
    <cellStyle name="_Book1_SEM46_R7 2 2" xfId="2325" xr:uid="{7A30648F-4C94-4308-BC2A-110D964F1D4A}"/>
    <cellStyle name="_Book1_SEM46_R7 3" xfId="2326" xr:uid="{17160146-8388-4439-B143-D0C5758CC8D1}"/>
    <cellStyle name="_Book1_SITIOS 2G" xfId="2327" xr:uid="{6821C26D-69C6-4651-9068-6A5A8F53D178}"/>
    <cellStyle name="_Book1_SITIOS 2G 2" xfId="2328" xr:uid="{1C763C81-7388-4663-A896-041FBEC5A9DD}"/>
    <cellStyle name="_Book1_SITIOS 2G 2 2" xfId="2329" xr:uid="{722F158A-57AF-491E-94E4-AD8741F026AF}"/>
    <cellStyle name="_Book1_SITIOS 2G 3" xfId="2330" xr:uid="{E6A9003D-D936-4948-B1B5-A3D9FA23FC6A}"/>
    <cellStyle name="_Book2" xfId="2331" xr:uid="{B81C4DD1-E5A4-4C60-857C-224CE9057316}"/>
    <cellStyle name="_Book2 (6)" xfId="2332" xr:uid="{F72DD71D-27D3-4E42-9A4C-AEE8A9EBD7C4}"/>
    <cellStyle name="_Book2 2" xfId="2333" xr:uid="{CD8BB005-7DCA-4DBF-8423-D9BD5231DE67}"/>
    <cellStyle name="_Book3" xfId="2334" xr:uid="{535642CF-9491-441B-ABC5-22761C1BE96A}"/>
    <cellStyle name="_Book3 2" xfId="2335" xr:uid="{6737BD11-DF30-4F17-ADA0-73827F730642}"/>
    <cellStyle name="_Book3 2 2" xfId="2336" xr:uid="{F8E4BF80-DB26-40BA-B7B6-10AAA4BD96FB}"/>
    <cellStyle name="_Book3 3" xfId="2337" xr:uid="{C9C5FADF-27DD-4F14-BF48-F9D1818D5345}"/>
    <cellStyle name="_Book3 3 2" xfId="2338" xr:uid="{8BF35321-7703-418A-97FD-1B8B339BC40C}"/>
    <cellStyle name="_Book3 4" xfId="2339" xr:uid="{D69F5B99-D8B9-44CF-94CE-D1DFDDA36FF8}"/>
    <cellStyle name="_Book3 4 2" xfId="2340" xr:uid="{341655CE-0BE7-4A8C-B6B1-86D3ED3C3747}"/>
    <cellStyle name="_Book3 5" xfId="2341" xr:uid="{B46FB478-DABE-4377-A4FC-1775BEFDCF14}"/>
    <cellStyle name="_Book3 5 2" xfId="2342" xr:uid="{29EF3F40-35AD-47DE-A51A-6FEC02964759}"/>
    <cellStyle name="_Book3 6" xfId="2343" xr:uid="{6710C52C-7CF8-4193-AA10-8E8755F71592}"/>
    <cellStyle name="_Book3 6 2" xfId="2344" xr:uid="{A944FDDC-D77D-46AC-9D68-AFAAF057C91B}"/>
    <cellStyle name="_Book3 7" xfId="2345" xr:uid="{2023EE6D-A861-474A-8280-FB28809A16FD}"/>
    <cellStyle name="_Book3_03 D-3 PTU MZO 09 final" xfId="2346" xr:uid="{0D6175DC-209A-41EB-9DAB-40CEE558944C}"/>
    <cellStyle name="_Book3_03 D-3 PTU MZO 09 final 2" xfId="2347" xr:uid="{2582C22F-3F0F-45E9-BA16-050DD94DF49D}"/>
    <cellStyle name="_Book3_03 D-4 ISR MZO 09 final" xfId="2348" xr:uid="{7E25B3A4-B75D-41FD-B8B8-1B0F86A22F14}"/>
    <cellStyle name="_Book3_03 D-4 ISR MZO 09 final 2" xfId="2349" xr:uid="{47C94B71-8E8C-4B3C-8FBF-3D21E27538C0}"/>
    <cellStyle name="_Book3_07 12 Integracion de la cuenta de otras provisiones" xfId="2350" xr:uid="{01F4B161-AA40-4311-AD59-49A524A15DA8}"/>
    <cellStyle name="_Book3_07 12 Integracion de la cuenta de otras provisiones 2" xfId="2351" xr:uid="{A74A7104-B009-432D-99EE-34F66B39F151}"/>
    <cellStyle name="_Book3_Edos Fin Cons GT Dic  2010 No auditado" xfId="2352" xr:uid="{F162F7EE-E45F-43D8-9DC5-7EA310CD4D9C}"/>
    <cellStyle name="_Book3_Edos Fin Cons GT Dic  2010 No auditado 2" xfId="2353" xr:uid="{433535B7-402D-47F5-B993-F2DEFB8D4DE2}"/>
    <cellStyle name="_Book3_Edos Fin Cons GT Dic 2011 Con cifras auditadas" xfId="2354" xr:uid="{311C2B43-A6EF-49A0-BF2B-E7783BE4BFF0}"/>
    <cellStyle name="_Book3_Edos Fin Cons GT Dic 2011 Con cifras auditadas 2" xfId="2355" xr:uid="{46F451E4-C1BA-4AEA-B223-2EA92FC34956}"/>
    <cellStyle name="_Book3_Edos Fin Cons GT Dic 2011 Previos" xfId="2356" xr:uid="{51F7300F-84E9-4FFD-8C63-8EF3FADD1C0D}"/>
    <cellStyle name="_Book3_Edos Fin Cons GT Dic 2011 Previos 2" xfId="2357" xr:uid="{E7A5179F-D103-4A32-8749-E83CBA641EE4}"/>
    <cellStyle name="_Book3_Edos Fin Cons GT Ene 2013" xfId="2358" xr:uid="{51884731-0BD6-4EC7-A31B-C4BBDE950FB0}"/>
    <cellStyle name="_Book3_Edos Fin Cons GT Ene 2013 2" xfId="2359" xr:uid="{9B9C7ECC-E6FA-4FD8-9BAF-ED3E62B03777}"/>
    <cellStyle name="_Book3_Edos Fin Cons GT Nov 2012" xfId="2360" xr:uid="{F6755166-F623-4DB8-A1FF-DA6D5824ABA6}"/>
    <cellStyle name="_Book3_Edos Fin Cons GT Nov 2012 2" xfId="2361" xr:uid="{94EEB8B5-14EC-4F2D-B50D-89D37C92CBBF}"/>
    <cellStyle name="_Book3_EF's Cons Estimados GT Dic 09 (2)" xfId="2362" xr:uid="{6804B15D-7FEB-4009-BC28-A02BF3067F8A}"/>
    <cellStyle name="_Book3_EF's Cons Estimados GT Dic 09 (2) 2" xfId="2363" xr:uid="{B3E02971-FBE5-4A7F-8F77-72C7DB46C371}"/>
    <cellStyle name="_Book3_EF's Grupo Telvista ENE 2010" xfId="2364" xr:uid="{00CCA86D-A3AF-4307-982C-AFFDCBDF3CA0}"/>
    <cellStyle name="_Book3_EF's Grupo Telvista ENE 2010 2" xfId="2365" xr:uid="{F214E613-0294-4A48-96C5-A0A83887A514}"/>
    <cellStyle name="_Book3_Grupo Telvista DIC 2009 Cifras Auditadas" xfId="2366" xr:uid="{2106BF06-4232-4D34-9D02-15485E8C3D52}"/>
    <cellStyle name="_Book3_Grupo Telvista DIC 2009 Cifras Auditadas 2" xfId="2367" xr:uid="{FAA4118B-5A58-427C-9DF9-66B146979238}"/>
    <cellStyle name="_Book3_Integracion de otras Provisiones" xfId="2368" xr:uid="{BD43B71E-1AA6-4B32-BD1B-809BD5E49595}"/>
    <cellStyle name="_Book3_Integracion de otras Provisiones 2" xfId="2369" xr:uid="{44406D0B-8866-4DA0-B563-B4BE9580C67A}"/>
    <cellStyle name="_Book3_Inversion Asoc." xfId="2370" xr:uid="{287530DC-9B3B-452C-9855-1F05508BE036}"/>
    <cellStyle name="_Book3_Inversion Asoc. 2" xfId="2371" xr:uid="{665DAFD1-AE4B-42D3-8D26-67CEE57E96CE}"/>
    <cellStyle name="_Book3_Libro1" xfId="2372" xr:uid="{F0961603-7DF4-4066-8E7C-D38E6D88A6F3}"/>
    <cellStyle name="_Book3_Libro1 2" xfId="2373" xr:uid="{7BAB86EF-E0CA-4E7A-ADB8-B3A7BE009AA2}"/>
    <cellStyle name="_Book4" xfId="2374" xr:uid="{85694264-539F-4735-A0F7-33C376BFF7D1}"/>
    <cellStyle name="_Book4 2" xfId="2375" xr:uid="{12B4F186-D246-444F-B5E7-49986BAEA8EE}"/>
    <cellStyle name="_Book4_Variaciones Reventa Mar 09" xfId="2376" xr:uid="{1CE6A5B0-75CB-409A-9BDF-EEF492ED04FA}"/>
    <cellStyle name="_Book4_Variaciones Reventa Mar 09 2" xfId="2377" xr:uid="{2222023A-D488-40BF-9612-7BE4A3F4D101}"/>
    <cellStyle name="_Book5" xfId="2378" xr:uid="{416F102D-0434-41A3-B1DB-D72197D0BF66}"/>
    <cellStyle name="_Book5_Variaciones Reventa Mar 09" xfId="2379" xr:uid="{CA3901D2-080D-43F1-A3DB-648D042C441F}"/>
    <cellStyle name="_Book5_Variaciones Reventa Mar 09 2" xfId="2380" xr:uid="{F4D85F14-3679-453A-8C6D-EB2E2387EB34}"/>
    <cellStyle name="_Book6" xfId="2381" xr:uid="{74C33546-F9BE-48A6-8531-14D809F53106}"/>
    <cellStyle name="_Book6 2" xfId="2382" xr:uid="{2CD10A65-8BB9-4343-8708-AE4BC7CC3538}"/>
    <cellStyle name="_Book6 2 2" xfId="2383" xr:uid="{64F05AE0-0199-4373-85E7-34C3BCA75B23}"/>
    <cellStyle name="_Book6 3" xfId="2384" xr:uid="{21990A91-F249-457C-B08C-98CC0C54DDB6}"/>
    <cellStyle name="_Book6 3 2" xfId="2385" xr:uid="{59617808-4670-4FAA-858F-DEF9AFFB95A9}"/>
    <cellStyle name="_Book6 4" xfId="2386" xr:uid="{37A03094-4F8E-4760-A30B-8084D9B712EC}"/>
    <cellStyle name="_Book6 4 2" xfId="2387" xr:uid="{2242AFB1-81BC-4228-8041-D4438D6F0776}"/>
    <cellStyle name="_Book6 5" xfId="2388" xr:uid="{96770BDB-01BC-421C-B095-4EC33EB99F52}"/>
    <cellStyle name="_Book6 5 2" xfId="2389" xr:uid="{0E6E821F-E0A0-4F1E-AA43-E7B106F6E7DA}"/>
    <cellStyle name="_Book6 6" xfId="2390" xr:uid="{F04088FB-4A61-46CB-A2AB-6A9CFE9AF44B}"/>
    <cellStyle name="_Book6 6 2" xfId="2391" xr:uid="{F89B34C6-2279-4976-8F1F-91605A8BA5E7}"/>
    <cellStyle name="_Book6 7" xfId="2392" xr:uid="{2CEB310C-09B9-4047-97F1-084A2D7ACDDF}"/>
    <cellStyle name="_Book6_Book1" xfId="2393" xr:uid="{1D230311-02B3-4FBD-A486-68052F5BC515}"/>
    <cellStyle name="_Book6_Book1 2" xfId="2394" xr:uid="{24EE8DF0-2C0F-4145-AC61-001636C4F4F2}"/>
    <cellStyle name="_Book6_PRIORITARIOS_03-04-2012_DIVISION_CRITICOS" xfId="2395" xr:uid="{5EE5BC26-2677-4EAF-8389-31A439F1398D}"/>
    <cellStyle name="_Book6_PRIORITARIOS_03-04-2012_DIVISION_CRITICOS 2" xfId="2396" xr:uid="{DE00952A-8844-4BA3-A581-789661AF7FCA}"/>
    <cellStyle name="_Book6_PRIORITARIOS_04-04-2012_DIVISION_CRITICOS" xfId="2397" xr:uid="{9B98C01F-2F2F-429D-B2C2-6AFC15728E25}"/>
    <cellStyle name="_Book6_PRIORITARIOS_04-04-2012_DIVISION_CRITICOS 2" xfId="2398" xr:uid="{26446AFA-C0BD-4012-9D05-923E39E88B7A}"/>
    <cellStyle name="_Book6_Sheet1" xfId="2399" xr:uid="{E99A166C-2E60-474F-8A77-4ABEB1266157}"/>
    <cellStyle name="_Book6_Sheet1 2" xfId="2400" xr:uid="{EAA1C9DC-D51A-4F4D-A4C9-5520C05D86FD}"/>
    <cellStyle name="_Book6_SISA" xfId="2401" xr:uid="{97B0B1CC-236B-4B41-81E8-8E09245573EC}"/>
    <cellStyle name="_Book6_SISA 2" xfId="2402" xr:uid="{FAB43221-357D-47A1-911C-A497F17089C5}"/>
    <cellStyle name="_Book6_TMX" xfId="2403" xr:uid="{906ADC85-46CF-4D9C-899A-7AD71D004A0A}"/>
    <cellStyle name="_Book6_TMX 2" xfId="2404" xr:uid="{A3AC72E7-0D06-4874-A275-B168CFEB948A}"/>
    <cellStyle name="_Buscar" xfId="2405" xr:uid="{FF93A7DF-F989-4B9B-A33D-4C8051862E05}"/>
    <cellStyle name="_Buscar 2" xfId="2406" xr:uid="{1035FA9D-11F5-428B-9F98-A3D3C1EACDAD}"/>
    <cellStyle name="_Buscar 2 2" xfId="2407" xr:uid="{4B7C9FBE-8F27-4DB2-8C50-FF53B79CACF3}"/>
    <cellStyle name="_Buscar 2 2 2" xfId="2408" xr:uid="{3C605E2F-0F91-4984-BDAC-89F0E4C02FF2}"/>
    <cellStyle name="_Buscar 2 3" xfId="2409" xr:uid="{891E5FCA-5BDB-4507-8D14-1EF74EB63DD0}"/>
    <cellStyle name="_Buscar 3" xfId="2410" xr:uid="{718DE518-55F3-4BCF-86FF-C6736790B4D5}"/>
    <cellStyle name="_Buscar 3 2" xfId="2411" xr:uid="{A8B61F13-D163-4D80-8725-CB872E7B0F1F}"/>
    <cellStyle name="_Buscar 4" xfId="2412" xr:uid="{5783D816-63D8-4A54-BB81-BCE8AFD299A9}"/>
    <cellStyle name="_Buscar 4 2" xfId="2413" xr:uid="{96D174EB-2C84-4C53-A919-5380D8ABCCCF}"/>
    <cellStyle name="_Buscar 5" xfId="2414" xr:uid="{B1E0402D-2C88-49FD-AF36-5B47AE12EEB0}"/>
    <cellStyle name="_Buscar 5 2" xfId="2415" xr:uid="{0FBAE895-A637-460D-8390-A12B19163827}"/>
    <cellStyle name="_Buscar 6" xfId="2416" xr:uid="{C7BBE1DC-D887-4039-85C3-2C91264AE94D}"/>
    <cellStyle name="_Buscar 6 2" xfId="2417" xr:uid="{523A8340-50C4-4A3E-9F09-3947C4659039}"/>
    <cellStyle name="_Buscar 7" xfId="2418" xr:uid="{50403549-F4B0-4F8D-B0D5-ED4955FFFF61}"/>
    <cellStyle name="_Caja Claro Chile 2008 05 30_real" xfId="2419" xr:uid="{9CD21B96-3524-4373-87E7-067EAF4E2F52}"/>
    <cellStyle name="_Caja Claro Chile 2008 05 30_real_1 BCE-CLA" xfId="2420" xr:uid="{D5ABAB9B-C32E-494B-94CA-358FEC052426}"/>
    <cellStyle name="_Caja Claro Chile 2008 05 30_real_1 BCE-CLA 2" xfId="2421" xr:uid="{9A334179-7794-4A42-A9D8-2AFF237BFE59}"/>
    <cellStyle name="_Caja Claro Chile 2008 05 30_real_1 BCE-CLA_1" xfId="2422" xr:uid="{0D1B3914-D946-4A04-A188-331569A95C46}"/>
    <cellStyle name="_Caja Claro Chile 2008 05 30_real_1 BCE-CLA_1 BCE-CLA" xfId="2423" xr:uid="{673C57F1-3C00-4F9F-82AC-039693A4B28B}"/>
    <cellStyle name="_Caja Claro Chile 2008 05 30_real_1 BCE-CLA_1 BCE-CLA_1" xfId="2424" xr:uid="{A452FC23-C306-40E0-899F-C6A842AB28F2}"/>
    <cellStyle name="_Caja Claro Chile 2008 05 30_real_1 BCE-CLA_1 BCE-CLA_1_ANEXO X" xfId="2425" xr:uid="{8D0ED568-740A-477C-B13E-30BFA8FCA12A}"/>
    <cellStyle name="_Caja Claro Chile 2008 05 30_real_1 BCE-CLA_1 BCE-CLA_1_ANEXO XI" xfId="2426" xr:uid="{751C55D7-7333-4304-BDA1-5B95CBB31A31}"/>
    <cellStyle name="_Caja Claro Chile 2008 05 30_real_1 BCE-CLA_1 BCE-CLA_1_ANEXO XIII" xfId="2427" xr:uid="{3AE66637-3737-47B2-B7B8-1F29553F1172}"/>
    <cellStyle name="_Caja Claro Chile 2008 05 30_real_1 BCE-CLA_1 BCE-CLA_1_Balance IFRS" xfId="2428" xr:uid="{72683E01-80AF-4F62-BA7D-2E6FEDAC0FE6}"/>
    <cellStyle name="_Caja Claro Chile 2008 05 30_real_1 BCE-CLA_1 BCE-CLA_1_Cognos dic" xfId="2429" xr:uid="{CFD8D440-4926-4733-A830-0B2BAAE6A359}"/>
    <cellStyle name="_Caja Claro Chile 2008 05 30_real_1 BCE-CLA_1_ANEXO X" xfId="2430" xr:uid="{171B790E-92D6-43C8-B0A8-AE488F678C0E}"/>
    <cellStyle name="_Caja Claro Chile 2008 05 30_real_1 BCE-CLA_1_ANEXO XI" xfId="2431" xr:uid="{7181C2DC-B37B-4BE3-8EB3-7CBDDFBFBADA}"/>
    <cellStyle name="_Caja Claro Chile 2008 05 30_real_1 BCE-CLA_1_ANEXO XIII" xfId="2432" xr:uid="{7666DA0F-5C38-44E5-84FD-F928DCE921FA}"/>
    <cellStyle name="_Caja Claro Chile 2008 05 30_real_1 BCE-CLA_1_Balance IFRS" xfId="2433" xr:uid="{842869BD-F684-49B7-B86F-14BC80A782DD}"/>
    <cellStyle name="_Caja Claro Chile 2008 05 30_real_1 BCE-CLA_1_Cognos dic" xfId="2434" xr:uid="{4A453FD7-8035-47E7-9CA0-E189B312E4FE}"/>
    <cellStyle name="_Caja Claro Chile 2008 05 30_real_1 BCE-CLA_ANEXO IX" xfId="2435" xr:uid="{8F0DB80A-7EB7-413A-8DBF-BA62F79A937D}"/>
    <cellStyle name="_Caja Claro Chile 2008 05 30_real_1 BCE-CLA_ANEXO IX_ANEXO X" xfId="2436" xr:uid="{2CD9B62E-E138-48D6-8211-D854C3FBAC8C}"/>
    <cellStyle name="_Caja Claro Chile 2008 05 30_real_1 BCE-CLA_ANEXO IX_ANEXO XI" xfId="2437" xr:uid="{AF96CE6C-814E-4723-B00C-DB274D9F8048}"/>
    <cellStyle name="_Caja Claro Chile 2008 05 30_real_1 BCE-CLA_ANEXO IX_ANEXO XIII" xfId="2438" xr:uid="{0182F0CF-4287-4DFC-896C-01E764C5BD95}"/>
    <cellStyle name="_Caja Claro Chile 2008 05 30_real_1 BCE-CLA_ANEXO IX_Balance IFRS" xfId="2439" xr:uid="{5C9DCACC-A603-4D3E-AED6-903E4434B82E}"/>
    <cellStyle name="_Caja Claro Chile 2008 05 30_real_1 BCE-CLA_ANEXO IX_Cognos dic" xfId="2440" xr:uid="{7961DA8F-EFB6-4A23-B177-7AC8D00E0B91}"/>
    <cellStyle name="_Caja Claro Chile 2008 05 30_real_1 BCE-CLA_BCE COGNOS" xfId="2441" xr:uid="{690037AA-A8EE-4E0F-AC10-AED3B1BAC0AF}"/>
    <cellStyle name="_Caja Claro Chile 2008 05 30_real_1 BCE-CLA_cognos dic" xfId="2442" xr:uid="{FBF15E45-602C-401A-A21B-670342C361B9}"/>
    <cellStyle name="_Caja Claro Chile 2008 05 30_real_ANEXO IX" xfId="2443" xr:uid="{0E3CE571-A0C9-46B3-ADF3-9AFE0509BCF7}"/>
    <cellStyle name="_Caja Claro Chile 2008 05 30_real_ANEXO IX_ANEXO X" xfId="2444" xr:uid="{0A45D25C-4ADC-4F09-AA00-06E7E7410F80}"/>
    <cellStyle name="_Caja Claro Chile 2008 05 30_real_ANEXO IX_ANEXO XI" xfId="2445" xr:uid="{FD211018-CB1D-4C21-B1F1-7C8443AB8D2A}"/>
    <cellStyle name="_Caja Claro Chile 2008 05 30_real_ANEXO IX_ANEXO XIII" xfId="2446" xr:uid="{FDE53A89-AA24-4A8C-8095-1BFE624B4970}"/>
    <cellStyle name="_Caja Claro Chile 2008 05 30_real_ANEXO IX_Balance IFRS" xfId="2447" xr:uid="{A7DBC85A-6834-43E6-9BCF-131F4EDD1594}"/>
    <cellStyle name="_Caja Claro Chile 2008 05 30_real_ANEXO IX_Cognos dic" xfId="2448" xr:uid="{95C3DBC9-C2CE-46C8-A8F7-082799467250}"/>
    <cellStyle name="_Caja Claro Chile 2008 05 30_real_cognos dic" xfId="2449" xr:uid="{4FEF6100-39A3-4C90-B1C6-A23C98F43854}"/>
    <cellStyle name="_Caja Claro Chile 2008 05 30_real_Sheet2" xfId="2450" xr:uid="{2AF1ED1B-CEF5-44BD-A8B9-24F9F1805E8B}"/>
    <cellStyle name="_Caja Claro Chile 2008 05 30_real_Sheet3" xfId="2451" xr:uid="{7296C542-E0E6-463B-932D-0A6A0E11E43D}"/>
    <cellStyle name="_Caja Claro Chile 2008 06 30_Real" xfId="2452" xr:uid="{EF9A9521-CD6F-4A68-8A01-8D8015233DBC}"/>
    <cellStyle name="_Caja Claro Chile 2008 06 30_Real_1 BCE-CLA" xfId="2453" xr:uid="{828B46D3-009F-43AA-86C1-65F93756EB70}"/>
    <cellStyle name="_Caja Claro Chile 2008 06 30_Real_1 BCE-CLA 2" xfId="2454" xr:uid="{91094BF6-870D-48E8-B20C-0B17233CB568}"/>
    <cellStyle name="_Caja Claro Chile 2008 06 30_Real_1 BCE-CLA_1" xfId="2455" xr:uid="{A2FFBEE6-AA6F-42E0-961A-1CADB25CCBB1}"/>
    <cellStyle name="_Caja Claro Chile 2008 06 30_Real_1 BCE-CLA_1 BCE-CLA" xfId="2456" xr:uid="{2651B8EE-E0B7-4BA7-8E65-2CDC6ABF9F28}"/>
    <cellStyle name="_Caja Claro Chile 2008 06 30_Real_1 BCE-CLA_1 BCE-CLA_1" xfId="2457" xr:uid="{E1D876BF-C341-4130-96A6-988E274EEBAF}"/>
    <cellStyle name="_Caja Claro Chile 2008 06 30_Real_1 BCE-CLA_1 BCE-CLA_1_ANEXO X" xfId="2458" xr:uid="{C46DF226-24EA-4474-8AB1-21707214CD5A}"/>
    <cellStyle name="_Caja Claro Chile 2008 06 30_Real_1 BCE-CLA_1 BCE-CLA_1_ANEXO XI" xfId="2459" xr:uid="{DAE19DEA-F8C4-42E5-923E-6BCD868614A7}"/>
    <cellStyle name="_Caja Claro Chile 2008 06 30_Real_1 BCE-CLA_1 BCE-CLA_1_ANEXO XIII" xfId="2460" xr:uid="{9E8D6487-8F55-4789-A5D5-F7F76D21F17E}"/>
    <cellStyle name="_Caja Claro Chile 2008 06 30_Real_1 BCE-CLA_1 BCE-CLA_1_Balance IFRS" xfId="2461" xr:uid="{D38DA001-7358-497E-8B65-F467D84FB924}"/>
    <cellStyle name="_Caja Claro Chile 2008 06 30_Real_1 BCE-CLA_1 BCE-CLA_1_Cognos dic" xfId="2462" xr:uid="{008E0FA5-48F9-4E8E-8723-96F2495EBBF3}"/>
    <cellStyle name="_Caja Claro Chile 2008 06 30_Real_1 BCE-CLA_1_ANEXO X" xfId="2463" xr:uid="{3164C4ED-52E9-4DC7-B5E1-68EAF9D9B368}"/>
    <cellStyle name="_Caja Claro Chile 2008 06 30_Real_1 BCE-CLA_1_ANEXO XI" xfId="2464" xr:uid="{C676A4D6-AFA2-47E5-A061-A28DF0A58E90}"/>
    <cellStyle name="_Caja Claro Chile 2008 06 30_Real_1 BCE-CLA_1_ANEXO XIII" xfId="2465" xr:uid="{AAF11FFF-2CDC-4152-854D-F64A211766C4}"/>
    <cellStyle name="_Caja Claro Chile 2008 06 30_Real_1 BCE-CLA_1_Balance IFRS" xfId="2466" xr:uid="{B9B38AC7-8C48-4D98-8B91-5CC209D90A45}"/>
    <cellStyle name="_Caja Claro Chile 2008 06 30_Real_1 BCE-CLA_1_Cognos dic" xfId="2467" xr:uid="{3C328126-C6F9-40D8-A9D0-6087FFD5FD97}"/>
    <cellStyle name="_Caja Claro Chile 2008 06 30_Real_1 BCE-CLA_ANEXO IX" xfId="2468" xr:uid="{2953844C-FF4E-4477-A667-0B179A65CCD2}"/>
    <cellStyle name="_Caja Claro Chile 2008 06 30_Real_1 BCE-CLA_ANEXO IX_ANEXO X" xfId="2469" xr:uid="{70CCE92C-3344-4F2B-A2D8-7BF9AE248C6A}"/>
    <cellStyle name="_Caja Claro Chile 2008 06 30_Real_1 BCE-CLA_ANEXO IX_ANEXO XI" xfId="2470" xr:uid="{C05DE19C-B636-4D6F-964F-56C78E4140AA}"/>
    <cellStyle name="_Caja Claro Chile 2008 06 30_Real_1 BCE-CLA_ANEXO IX_ANEXO XIII" xfId="2471" xr:uid="{BA9EA403-1A97-4F03-BAEB-B16638CABAAC}"/>
    <cellStyle name="_Caja Claro Chile 2008 06 30_Real_1 BCE-CLA_ANEXO IX_Balance IFRS" xfId="2472" xr:uid="{7A35948C-DAED-48AC-A2D7-867F28F97BC9}"/>
    <cellStyle name="_Caja Claro Chile 2008 06 30_Real_1 BCE-CLA_ANEXO IX_Cognos dic" xfId="2473" xr:uid="{4FF6B31B-B192-48F3-8A4C-D997C40859DD}"/>
    <cellStyle name="_Caja Claro Chile 2008 06 30_Real_1 BCE-CLA_BCE COGNOS" xfId="2474" xr:uid="{9A093252-0926-4934-9B60-C3CE6C36BEEC}"/>
    <cellStyle name="_Caja Claro Chile 2008 06 30_Real_1 BCE-CLA_cognos dic" xfId="2475" xr:uid="{3B492795-F677-4E9E-B0D4-7544A301D8E1}"/>
    <cellStyle name="_Caja Claro Chile 2008 06 30_Real_ANEXO IX" xfId="2476" xr:uid="{785F72C9-AA63-43CC-B6C1-96BB6B52F651}"/>
    <cellStyle name="_Caja Claro Chile 2008 06 30_Real_ANEXO IX_ANEXO X" xfId="2477" xr:uid="{26F3CC25-97E3-47EF-A865-22914F031506}"/>
    <cellStyle name="_Caja Claro Chile 2008 06 30_Real_ANEXO IX_ANEXO XI" xfId="2478" xr:uid="{3FC1B5F5-BAFB-48E6-A9CD-175EBE120BFC}"/>
    <cellStyle name="_Caja Claro Chile 2008 06 30_Real_ANEXO IX_ANEXO XIII" xfId="2479" xr:uid="{DF3E9C2B-3187-4EEB-9074-86F06DCCE867}"/>
    <cellStyle name="_Caja Claro Chile 2008 06 30_Real_ANEXO IX_Balance IFRS" xfId="2480" xr:uid="{88C4EE41-3E9A-4A19-86D7-1385C742ED36}"/>
    <cellStyle name="_Caja Claro Chile 2008 06 30_Real_ANEXO IX_Cognos dic" xfId="2481" xr:uid="{7FB0F7A4-9E66-4161-8FEA-718AFA85EA60}"/>
    <cellStyle name="_Caja Claro Chile 2008 06 30_Real_cognos dic" xfId="2482" xr:uid="{19E50EF8-23A3-4A9E-B519-3BAAD47A4030}"/>
    <cellStyle name="_Caja Claro Chile 2008 06 30_Real_Sheet2" xfId="2483" xr:uid="{D325C527-8C5F-4AA8-93CA-C8EBFE721C32}"/>
    <cellStyle name="_Caja Claro Chile 2008 06 30_Real_Sheet3" xfId="2484" xr:uid="{25A8F024-C6EA-4E81-9BD2-DB69328AEEBC}"/>
    <cellStyle name="_Caja Claro Chile 2008 07 31_Real" xfId="2485" xr:uid="{2FC3FBA5-B364-423A-A51C-BDA75A496384}"/>
    <cellStyle name="_Caja Claro Chile 2008 07 31_Real_1 BCE-CLA" xfId="2486" xr:uid="{7D6B3E48-FF87-45E6-B9DE-871C0E14F940}"/>
    <cellStyle name="_Caja Claro Chile 2008 07 31_Real_1 BCE-CLA 2" xfId="2487" xr:uid="{2D030346-9610-43A1-870D-91A6A9B01B4C}"/>
    <cellStyle name="_Caja Claro Chile 2008 07 31_Real_1 BCE-CLA_1" xfId="2488" xr:uid="{C5D771B4-167F-4569-A863-D962D4471222}"/>
    <cellStyle name="_Caja Claro Chile 2008 07 31_Real_1 BCE-CLA_1 BCE-CLA" xfId="2489" xr:uid="{CB6E1A6A-F0AA-4702-9BF1-36B2FBA047B6}"/>
    <cellStyle name="_Caja Claro Chile 2008 07 31_Real_1 BCE-CLA_1 BCE-CLA_1" xfId="2490" xr:uid="{10C4EBE1-6D64-43C3-9804-40688940ADA4}"/>
    <cellStyle name="_Caja Claro Chile 2008 07 31_Real_1 BCE-CLA_1 BCE-CLA_1_ANEXO X" xfId="2491" xr:uid="{2DECA9F3-9C61-4653-A1CB-B5925D0755D9}"/>
    <cellStyle name="_Caja Claro Chile 2008 07 31_Real_1 BCE-CLA_1 BCE-CLA_1_ANEXO XI" xfId="2492" xr:uid="{698156CE-44FD-4556-85FC-09B507EA216F}"/>
    <cellStyle name="_Caja Claro Chile 2008 07 31_Real_1 BCE-CLA_1 BCE-CLA_1_ANEXO XIII" xfId="2493" xr:uid="{0229F4AE-D5FF-454D-895F-F0C5BA607629}"/>
    <cellStyle name="_Caja Claro Chile 2008 07 31_Real_1 BCE-CLA_1 BCE-CLA_1_Balance IFRS" xfId="2494" xr:uid="{F8C15CD4-48B6-4437-9853-458EBE11DC2C}"/>
    <cellStyle name="_Caja Claro Chile 2008 07 31_Real_1 BCE-CLA_1 BCE-CLA_1_Cognos dic" xfId="2495" xr:uid="{29B9202B-E67B-4CEB-A422-F19B3C07E6CA}"/>
    <cellStyle name="_Caja Claro Chile 2008 07 31_Real_1 BCE-CLA_1_ANEXO X" xfId="2496" xr:uid="{5E55B2EF-C144-4814-B96C-7D73D5C652B3}"/>
    <cellStyle name="_Caja Claro Chile 2008 07 31_Real_1 BCE-CLA_1_ANEXO XI" xfId="2497" xr:uid="{FD4074E8-5C1E-4686-8EB9-3B7F264B7269}"/>
    <cellStyle name="_Caja Claro Chile 2008 07 31_Real_1 BCE-CLA_1_ANEXO XIII" xfId="2498" xr:uid="{AD019D10-719C-4A1C-A33F-F971637DE47A}"/>
    <cellStyle name="_Caja Claro Chile 2008 07 31_Real_1 BCE-CLA_1_Balance IFRS" xfId="2499" xr:uid="{AFBC6D22-BB98-4365-8DD3-F5D6CF352875}"/>
    <cellStyle name="_Caja Claro Chile 2008 07 31_Real_1 BCE-CLA_1_Cognos dic" xfId="2500" xr:uid="{1D2BB494-260D-4EA3-B8A8-938F75ADCE90}"/>
    <cellStyle name="_Caja Claro Chile 2008 07 31_Real_1 BCE-CLA_ANEXO IX" xfId="2501" xr:uid="{BCB9AC76-105B-4433-8EDE-CBBE3B1FB803}"/>
    <cellStyle name="_Caja Claro Chile 2008 07 31_Real_1 BCE-CLA_ANEXO IX_ANEXO X" xfId="2502" xr:uid="{1392BDB7-A93E-4F92-B541-3410E6A35B53}"/>
    <cellStyle name="_Caja Claro Chile 2008 07 31_Real_1 BCE-CLA_ANEXO IX_ANEXO XI" xfId="2503" xr:uid="{99BBADEC-0F16-480E-ABA9-CCCB2BB5790C}"/>
    <cellStyle name="_Caja Claro Chile 2008 07 31_Real_1 BCE-CLA_ANEXO IX_ANEXO XIII" xfId="2504" xr:uid="{40AF65A4-590A-4513-AB49-AE5E696E472B}"/>
    <cellStyle name="_Caja Claro Chile 2008 07 31_Real_1 BCE-CLA_ANEXO IX_Balance IFRS" xfId="2505" xr:uid="{3DCEB554-8A07-430F-BB6B-159811EB5E17}"/>
    <cellStyle name="_Caja Claro Chile 2008 07 31_Real_1 BCE-CLA_ANEXO IX_Cognos dic" xfId="2506" xr:uid="{A71E9117-BE6C-4C88-BCBE-9546642752D5}"/>
    <cellStyle name="_Caja Claro Chile 2008 07 31_Real_1 BCE-CLA_BCE COGNOS" xfId="2507" xr:uid="{44118D47-6349-498D-BF79-F9096327CB16}"/>
    <cellStyle name="_Caja Claro Chile 2008 07 31_Real_1 BCE-CLA_cognos dic" xfId="2508" xr:uid="{ECF6F883-1057-4FA9-90F1-11EE8F7B5A11}"/>
    <cellStyle name="_Caja Claro Chile 2008 07 31_Real_ANEXO IX" xfId="2509" xr:uid="{46C88769-98BA-44B3-B17A-53D0A445AAA8}"/>
    <cellStyle name="_Caja Claro Chile 2008 07 31_Real_ANEXO IX_ANEXO X" xfId="2510" xr:uid="{A1DE690C-B234-4772-ACC9-4CC140F046EE}"/>
    <cellStyle name="_Caja Claro Chile 2008 07 31_Real_ANEXO IX_ANEXO XI" xfId="2511" xr:uid="{F8F176AD-05F1-40F5-BE7C-EEC3C30E00C2}"/>
    <cellStyle name="_Caja Claro Chile 2008 07 31_Real_ANEXO IX_ANEXO XIII" xfId="2512" xr:uid="{4A82F673-879A-482D-9537-91EC5605C729}"/>
    <cellStyle name="_Caja Claro Chile 2008 07 31_Real_ANEXO IX_Balance IFRS" xfId="2513" xr:uid="{F9BF7D62-8ED2-40DC-9DD0-6534798CAE1C}"/>
    <cellStyle name="_Caja Claro Chile 2008 07 31_Real_ANEXO IX_Cognos dic" xfId="2514" xr:uid="{13AF71DC-3D19-465E-A5E3-B605E118ACA8}"/>
    <cellStyle name="_Caja Claro Chile 2008 07 31_Real_cognos dic" xfId="2515" xr:uid="{31A44B0A-4564-4A71-80EA-404327E04060}"/>
    <cellStyle name="_Caja Claro Chile 2008 07 31_Real_Sheet2" xfId="2516" xr:uid="{D8CF3D8E-A644-486E-AA19-8F1E7DCF2D67}"/>
    <cellStyle name="_Caja Claro Chile 2008 07 31_Real_Sheet3" xfId="2517" xr:uid="{37AAA0B4-5F87-47F9-85BE-9B78E69A1C66}"/>
    <cellStyle name="_Caja Claro Chile 2008 08 29_Real" xfId="2518" xr:uid="{7471B7B0-EE1B-4735-ABB9-0F0C94891CEE}"/>
    <cellStyle name="_Caja Claro Chile 2008 08 29_Real_1 BCE-CLA" xfId="2519" xr:uid="{93EC7B6E-E5B3-4A36-8670-8B3C905A894B}"/>
    <cellStyle name="_Caja Claro Chile 2008 08 29_Real_1 BCE-CLA 2" xfId="2520" xr:uid="{A8679302-CABB-4FE5-AE4D-BE1FE1EE2CF8}"/>
    <cellStyle name="_Caja Claro Chile 2008 08 29_Real_1 BCE-CLA_1" xfId="2521" xr:uid="{07F2E171-D344-4EEE-AA88-9F2327C1B3DE}"/>
    <cellStyle name="_Caja Claro Chile 2008 08 29_Real_1 BCE-CLA_1 BCE-CLA" xfId="2522" xr:uid="{3A34EEAF-5B23-4C22-9394-FDE8AED80FF5}"/>
    <cellStyle name="_Caja Claro Chile 2008 08 29_Real_1 BCE-CLA_1 BCE-CLA_1" xfId="2523" xr:uid="{F51ABBD2-9CA2-4849-A98A-622B95D66495}"/>
    <cellStyle name="_Caja Claro Chile 2008 08 29_Real_1 BCE-CLA_1 BCE-CLA_1_ANEXO X" xfId="2524" xr:uid="{8A46DC0C-D77E-4930-B375-D70785354F58}"/>
    <cellStyle name="_Caja Claro Chile 2008 08 29_Real_1 BCE-CLA_1 BCE-CLA_1_ANEXO XI" xfId="2525" xr:uid="{C5E6817A-112E-4F8F-BAF1-3885E3C3AB73}"/>
    <cellStyle name="_Caja Claro Chile 2008 08 29_Real_1 BCE-CLA_1 BCE-CLA_1_ANEXO XIII" xfId="2526" xr:uid="{7159DA63-FF53-4B2C-B113-CE45A563F87F}"/>
    <cellStyle name="_Caja Claro Chile 2008 08 29_Real_1 BCE-CLA_1 BCE-CLA_1_Balance IFRS" xfId="2527" xr:uid="{30695A10-98D8-41DE-BD29-F835ED6E43F1}"/>
    <cellStyle name="_Caja Claro Chile 2008 08 29_Real_1 BCE-CLA_1 BCE-CLA_1_Cognos dic" xfId="2528" xr:uid="{4C60D6B7-C690-4E3F-B0C8-B316C0C26C2E}"/>
    <cellStyle name="_Caja Claro Chile 2008 08 29_Real_1 BCE-CLA_1_ANEXO X" xfId="2529" xr:uid="{DE4A7DFC-3EBE-4982-89EF-648260D70248}"/>
    <cellStyle name="_Caja Claro Chile 2008 08 29_Real_1 BCE-CLA_1_ANEXO XI" xfId="2530" xr:uid="{D982ACEF-ED56-4CAD-9710-F9B4319034A0}"/>
    <cellStyle name="_Caja Claro Chile 2008 08 29_Real_1 BCE-CLA_1_ANEXO XIII" xfId="2531" xr:uid="{A17248EA-CAE4-4D36-B47C-0B8C5BFE0736}"/>
    <cellStyle name="_Caja Claro Chile 2008 08 29_Real_1 BCE-CLA_1_Balance IFRS" xfId="2532" xr:uid="{E70E969C-C75C-4BF7-B6B2-678D7EE83D12}"/>
    <cellStyle name="_Caja Claro Chile 2008 08 29_Real_1 BCE-CLA_1_Cognos dic" xfId="2533" xr:uid="{FF760418-2D05-4BB4-8C92-A03E8669D37F}"/>
    <cellStyle name="_Caja Claro Chile 2008 08 29_Real_1 BCE-CLA_ANEXO IX" xfId="2534" xr:uid="{8688E32B-796B-4F70-9F43-054DD7E09056}"/>
    <cellStyle name="_Caja Claro Chile 2008 08 29_Real_1 BCE-CLA_ANEXO IX_ANEXO X" xfId="2535" xr:uid="{FCF858C7-4F0B-4EF1-BD3B-75892B085104}"/>
    <cellStyle name="_Caja Claro Chile 2008 08 29_Real_1 BCE-CLA_ANEXO IX_ANEXO XI" xfId="2536" xr:uid="{A6247CCC-7BF3-4F6A-B95C-CFFE58CC1625}"/>
    <cellStyle name="_Caja Claro Chile 2008 08 29_Real_1 BCE-CLA_ANEXO IX_ANEXO XIII" xfId="2537" xr:uid="{2C72D023-2E24-4696-B1E0-7AE6E62E0957}"/>
    <cellStyle name="_Caja Claro Chile 2008 08 29_Real_1 BCE-CLA_ANEXO IX_Balance IFRS" xfId="2538" xr:uid="{EA30B74E-BB43-4FF9-83C3-C3D5BEC300D5}"/>
    <cellStyle name="_Caja Claro Chile 2008 08 29_Real_1 BCE-CLA_ANEXO IX_Cognos dic" xfId="2539" xr:uid="{0BCFC60F-24ED-40F2-8319-5C5118CCCB3A}"/>
    <cellStyle name="_Caja Claro Chile 2008 08 29_Real_1 BCE-CLA_BCE COGNOS" xfId="2540" xr:uid="{758F59FA-4F69-4F07-B287-A6E0792F9FE8}"/>
    <cellStyle name="_Caja Claro Chile 2008 08 29_Real_1 BCE-CLA_cognos dic" xfId="2541" xr:uid="{BB671770-563C-46F7-8B76-1FB16D1BEC21}"/>
    <cellStyle name="_Caja Claro Chile 2008 08 29_Real_ANEXO IX" xfId="2542" xr:uid="{243F7762-59F6-4B0F-8946-ABF13BC4EDA9}"/>
    <cellStyle name="_Caja Claro Chile 2008 08 29_Real_ANEXO IX_ANEXO X" xfId="2543" xr:uid="{A521E320-EB40-4BD0-8935-2A85FCE2511A}"/>
    <cellStyle name="_Caja Claro Chile 2008 08 29_Real_ANEXO IX_ANEXO XI" xfId="2544" xr:uid="{B97BF487-6077-4D82-98A6-00C1496E08C0}"/>
    <cellStyle name="_Caja Claro Chile 2008 08 29_Real_ANEXO IX_ANEXO XIII" xfId="2545" xr:uid="{D2FFC109-3296-4F4A-8DB7-D94682CBA089}"/>
    <cellStyle name="_Caja Claro Chile 2008 08 29_Real_ANEXO IX_Balance IFRS" xfId="2546" xr:uid="{813D48AA-D038-4564-AB19-E8494191514B}"/>
    <cellStyle name="_Caja Claro Chile 2008 08 29_Real_ANEXO IX_Cognos dic" xfId="2547" xr:uid="{EA146CE4-0D4C-4468-9A00-9067DB99558F}"/>
    <cellStyle name="_Caja Claro Chile 2008 08 29_Real_cognos dic" xfId="2548" xr:uid="{5C11D626-0E74-4F4A-9565-72D56DF94177}"/>
    <cellStyle name="_Caja Claro Chile 2008 08 29_Real_Sheet2" xfId="2549" xr:uid="{7027B9DA-EB59-4FC8-BE40-49EB665BAF26}"/>
    <cellStyle name="_Caja Claro Chile 2008 08 29_Real_Sheet3" xfId="2550" xr:uid="{A4EF5329-7C99-4F5D-B5D7-062785420E98}"/>
    <cellStyle name="_Caja Claro Chile 2008 09 30_ex_real" xfId="2551" xr:uid="{298F23EB-105A-4918-9CF8-426D1751C67B}"/>
    <cellStyle name="_Caja Claro Chile 2008 09 30_ex_real_1 BCE-CLA" xfId="2552" xr:uid="{9DF1D03F-3814-4414-92EE-2F3C426D5DC6}"/>
    <cellStyle name="_Caja Claro Chile 2008 09 30_ex_real_1 BCE-CLA 2" xfId="2553" xr:uid="{812BDD8D-23CE-4095-8AB1-2D5EFD4B35E2}"/>
    <cellStyle name="_Caja Claro Chile 2008 09 30_ex_real_1 BCE-CLA_1" xfId="2554" xr:uid="{DD8C1CDA-0BD9-423E-A3B2-8CB9FB02161F}"/>
    <cellStyle name="_Caja Claro Chile 2008 09 30_ex_real_1 BCE-CLA_1 BCE-CLA" xfId="2555" xr:uid="{80DA1BF2-5942-4B7F-AAE5-C2E7E1C6DB38}"/>
    <cellStyle name="_Caja Claro Chile 2008 09 30_ex_real_1 BCE-CLA_1 BCE-CLA_1" xfId="2556" xr:uid="{16D9F100-D551-41E4-A02C-FB0E61368814}"/>
    <cellStyle name="_Caja Claro Chile 2008 09 30_ex_real_1 BCE-CLA_1 BCE-CLA_1_ANEXO X" xfId="2557" xr:uid="{D8D2326B-E4DC-4C1B-86F5-E266A6708661}"/>
    <cellStyle name="_Caja Claro Chile 2008 09 30_ex_real_1 BCE-CLA_1 BCE-CLA_1_ANEXO XI" xfId="2558" xr:uid="{D17B1836-0CBA-492B-B5BF-8EB1868C11FD}"/>
    <cellStyle name="_Caja Claro Chile 2008 09 30_ex_real_1 BCE-CLA_1 BCE-CLA_1_ANEXO XIII" xfId="2559" xr:uid="{FEDDD75C-567C-4B2E-978F-31C8AA914171}"/>
    <cellStyle name="_Caja Claro Chile 2008 09 30_ex_real_1 BCE-CLA_1 BCE-CLA_1_Balance IFRS" xfId="2560" xr:uid="{8A7D073C-ECF8-4DA1-9BE5-F63476EE320F}"/>
    <cellStyle name="_Caja Claro Chile 2008 09 30_ex_real_1 BCE-CLA_1 BCE-CLA_1_Cognos dic" xfId="2561" xr:uid="{3619568B-FF78-42DA-AE7A-758CBB3CE04D}"/>
    <cellStyle name="_Caja Claro Chile 2008 09 30_ex_real_1 BCE-CLA_1_ANEXO X" xfId="2562" xr:uid="{C2AA29A6-B201-420A-92E9-DA1193D36EE6}"/>
    <cellStyle name="_Caja Claro Chile 2008 09 30_ex_real_1 BCE-CLA_1_ANEXO XI" xfId="2563" xr:uid="{648BEDC5-7D79-4DBB-B27D-54D4B5C3F012}"/>
    <cellStyle name="_Caja Claro Chile 2008 09 30_ex_real_1 BCE-CLA_1_ANEXO XIII" xfId="2564" xr:uid="{1F34097D-1845-4FC2-AB88-5DD1C9F293A8}"/>
    <cellStyle name="_Caja Claro Chile 2008 09 30_ex_real_1 BCE-CLA_1_Balance IFRS" xfId="2565" xr:uid="{094EABC7-9118-4C52-92AD-5E54D40267DD}"/>
    <cellStyle name="_Caja Claro Chile 2008 09 30_ex_real_1 BCE-CLA_1_Cognos dic" xfId="2566" xr:uid="{E03C5B59-3C5D-40F8-9ACF-612C616EA280}"/>
    <cellStyle name="_Caja Claro Chile 2008 09 30_ex_real_1 BCE-CLA_ANEXO IX" xfId="2567" xr:uid="{B33662BC-14CF-475A-898E-19F1BAD8C23D}"/>
    <cellStyle name="_Caja Claro Chile 2008 09 30_ex_real_1 BCE-CLA_ANEXO IX_ANEXO X" xfId="2568" xr:uid="{38337940-B6FD-4692-901E-348B67D70344}"/>
    <cellStyle name="_Caja Claro Chile 2008 09 30_ex_real_1 BCE-CLA_ANEXO IX_ANEXO XI" xfId="2569" xr:uid="{BB66CEC2-484B-4649-8BF7-C4FF8E3656E4}"/>
    <cellStyle name="_Caja Claro Chile 2008 09 30_ex_real_1 BCE-CLA_ANEXO IX_ANEXO XIII" xfId="2570" xr:uid="{F9004762-B3D1-43DF-8A8C-EC5B92E3B62C}"/>
    <cellStyle name="_Caja Claro Chile 2008 09 30_ex_real_1 BCE-CLA_ANEXO IX_Balance IFRS" xfId="2571" xr:uid="{D932B723-3AF8-4E49-A467-893FC80894AA}"/>
    <cellStyle name="_Caja Claro Chile 2008 09 30_ex_real_1 BCE-CLA_ANEXO IX_Cognos dic" xfId="2572" xr:uid="{84377C1B-F646-4E22-8B1E-D6DDA91E5C84}"/>
    <cellStyle name="_Caja Claro Chile 2008 09 30_ex_real_1 BCE-CLA_BCE COGNOS" xfId="2573" xr:uid="{C084AC2D-C149-49C3-B91F-409436E0C3ED}"/>
    <cellStyle name="_Caja Claro Chile 2008 09 30_ex_real_1 BCE-CLA_cognos dic" xfId="2574" xr:uid="{B009733A-7F8B-4334-8ECC-7BCB0013B4AE}"/>
    <cellStyle name="_Caja Claro Chile 2008 09 30_ex_real_ANEXO IX" xfId="2575" xr:uid="{40ED599F-C397-4FF5-B36B-050EE4030791}"/>
    <cellStyle name="_Caja Claro Chile 2008 09 30_ex_real_ANEXO IX_ANEXO X" xfId="2576" xr:uid="{738D9E8A-6665-427E-87EB-6E7F93806E1E}"/>
    <cellStyle name="_Caja Claro Chile 2008 09 30_ex_real_ANEXO IX_ANEXO XI" xfId="2577" xr:uid="{9BA9D56E-C1D1-4656-A442-6B359101E9B6}"/>
    <cellStyle name="_Caja Claro Chile 2008 09 30_ex_real_ANEXO IX_ANEXO XIII" xfId="2578" xr:uid="{8BDD2DEE-E730-4C85-B9B5-21C88315F2DE}"/>
    <cellStyle name="_Caja Claro Chile 2008 09 30_ex_real_ANEXO IX_Balance IFRS" xfId="2579" xr:uid="{AF652A3C-B4EF-49E1-9F3C-4F4AA949665D}"/>
    <cellStyle name="_Caja Claro Chile 2008 09 30_ex_real_ANEXO IX_Cognos dic" xfId="2580" xr:uid="{D01CAE41-FF1F-48E8-AF54-14118D9B97B0}"/>
    <cellStyle name="_Caja Claro Chile 2008 09 30_ex_real_cognos dic" xfId="2581" xr:uid="{32904B30-4FD2-4F22-8963-8804EF9D52EC}"/>
    <cellStyle name="_Caja Claro Chile 2008 09 30_ex_real_Sheet2" xfId="2582" xr:uid="{C998FD12-331F-4C63-8216-F8125EF6F8F9}"/>
    <cellStyle name="_Caja Claro Chile 2008 09 30_ex_real_Sheet3" xfId="2583" xr:uid="{91FCAA69-2F5D-408F-82C3-A0774E5096A3}"/>
    <cellStyle name="_CAPEX 2009 Desarrollo" xfId="2584" xr:uid="{D62D430E-AE8B-4599-BA6E-228AB3D4E611}"/>
    <cellStyle name="_CAPEX 2009 Desarrollo 2" xfId="2585" xr:uid="{D6457500-C6EA-41A0-8E6E-9418D42642D6}"/>
    <cellStyle name="_CAPEX_Compras 2009FE" xfId="2586" xr:uid="{0B81DEC2-6CA3-424D-A49A-D195E89002BA}"/>
    <cellStyle name="_CAPEX_Compras 2009FE 2" xfId="2587" xr:uid="{A8EB3F97-530D-4E45-A554-4283219837CE}"/>
    <cellStyle name="_CARATULA CORPORATIVO 2011" xfId="2588" xr:uid="{5DEB5BED-6BD8-4FDC-9CB4-5199EE1A3464}"/>
    <cellStyle name="_CARATULA CORPORATIVO 2011 2" xfId="2589" xr:uid="{257A978E-6B40-4C0D-B83F-9783BDA3E6F3}"/>
    <cellStyle name="_CAT_MAT_ATM_ADSL_LINYMODEMS" xfId="2590" xr:uid="{E93EEE09-0FCD-4AB2-A0B3-43D4D73D326F}"/>
    <cellStyle name="_CAT_MAT_ATM_ADSL_LINYMODEMS_Variaciones Reventa Mar 09" xfId="2591" xr:uid="{CAAD7716-6779-479F-AB4D-15FD3551AF67}"/>
    <cellStyle name="_CAT_MAT_ATM_ADSL_LINYMODEMS_Variaciones Reventa Mar 09 2" xfId="2592" xr:uid="{04E7E88F-56A3-4F4A-9757-62DC2B2F44D3}"/>
    <cellStyle name="_CATPOS 7012-0500 REP. Y MTTO. EQ. DE COMP." xfId="2593" xr:uid="{0B88757B-1598-4386-AFF8-7C3AD3487AB9}"/>
    <cellStyle name="_CATPOS NUEVO BUSCATEL NOVIEMBRE_precierre2011" xfId="2594" xr:uid="{97109BE3-7A97-428F-A8B0-50C1D79860EA}"/>
    <cellStyle name="_CATPOS NUEVO BUSCATEL NOVIEMBRE_precierre2011 2" xfId="2595" xr:uid="{33ED189B-94E8-46E9-B5A7-4C2B5DFF7181}"/>
    <cellStyle name="_CATPOS_FYCSA AGO 11" xfId="2596" xr:uid="{02C1B1E2-A4E6-4E10-B568-D2267FD19AC2}"/>
    <cellStyle name="_CATPOS_FYCSA AGO 11 2" xfId="2597" xr:uid="{A5F5CAE5-696E-4F17-878E-6FB2A26584DC}"/>
    <cellStyle name="_CATPOS_PPTO" xfId="2598" xr:uid="{27C73436-9148-4D38-9CBA-BB1EF0896236}"/>
    <cellStyle name="_CATPOS_PPTO 2" xfId="2599" xr:uid="{AFC81C42-251C-4881-98EB-C19AE25B9A77}"/>
    <cellStyle name="_CATPOS_REAL AÑO N" xfId="2600" xr:uid="{204EC82E-5229-405B-B3FE-6F3117A32036}"/>
    <cellStyle name="_CATPOS_REAL AÑO N 2" xfId="2601" xr:uid="{20A37ADD-345A-4CE6-9D0D-3655418CF4B0}"/>
    <cellStyle name="_CECOR  POST-VENTA INFINITUM MAYO 2006 (R)" xfId="2602" xr:uid="{AE6BB129-2B45-490D-BD60-AAA147BCA8FD}"/>
    <cellStyle name="_CECOR  POST-VENTA INFINITUM MAYO 2006 (R) 2" xfId="2603" xr:uid="{41878867-E2A3-4BAA-A2D6-B12C23F7203B}"/>
    <cellStyle name="_CECOR  POST-VENTA INFINITUM MAYO 2006 (R) 3" xfId="2604" xr:uid="{27849AEA-059A-43BE-843E-16B04440957D}"/>
    <cellStyle name="_CECOR  POST-VENTA INFINITUM MAYO 2006 (R)_03 D-3 PTU MZO 09 final" xfId="2605" xr:uid="{D5D2636B-02D6-490A-BFAD-A39260BCD977}"/>
    <cellStyle name="_CECOR  POST-VENTA INFINITUM MAYO 2006 (R)_03 D-3 PTU MZO 09 final 2" xfId="2606" xr:uid="{27BB6CD6-B3C1-4986-BD9E-665AFA6D9FED}"/>
    <cellStyle name="_CECOR  POST-VENTA INFINITUM MAYO 2006 (R)_03 D-4 ISR MZO 09 final" xfId="2607" xr:uid="{41D6E143-7C6A-4C66-97BE-21BC64D48CC7}"/>
    <cellStyle name="_CECOR  POST-VENTA INFINITUM MAYO 2006 (R)_03 D-4 ISR MZO 09 final 2" xfId="2608" xr:uid="{0D44247B-71B5-4793-94BA-547DAF5F72A7}"/>
    <cellStyle name="_CECOR  POST-VENTA INFINITUM MAYO 2006 (R)_07 12 Integracion de la cuenta de otras provisiones" xfId="2609" xr:uid="{206FBE46-E465-4CBA-8DED-86A7EFC03672}"/>
    <cellStyle name="_CECOR  POST-VENTA INFINITUM MAYO 2006 (R)_07 12 Integracion de la cuenta de otras provisiones 2" xfId="2610" xr:uid="{02AC0851-38CF-4DE5-A92B-50568E190D74}"/>
    <cellStyle name="_CECOR  POST-VENTA INFINITUM MAYO 2006 (R)_Edos Fin Cons GT Dic  2010 No auditado" xfId="2611" xr:uid="{4BD94E8E-3CF4-449E-9FD7-B6C85C17076E}"/>
    <cellStyle name="_CECOR  POST-VENTA INFINITUM MAYO 2006 (R)_Edos Fin Cons GT Dic  2010 No auditado 2" xfId="2612" xr:uid="{20A748BB-8504-438D-9083-7EF0CE7AFEFB}"/>
    <cellStyle name="_CECOR  POST-VENTA INFINITUM MAYO 2006 (R)_Edos Fin Cons GT Dic 2011 Con cifras auditadas" xfId="2613" xr:uid="{15D8ACD1-BA14-46AF-B56F-1702A980A62D}"/>
    <cellStyle name="_CECOR  POST-VENTA INFINITUM MAYO 2006 (R)_Edos Fin Cons GT Dic 2011 Con cifras auditadas 2" xfId="2614" xr:uid="{5C4BDB12-2CE3-4167-8885-A0FA885CE786}"/>
    <cellStyle name="_CECOR  POST-VENTA INFINITUM MAYO 2006 (R)_Edos Fin Cons GT Dic 2011 Previos" xfId="2615" xr:uid="{711DA95C-4C18-41C4-BD60-B29E446A6CCE}"/>
    <cellStyle name="_CECOR  POST-VENTA INFINITUM MAYO 2006 (R)_Edos Fin Cons GT Dic 2011 Previos 2" xfId="2616" xr:uid="{4B4FA159-FF47-41AA-A462-5C7813F16758}"/>
    <cellStyle name="_CECOR  POST-VENTA INFINITUM MAYO 2006 (R)_Edos Fin Cons GT Ene 2013" xfId="2617" xr:uid="{A8091172-B5BD-47AA-A1D8-D935911D9253}"/>
    <cellStyle name="_CECOR  POST-VENTA INFINITUM MAYO 2006 (R)_Edos Fin Cons GT Ene 2013 2" xfId="2618" xr:uid="{0D8CF797-981E-432E-A6FF-2F9D770041EF}"/>
    <cellStyle name="_CECOR  POST-VENTA INFINITUM MAYO 2006 (R)_Edos Fin Cons GT Nov 2012" xfId="2619" xr:uid="{CF0450AF-1F45-4CA5-8384-E3913717D2C2}"/>
    <cellStyle name="_CECOR  POST-VENTA INFINITUM MAYO 2006 (R)_Edos Fin Cons GT Nov 2012 2" xfId="2620" xr:uid="{4CE5AAEC-3E12-4E25-902C-A1AA527DC948}"/>
    <cellStyle name="_CECOR  POST-VENTA INFINITUM MAYO 2006 (R)_EF's Cons Estimados GT Dic 09 (2)" xfId="2621" xr:uid="{81CDCCA8-786C-452A-A085-E60A50815DC4}"/>
    <cellStyle name="_CECOR  POST-VENTA INFINITUM MAYO 2006 (R)_EF's Cons Estimados GT Dic 09 (2) 2" xfId="2622" xr:uid="{E8F45FCA-F31C-469D-8991-D5575273B8CC}"/>
    <cellStyle name="_CECOR  POST-VENTA INFINITUM MAYO 2006 (R)_EF's Grupo Telvista ENE 2010" xfId="2623" xr:uid="{F6049A9E-0637-4005-BD95-5860407C5B79}"/>
    <cellStyle name="_CECOR  POST-VENTA INFINITUM MAYO 2006 (R)_EF's Grupo Telvista ENE 2010 2" xfId="2624" xr:uid="{D5A9DD73-0C5A-4B38-895A-C5A63A5B11BA}"/>
    <cellStyle name="_CECOR  POST-VENTA INFINITUM MAYO 2006 (R)_Grupo Telvista DIC 2009 Cifras Auditadas" xfId="2625" xr:uid="{7B96B073-2EE8-4403-AA50-AB34825677BB}"/>
    <cellStyle name="_CECOR  POST-VENTA INFINITUM MAYO 2006 (R)_Grupo Telvista DIC 2009 Cifras Auditadas 2" xfId="2626" xr:uid="{EF3661B6-DE56-4607-90BF-1F58520C42C3}"/>
    <cellStyle name="_CECOR  POST-VENTA INFINITUM MAYO 2006 (R)_Integracion de otras Provisiones" xfId="2627" xr:uid="{37B23731-D63B-4279-A5EB-70CFA4C8F9F2}"/>
    <cellStyle name="_CECOR  POST-VENTA INFINITUM MAYO 2006 (R)_Integracion de otras Provisiones 2" xfId="2628" xr:uid="{46325DED-372D-4904-A015-FA474FEE32AC}"/>
    <cellStyle name="_CECOR  POST-VENTA INFINITUM MAYO 2006 (R)_Inversion Asoc." xfId="2629" xr:uid="{B528839D-8838-46B1-A94D-3A8CB00AA704}"/>
    <cellStyle name="_CECOR  POST-VENTA INFINITUM MAYO 2006 (R)_Inversion Asoc. 2" xfId="2630" xr:uid="{4B0F6AB4-222A-4B11-84FE-8AB9DB2CA286}"/>
    <cellStyle name="_CECOR  POST-VENTA INFINITUM MAYO 2006 (R)_Libro1" xfId="2631" xr:uid="{3B4692A3-64F1-4918-B2BE-10A43DAA4BBF}"/>
    <cellStyle name="_CECOR  POST-VENTA INFINITUM MAYO 2006 (R)_Libro1 2" xfId="2632" xr:uid="{B71AED38-355C-41CD-BF50-907A2FAFF864}"/>
    <cellStyle name="_CECOR COBRANZA ENERO 05" xfId="2633" xr:uid="{572AAFC3-3BA3-4CCB-9A3E-1FFE99E9C7D3}"/>
    <cellStyle name="_CECOR COBRANZA ENERO 05 2" xfId="2634" xr:uid="{2FF10090-6C6D-490B-9AE5-418A6DCCEF55}"/>
    <cellStyle name="_CECOR COBRANZA ENERO 05 3" xfId="2635" xr:uid="{79C97C58-92E9-457C-8B9E-F764DA915DEC}"/>
    <cellStyle name="_CECOR COBRANZA ENERO 05_03 D-3 PTU MZO 09 final" xfId="2636" xr:uid="{6A230DB5-49BD-45A6-8704-614C201F7584}"/>
    <cellStyle name="_CECOR COBRANZA ENERO 05_03 D-3 PTU MZO 09 final 2" xfId="2637" xr:uid="{31254835-9CC0-421C-AF0C-2108227F8B9B}"/>
    <cellStyle name="_CECOR COBRANZA ENERO 05_03 D-4 ISR MZO 09 final" xfId="2638" xr:uid="{4E8BB6A8-F3AA-4563-8773-38EAD8BBCA7A}"/>
    <cellStyle name="_CECOR COBRANZA ENERO 05_03 D-4 ISR MZO 09 final 2" xfId="2639" xr:uid="{59BB0A5B-1F5F-4F23-94D1-BA0B5B70628B}"/>
    <cellStyle name="_CECOR COBRANZA ENERO 05_07 12 Integracion de la cuenta de otras provisiones" xfId="2640" xr:uid="{42CC78EE-D9B3-4AA0-896D-EEE74D284A46}"/>
    <cellStyle name="_CECOR COBRANZA ENERO 05_07 12 Integracion de la cuenta de otras provisiones 2" xfId="2641" xr:uid="{D7D77A53-E340-40C0-AC1F-AA2A66137BA5}"/>
    <cellStyle name="_CECOR COBRANZA ENERO 05_Edos Fin Cons GT Dic  2010 No auditado" xfId="2642" xr:uid="{93136B1C-6DD3-4CB3-A3D5-9565F3C87A02}"/>
    <cellStyle name="_CECOR COBRANZA ENERO 05_Edos Fin Cons GT Dic  2010 No auditado 2" xfId="2643" xr:uid="{EA6628B1-8E93-4588-8A0D-0BC4D9AE14D4}"/>
    <cellStyle name="_CECOR COBRANZA ENERO 05_Edos Fin Cons GT Dic 2011 Con cifras auditadas" xfId="2644" xr:uid="{91AD37E2-5723-4357-84ED-942F6066BC7E}"/>
    <cellStyle name="_CECOR COBRANZA ENERO 05_Edos Fin Cons GT Dic 2011 Con cifras auditadas 2" xfId="2645" xr:uid="{1B3B89EB-93DB-47D3-B333-49CA9200BD86}"/>
    <cellStyle name="_CECOR COBRANZA ENERO 05_Edos Fin Cons GT Dic 2011 Previos" xfId="2646" xr:uid="{899F718D-2E6B-464A-BB20-A5B01146148F}"/>
    <cellStyle name="_CECOR COBRANZA ENERO 05_Edos Fin Cons GT Dic 2011 Previos 2" xfId="2647" xr:uid="{F70F858E-527A-4CA6-8D45-1B4292A77048}"/>
    <cellStyle name="_CECOR COBRANZA ENERO 05_Edos Fin Cons GT Ene 2013" xfId="2648" xr:uid="{5E6A3079-DF28-4EC5-8973-DA5EFF12B84B}"/>
    <cellStyle name="_CECOR COBRANZA ENERO 05_Edos Fin Cons GT Ene 2013 2" xfId="2649" xr:uid="{5EBA09EE-6B31-45DC-9965-E122B60C6AE9}"/>
    <cellStyle name="_CECOR COBRANZA ENERO 05_Edos Fin Cons GT Nov 2012" xfId="2650" xr:uid="{08B1F101-73A2-423D-AC70-75BEA1F5F119}"/>
    <cellStyle name="_CECOR COBRANZA ENERO 05_Edos Fin Cons GT Nov 2012 2" xfId="2651" xr:uid="{75CC8D7B-CDE2-4FEC-A592-DC0BDCD9E287}"/>
    <cellStyle name="_CECOR COBRANZA ENERO 05_EF's Cons Estimados GT Dic 09 (2)" xfId="2652" xr:uid="{3C0F18AD-8DF9-460E-8050-60E1B22F78A4}"/>
    <cellStyle name="_CECOR COBRANZA ENERO 05_EF's Cons Estimados GT Dic 09 (2) 2" xfId="2653" xr:uid="{33DFCC81-D153-4464-8093-99F0A9B413AF}"/>
    <cellStyle name="_CECOR COBRANZA ENERO 05_EF's Grupo Telvista ENE 2010" xfId="2654" xr:uid="{E118DEAD-7C89-4732-A09B-3C5C326BD272}"/>
    <cellStyle name="_CECOR COBRANZA ENERO 05_EF's Grupo Telvista ENE 2010 2" xfId="2655" xr:uid="{8926B2A3-6269-4FC5-B302-21FBCA6AA6FA}"/>
    <cellStyle name="_CECOR COBRANZA ENERO 05_Grupo Telvista DIC 2009 Cifras Auditadas" xfId="2656" xr:uid="{7B87D309-A251-47B2-9499-5597C03C0929}"/>
    <cellStyle name="_CECOR COBRANZA ENERO 05_Grupo Telvista DIC 2009 Cifras Auditadas 2" xfId="2657" xr:uid="{0CE80A4A-F94B-452A-9642-42F4245A0BAC}"/>
    <cellStyle name="_CECOR COBRANZA ENERO 05_Integracion de otras Provisiones" xfId="2658" xr:uid="{375EAD4D-D26D-4BE7-BC46-6CB0C2B6D3C5}"/>
    <cellStyle name="_CECOR COBRANZA ENERO 05_Integracion de otras Provisiones 2" xfId="2659" xr:uid="{25191A23-F184-4729-B4DE-C90FBE2E5332}"/>
    <cellStyle name="_CECOR COBRANZA ENERO 05_Inversion Asoc." xfId="2660" xr:uid="{9F856A84-CA03-4EC3-9675-6625194EF5A9}"/>
    <cellStyle name="_CECOR COBRANZA ENERO 05_Inversion Asoc. 2" xfId="2661" xr:uid="{AD74E978-8BE5-4756-B4FE-49462A7F0C79}"/>
    <cellStyle name="_CECOR COBRANZA ENERO 05_Libro1" xfId="2662" xr:uid="{1F03D33E-86BC-4E81-81FC-90BF25EC58BF}"/>
    <cellStyle name="_CECOR COBRANZA ENERO 05_Libro1 2" xfId="2663" xr:uid="{D54670E3-0CC0-487C-9F07-6E80EEA32125}"/>
    <cellStyle name="_CECOR POST-VENTA  17-31 JULIO 2006 (R)" xfId="2664" xr:uid="{86259AB6-D332-4FC4-B945-2B572CC1A1F3}"/>
    <cellStyle name="_CECOR POST-VENTA  17-31 JULIO 2006 (R) 2" xfId="2665" xr:uid="{3E317A6F-A928-4E91-A1EC-B68256FF61C0}"/>
    <cellStyle name="_CECOR POST-VENTA  17-31 JULIO 2006 (R) 3" xfId="2666" xr:uid="{33DDFD9E-BD5F-4FEF-A07C-4F285C0F4A42}"/>
    <cellStyle name="_CECOR POST-VENTA  17-31 JULIO 2006 (R)_03 D-3 PTU MZO 09 final" xfId="2667" xr:uid="{59B14974-826F-40F7-8446-153B21840D7B}"/>
    <cellStyle name="_CECOR POST-VENTA  17-31 JULIO 2006 (R)_03 D-3 PTU MZO 09 final 2" xfId="2668" xr:uid="{2324A4EA-4D56-45C7-A0F8-C54F7F76E6BA}"/>
    <cellStyle name="_CECOR POST-VENTA  17-31 JULIO 2006 (R)_03 D-4 ISR MZO 09 final" xfId="2669" xr:uid="{6DAD0225-50C4-4562-83D6-645BC41FB5E0}"/>
    <cellStyle name="_CECOR POST-VENTA  17-31 JULIO 2006 (R)_03 D-4 ISR MZO 09 final 2" xfId="2670" xr:uid="{5AD6416F-86B8-4853-AC90-72EC3BEE7C80}"/>
    <cellStyle name="_CECOR POST-VENTA  17-31 JULIO 2006 (R)_07 12 Integracion de la cuenta de otras provisiones" xfId="2671" xr:uid="{7A974D85-D1AE-4607-95C7-45D52865FB02}"/>
    <cellStyle name="_CECOR POST-VENTA  17-31 JULIO 2006 (R)_07 12 Integracion de la cuenta de otras provisiones 2" xfId="2672" xr:uid="{BF4FC3C8-02E1-4629-A08E-57CF1D98CF72}"/>
    <cellStyle name="_CECOR POST-VENTA  17-31 JULIO 2006 (R)_Edos Fin Cons GT Dic  2010 No auditado" xfId="2673" xr:uid="{36DA3B67-2397-4EFD-BAFC-E143DB73EC6F}"/>
    <cellStyle name="_CECOR POST-VENTA  17-31 JULIO 2006 (R)_Edos Fin Cons GT Dic  2010 No auditado 2" xfId="2674" xr:uid="{D685967E-0951-4281-B2B1-8DFC2BF3FC1A}"/>
    <cellStyle name="_CECOR POST-VENTA  17-31 JULIO 2006 (R)_Edos Fin Cons GT Dic 2011 Con cifras auditadas" xfId="2675" xr:uid="{D2C53C5A-5857-4DEC-91C1-0D9917F74004}"/>
    <cellStyle name="_CECOR POST-VENTA  17-31 JULIO 2006 (R)_Edos Fin Cons GT Dic 2011 Con cifras auditadas 2" xfId="2676" xr:uid="{6190BBE5-D23A-4879-A4BC-9DF81B3C147E}"/>
    <cellStyle name="_CECOR POST-VENTA  17-31 JULIO 2006 (R)_Edos Fin Cons GT Dic 2011 Previos" xfId="2677" xr:uid="{6B64DC4B-0CFC-4F53-8116-B4E476EEC85C}"/>
    <cellStyle name="_CECOR POST-VENTA  17-31 JULIO 2006 (R)_Edos Fin Cons GT Dic 2011 Previos 2" xfId="2678" xr:uid="{605CFEBE-8B64-4ED6-954A-C63459178C16}"/>
    <cellStyle name="_CECOR POST-VENTA  17-31 JULIO 2006 (R)_Edos Fin Cons GT Ene 2013" xfId="2679" xr:uid="{0A6D4322-D9AF-4D10-AFBA-96F262A8B82D}"/>
    <cellStyle name="_CECOR POST-VENTA  17-31 JULIO 2006 (R)_Edos Fin Cons GT Ene 2013 2" xfId="2680" xr:uid="{D044E4B3-4E43-44B7-8CB4-5C2AD90CE85F}"/>
    <cellStyle name="_CECOR POST-VENTA  17-31 JULIO 2006 (R)_Edos Fin Cons GT Nov 2012" xfId="2681" xr:uid="{B68AFD78-ADB0-4154-B7BE-B73093940C0A}"/>
    <cellStyle name="_CECOR POST-VENTA  17-31 JULIO 2006 (R)_Edos Fin Cons GT Nov 2012 2" xfId="2682" xr:uid="{CD5E46F3-475A-4192-B254-9FA22706A1C4}"/>
    <cellStyle name="_CECOR POST-VENTA  17-31 JULIO 2006 (R)_EF's Cons Estimados GT Dic 09 (2)" xfId="2683" xr:uid="{A4A468DD-007E-4719-88B4-91B6F906ADC2}"/>
    <cellStyle name="_CECOR POST-VENTA  17-31 JULIO 2006 (R)_EF's Cons Estimados GT Dic 09 (2) 2" xfId="2684" xr:uid="{A0567313-70E2-49EC-BE7E-76FADD5A0F97}"/>
    <cellStyle name="_CECOR POST-VENTA  17-31 JULIO 2006 (R)_EF's Grupo Telvista ENE 2010" xfId="2685" xr:uid="{7171D8EA-D0C1-467D-AF20-C21EE317E828}"/>
    <cellStyle name="_CECOR POST-VENTA  17-31 JULIO 2006 (R)_EF's Grupo Telvista ENE 2010 2" xfId="2686" xr:uid="{8F9BAAB7-1FFF-4C76-9A3F-795C6808F4BB}"/>
    <cellStyle name="_CECOR POST-VENTA  17-31 JULIO 2006 (R)_Grupo Telvista DIC 2009 Cifras Auditadas" xfId="2687" xr:uid="{FD2A8C5F-B9B5-440F-9855-95C5EEC7A94E}"/>
    <cellStyle name="_CECOR POST-VENTA  17-31 JULIO 2006 (R)_Grupo Telvista DIC 2009 Cifras Auditadas 2" xfId="2688" xr:uid="{9F052589-F908-4770-B21D-9F501F96FFDC}"/>
    <cellStyle name="_CECOR POST-VENTA  17-31 JULIO 2006 (R)_Integracion de otras Provisiones" xfId="2689" xr:uid="{548DB894-B0F7-4789-BB2F-8CC76F073151}"/>
    <cellStyle name="_CECOR POST-VENTA  17-31 JULIO 2006 (R)_Integracion de otras Provisiones 2" xfId="2690" xr:uid="{AFA176EE-357F-40CF-ADA6-1833E505EAC6}"/>
    <cellStyle name="_CECOR POST-VENTA  17-31 JULIO 2006 (R)_Inversion Asoc." xfId="2691" xr:uid="{097D196F-9E38-43BC-96F0-700E4D8C6BEA}"/>
    <cellStyle name="_CECOR POST-VENTA  17-31 JULIO 2006 (R)_Inversion Asoc. 2" xfId="2692" xr:uid="{3B2CE5F0-FA82-41C3-9DBA-DAED9B110C54}"/>
    <cellStyle name="_CECOR POST-VENTA  17-31 JULIO 2006 (R)_Libro1" xfId="2693" xr:uid="{65F5AD69-8D21-4746-8255-E1EAB76BE966}"/>
    <cellStyle name="_CECOR POST-VENTA  17-31 JULIO 2006 (R)_Libro1 2" xfId="2694" xr:uid="{87B34E74-9C91-46BF-BA3B-E10D6B723D9E}"/>
    <cellStyle name="_CECOR POST-VENTA  AGOSTO 06 (R)" xfId="2695" xr:uid="{E2191F1B-D006-4F05-9CC5-FD6005D36122}"/>
    <cellStyle name="_CECOR POST-VENTA  AGOSTO 06 (R) 2" xfId="2696" xr:uid="{49139177-2B61-42A5-A6F2-6D6854FFB7D6}"/>
    <cellStyle name="_CECOR POST-VENTA  AGOSTO 06 (R) 3" xfId="2697" xr:uid="{D1667A48-0EAC-49FB-A831-B654304C2643}"/>
    <cellStyle name="_CECOR POST-VENTA  AGOSTO 06 (R)_03 D-3 PTU MZO 09 final" xfId="2698" xr:uid="{38948698-43E8-450D-A906-C5E95E01E228}"/>
    <cellStyle name="_CECOR POST-VENTA  AGOSTO 06 (R)_03 D-3 PTU MZO 09 final 2" xfId="2699" xr:uid="{02A8F0A8-068B-4030-98F5-FA702A456C0E}"/>
    <cellStyle name="_CECOR POST-VENTA  AGOSTO 06 (R)_03 D-4 ISR MZO 09 final" xfId="2700" xr:uid="{3DCF7CFB-C6AD-465D-99C6-9BF939FD6565}"/>
    <cellStyle name="_CECOR POST-VENTA  AGOSTO 06 (R)_03 D-4 ISR MZO 09 final 2" xfId="2701" xr:uid="{DF53C088-99AF-448F-9B56-AACA35B86ACD}"/>
    <cellStyle name="_CECOR POST-VENTA  AGOSTO 06 (R)_07 12 Integracion de la cuenta de otras provisiones" xfId="2702" xr:uid="{ACF0DC47-5EA5-41B2-8C7F-866E7BCD88B2}"/>
    <cellStyle name="_CECOR POST-VENTA  AGOSTO 06 (R)_07 12 Integracion de la cuenta de otras provisiones 2" xfId="2703" xr:uid="{B99078F1-270D-4F8C-92BF-9472AE1D1C03}"/>
    <cellStyle name="_CECOR POST-VENTA  AGOSTO 06 (R)_Edos Fin Cons GT Dic  2010 No auditado" xfId="2704" xr:uid="{F590A62E-0411-4344-95FA-1C45949DE94C}"/>
    <cellStyle name="_CECOR POST-VENTA  AGOSTO 06 (R)_Edos Fin Cons GT Dic  2010 No auditado 2" xfId="2705" xr:uid="{81235EDB-ED96-4F6C-8BE9-52E8AD1F1709}"/>
    <cellStyle name="_CECOR POST-VENTA  AGOSTO 06 (R)_Edos Fin Cons GT Dic 2011 Con cifras auditadas" xfId="2706" xr:uid="{0D3F073B-DC87-443A-8042-84A5EAC6E34F}"/>
    <cellStyle name="_CECOR POST-VENTA  AGOSTO 06 (R)_Edos Fin Cons GT Dic 2011 Con cifras auditadas 2" xfId="2707" xr:uid="{CDCFF002-C0A4-4E00-9D38-6DC722770861}"/>
    <cellStyle name="_CECOR POST-VENTA  AGOSTO 06 (R)_Edos Fin Cons GT Dic 2011 Previos" xfId="2708" xr:uid="{2442EB5C-C52B-4539-92CF-FB4FE4AE8773}"/>
    <cellStyle name="_CECOR POST-VENTA  AGOSTO 06 (R)_Edos Fin Cons GT Dic 2011 Previos 2" xfId="2709" xr:uid="{F5A79DFC-2D52-4C29-A01C-91F972791FBE}"/>
    <cellStyle name="_CECOR POST-VENTA  AGOSTO 06 (R)_Edos Fin Cons GT Ene 2013" xfId="2710" xr:uid="{7240F76B-205A-41CE-999A-DA897A090765}"/>
    <cellStyle name="_CECOR POST-VENTA  AGOSTO 06 (R)_Edos Fin Cons GT Ene 2013 2" xfId="2711" xr:uid="{715E5FCD-B5CA-44C0-8C6F-FCCE8448E4F7}"/>
    <cellStyle name="_CECOR POST-VENTA  AGOSTO 06 (R)_Edos Fin Cons GT Nov 2012" xfId="2712" xr:uid="{C82D6620-EE89-4497-8B4C-CFCB179133F3}"/>
    <cellStyle name="_CECOR POST-VENTA  AGOSTO 06 (R)_Edos Fin Cons GT Nov 2012 2" xfId="2713" xr:uid="{ECE57FCE-49FB-4ACA-8C73-167E70A1C0D1}"/>
    <cellStyle name="_CECOR POST-VENTA  AGOSTO 06 (R)_EF's Cons Estimados GT Dic 09 (2)" xfId="2714" xr:uid="{4F76624C-E354-4136-A45A-82082F0983B0}"/>
    <cellStyle name="_CECOR POST-VENTA  AGOSTO 06 (R)_EF's Cons Estimados GT Dic 09 (2) 2" xfId="2715" xr:uid="{C8FAE436-4E1A-4CC5-A517-745BCC088E6F}"/>
    <cellStyle name="_CECOR POST-VENTA  AGOSTO 06 (R)_EF's Grupo Telvista ENE 2010" xfId="2716" xr:uid="{9377A24C-2B53-40C2-8A57-003FE7BE8EE9}"/>
    <cellStyle name="_CECOR POST-VENTA  AGOSTO 06 (R)_EF's Grupo Telvista ENE 2010 2" xfId="2717" xr:uid="{B2800F42-1958-4D63-B5A5-B5DA7E34DC70}"/>
    <cellStyle name="_CECOR POST-VENTA  AGOSTO 06 (R)_Grupo Telvista DIC 2009 Cifras Auditadas" xfId="2718" xr:uid="{91A807A7-48D1-45D9-90F4-C9B191D98F21}"/>
    <cellStyle name="_CECOR POST-VENTA  AGOSTO 06 (R)_Grupo Telvista DIC 2009 Cifras Auditadas 2" xfId="2719" xr:uid="{D931BF7D-F28C-42AC-9F07-83EA91E043A0}"/>
    <cellStyle name="_CECOR POST-VENTA  AGOSTO 06 (R)_Integracion de otras Provisiones" xfId="2720" xr:uid="{C8F66374-1CF4-41EC-9111-8EF4CA2A2D84}"/>
    <cellStyle name="_CECOR POST-VENTA  AGOSTO 06 (R)_Integracion de otras Provisiones 2" xfId="2721" xr:uid="{DF81077C-324D-4048-9FC9-2A5E13CA4CE4}"/>
    <cellStyle name="_CECOR POST-VENTA  AGOSTO 06 (R)_Inversion Asoc." xfId="2722" xr:uid="{1858DDA5-35ED-4EEB-A787-1FA996215E04}"/>
    <cellStyle name="_CECOR POST-VENTA  AGOSTO 06 (R)_Inversion Asoc. 2" xfId="2723" xr:uid="{E463B66C-413E-4409-A831-847038748307}"/>
    <cellStyle name="_CECOR POST-VENTA  AGOSTO 06 (R)_Libro1" xfId="2724" xr:uid="{EABD36C2-7582-4A57-B316-9298286168D4}"/>
    <cellStyle name="_CECOR POST-VENTA  AGOSTO 06 (R)_Libro1 2" xfId="2725" xr:uid="{8CA1E533-E190-4CD9-882E-48113D81C26E}"/>
    <cellStyle name="_CECOR POST-VENTA  JUNIO 2006 (R)" xfId="2726" xr:uid="{2D9ECE1F-53F0-4524-A887-C28E16E71A3E}"/>
    <cellStyle name="_CECOR POST-VENTA  JUNIO 2006 (R) 2" xfId="2727" xr:uid="{1758510C-5F81-429C-B771-B3283897DFE8}"/>
    <cellStyle name="_CECOR POST-VENTA  JUNIO 2006 (R) 3" xfId="2728" xr:uid="{705EA959-F269-428B-B34C-6C11C4428986}"/>
    <cellStyle name="_CECOR POST-VENTA  JUNIO 2006 (R)_03 D-3 PTU MZO 09 final" xfId="2729" xr:uid="{7E66E33F-A2D1-46A8-9AEB-88419DAC30B9}"/>
    <cellStyle name="_CECOR POST-VENTA  JUNIO 2006 (R)_03 D-3 PTU MZO 09 final 2" xfId="2730" xr:uid="{FEC2E053-D086-4C3A-8013-9C0C68CCBDC6}"/>
    <cellStyle name="_CECOR POST-VENTA  JUNIO 2006 (R)_03 D-4 ISR MZO 09 final" xfId="2731" xr:uid="{4589EE3B-8F87-4A7B-B7A2-648ED4213958}"/>
    <cellStyle name="_CECOR POST-VENTA  JUNIO 2006 (R)_03 D-4 ISR MZO 09 final 2" xfId="2732" xr:uid="{26CDA89B-7B60-4D49-8849-B14E19F21EE4}"/>
    <cellStyle name="_CECOR POST-VENTA  JUNIO 2006 (R)_07 12 Integracion de la cuenta de otras provisiones" xfId="2733" xr:uid="{A68585EE-4D2C-4695-AAEF-E63035B09BE3}"/>
    <cellStyle name="_CECOR POST-VENTA  JUNIO 2006 (R)_07 12 Integracion de la cuenta de otras provisiones 2" xfId="2734" xr:uid="{475FB3BF-3682-412F-AF61-58B07840881E}"/>
    <cellStyle name="_CECOR POST-VENTA  JUNIO 2006 (R)_Edos Fin Cons GT Dic  2010 No auditado" xfId="2735" xr:uid="{EC36FF62-2797-4054-BA18-E1B27556DD3E}"/>
    <cellStyle name="_CECOR POST-VENTA  JUNIO 2006 (R)_Edos Fin Cons GT Dic  2010 No auditado 2" xfId="2736" xr:uid="{6EA7A3CB-DEF4-4A96-B1AB-4BD984C3929F}"/>
    <cellStyle name="_CECOR POST-VENTA  JUNIO 2006 (R)_Edos Fin Cons GT Dic 2011 Con cifras auditadas" xfId="2737" xr:uid="{993F4C2C-8DE9-4E9F-BBB1-D60DDFC9FBDF}"/>
    <cellStyle name="_CECOR POST-VENTA  JUNIO 2006 (R)_Edos Fin Cons GT Dic 2011 Con cifras auditadas 2" xfId="2738" xr:uid="{EB5D7034-C72C-429B-8154-2ADDD4251A0E}"/>
    <cellStyle name="_CECOR POST-VENTA  JUNIO 2006 (R)_Edos Fin Cons GT Dic 2011 Previos" xfId="2739" xr:uid="{72A32C3E-6978-411C-B6C5-49E4114D5328}"/>
    <cellStyle name="_CECOR POST-VENTA  JUNIO 2006 (R)_Edos Fin Cons GT Dic 2011 Previos 2" xfId="2740" xr:uid="{4F497DC1-67E1-48CB-B53E-226BB6177DE6}"/>
    <cellStyle name="_CECOR POST-VENTA  JUNIO 2006 (R)_Edos Fin Cons GT Ene 2013" xfId="2741" xr:uid="{6BA5B2D0-C5EE-4B99-B406-F8EF4B632A5B}"/>
    <cellStyle name="_CECOR POST-VENTA  JUNIO 2006 (R)_Edos Fin Cons GT Ene 2013 2" xfId="2742" xr:uid="{99F4947B-9ACD-4CBF-A550-3CEC04F442BB}"/>
    <cellStyle name="_CECOR POST-VENTA  JUNIO 2006 (R)_Edos Fin Cons GT Nov 2012" xfId="2743" xr:uid="{50AF2EEC-3115-465F-82CF-0ABA9B8C8E51}"/>
    <cellStyle name="_CECOR POST-VENTA  JUNIO 2006 (R)_Edos Fin Cons GT Nov 2012 2" xfId="2744" xr:uid="{6C91BDCC-39CA-41A2-96D5-E528EF1A91EC}"/>
    <cellStyle name="_CECOR POST-VENTA  JUNIO 2006 (R)_EF's Cons Estimados GT Dic 09 (2)" xfId="2745" xr:uid="{D0F94162-13AB-418B-AED1-F1554C0D4AD2}"/>
    <cellStyle name="_CECOR POST-VENTA  JUNIO 2006 (R)_EF's Cons Estimados GT Dic 09 (2) 2" xfId="2746" xr:uid="{284E5FDF-F912-4DAB-9360-FD534E021302}"/>
    <cellStyle name="_CECOR POST-VENTA  JUNIO 2006 (R)_EF's Grupo Telvista ENE 2010" xfId="2747" xr:uid="{2D24732B-5248-4B66-888F-C733D1DBE9EA}"/>
    <cellStyle name="_CECOR POST-VENTA  JUNIO 2006 (R)_EF's Grupo Telvista ENE 2010 2" xfId="2748" xr:uid="{0F2C66C7-D64F-4C5D-B4E4-D2979A6BD420}"/>
    <cellStyle name="_CECOR POST-VENTA  JUNIO 2006 (R)_Grupo Telvista DIC 2009 Cifras Auditadas" xfId="2749" xr:uid="{EF981F53-D1FF-428C-BDA2-4ED64E35F507}"/>
    <cellStyle name="_CECOR POST-VENTA  JUNIO 2006 (R)_Grupo Telvista DIC 2009 Cifras Auditadas 2" xfId="2750" xr:uid="{31B1B5D3-DE30-425E-B09F-2E18CAE5B2FD}"/>
    <cellStyle name="_CECOR POST-VENTA  JUNIO 2006 (R)_Integracion de otras Provisiones" xfId="2751" xr:uid="{544B0F57-04C2-4A1E-8A21-F92F1AC92CB4}"/>
    <cellStyle name="_CECOR POST-VENTA  JUNIO 2006 (R)_Integracion de otras Provisiones 2" xfId="2752" xr:uid="{E01E7EA9-5B2B-43A3-8521-C97B066FFF01}"/>
    <cellStyle name="_CECOR POST-VENTA  JUNIO 2006 (R)_Inversion Asoc." xfId="2753" xr:uid="{126CFB9D-F673-45E4-A02E-D96A2C7369AA}"/>
    <cellStyle name="_CECOR POST-VENTA  JUNIO 2006 (R)_Inversion Asoc. 2" xfId="2754" xr:uid="{E1E3EFF1-006A-44CE-871F-29E59810687C}"/>
    <cellStyle name="_CECOR POST-VENTA  JUNIO 2006 (R)_Libro1" xfId="2755" xr:uid="{CABFAD89-93C4-4036-9375-53C080C56C9A}"/>
    <cellStyle name="_CECOR POST-VENTA  JUNIO 2006 (R)_Libro1 2" xfId="2756" xr:uid="{C4DD84EE-047D-448D-B0D9-569E28BCE462}"/>
    <cellStyle name="_CECOR POST-VENTA  SEPTIEMBRE 06 (e)" xfId="2757" xr:uid="{88433BB4-630D-41A0-97D2-0824A503A949}"/>
    <cellStyle name="_CECOR POST-VENTA  SEPTIEMBRE 06 (e) 2" xfId="2758" xr:uid="{D159F6F2-E0A7-41D3-8CD5-7F784A06D4DD}"/>
    <cellStyle name="_CECOR POST-VENTA  SEPTIEMBRE 06 (e) 3" xfId="2759" xr:uid="{B9FF8219-8AD2-47AE-8621-B80B16650C81}"/>
    <cellStyle name="_CECOR POST-VENTA  SEPTIEMBRE 06 (e)_03 D-3 PTU MZO 09 final" xfId="2760" xr:uid="{EF9B57FD-A9F9-46BF-8D31-6A996EB667D6}"/>
    <cellStyle name="_CECOR POST-VENTA  SEPTIEMBRE 06 (e)_03 D-3 PTU MZO 09 final 2" xfId="2761" xr:uid="{A360F7B0-599D-450B-854A-C4966C93966A}"/>
    <cellStyle name="_CECOR POST-VENTA  SEPTIEMBRE 06 (e)_03 D-4 ISR MZO 09 final" xfId="2762" xr:uid="{D408B576-36DF-4A93-91B2-84D8A17A0435}"/>
    <cellStyle name="_CECOR POST-VENTA  SEPTIEMBRE 06 (e)_03 D-4 ISR MZO 09 final 2" xfId="2763" xr:uid="{9EDECC89-F95A-4AB7-ABAE-68A48BEF99C8}"/>
    <cellStyle name="_CECOR POST-VENTA  SEPTIEMBRE 06 (e)_07 12 Integracion de la cuenta de otras provisiones" xfId="2764" xr:uid="{EB9C9265-28B8-4511-97FC-2385BC29DA5B}"/>
    <cellStyle name="_CECOR POST-VENTA  SEPTIEMBRE 06 (e)_07 12 Integracion de la cuenta de otras provisiones 2" xfId="2765" xr:uid="{2D9B2649-D75A-4A2A-A88F-69ED39423E40}"/>
    <cellStyle name="_CECOR POST-VENTA  SEPTIEMBRE 06 (e)_Edos Fin Cons GT Dic  2010 No auditado" xfId="2766" xr:uid="{F2ED1116-C49D-4E9C-819D-D2505E3B12D4}"/>
    <cellStyle name="_CECOR POST-VENTA  SEPTIEMBRE 06 (e)_Edos Fin Cons GT Dic  2010 No auditado 2" xfId="2767" xr:uid="{9CF4731F-3243-43F4-9EF2-424D0E1D84AF}"/>
    <cellStyle name="_CECOR POST-VENTA  SEPTIEMBRE 06 (e)_Edos Fin Cons GT Dic 2011 Con cifras auditadas" xfId="2768" xr:uid="{EE70F0DB-697C-474D-B4D1-D4AE65FD94EB}"/>
    <cellStyle name="_CECOR POST-VENTA  SEPTIEMBRE 06 (e)_Edos Fin Cons GT Dic 2011 Con cifras auditadas 2" xfId="2769" xr:uid="{C94B9914-8B8D-420B-BED4-A9AAC7AE7463}"/>
    <cellStyle name="_CECOR POST-VENTA  SEPTIEMBRE 06 (e)_Edos Fin Cons GT Dic 2011 Previos" xfId="2770" xr:uid="{56897BE7-8092-41B4-8C41-5C83BB6FDA3A}"/>
    <cellStyle name="_CECOR POST-VENTA  SEPTIEMBRE 06 (e)_Edos Fin Cons GT Dic 2011 Previos 2" xfId="2771" xr:uid="{00D58A26-ECE4-4074-9E57-2C970A855772}"/>
    <cellStyle name="_CECOR POST-VENTA  SEPTIEMBRE 06 (e)_Edos Fin Cons GT Ene 2013" xfId="2772" xr:uid="{ECDCB86A-36CD-425B-896A-EC13ED022D85}"/>
    <cellStyle name="_CECOR POST-VENTA  SEPTIEMBRE 06 (e)_Edos Fin Cons GT Ene 2013 2" xfId="2773" xr:uid="{86296ED3-FC2E-4E00-94C0-80F8FBA56FAF}"/>
    <cellStyle name="_CECOR POST-VENTA  SEPTIEMBRE 06 (e)_Edos Fin Cons GT Nov 2012" xfId="2774" xr:uid="{73439396-F8EA-42B7-813A-6DBADC9E1A9D}"/>
    <cellStyle name="_CECOR POST-VENTA  SEPTIEMBRE 06 (e)_Edos Fin Cons GT Nov 2012 2" xfId="2775" xr:uid="{2FEF0422-7943-410D-A61F-ACFFE55B6855}"/>
    <cellStyle name="_CECOR POST-VENTA  SEPTIEMBRE 06 (e)_EF's Cons Estimados GT Dic 09 (2)" xfId="2776" xr:uid="{19D9B113-DBA6-4DD3-B2CB-828C244D676C}"/>
    <cellStyle name="_CECOR POST-VENTA  SEPTIEMBRE 06 (e)_EF's Cons Estimados GT Dic 09 (2) 2" xfId="2777" xr:uid="{8236AB1F-94B9-4C96-8982-4B92C26C0E78}"/>
    <cellStyle name="_CECOR POST-VENTA  SEPTIEMBRE 06 (e)_EF's Grupo Telvista ENE 2010" xfId="2778" xr:uid="{57E5FB30-1F91-4145-9A84-C3411B71AEBB}"/>
    <cellStyle name="_CECOR POST-VENTA  SEPTIEMBRE 06 (e)_EF's Grupo Telvista ENE 2010 2" xfId="2779" xr:uid="{65E7D6E4-D06B-497F-8B3E-5E796E1C8453}"/>
    <cellStyle name="_CECOR POST-VENTA  SEPTIEMBRE 06 (e)_Grupo Telvista DIC 2009 Cifras Auditadas" xfId="2780" xr:uid="{5D950C3D-DDC4-4154-8BF7-75CB182FA64F}"/>
    <cellStyle name="_CECOR POST-VENTA  SEPTIEMBRE 06 (e)_Grupo Telvista DIC 2009 Cifras Auditadas 2" xfId="2781" xr:uid="{3E9A8537-690A-4B79-98C6-C704091B2131}"/>
    <cellStyle name="_CECOR POST-VENTA  SEPTIEMBRE 06 (e)_Integracion de otras Provisiones" xfId="2782" xr:uid="{5C02AC03-AF4E-45B6-855A-9E85467ACDE8}"/>
    <cellStyle name="_CECOR POST-VENTA  SEPTIEMBRE 06 (e)_Integracion de otras Provisiones 2" xfId="2783" xr:uid="{97EF6569-637A-4E9D-BD85-3AD4C25A9C8F}"/>
    <cellStyle name="_CECOR POST-VENTA  SEPTIEMBRE 06 (e)_Inversion Asoc." xfId="2784" xr:uid="{5AB122DD-A229-4672-B09B-DAE00C97651A}"/>
    <cellStyle name="_CECOR POST-VENTA  SEPTIEMBRE 06 (e)_Inversion Asoc. 2" xfId="2785" xr:uid="{676E1635-5ED0-49D1-A649-0CAEE36AA768}"/>
    <cellStyle name="_CECOR POST-VENTA  SEPTIEMBRE 06 (e)_Libro1" xfId="2786" xr:uid="{D5D69597-6D60-4886-BCDA-00B03E9F965C}"/>
    <cellStyle name="_CECOR POST-VENTA  SEPTIEMBRE 06 (e)_Libro1 2" xfId="2787" xr:uid="{B57F3A69-4ED5-4C8D-9343-9A9DD0D66DCC}"/>
    <cellStyle name="_CECOR POST-VENTA  SEPTIEMBRE 06 (R)" xfId="2788" xr:uid="{1D220754-AD76-4D98-921A-5CEAD36DC618}"/>
    <cellStyle name="_CECOR POST-VENTA  SEPTIEMBRE 06 (R) 2" xfId="2789" xr:uid="{16B6CF06-EFD2-4D5B-8C60-961400E7F3C7}"/>
    <cellStyle name="_CECOR POST-VENTA  SEPTIEMBRE 06 (R) 3" xfId="2790" xr:uid="{545CD4FB-982D-4A57-976E-6315A2E99921}"/>
    <cellStyle name="_CECOR POST-VENTA  SEPTIEMBRE 06 (R)_03 D-3 PTU MZO 09 final" xfId="2791" xr:uid="{242CADA1-D21A-4763-B5DE-BDFF329C50B8}"/>
    <cellStyle name="_CECOR POST-VENTA  SEPTIEMBRE 06 (R)_03 D-3 PTU MZO 09 final 2" xfId="2792" xr:uid="{1A211B84-396B-48CB-84D7-33071CA07FBF}"/>
    <cellStyle name="_CECOR POST-VENTA  SEPTIEMBRE 06 (R)_03 D-4 ISR MZO 09 final" xfId="2793" xr:uid="{93D363D5-EABC-4DEB-9815-E9DEBDC7624F}"/>
    <cellStyle name="_CECOR POST-VENTA  SEPTIEMBRE 06 (R)_03 D-4 ISR MZO 09 final 2" xfId="2794" xr:uid="{82D7233E-32AF-4CAD-9E6F-6CB370F954E5}"/>
    <cellStyle name="_CECOR POST-VENTA  SEPTIEMBRE 06 (R)_07 12 Integracion de la cuenta de otras provisiones" xfId="2795" xr:uid="{8C5F8745-1BED-4E95-ACD4-4EB7ABEF9672}"/>
    <cellStyle name="_CECOR POST-VENTA  SEPTIEMBRE 06 (R)_07 12 Integracion de la cuenta de otras provisiones 2" xfId="2796" xr:uid="{53A6D97D-0156-45A1-BC23-F94305DA6FD5}"/>
    <cellStyle name="_CECOR POST-VENTA  SEPTIEMBRE 06 (R)_Edos Fin Cons GT Dic  2010 No auditado" xfId="2797" xr:uid="{417C52E0-5E4B-4AAB-9ED5-E7DDE7541183}"/>
    <cellStyle name="_CECOR POST-VENTA  SEPTIEMBRE 06 (R)_Edos Fin Cons GT Dic  2010 No auditado 2" xfId="2798" xr:uid="{08D501E8-9831-4964-99BE-43228AA3DE74}"/>
    <cellStyle name="_CECOR POST-VENTA  SEPTIEMBRE 06 (R)_Edos Fin Cons GT Dic 2011 Con cifras auditadas" xfId="2799" xr:uid="{F60FCCAA-9612-4FFB-B7B5-FBE322A6179F}"/>
    <cellStyle name="_CECOR POST-VENTA  SEPTIEMBRE 06 (R)_Edos Fin Cons GT Dic 2011 Con cifras auditadas 2" xfId="2800" xr:uid="{D6CB0774-7F60-44BA-BB97-E5B166E44363}"/>
    <cellStyle name="_CECOR POST-VENTA  SEPTIEMBRE 06 (R)_Edos Fin Cons GT Dic 2011 Previos" xfId="2801" xr:uid="{FCD434F1-01EC-44F8-B7B0-131994AAC345}"/>
    <cellStyle name="_CECOR POST-VENTA  SEPTIEMBRE 06 (R)_Edos Fin Cons GT Dic 2011 Previos 2" xfId="2802" xr:uid="{B41A625D-4224-46A5-8DF5-1341A6F36F4B}"/>
    <cellStyle name="_CECOR POST-VENTA  SEPTIEMBRE 06 (R)_Edos Fin Cons GT Ene 2013" xfId="2803" xr:uid="{E5EA020C-B5A7-4C98-98AC-E4FEDECB49F0}"/>
    <cellStyle name="_CECOR POST-VENTA  SEPTIEMBRE 06 (R)_Edos Fin Cons GT Ene 2013 2" xfId="2804" xr:uid="{F383CD09-4D6E-471A-938E-6ED8AB42FBB2}"/>
    <cellStyle name="_CECOR POST-VENTA  SEPTIEMBRE 06 (R)_Edos Fin Cons GT Nov 2012" xfId="2805" xr:uid="{1D05A5BB-0691-4264-AD20-5C1659577C35}"/>
    <cellStyle name="_CECOR POST-VENTA  SEPTIEMBRE 06 (R)_Edos Fin Cons GT Nov 2012 2" xfId="2806" xr:uid="{C8BB432E-7526-4503-9F8E-59471454B406}"/>
    <cellStyle name="_CECOR POST-VENTA  SEPTIEMBRE 06 (R)_EF's Cons Estimados GT Dic 09 (2)" xfId="2807" xr:uid="{09E92CF9-8B85-4CE9-BF42-98A102671D61}"/>
    <cellStyle name="_CECOR POST-VENTA  SEPTIEMBRE 06 (R)_EF's Cons Estimados GT Dic 09 (2) 2" xfId="2808" xr:uid="{2CBF7128-CB6B-449A-9761-EA7CBC3CC053}"/>
    <cellStyle name="_CECOR POST-VENTA  SEPTIEMBRE 06 (R)_EF's Grupo Telvista ENE 2010" xfId="2809" xr:uid="{9651EC86-70E0-4762-AD0D-A9DDFC7FDFF5}"/>
    <cellStyle name="_CECOR POST-VENTA  SEPTIEMBRE 06 (R)_EF's Grupo Telvista ENE 2010 2" xfId="2810" xr:uid="{3DC18032-F5DA-4481-A533-5E2789D1FD3D}"/>
    <cellStyle name="_CECOR POST-VENTA  SEPTIEMBRE 06 (R)_Grupo Telvista DIC 2009 Cifras Auditadas" xfId="2811" xr:uid="{1A81AD11-CA5E-48FC-8A65-571BE177243E}"/>
    <cellStyle name="_CECOR POST-VENTA  SEPTIEMBRE 06 (R)_Grupo Telvista DIC 2009 Cifras Auditadas 2" xfId="2812" xr:uid="{967B6828-8263-4C22-8DAC-9DCF9AE34221}"/>
    <cellStyle name="_CECOR POST-VENTA  SEPTIEMBRE 06 (R)_Integracion de otras Provisiones" xfId="2813" xr:uid="{6FB6CE83-F814-4DAD-953F-1D5F2E7227BA}"/>
    <cellStyle name="_CECOR POST-VENTA  SEPTIEMBRE 06 (R)_Integracion de otras Provisiones 2" xfId="2814" xr:uid="{1A1CD3F4-1ED2-4763-A9C2-83668C8BDCFE}"/>
    <cellStyle name="_CECOR POST-VENTA  SEPTIEMBRE 06 (R)_Inversion Asoc." xfId="2815" xr:uid="{92ECE8A0-D3E3-4C94-8770-D08E5BB2E594}"/>
    <cellStyle name="_CECOR POST-VENTA  SEPTIEMBRE 06 (R)_Inversion Asoc. 2" xfId="2816" xr:uid="{7E22BA10-40D1-420B-9AFA-EEE40213BB59}"/>
    <cellStyle name="_CECOR POST-VENTA  SEPTIEMBRE 06 (R)_Libro1" xfId="2817" xr:uid="{245EB80F-A198-4B56-AA83-6A5691131995}"/>
    <cellStyle name="_CECOR POST-VENTA  SEPTIEMBRE 06 (R)_Libro1 2" xfId="2818" xr:uid="{9FE4E39E-9FA0-4A5D-8E94-2F716537C0BB}"/>
    <cellStyle name="_CECOR POST-VENTA DICIEMBRE 06(R)" xfId="2819" xr:uid="{66BE0DB8-5C59-4FF2-8D34-41359BC412A9}"/>
    <cellStyle name="_CECOR POST-VENTA DICIEMBRE 06(R) 2" xfId="2820" xr:uid="{6DB2ED45-C338-4FE1-9709-D6240A55C08A}"/>
    <cellStyle name="_CECOR POST-VENTA DICIEMBRE 06(R) 3" xfId="2821" xr:uid="{27693FC2-0FD5-48CD-B283-CC42918DA70D}"/>
    <cellStyle name="_CECOR POST-VENTA DICIEMBRE 06(R)_03 D-3 PTU MZO 09 final" xfId="2822" xr:uid="{AA0445F5-AEA7-4B0C-97AD-C76697790D11}"/>
    <cellStyle name="_CECOR POST-VENTA DICIEMBRE 06(R)_03 D-3 PTU MZO 09 final 2" xfId="2823" xr:uid="{9B48AAD8-FB02-4CB6-9511-35D2BDD2C0D2}"/>
    <cellStyle name="_CECOR POST-VENTA DICIEMBRE 06(R)_03 D-4 ISR MZO 09 final" xfId="2824" xr:uid="{C0EFC264-A33C-494E-97B1-DA88D4ACCE0A}"/>
    <cellStyle name="_CECOR POST-VENTA DICIEMBRE 06(R)_03 D-4 ISR MZO 09 final 2" xfId="2825" xr:uid="{88367D0D-7416-4902-BC32-852AE92F9A02}"/>
    <cellStyle name="_CECOR POST-VENTA DICIEMBRE 06(R)_07 12 Integracion de la cuenta de otras provisiones" xfId="2826" xr:uid="{A9BB5C31-5409-4E67-8733-CC7000C58338}"/>
    <cellStyle name="_CECOR POST-VENTA DICIEMBRE 06(R)_07 12 Integracion de la cuenta de otras provisiones 2" xfId="2827" xr:uid="{556D64A3-30AC-43C5-A2C8-A19AFFD125BF}"/>
    <cellStyle name="_CECOR POST-VENTA DICIEMBRE 06(R)_Edos Fin Cons GT Dic  2010 No auditado" xfId="2828" xr:uid="{BEF16584-B285-4A58-938D-67F0C71B0AA0}"/>
    <cellStyle name="_CECOR POST-VENTA DICIEMBRE 06(R)_Edos Fin Cons GT Dic  2010 No auditado 2" xfId="2829" xr:uid="{69429534-F2A4-429D-A3A2-78F53C0BA704}"/>
    <cellStyle name="_CECOR POST-VENTA DICIEMBRE 06(R)_Edos Fin Cons GT Dic 2011 Con cifras auditadas" xfId="2830" xr:uid="{3D4B098A-745C-4CD6-A540-F9CACF52EFCF}"/>
    <cellStyle name="_CECOR POST-VENTA DICIEMBRE 06(R)_Edos Fin Cons GT Dic 2011 Con cifras auditadas 2" xfId="2831" xr:uid="{586BE4D3-7D7A-4874-996D-5FE1319F0AE4}"/>
    <cellStyle name="_CECOR POST-VENTA DICIEMBRE 06(R)_Edos Fin Cons GT Dic 2011 Previos" xfId="2832" xr:uid="{9501DDE5-62C7-40CC-B4C1-63C4F8D12FF2}"/>
    <cellStyle name="_CECOR POST-VENTA DICIEMBRE 06(R)_Edos Fin Cons GT Dic 2011 Previos 2" xfId="2833" xr:uid="{5FFD65D3-86D1-416F-9D15-65D3DE335A2B}"/>
    <cellStyle name="_CECOR POST-VENTA DICIEMBRE 06(R)_Edos Fin Cons GT Ene 2013" xfId="2834" xr:uid="{8E167DA4-711D-4AD1-8A1B-AA4A2694074D}"/>
    <cellStyle name="_CECOR POST-VENTA DICIEMBRE 06(R)_Edos Fin Cons GT Ene 2013 2" xfId="2835" xr:uid="{6D9B353E-82F0-4ECE-B79F-BA7DEADBD75F}"/>
    <cellStyle name="_CECOR POST-VENTA DICIEMBRE 06(R)_Edos Fin Cons GT Nov 2012" xfId="2836" xr:uid="{4514C982-0BAB-43DE-B277-E0AE577AE731}"/>
    <cellStyle name="_CECOR POST-VENTA DICIEMBRE 06(R)_Edos Fin Cons GT Nov 2012 2" xfId="2837" xr:uid="{F415C2C3-DEBE-433E-8523-8D19A27C04A1}"/>
    <cellStyle name="_CECOR POST-VENTA DICIEMBRE 06(R)_EF's Cons Estimados GT Dic 09 (2)" xfId="2838" xr:uid="{06014F4A-01A6-4253-9F49-FA68750591D3}"/>
    <cellStyle name="_CECOR POST-VENTA DICIEMBRE 06(R)_EF's Cons Estimados GT Dic 09 (2) 2" xfId="2839" xr:uid="{CA154BB7-3077-459A-800E-97580701F872}"/>
    <cellStyle name="_CECOR POST-VENTA DICIEMBRE 06(R)_EF's Grupo Telvista ENE 2010" xfId="2840" xr:uid="{F866A781-63D1-4C39-A97B-5D9D42553FF9}"/>
    <cellStyle name="_CECOR POST-VENTA DICIEMBRE 06(R)_EF's Grupo Telvista ENE 2010 2" xfId="2841" xr:uid="{38B4B647-3D77-4085-816B-FE30CEF94170}"/>
    <cellStyle name="_CECOR POST-VENTA DICIEMBRE 06(R)_Grupo Telvista DIC 2009 Cifras Auditadas" xfId="2842" xr:uid="{A6CE592E-1945-4E43-AAF0-FBE024E3683B}"/>
    <cellStyle name="_CECOR POST-VENTA DICIEMBRE 06(R)_Grupo Telvista DIC 2009 Cifras Auditadas 2" xfId="2843" xr:uid="{A83751B1-9C5E-430D-BD4E-CE56CFE557BB}"/>
    <cellStyle name="_CECOR POST-VENTA DICIEMBRE 06(R)_Integracion de otras Provisiones" xfId="2844" xr:uid="{EF0875D4-9B7F-4923-BE90-ACF4FCA148B4}"/>
    <cellStyle name="_CECOR POST-VENTA DICIEMBRE 06(R)_Integracion de otras Provisiones 2" xfId="2845" xr:uid="{DCDA75F5-A852-4416-9BF1-FE341069F954}"/>
    <cellStyle name="_CECOR POST-VENTA DICIEMBRE 06(R)_Inversion Asoc." xfId="2846" xr:uid="{18582AB4-7359-468D-96E2-6EFAA1E01705}"/>
    <cellStyle name="_CECOR POST-VENTA DICIEMBRE 06(R)_Inversion Asoc. 2" xfId="2847" xr:uid="{1EE4F08C-7AE5-4990-BF58-AA245530EC59}"/>
    <cellStyle name="_CECOR POST-VENTA DICIEMBRE 06(R)_Libro1" xfId="2848" xr:uid="{63C05638-48C0-4F1E-B14E-61C60ED5ECF2}"/>
    <cellStyle name="_CECOR POST-VENTA DICIEMBRE 06(R)_Libro1 2" xfId="2849" xr:uid="{163CFD16-8EF0-4DD7-907E-9BBA988C69C1}"/>
    <cellStyle name="_CECOR POST-VENTA ENERO 07 (R)" xfId="2850" xr:uid="{1111D3D5-4C83-4995-BC47-04A5C53E12BB}"/>
    <cellStyle name="_CECOR POST-VENTA ENERO 07 (R) 2" xfId="2851" xr:uid="{E65D7C74-BAA4-4532-BB6B-A33F2524F709}"/>
    <cellStyle name="_CECOR POST-VENTA ENERO 07 (R) 3" xfId="2852" xr:uid="{44FAD720-1E00-457D-8968-4F89CD2EF756}"/>
    <cellStyle name="_CECOR POST-VENTA ENERO 07 (R)_03 D-3 PTU MZO 09 final" xfId="2853" xr:uid="{52641228-E78B-44A2-9F59-0B4440293EC0}"/>
    <cellStyle name="_CECOR POST-VENTA ENERO 07 (R)_03 D-3 PTU MZO 09 final 2" xfId="2854" xr:uid="{EFDEC4BD-5ACB-417B-BF5C-74EE4D96EDEB}"/>
    <cellStyle name="_CECOR POST-VENTA ENERO 07 (R)_03 D-4 ISR MZO 09 final" xfId="2855" xr:uid="{FEA1C1F5-447A-435A-A942-1E5441D833F2}"/>
    <cellStyle name="_CECOR POST-VENTA ENERO 07 (R)_03 D-4 ISR MZO 09 final 2" xfId="2856" xr:uid="{6B1F6BB3-51CC-4A50-91F9-687AA40BD617}"/>
    <cellStyle name="_CECOR POST-VENTA ENERO 07 (R)_07 12 Integracion de la cuenta de otras provisiones" xfId="2857" xr:uid="{470C3E66-0DF7-4524-8D60-90F34E82349E}"/>
    <cellStyle name="_CECOR POST-VENTA ENERO 07 (R)_07 12 Integracion de la cuenta de otras provisiones 2" xfId="2858" xr:uid="{51171647-5CF0-42BB-98D5-CDA0DFC9B808}"/>
    <cellStyle name="_CECOR POST-VENTA ENERO 07 (R)_Edos Fin Cons GT Dic  2010 No auditado" xfId="2859" xr:uid="{2E6E66B8-28EE-4ACE-B3EE-0773A12FDECA}"/>
    <cellStyle name="_CECOR POST-VENTA ENERO 07 (R)_Edos Fin Cons GT Dic  2010 No auditado 2" xfId="2860" xr:uid="{3383BB23-AFAC-435A-8AB0-4E08A4CEE373}"/>
    <cellStyle name="_CECOR POST-VENTA ENERO 07 (R)_Edos Fin Cons GT Dic 2011 Con cifras auditadas" xfId="2861" xr:uid="{3BBB050F-36B7-4515-8232-2DC9569F3F80}"/>
    <cellStyle name="_CECOR POST-VENTA ENERO 07 (R)_Edos Fin Cons GT Dic 2011 Con cifras auditadas 2" xfId="2862" xr:uid="{7A1037ED-DCBC-4F66-A41C-3C68FEA90650}"/>
    <cellStyle name="_CECOR POST-VENTA ENERO 07 (R)_Edos Fin Cons GT Dic 2011 Previos" xfId="2863" xr:uid="{EC6AE5DE-43C9-49BA-BCAF-516DF85B507D}"/>
    <cellStyle name="_CECOR POST-VENTA ENERO 07 (R)_Edos Fin Cons GT Dic 2011 Previos 2" xfId="2864" xr:uid="{ED8E8F22-36A1-49EC-8A50-8B2B68DAA4CE}"/>
    <cellStyle name="_CECOR POST-VENTA ENERO 07 (R)_Edos Fin Cons GT Ene 2013" xfId="2865" xr:uid="{B47F1975-E1E4-4567-A7C3-FD96880C842E}"/>
    <cellStyle name="_CECOR POST-VENTA ENERO 07 (R)_Edos Fin Cons GT Ene 2013 2" xfId="2866" xr:uid="{6E2D87F5-EB82-4ADE-995B-1826AA25567D}"/>
    <cellStyle name="_CECOR POST-VENTA ENERO 07 (R)_Edos Fin Cons GT Nov 2012" xfId="2867" xr:uid="{1699FF8F-7D3A-4F2C-95BA-FDA90D9A5328}"/>
    <cellStyle name="_CECOR POST-VENTA ENERO 07 (R)_Edos Fin Cons GT Nov 2012 2" xfId="2868" xr:uid="{9BF05FD3-8FC8-42E5-B290-DBC25FA9FEFB}"/>
    <cellStyle name="_CECOR POST-VENTA ENERO 07 (R)_EF's Cons Estimados GT Dic 09 (2)" xfId="2869" xr:uid="{ED31D298-10B7-4944-A769-DAC3AE3C1A7E}"/>
    <cellStyle name="_CECOR POST-VENTA ENERO 07 (R)_EF's Cons Estimados GT Dic 09 (2) 2" xfId="2870" xr:uid="{01C73E37-DE7B-4114-A1B2-AC35C9C4EE70}"/>
    <cellStyle name="_CECOR POST-VENTA ENERO 07 (R)_EF's Grupo Telvista ENE 2010" xfId="2871" xr:uid="{7DBC34E1-BAF1-44C2-B8E5-8FDC9CFD99F7}"/>
    <cellStyle name="_CECOR POST-VENTA ENERO 07 (R)_EF's Grupo Telvista ENE 2010 2" xfId="2872" xr:uid="{CD4C28DB-3B1D-4C12-BEB6-BCDDC8467D79}"/>
    <cellStyle name="_CECOR POST-VENTA ENERO 07 (R)_Grupo Telvista DIC 2009 Cifras Auditadas" xfId="2873" xr:uid="{A87FE27A-FDC2-4C9B-80A6-A8956BA02D2A}"/>
    <cellStyle name="_CECOR POST-VENTA ENERO 07 (R)_Grupo Telvista DIC 2009 Cifras Auditadas 2" xfId="2874" xr:uid="{4D1A9F98-513C-4BF3-A11A-11E74041C804}"/>
    <cellStyle name="_CECOR POST-VENTA ENERO 07 (R)_Integracion de otras Provisiones" xfId="2875" xr:uid="{9BDEFF91-2D8C-4FC5-B185-0A8CDB79E586}"/>
    <cellStyle name="_CECOR POST-VENTA ENERO 07 (R)_Integracion de otras Provisiones 2" xfId="2876" xr:uid="{3E5BE961-9A35-459C-AA15-05DD00CE8E87}"/>
    <cellStyle name="_CECOR POST-VENTA ENERO 07 (R)_Inversion Asoc." xfId="2877" xr:uid="{9EC45BC2-B6BF-44D0-A3E4-BDAE6FDE1463}"/>
    <cellStyle name="_CECOR POST-VENTA ENERO 07 (R)_Inversion Asoc. 2" xfId="2878" xr:uid="{6CF96FCA-E46E-4AC7-97AE-6EA1E5C20D62}"/>
    <cellStyle name="_CECOR POST-VENTA ENERO 07 (R)_Libro1" xfId="2879" xr:uid="{5E9C1EEB-2E92-485B-AF75-DC69C8B2298A}"/>
    <cellStyle name="_CECOR POST-VENTA ENERO 07 (R)_Libro1 2" xfId="2880" xr:uid="{6554B3A0-CA7D-47EE-A634-73B323F70C7F}"/>
    <cellStyle name="_CECOR POST-VENTA GENERAL MAYO 2006 (R)" xfId="2881" xr:uid="{467395EA-34C8-42A9-9EBE-2D443D033357}"/>
    <cellStyle name="_CECOR POST-VENTA GENERAL MAYO 2006 (R) 2" xfId="2882" xr:uid="{F6B93EDB-416F-4207-B769-671400582599}"/>
    <cellStyle name="_CECOR POST-VENTA GENERAL MAYO 2006 (R) 3" xfId="2883" xr:uid="{E18A3CDF-EEF1-416F-9290-0162D5FAA834}"/>
    <cellStyle name="_CECOR POST-VENTA GENERAL MAYO 2006 (R)_03 D-3 PTU MZO 09 final" xfId="2884" xr:uid="{4A046961-63F2-48ED-9433-7D50722EA07C}"/>
    <cellStyle name="_CECOR POST-VENTA GENERAL MAYO 2006 (R)_03 D-3 PTU MZO 09 final 2" xfId="2885" xr:uid="{95B6924B-70C8-473B-89EC-FCCC9E30971D}"/>
    <cellStyle name="_CECOR POST-VENTA GENERAL MAYO 2006 (R)_03 D-4 ISR MZO 09 final" xfId="2886" xr:uid="{A1EB9F88-770D-4963-8FCD-BB1D74924014}"/>
    <cellStyle name="_CECOR POST-VENTA GENERAL MAYO 2006 (R)_03 D-4 ISR MZO 09 final 2" xfId="2887" xr:uid="{78FD34FF-265B-425C-88A8-5772195BFDF4}"/>
    <cellStyle name="_CECOR POST-VENTA GENERAL MAYO 2006 (R)_07 12 Integracion de la cuenta de otras provisiones" xfId="2888" xr:uid="{E13CB30D-CF07-4BD0-8B2D-704EE2DD2A7B}"/>
    <cellStyle name="_CECOR POST-VENTA GENERAL MAYO 2006 (R)_07 12 Integracion de la cuenta de otras provisiones 2" xfId="2889" xr:uid="{68CA48DC-DC7F-4A16-B0E3-2C201AA45086}"/>
    <cellStyle name="_CECOR POST-VENTA GENERAL MAYO 2006 (R)_Edos Fin Cons GT Dic  2010 No auditado" xfId="2890" xr:uid="{5FE80A62-9D96-426F-8E68-9335E1686554}"/>
    <cellStyle name="_CECOR POST-VENTA GENERAL MAYO 2006 (R)_Edos Fin Cons GT Dic  2010 No auditado 2" xfId="2891" xr:uid="{D932756B-49D7-4D6E-986D-FF75A04F2F12}"/>
    <cellStyle name="_CECOR POST-VENTA GENERAL MAYO 2006 (R)_Edos Fin Cons GT Dic 2011 Con cifras auditadas" xfId="2892" xr:uid="{17B1FB37-917B-4CD1-BCFA-A0DE1B33F3DF}"/>
    <cellStyle name="_CECOR POST-VENTA GENERAL MAYO 2006 (R)_Edos Fin Cons GT Dic 2011 Con cifras auditadas 2" xfId="2893" xr:uid="{DA132DD3-3837-4BDE-B0CA-8938474A8FE6}"/>
    <cellStyle name="_CECOR POST-VENTA GENERAL MAYO 2006 (R)_Edos Fin Cons GT Dic 2011 Previos" xfId="2894" xr:uid="{BB83C670-59C8-4066-AD29-7E0862380DE1}"/>
    <cellStyle name="_CECOR POST-VENTA GENERAL MAYO 2006 (R)_Edos Fin Cons GT Dic 2011 Previos 2" xfId="2895" xr:uid="{CA806753-C3CA-44E7-AA15-BE8A5644177B}"/>
    <cellStyle name="_CECOR POST-VENTA GENERAL MAYO 2006 (R)_Edos Fin Cons GT Ene 2013" xfId="2896" xr:uid="{7BBA372F-A601-49BD-B2FC-532141579BD7}"/>
    <cellStyle name="_CECOR POST-VENTA GENERAL MAYO 2006 (R)_Edos Fin Cons GT Ene 2013 2" xfId="2897" xr:uid="{EAF7DF84-B632-4E28-B50E-88D35ADF395E}"/>
    <cellStyle name="_CECOR POST-VENTA GENERAL MAYO 2006 (R)_Edos Fin Cons GT Nov 2012" xfId="2898" xr:uid="{1694053F-7A9A-451E-879C-470F717A7775}"/>
    <cellStyle name="_CECOR POST-VENTA GENERAL MAYO 2006 (R)_Edos Fin Cons GT Nov 2012 2" xfId="2899" xr:uid="{7F0EEAEF-400D-4FBE-891C-1466C811AF3F}"/>
    <cellStyle name="_CECOR POST-VENTA GENERAL MAYO 2006 (R)_EF's Cons Estimados GT Dic 09 (2)" xfId="2900" xr:uid="{3BE5CC99-F247-40B4-9941-B656533B32A7}"/>
    <cellStyle name="_CECOR POST-VENTA GENERAL MAYO 2006 (R)_EF's Cons Estimados GT Dic 09 (2) 2" xfId="2901" xr:uid="{02367806-6BA4-4797-8269-DFB19D234C3B}"/>
    <cellStyle name="_CECOR POST-VENTA GENERAL MAYO 2006 (R)_EF's Grupo Telvista ENE 2010" xfId="2902" xr:uid="{25CF6674-75F9-4200-8B62-B826FA62BBC3}"/>
    <cellStyle name="_CECOR POST-VENTA GENERAL MAYO 2006 (R)_EF's Grupo Telvista ENE 2010 2" xfId="2903" xr:uid="{327606BB-5535-4494-B85F-994698B37E1C}"/>
    <cellStyle name="_CECOR POST-VENTA GENERAL MAYO 2006 (R)_Grupo Telvista DIC 2009 Cifras Auditadas" xfId="2904" xr:uid="{CE541F98-25B5-4E6F-8B43-5F9E22A132FA}"/>
    <cellStyle name="_CECOR POST-VENTA GENERAL MAYO 2006 (R)_Grupo Telvista DIC 2009 Cifras Auditadas 2" xfId="2905" xr:uid="{A98B1C94-6D2E-4CDF-A5B8-FADF08FBE65D}"/>
    <cellStyle name="_CECOR POST-VENTA GENERAL MAYO 2006 (R)_Integracion de otras Provisiones" xfId="2906" xr:uid="{95762B3B-0411-4EEB-AEE2-1B7C6C493BE1}"/>
    <cellStyle name="_CECOR POST-VENTA GENERAL MAYO 2006 (R)_Integracion de otras Provisiones 2" xfId="2907" xr:uid="{5CA08FFB-3CC1-4B60-A610-4D54D327B5FE}"/>
    <cellStyle name="_CECOR POST-VENTA GENERAL MAYO 2006 (R)_Inversion Asoc." xfId="2908" xr:uid="{2D1A51FA-AA00-4333-841C-A1EBFC730C6C}"/>
    <cellStyle name="_CECOR POST-VENTA GENERAL MAYO 2006 (R)_Inversion Asoc. 2" xfId="2909" xr:uid="{591E9A3A-9192-4926-B623-0A70195DF93A}"/>
    <cellStyle name="_CECOR POST-VENTA GENERAL MAYO 2006 (R)_Libro1" xfId="2910" xr:uid="{3335F3B3-FAFC-4A22-977A-378F19117C7D}"/>
    <cellStyle name="_CECOR POST-VENTA GENERAL MAYO 2006 (R)_Libro1 2" xfId="2911" xr:uid="{809452DE-2F59-425A-BC33-2B66E4AF16F6}"/>
    <cellStyle name="_CECOR POST-VENTA MARZO 07 (R)" xfId="2912" xr:uid="{40B87014-D108-4218-84B7-46D713799940}"/>
    <cellStyle name="_CECOR POST-VENTA MARZO 07 (R) 2" xfId="2913" xr:uid="{89E75B76-30BC-4098-8E0F-E857F50B3403}"/>
    <cellStyle name="_CECOR POST-VENTA MARZO 07 (R) 3" xfId="2914" xr:uid="{A0E3F4B3-2A3E-4BA5-910F-E6B8AA70F127}"/>
    <cellStyle name="_CECOR POST-VENTA MARZO 07 (R)_03 D-3 PTU MZO 09 final" xfId="2915" xr:uid="{3A6013D3-A6F3-4951-AB93-3DF09DBC5252}"/>
    <cellStyle name="_CECOR POST-VENTA MARZO 07 (R)_03 D-3 PTU MZO 09 final 2" xfId="2916" xr:uid="{AFB05D0C-8809-49C4-8147-AB6687CA2231}"/>
    <cellStyle name="_CECOR POST-VENTA MARZO 07 (R)_03 D-4 ISR MZO 09 final" xfId="2917" xr:uid="{095CCBD4-F795-4823-BB05-97CC317B4D5B}"/>
    <cellStyle name="_CECOR POST-VENTA MARZO 07 (R)_03 D-4 ISR MZO 09 final 2" xfId="2918" xr:uid="{4EF1A994-C0CA-420C-9ABD-7F81999BCAF9}"/>
    <cellStyle name="_CECOR POST-VENTA MARZO 07 (R)_07 12 Integracion de la cuenta de otras provisiones" xfId="2919" xr:uid="{EC33A767-4A4B-4200-9B74-6C7A488C7BB4}"/>
    <cellStyle name="_CECOR POST-VENTA MARZO 07 (R)_07 12 Integracion de la cuenta de otras provisiones 2" xfId="2920" xr:uid="{93DB747B-E65D-4D13-A7EB-E3C4DD681545}"/>
    <cellStyle name="_CECOR POST-VENTA MARZO 07 (R)_Edos Fin Cons GT Dic  2010 No auditado" xfId="2921" xr:uid="{A02F5423-A4DA-4E32-BA26-EEF7F2B3948D}"/>
    <cellStyle name="_CECOR POST-VENTA MARZO 07 (R)_Edos Fin Cons GT Dic  2010 No auditado 2" xfId="2922" xr:uid="{CFBFC8FC-EFAF-4490-BB9B-42E311464AF8}"/>
    <cellStyle name="_CECOR POST-VENTA MARZO 07 (R)_Edos Fin Cons GT Dic 2011 Con cifras auditadas" xfId="2923" xr:uid="{6881B8B0-428A-4161-B742-77EA20FD133E}"/>
    <cellStyle name="_CECOR POST-VENTA MARZO 07 (R)_Edos Fin Cons GT Dic 2011 Con cifras auditadas 2" xfId="2924" xr:uid="{DEABC148-B79B-4CA3-8E7B-65B752F0621C}"/>
    <cellStyle name="_CECOR POST-VENTA MARZO 07 (R)_Edos Fin Cons GT Dic 2011 Previos" xfId="2925" xr:uid="{16CC5D91-D002-4251-8C10-44DF47EAB9D6}"/>
    <cellStyle name="_CECOR POST-VENTA MARZO 07 (R)_Edos Fin Cons GT Dic 2011 Previos 2" xfId="2926" xr:uid="{F31628CD-589B-49BB-8262-C0369AEF31A8}"/>
    <cellStyle name="_CECOR POST-VENTA MARZO 07 (R)_Edos Fin Cons GT Ene 2013" xfId="2927" xr:uid="{798E7264-CF3F-4156-8334-EDE4B1697625}"/>
    <cellStyle name="_CECOR POST-VENTA MARZO 07 (R)_Edos Fin Cons GT Ene 2013 2" xfId="2928" xr:uid="{DE28C6D7-8237-44B1-8E4E-7F3E366A9DFE}"/>
    <cellStyle name="_CECOR POST-VENTA MARZO 07 (R)_Edos Fin Cons GT Nov 2012" xfId="2929" xr:uid="{9B0508B4-44BD-499F-B0AC-573BF4242667}"/>
    <cellStyle name="_CECOR POST-VENTA MARZO 07 (R)_Edos Fin Cons GT Nov 2012 2" xfId="2930" xr:uid="{10A88EF9-2EFE-404E-8027-61CC6136F541}"/>
    <cellStyle name="_CECOR POST-VENTA MARZO 07 (R)_EF's Cons Estimados GT Dic 09 (2)" xfId="2931" xr:uid="{AF34C8F6-1360-42C1-BACE-207A836A9594}"/>
    <cellStyle name="_CECOR POST-VENTA MARZO 07 (R)_EF's Cons Estimados GT Dic 09 (2) 2" xfId="2932" xr:uid="{94D76B96-AD4F-4680-87E6-190ED4F0CFE9}"/>
    <cellStyle name="_CECOR POST-VENTA MARZO 07 (R)_EF's Grupo Telvista ENE 2010" xfId="2933" xr:uid="{710100A9-8345-4CDF-A11D-4A03294A15C8}"/>
    <cellStyle name="_CECOR POST-VENTA MARZO 07 (R)_EF's Grupo Telvista ENE 2010 2" xfId="2934" xr:uid="{86EDE813-2E7A-4052-AB06-96AB2F5345D1}"/>
    <cellStyle name="_CECOR POST-VENTA MARZO 07 (R)_Grupo Telvista DIC 2009 Cifras Auditadas" xfId="2935" xr:uid="{66DC442D-A90C-44BA-A3C1-A870225ED9B3}"/>
    <cellStyle name="_CECOR POST-VENTA MARZO 07 (R)_Grupo Telvista DIC 2009 Cifras Auditadas 2" xfId="2936" xr:uid="{3FEA05E7-0929-49B1-AE19-5A911A2610AB}"/>
    <cellStyle name="_CECOR POST-VENTA MARZO 07 (R)_Integracion de otras Provisiones" xfId="2937" xr:uid="{D479E09E-C28A-4DAB-A256-5573FECD05A9}"/>
    <cellStyle name="_CECOR POST-VENTA MARZO 07 (R)_Integracion de otras Provisiones 2" xfId="2938" xr:uid="{5BFBBEEF-5DF4-4FA1-8C9E-7CB7ECBB4C3F}"/>
    <cellStyle name="_CECOR POST-VENTA MARZO 07 (R)_Inversion Asoc." xfId="2939" xr:uid="{54D56215-6D1B-482C-9922-8C761BEB548E}"/>
    <cellStyle name="_CECOR POST-VENTA MARZO 07 (R)_Inversion Asoc. 2" xfId="2940" xr:uid="{FA1D5B29-C61F-4840-8EF3-9C4531677CC9}"/>
    <cellStyle name="_CECOR POST-VENTA MARZO 07 (R)_Libro1" xfId="2941" xr:uid="{36EAFCB7-9829-4812-BF96-A3F55EF340C4}"/>
    <cellStyle name="_CECOR POST-VENTA MARZO 07 (R)_Libro1 2" xfId="2942" xr:uid="{BF9971C2-26C9-415C-8233-C753C31B8A04}"/>
    <cellStyle name="_CECOR POST-VENTA NOVIEMBRE 06(R)" xfId="2943" xr:uid="{B3A4E5E3-2E5A-4589-A666-84D0890747B3}"/>
    <cellStyle name="_CECOR POST-VENTA NOVIEMBRE 06(R) 2" xfId="2944" xr:uid="{B1969650-A033-4309-898A-95D2C757E394}"/>
    <cellStyle name="_CECOR POST-VENTA NOVIEMBRE 06(R) 3" xfId="2945" xr:uid="{51EC2EC2-2457-4549-8CD0-0ABBA588815F}"/>
    <cellStyle name="_CECOR POST-VENTA NOVIEMBRE 06(R)_03 D-3 PTU MZO 09 final" xfId="2946" xr:uid="{DF85C8C3-AE31-4706-B7D2-3F2B9B8D299D}"/>
    <cellStyle name="_CECOR POST-VENTA NOVIEMBRE 06(R)_03 D-3 PTU MZO 09 final 2" xfId="2947" xr:uid="{42E3EC85-EA34-4FB9-B4C5-90A69E8FC154}"/>
    <cellStyle name="_CECOR POST-VENTA NOVIEMBRE 06(R)_03 D-4 ISR MZO 09 final" xfId="2948" xr:uid="{21F30FC5-76D1-4C51-94BF-1ECD1D3F1174}"/>
    <cellStyle name="_CECOR POST-VENTA NOVIEMBRE 06(R)_03 D-4 ISR MZO 09 final 2" xfId="2949" xr:uid="{A2EA752D-C1C3-4596-AE9B-25F89D2A8F5F}"/>
    <cellStyle name="_CECOR POST-VENTA NOVIEMBRE 06(R)_07 12 Integracion de la cuenta de otras provisiones" xfId="2950" xr:uid="{AAB8227C-6479-4CA4-AC2B-F7114390E572}"/>
    <cellStyle name="_CECOR POST-VENTA NOVIEMBRE 06(R)_07 12 Integracion de la cuenta de otras provisiones 2" xfId="2951" xr:uid="{38D92855-08D2-4C27-9EAB-820D9C1366DE}"/>
    <cellStyle name="_CECOR POST-VENTA NOVIEMBRE 06(R)_Edos Fin Cons GT Dic  2010 No auditado" xfId="2952" xr:uid="{C7F6388B-F310-4A92-9BF5-10EC63F4D36F}"/>
    <cellStyle name="_CECOR POST-VENTA NOVIEMBRE 06(R)_Edos Fin Cons GT Dic  2010 No auditado 2" xfId="2953" xr:uid="{E2A5603F-C915-4E80-B9FF-F5CB228E8C99}"/>
    <cellStyle name="_CECOR POST-VENTA NOVIEMBRE 06(R)_Edos Fin Cons GT Dic 2011 Con cifras auditadas" xfId="2954" xr:uid="{35767EFA-CA7F-4683-99D1-779B2AB6D7DC}"/>
    <cellStyle name="_CECOR POST-VENTA NOVIEMBRE 06(R)_Edos Fin Cons GT Dic 2011 Con cifras auditadas 2" xfId="2955" xr:uid="{0701D623-206B-458B-BC69-887D605DE423}"/>
    <cellStyle name="_CECOR POST-VENTA NOVIEMBRE 06(R)_Edos Fin Cons GT Dic 2011 Previos" xfId="2956" xr:uid="{52F02DE1-6CEB-4B4B-975D-D4BA3640C7DE}"/>
    <cellStyle name="_CECOR POST-VENTA NOVIEMBRE 06(R)_Edos Fin Cons GT Dic 2011 Previos 2" xfId="2957" xr:uid="{10D337FD-9773-4729-AF61-3CA5C63F1847}"/>
    <cellStyle name="_CECOR POST-VENTA NOVIEMBRE 06(R)_Edos Fin Cons GT Ene 2013" xfId="2958" xr:uid="{7A53ADFB-476B-4FEB-B784-032D938E84D2}"/>
    <cellStyle name="_CECOR POST-VENTA NOVIEMBRE 06(R)_Edos Fin Cons GT Ene 2013 2" xfId="2959" xr:uid="{C3958EB3-45B5-41A3-8051-A53880532937}"/>
    <cellStyle name="_CECOR POST-VENTA NOVIEMBRE 06(R)_Edos Fin Cons GT Nov 2012" xfId="2960" xr:uid="{A082FA6E-08C1-480F-86DD-A57F6A562634}"/>
    <cellStyle name="_CECOR POST-VENTA NOVIEMBRE 06(R)_Edos Fin Cons GT Nov 2012 2" xfId="2961" xr:uid="{5E5AA3C8-E74B-48FC-92FD-C06EA803C993}"/>
    <cellStyle name="_CECOR POST-VENTA NOVIEMBRE 06(R)_EF's Cons Estimados GT Dic 09 (2)" xfId="2962" xr:uid="{151A1D95-6568-4BA9-8066-F3F5FFB2889E}"/>
    <cellStyle name="_CECOR POST-VENTA NOVIEMBRE 06(R)_EF's Cons Estimados GT Dic 09 (2) 2" xfId="2963" xr:uid="{B0134278-BB4F-4773-9D94-300C78CE2858}"/>
    <cellStyle name="_CECOR POST-VENTA NOVIEMBRE 06(R)_EF's Grupo Telvista ENE 2010" xfId="2964" xr:uid="{C6123628-06C9-416B-9E0A-77476F30EE3F}"/>
    <cellStyle name="_CECOR POST-VENTA NOVIEMBRE 06(R)_EF's Grupo Telvista ENE 2010 2" xfId="2965" xr:uid="{A9EF3779-9D45-4692-942B-738EA41BB4B9}"/>
    <cellStyle name="_CECOR POST-VENTA NOVIEMBRE 06(R)_Grupo Telvista DIC 2009 Cifras Auditadas" xfId="2966" xr:uid="{1039887A-03FF-4DFD-B859-CE5CC5507E29}"/>
    <cellStyle name="_CECOR POST-VENTA NOVIEMBRE 06(R)_Grupo Telvista DIC 2009 Cifras Auditadas 2" xfId="2967" xr:uid="{10929F0F-7332-4BA4-B574-D30F50AE0895}"/>
    <cellStyle name="_CECOR POST-VENTA NOVIEMBRE 06(R)_Integracion de otras Provisiones" xfId="2968" xr:uid="{70BFACA8-DC4D-4907-B035-443712E6BC85}"/>
    <cellStyle name="_CECOR POST-VENTA NOVIEMBRE 06(R)_Integracion de otras Provisiones 2" xfId="2969" xr:uid="{481C45BE-39D2-4205-9F5B-394327430C8A}"/>
    <cellStyle name="_CECOR POST-VENTA NOVIEMBRE 06(R)_Inversion Asoc." xfId="2970" xr:uid="{9777078F-A48F-4EB7-9912-D2E8538EEA01}"/>
    <cellStyle name="_CECOR POST-VENTA NOVIEMBRE 06(R)_Inversion Asoc. 2" xfId="2971" xr:uid="{E73EC283-8D0E-43E2-BE49-EF987B59B73B}"/>
    <cellStyle name="_CECOR POST-VENTA NOVIEMBRE 06(R)_Libro1" xfId="2972" xr:uid="{C23B6DDF-77B3-4A65-868C-932FBF62BD42}"/>
    <cellStyle name="_CECOR POST-VENTA NOVIEMBRE 06(R)_Libro1 2" xfId="2973" xr:uid="{4667F541-E9E1-47E1-AE10-8090210B1389}"/>
    <cellStyle name="_CECOR POST-VENTA OCTUBRE 06 (e)" xfId="2974" xr:uid="{5B79DE34-162C-4EB0-89C9-70307C5A8896}"/>
    <cellStyle name="_CECOR POST-VENTA OCTUBRE 06 (e) 2" xfId="2975" xr:uid="{012A91F8-466D-4412-9C93-E46A36CBC2D7}"/>
    <cellStyle name="_CECOR POST-VENTA OCTUBRE 06 (e) 3" xfId="2976" xr:uid="{5F3FD1A1-2E47-49F2-808C-A95F932B8598}"/>
    <cellStyle name="_CECOR POST-VENTA OCTUBRE 06 (e)_03 D-3 PTU MZO 09 final" xfId="2977" xr:uid="{215FF8F3-D4BA-4C89-867B-8095B923FB62}"/>
    <cellStyle name="_CECOR POST-VENTA OCTUBRE 06 (e)_03 D-3 PTU MZO 09 final 2" xfId="2978" xr:uid="{2DFD9EA1-F015-4E51-AFF0-C830C24A8511}"/>
    <cellStyle name="_CECOR POST-VENTA OCTUBRE 06 (e)_03 D-4 ISR MZO 09 final" xfId="2979" xr:uid="{94674698-0328-4378-AFEE-A950F4020B11}"/>
    <cellStyle name="_CECOR POST-VENTA OCTUBRE 06 (e)_03 D-4 ISR MZO 09 final 2" xfId="2980" xr:uid="{33994A63-2DD8-4910-AAB0-EC3DF179A28B}"/>
    <cellStyle name="_CECOR POST-VENTA OCTUBRE 06 (e)_07 12 Integracion de la cuenta de otras provisiones" xfId="2981" xr:uid="{58A77485-13FD-47C4-901C-368950AABF07}"/>
    <cellStyle name="_CECOR POST-VENTA OCTUBRE 06 (e)_07 12 Integracion de la cuenta de otras provisiones 2" xfId="2982" xr:uid="{BA17805B-4733-42DA-9E62-5117F3659D84}"/>
    <cellStyle name="_CECOR POST-VENTA OCTUBRE 06 (e)_Edos Fin Cons GT Dic  2010 No auditado" xfId="2983" xr:uid="{7944A559-2CB1-4D3E-BEAC-3FD457EF48A8}"/>
    <cellStyle name="_CECOR POST-VENTA OCTUBRE 06 (e)_Edos Fin Cons GT Dic  2010 No auditado 2" xfId="2984" xr:uid="{B4755293-A7F4-4650-9F95-8E6BBF4704DC}"/>
    <cellStyle name="_CECOR POST-VENTA OCTUBRE 06 (e)_Edos Fin Cons GT Dic 2011 Con cifras auditadas" xfId="2985" xr:uid="{E2164596-45D0-4306-B798-A50EFEBB9778}"/>
    <cellStyle name="_CECOR POST-VENTA OCTUBRE 06 (e)_Edos Fin Cons GT Dic 2011 Con cifras auditadas 2" xfId="2986" xr:uid="{0741DE38-F92D-428B-9488-CC154B5DEBDB}"/>
    <cellStyle name="_CECOR POST-VENTA OCTUBRE 06 (e)_Edos Fin Cons GT Dic 2011 Previos" xfId="2987" xr:uid="{DA4428E5-A784-4A7A-A1FF-B6E8A2434364}"/>
    <cellStyle name="_CECOR POST-VENTA OCTUBRE 06 (e)_Edos Fin Cons GT Dic 2011 Previos 2" xfId="2988" xr:uid="{41EFDE9C-97CF-4C22-A180-2C772A5E2DB2}"/>
    <cellStyle name="_CECOR POST-VENTA OCTUBRE 06 (e)_Edos Fin Cons GT Ene 2013" xfId="2989" xr:uid="{DA75AA61-E094-4853-8CA4-B15A4BDE970E}"/>
    <cellStyle name="_CECOR POST-VENTA OCTUBRE 06 (e)_Edos Fin Cons GT Ene 2013 2" xfId="2990" xr:uid="{DD7F5A14-5D31-4935-9DB2-DBE231156D64}"/>
    <cellStyle name="_CECOR POST-VENTA OCTUBRE 06 (e)_Edos Fin Cons GT Nov 2012" xfId="2991" xr:uid="{A784B5D8-7FFD-4B58-A0AF-118591B4A8C5}"/>
    <cellStyle name="_CECOR POST-VENTA OCTUBRE 06 (e)_Edos Fin Cons GT Nov 2012 2" xfId="2992" xr:uid="{F577AC9E-8EDF-48A5-8435-919E5708E983}"/>
    <cellStyle name="_CECOR POST-VENTA OCTUBRE 06 (e)_EF's Cons Estimados GT Dic 09 (2)" xfId="2993" xr:uid="{C0528ECB-F843-4E0D-BB25-979622E60094}"/>
    <cellStyle name="_CECOR POST-VENTA OCTUBRE 06 (e)_EF's Cons Estimados GT Dic 09 (2) 2" xfId="2994" xr:uid="{0EC17B3B-4104-413A-97A7-F793D025BE9E}"/>
    <cellStyle name="_CECOR POST-VENTA OCTUBRE 06 (e)_EF's Grupo Telvista ENE 2010" xfId="2995" xr:uid="{282CBB66-6E6F-483D-9D48-4108A64E2765}"/>
    <cellStyle name="_CECOR POST-VENTA OCTUBRE 06 (e)_EF's Grupo Telvista ENE 2010 2" xfId="2996" xr:uid="{38704EB4-C3A5-4673-B0F7-C46E50173E50}"/>
    <cellStyle name="_CECOR POST-VENTA OCTUBRE 06 (e)_Grupo Telvista DIC 2009 Cifras Auditadas" xfId="2997" xr:uid="{232C477F-9E41-4639-98C9-E0251C12F576}"/>
    <cellStyle name="_CECOR POST-VENTA OCTUBRE 06 (e)_Grupo Telvista DIC 2009 Cifras Auditadas 2" xfId="2998" xr:uid="{A448DE4A-C0DE-4A0A-8DF8-A658ECD67E23}"/>
    <cellStyle name="_CECOR POST-VENTA OCTUBRE 06 (e)_Integracion de otras Provisiones" xfId="2999" xr:uid="{16F07B87-FC5C-4CB1-9214-8655310C4520}"/>
    <cellStyle name="_CECOR POST-VENTA OCTUBRE 06 (e)_Integracion de otras Provisiones 2" xfId="3000" xr:uid="{55AE8D55-2D29-4C93-A630-D34E5F5E57F0}"/>
    <cellStyle name="_CECOR POST-VENTA OCTUBRE 06 (e)_Inversion Asoc." xfId="3001" xr:uid="{82448FB0-40F9-466D-BB2D-E7DCE6DB6399}"/>
    <cellStyle name="_CECOR POST-VENTA OCTUBRE 06 (e)_Inversion Asoc. 2" xfId="3002" xr:uid="{9256C6A6-70AE-4110-AA2E-4FF8FBB2B8B7}"/>
    <cellStyle name="_CECOR POST-VENTA OCTUBRE 06 (e)_Libro1" xfId="3003" xr:uid="{284675A4-5A4E-41B9-95CD-70773A233DAF}"/>
    <cellStyle name="_CECOR POST-VENTA OCTUBRE 06 (e)_Libro1 2" xfId="3004" xr:uid="{B3FB30C4-6488-473A-8F98-DE6E385EF79C}"/>
    <cellStyle name="_CECOR SOPORTE POST-VENTA (DIVISIONALES) ABRIL 2006 (R)" xfId="3005" xr:uid="{890719BB-B493-46B2-8D54-1BB1CD79D51C}"/>
    <cellStyle name="_CECOR SOPORTE POST-VENTA (DIVISIONALES) ABRIL 2006 (R) 2" xfId="3006" xr:uid="{0E000E96-A9DB-4FAB-A49E-2002F398830A}"/>
    <cellStyle name="_CECOR SOPORTE POST-VENTA (DIVISIONALES) ABRIL 2006 (R) 3" xfId="3007" xr:uid="{06B4855F-A4FB-43B8-84E8-18E314DF3FCF}"/>
    <cellStyle name="_CECOR SOPORTE POST-VENTA (DIVISIONALES) ABRIL 2006 (R)_03 D-3 PTU MZO 09 final" xfId="3008" xr:uid="{9C01A832-1D8E-4144-8C86-05CE14C84154}"/>
    <cellStyle name="_CECOR SOPORTE POST-VENTA (DIVISIONALES) ABRIL 2006 (R)_03 D-3 PTU MZO 09 final 2" xfId="3009" xr:uid="{F398AF32-AC84-4A50-9776-17E37F5CAAEF}"/>
    <cellStyle name="_CECOR SOPORTE POST-VENTA (DIVISIONALES) ABRIL 2006 (R)_03 D-4 ISR MZO 09 final" xfId="3010" xr:uid="{F9C77002-3D08-4698-889B-70810131C161}"/>
    <cellStyle name="_CECOR SOPORTE POST-VENTA (DIVISIONALES) ABRIL 2006 (R)_03 D-4 ISR MZO 09 final 2" xfId="3011" xr:uid="{92750575-3EB4-4C4F-9102-E649E0891DAE}"/>
    <cellStyle name="_CECOR SOPORTE POST-VENTA (DIVISIONALES) ABRIL 2006 (R)_07 12 Integracion de la cuenta de otras provisiones" xfId="3012" xr:uid="{2966FBD7-6DEB-4538-8900-39AE0D585AE0}"/>
    <cellStyle name="_CECOR SOPORTE POST-VENTA (DIVISIONALES) ABRIL 2006 (R)_07 12 Integracion de la cuenta de otras provisiones 2" xfId="3013" xr:uid="{F444DABA-8A79-4E64-920F-375BD9C0581E}"/>
    <cellStyle name="_CECOR SOPORTE POST-VENTA (DIVISIONALES) ABRIL 2006 (R)_Edos Fin Cons GT Dic  2010 No auditado" xfId="3014" xr:uid="{FAE1BC5A-FA45-4736-A776-F2C93BA60F5A}"/>
    <cellStyle name="_CECOR SOPORTE POST-VENTA (DIVISIONALES) ABRIL 2006 (R)_Edos Fin Cons GT Dic  2010 No auditado 2" xfId="3015" xr:uid="{3930DFDC-7670-4C47-ABE5-1EB61AF2A535}"/>
    <cellStyle name="_CECOR SOPORTE POST-VENTA (DIVISIONALES) ABRIL 2006 (R)_Edos Fin Cons GT Dic 2011 Con cifras auditadas" xfId="3016" xr:uid="{4D10802E-CE2E-4927-9773-8CD58C016409}"/>
    <cellStyle name="_CECOR SOPORTE POST-VENTA (DIVISIONALES) ABRIL 2006 (R)_Edos Fin Cons GT Dic 2011 Con cifras auditadas 2" xfId="3017" xr:uid="{32CEBA7F-7FA9-41C0-9E32-FFF81A2ED90F}"/>
    <cellStyle name="_CECOR SOPORTE POST-VENTA (DIVISIONALES) ABRIL 2006 (R)_Edos Fin Cons GT Dic 2011 Previos" xfId="3018" xr:uid="{9B9D406A-5D00-4A90-9E03-1303FE47AB99}"/>
    <cellStyle name="_CECOR SOPORTE POST-VENTA (DIVISIONALES) ABRIL 2006 (R)_Edos Fin Cons GT Dic 2011 Previos 2" xfId="3019" xr:uid="{B036459B-AB7D-435B-9525-1277DAC1E94B}"/>
    <cellStyle name="_CECOR SOPORTE POST-VENTA (DIVISIONALES) ABRIL 2006 (R)_Edos Fin Cons GT Ene 2013" xfId="3020" xr:uid="{EE8E20B0-E581-49F9-9877-ACD948B2A0E0}"/>
    <cellStyle name="_CECOR SOPORTE POST-VENTA (DIVISIONALES) ABRIL 2006 (R)_Edos Fin Cons GT Ene 2013 2" xfId="3021" xr:uid="{4422988A-CB94-484C-8251-BEA4056ECFBA}"/>
    <cellStyle name="_CECOR SOPORTE POST-VENTA (DIVISIONALES) ABRIL 2006 (R)_Edos Fin Cons GT Nov 2012" xfId="3022" xr:uid="{EE8E90EE-0623-4EC9-AE70-7E5DCA1B3B25}"/>
    <cellStyle name="_CECOR SOPORTE POST-VENTA (DIVISIONALES) ABRIL 2006 (R)_Edos Fin Cons GT Nov 2012 2" xfId="3023" xr:uid="{E628A37B-B096-4639-8E99-CFD01327FE78}"/>
    <cellStyle name="_CECOR SOPORTE POST-VENTA (DIVISIONALES) ABRIL 2006 (R)_EF's Cons Estimados GT Dic 09 (2)" xfId="3024" xr:uid="{B03A0698-0699-48E5-8207-E802CA34A128}"/>
    <cellStyle name="_CECOR SOPORTE POST-VENTA (DIVISIONALES) ABRIL 2006 (R)_EF's Cons Estimados GT Dic 09 (2) 2" xfId="3025" xr:uid="{B3658332-80C2-4728-A5EA-88B4F2506A2A}"/>
    <cellStyle name="_CECOR SOPORTE POST-VENTA (DIVISIONALES) ABRIL 2006 (R)_EF's Grupo Telvista ENE 2010" xfId="3026" xr:uid="{8BE9D7AF-A10E-4CBC-8632-4F6D87E8D4EE}"/>
    <cellStyle name="_CECOR SOPORTE POST-VENTA (DIVISIONALES) ABRIL 2006 (R)_EF's Grupo Telvista ENE 2010 2" xfId="3027" xr:uid="{7633778A-D549-49FD-A668-BB3BA1A354F7}"/>
    <cellStyle name="_CECOR SOPORTE POST-VENTA (DIVISIONALES) ABRIL 2006 (R)_Grupo Telvista DIC 2009 Cifras Auditadas" xfId="3028" xr:uid="{5CDA4ADF-C1B3-4968-89CA-9DC1565BAFDE}"/>
    <cellStyle name="_CECOR SOPORTE POST-VENTA (DIVISIONALES) ABRIL 2006 (R)_Grupo Telvista DIC 2009 Cifras Auditadas 2" xfId="3029" xr:uid="{C5421823-A27C-46E7-BC48-9F0A85981D19}"/>
    <cellStyle name="_CECOR SOPORTE POST-VENTA (DIVISIONALES) ABRIL 2006 (R)_Integracion de otras Provisiones" xfId="3030" xr:uid="{FA1952C5-CE16-46D1-A7F2-EDF2A514EB68}"/>
    <cellStyle name="_CECOR SOPORTE POST-VENTA (DIVISIONALES) ABRIL 2006 (R)_Integracion de otras Provisiones 2" xfId="3031" xr:uid="{57B4831D-286C-43B7-A0BC-7ADB0DC4BF9B}"/>
    <cellStyle name="_CECOR SOPORTE POST-VENTA (DIVISIONALES) ABRIL 2006 (R)_Inversion Asoc." xfId="3032" xr:uid="{09004B39-FB94-49F4-975C-7E52C154905B}"/>
    <cellStyle name="_CECOR SOPORTE POST-VENTA (DIVISIONALES) ABRIL 2006 (R)_Inversion Asoc. 2" xfId="3033" xr:uid="{C397E3A8-F436-488E-9B23-2EB33BE8E9E7}"/>
    <cellStyle name="_CECOR SOPORTE POST-VENTA (DIVISIONALES) ABRIL 2006 (R)_Libro1" xfId="3034" xr:uid="{74D31AE3-5F35-4BA0-855A-B4859BAAD043}"/>
    <cellStyle name="_CECOR SOPORTE POST-VENTA (DIVISIONALES) ABRIL 2006 (R)_Libro1 2" xfId="3035" xr:uid="{B06ED1D1-3335-4322-BFE5-1FAE1A75B5DC}"/>
    <cellStyle name="_CECOR SOPORTE POST-VENTA ABRIL 2006 (R)" xfId="3036" xr:uid="{B5242813-88E9-4764-A789-44DE98AABAD5}"/>
    <cellStyle name="_CECOR SOPORTE POST-VENTA ABRIL 2006 (R) 2" xfId="3037" xr:uid="{37327F60-B90D-43F4-8E14-941B76A2EFAF}"/>
    <cellStyle name="_CECOR SOPORTE POST-VENTA ABRIL 2006 (R) 3" xfId="3038" xr:uid="{9DEDAD9A-43A0-4FDA-AB98-299A31D41532}"/>
    <cellStyle name="_CECOR SOPORTE POST-VENTA ABRIL 2006 (R)_03 D-3 PTU MZO 09 final" xfId="3039" xr:uid="{6B86FF30-4A73-4549-A074-2E584FF2CB34}"/>
    <cellStyle name="_CECOR SOPORTE POST-VENTA ABRIL 2006 (R)_03 D-3 PTU MZO 09 final 2" xfId="3040" xr:uid="{729E7DE8-A6F6-4BFA-8097-6340BD217CEE}"/>
    <cellStyle name="_CECOR SOPORTE POST-VENTA ABRIL 2006 (R)_03 D-4 ISR MZO 09 final" xfId="3041" xr:uid="{17D421E4-F55A-4B1F-B2E8-39A354664F83}"/>
    <cellStyle name="_CECOR SOPORTE POST-VENTA ABRIL 2006 (R)_03 D-4 ISR MZO 09 final 2" xfId="3042" xr:uid="{5F8EA82F-F4D1-4485-B9F9-1560ECF80C28}"/>
    <cellStyle name="_CECOR SOPORTE POST-VENTA ABRIL 2006 (R)_07 12 Integracion de la cuenta de otras provisiones" xfId="3043" xr:uid="{243BF882-26CF-4F00-9757-A46AAD6D738F}"/>
    <cellStyle name="_CECOR SOPORTE POST-VENTA ABRIL 2006 (R)_07 12 Integracion de la cuenta de otras provisiones 2" xfId="3044" xr:uid="{3F04010E-22F4-475C-B21A-CD051AC5B009}"/>
    <cellStyle name="_CECOR SOPORTE POST-VENTA ABRIL 2006 (R)_Edos Fin Cons GT Dic  2010 No auditado" xfId="3045" xr:uid="{8F7065B0-9274-451C-B5EE-93C6109707F2}"/>
    <cellStyle name="_CECOR SOPORTE POST-VENTA ABRIL 2006 (R)_Edos Fin Cons GT Dic  2010 No auditado 2" xfId="3046" xr:uid="{EE9D38D9-21CC-4BF6-8EA9-FCB88F44EB2A}"/>
    <cellStyle name="_CECOR SOPORTE POST-VENTA ABRIL 2006 (R)_Edos Fin Cons GT Dic 2011 Con cifras auditadas" xfId="3047" xr:uid="{EC70F6CB-9192-47C6-B801-2D5FA0BDE0C5}"/>
    <cellStyle name="_CECOR SOPORTE POST-VENTA ABRIL 2006 (R)_Edos Fin Cons GT Dic 2011 Con cifras auditadas 2" xfId="3048" xr:uid="{BADA23BC-261C-4F05-8F3D-189437BA4D36}"/>
    <cellStyle name="_CECOR SOPORTE POST-VENTA ABRIL 2006 (R)_Edos Fin Cons GT Dic 2011 Previos" xfId="3049" xr:uid="{495528A0-040A-4475-B948-105B3F5402D4}"/>
    <cellStyle name="_CECOR SOPORTE POST-VENTA ABRIL 2006 (R)_Edos Fin Cons GT Dic 2011 Previos 2" xfId="3050" xr:uid="{CEE8101A-30C8-4F14-9594-79454AD9360D}"/>
    <cellStyle name="_CECOR SOPORTE POST-VENTA ABRIL 2006 (R)_Edos Fin Cons GT Ene 2013" xfId="3051" xr:uid="{AD30E755-5688-4CA9-AE95-1AA8BEF47E90}"/>
    <cellStyle name="_CECOR SOPORTE POST-VENTA ABRIL 2006 (R)_Edos Fin Cons GT Ene 2013 2" xfId="3052" xr:uid="{26DB8E0C-D2C7-4ABB-AA4E-7FECF1A883D3}"/>
    <cellStyle name="_CECOR SOPORTE POST-VENTA ABRIL 2006 (R)_Edos Fin Cons GT Nov 2012" xfId="3053" xr:uid="{D547A68C-28C4-4AAF-B5F5-080DFD9DC96A}"/>
    <cellStyle name="_CECOR SOPORTE POST-VENTA ABRIL 2006 (R)_Edos Fin Cons GT Nov 2012 2" xfId="3054" xr:uid="{8F8865EF-5F1A-46F9-B1F4-792A76D2E8E2}"/>
    <cellStyle name="_CECOR SOPORTE POST-VENTA ABRIL 2006 (R)_EF's Cons Estimados GT Dic 09 (2)" xfId="3055" xr:uid="{D286B3B0-EEE4-4EA0-A8FA-DB9A87DF0AAC}"/>
    <cellStyle name="_CECOR SOPORTE POST-VENTA ABRIL 2006 (R)_EF's Cons Estimados GT Dic 09 (2) 2" xfId="3056" xr:uid="{A6044C54-C931-49F5-89FC-5580A64BD77F}"/>
    <cellStyle name="_CECOR SOPORTE POST-VENTA ABRIL 2006 (R)_EF's Grupo Telvista ENE 2010" xfId="3057" xr:uid="{20E99AA0-1517-456F-9C07-86ECF35D5122}"/>
    <cellStyle name="_CECOR SOPORTE POST-VENTA ABRIL 2006 (R)_EF's Grupo Telvista ENE 2010 2" xfId="3058" xr:uid="{1724A124-5D2E-4E07-A3F7-AA6FC2C487BC}"/>
    <cellStyle name="_CECOR SOPORTE POST-VENTA ABRIL 2006 (R)_Grupo Telvista DIC 2009 Cifras Auditadas" xfId="3059" xr:uid="{BB2BBAEE-B5F5-48D3-87C3-8A763D0881B5}"/>
    <cellStyle name="_CECOR SOPORTE POST-VENTA ABRIL 2006 (R)_Grupo Telvista DIC 2009 Cifras Auditadas 2" xfId="3060" xr:uid="{742F082E-FBBC-483C-988A-B236F3B3B60A}"/>
    <cellStyle name="_CECOR SOPORTE POST-VENTA ABRIL 2006 (R)_Integracion de otras Provisiones" xfId="3061" xr:uid="{87241742-B785-4C4A-A774-E4D679FBB14D}"/>
    <cellStyle name="_CECOR SOPORTE POST-VENTA ABRIL 2006 (R)_Integracion de otras Provisiones 2" xfId="3062" xr:uid="{34A8E6B6-C53D-4C61-AC01-50051076152A}"/>
    <cellStyle name="_CECOR SOPORTE POST-VENTA ABRIL 2006 (R)_Inversion Asoc." xfId="3063" xr:uid="{343BA95C-5F7F-4E98-9C7E-F7DA4B57598A}"/>
    <cellStyle name="_CECOR SOPORTE POST-VENTA ABRIL 2006 (R)_Inversion Asoc. 2" xfId="3064" xr:uid="{7BA8ADC3-65EE-429B-A5DF-56D2AA77D50D}"/>
    <cellStyle name="_CECOR SOPORTE POST-VENTA ABRIL 2006 (R)_Libro1" xfId="3065" xr:uid="{39379388-3469-46A3-B249-46141F9F7196}"/>
    <cellStyle name="_CECOR SOPORTE POST-VENTA ABRIL 2006 (R)_Libro1 2" xfId="3066" xr:uid="{0FE9C4F9-40C4-4CCB-9C01-4CD9CB1B3BD1}"/>
    <cellStyle name="_CECOR SOPORTE POST-VENTA ENERO 2006" xfId="3067" xr:uid="{7FB564F2-5E91-40C5-ACB4-5A91E35FAA17}"/>
    <cellStyle name="_CECOR SOPORTE POST-VENTA ENERO 2006 2" xfId="3068" xr:uid="{EEAC28F6-C5CA-4AA2-9F3D-58D0FA652AA7}"/>
    <cellStyle name="_CECOR SOPORTE POST-VENTA ENERO 2006 3" xfId="3069" xr:uid="{6268D154-C83B-4B8A-A039-660AB48239B4}"/>
    <cellStyle name="_CECOR SOPORTE POST-VENTA ENERO 2006_03 D-3 PTU MZO 09 final" xfId="3070" xr:uid="{DD53FBD6-A3A8-43A9-8653-AF28052D0F41}"/>
    <cellStyle name="_CECOR SOPORTE POST-VENTA ENERO 2006_03 D-3 PTU MZO 09 final 2" xfId="3071" xr:uid="{C9591A5D-0CAB-4074-9051-5A241208EA3D}"/>
    <cellStyle name="_CECOR SOPORTE POST-VENTA ENERO 2006_03 D-4 ISR MZO 09 final" xfId="3072" xr:uid="{D255A2A4-782B-4AAE-B951-8CB0A0585A5F}"/>
    <cellStyle name="_CECOR SOPORTE POST-VENTA ENERO 2006_03 D-4 ISR MZO 09 final 2" xfId="3073" xr:uid="{D53F9744-F99D-4303-9A53-FEC3F386DAAE}"/>
    <cellStyle name="_CECOR SOPORTE POST-VENTA ENERO 2006_07 12 Integracion de la cuenta de otras provisiones" xfId="3074" xr:uid="{30246989-AB37-4685-88A2-EA8B5F364CC1}"/>
    <cellStyle name="_CECOR SOPORTE POST-VENTA ENERO 2006_07 12 Integracion de la cuenta de otras provisiones 2" xfId="3075" xr:uid="{B871EEDC-794A-4923-8EC2-C459D452D45F}"/>
    <cellStyle name="_CECOR SOPORTE POST-VENTA ENERO 2006_Edos Fin Cons GT Dic  2010 No auditado" xfId="3076" xr:uid="{2E28372E-7E97-4A17-B8C7-89468DF192A3}"/>
    <cellStyle name="_CECOR SOPORTE POST-VENTA ENERO 2006_Edos Fin Cons GT Dic  2010 No auditado 2" xfId="3077" xr:uid="{690D941C-ACDD-477C-A812-81BA8BBAF980}"/>
    <cellStyle name="_CECOR SOPORTE POST-VENTA ENERO 2006_Edos Fin Cons GT Dic 2011 Con cifras auditadas" xfId="3078" xr:uid="{FE56C3B5-5DCE-4ED7-A2B4-E3B048F2A105}"/>
    <cellStyle name="_CECOR SOPORTE POST-VENTA ENERO 2006_Edos Fin Cons GT Dic 2011 Con cifras auditadas 2" xfId="3079" xr:uid="{D622D28C-0C44-4201-852F-48C1B899818D}"/>
    <cellStyle name="_CECOR SOPORTE POST-VENTA ENERO 2006_Edos Fin Cons GT Dic 2011 Previos" xfId="3080" xr:uid="{D76941E1-7186-4211-9F87-FDFAD1ED84B8}"/>
    <cellStyle name="_CECOR SOPORTE POST-VENTA ENERO 2006_Edos Fin Cons GT Dic 2011 Previos 2" xfId="3081" xr:uid="{83F44003-753E-47ED-86D3-A345686A6A72}"/>
    <cellStyle name="_CECOR SOPORTE POST-VENTA ENERO 2006_Edos Fin Cons GT Ene 2013" xfId="3082" xr:uid="{3C00B0E8-3C82-4346-9D72-9FE36185F8AD}"/>
    <cellStyle name="_CECOR SOPORTE POST-VENTA ENERO 2006_Edos Fin Cons GT Ene 2013 2" xfId="3083" xr:uid="{CE972DDE-2F89-407D-BCD3-3DFA3934F52B}"/>
    <cellStyle name="_CECOR SOPORTE POST-VENTA ENERO 2006_Edos Fin Cons GT Nov 2012" xfId="3084" xr:uid="{2DD84649-5F77-4D13-8FAD-FE75587C4B51}"/>
    <cellStyle name="_CECOR SOPORTE POST-VENTA ENERO 2006_Edos Fin Cons GT Nov 2012 2" xfId="3085" xr:uid="{EE0B84A3-51B3-43B9-9B22-EA86FBF9120B}"/>
    <cellStyle name="_CECOR SOPORTE POST-VENTA ENERO 2006_EF's Cons Estimados GT Dic 09 (2)" xfId="3086" xr:uid="{19FC18B7-487D-4616-818B-939E024A86AC}"/>
    <cellStyle name="_CECOR SOPORTE POST-VENTA ENERO 2006_EF's Cons Estimados GT Dic 09 (2) 2" xfId="3087" xr:uid="{768CC41D-5079-4A52-9EA9-BFA9542150EA}"/>
    <cellStyle name="_CECOR SOPORTE POST-VENTA ENERO 2006_EF's Grupo Telvista ENE 2010" xfId="3088" xr:uid="{F830C58E-4449-4A43-935A-BE04B94A9824}"/>
    <cellStyle name="_CECOR SOPORTE POST-VENTA ENERO 2006_EF's Grupo Telvista ENE 2010 2" xfId="3089" xr:uid="{6E2D3AB3-C81D-4CB2-AE16-CAFD587C7DE2}"/>
    <cellStyle name="_CECOR SOPORTE POST-VENTA ENERO 2006_Grupo Telvista DIC 2009 Cifras Auditadas" xfId="3090" xr:uid="{5ECFA0DC-992A-482D-9756-9723A902A95A}"/>
    <cellStyle name="_CECOR SOPORTE POST-VENTA ENERO 2006_Grupo Telvista DIC 2009 Cifras Auditadas 2" xfId="3091" xr:uid="{EE54A5DD-88F4-451E-880A-8851878F8BB0}"/>
    <cellStyle name="_CECOR SOPORTE POST-VENTA ENERO 2006_Integracion de otras Provisiones" xfId="3092" xr:uid="{AC0E0927-D3DC-40F3-83AC-DEBD54DEE19C}"/>
    <cellStyle name="_CECOR SOPORTE POST-VENTA ENERO 2006_Integracion de otras Provisiones 2" xfId="3093" xr:uid="{E34D3D9E-15A4-437E-91FE-4C0333CBAC04}"/>
    <cellStyle name="_CECOR SOPORTE POST-VENTA ENERO 2006_Inversion Asoc." xfId="3094" xr:uid="{C1E1BEF8-BEEA-4862-A0AF-0CDE37F0B45C}"/>
    <cellStyle name="_CECOR SOPORTE POST-VENTA ENERO 2006_Inversion Asoc. 2" xfId="3095" xr:uid="{19124CC2-EA52-492D-9C5C-186BB3F8C063}"/>
    <cellStyle name="_CECOR SOPORTE POST-VENTA ENERO 2006_Libro1" xfId="3096" xr:uid="{B9645571-D08D-4B49-8667-5177DE4B1270}"/>
    <cellStyle name="_CECOR SOPORTE POST-VENTA ENERO 2006_Libro1 2" xfId="3097" xr:uid="{022A68EC-CAD8-42A8-B089-B4DF15DEF797}"/>
    <cellStyle name="_CECOR SOPORTE POST-VENTA FEBRERO 2006" xfId="3098" xr:uid="{9491F795-C7AD-4D5B-B135-1BC94BA4883C}"/>
    <cellStyle name="_CECOR SOPORTE POST-VENTA FEBRERO 2006 2" xfId="3099" xr:uid="{09B1A5DF-E860-4EEA-8DBB-ED842BB93CAB}"/>
    <cellStyle name="_CECOR SOPORTE POST-VENTA FEBRERO 2006 3" xfId="3100" xr:uid="{4D27798E-D7F4-43C3-994C-498574B0F7E7}"/>
    <cellStyle name="_CECOR SOPORTE POST-VENTA FEBRERO 2006_03 D-3 PTU MZO 09 final" xfId="3101" xr:uid="{42FDF476-816D-4927-AA22-BF849E53E85A}"/>
    <cellStyle name="_CECOR SOPORTE POST-VENTA FEBRERO 2006_03 D-3 PTU MZO 09 final 2" xfId="3102" xr:uid="{A726124B-5E2B-428C-A455-C75E64E9EB15}"/>
    <cellStyle name="_CECOR SOPORTE POST-VENTA FEBRERO 2006_03 D-4 ISR MZO 09 final" xfId="3103" xr:uid="{4FB7EAC5-5F5F-4FAB-A401-D0CDFA8B7E4D}"/>
    <cellStyle name="_CECOR SOPORTE POST-VENTA FEBRERO 2006_03 D-4 ISR MZO 09 final 2" xfId="3104" xr:uid="{832D5749-0F76-4E89-BB4B-0C74064776A6}"/>
    <cellStyle name="_CECOR SOPORTE POST-VENTA FEBRERO 2006_07 12 Integracion de la cuenta de otras provisiones" xfId="3105" xr:uid="{969237A8-5E52-48B0-98DD-AC34D0D4185B}"/>
    <cellStyle name="_CECOR SOPORTE POST-VENTA FEBRERO 2006_07 12 Integracion de la cuenta de otras provisiones 2" xfId="3106" xr:uid="{4480635F-DCE2-4D16-A436-EC1ED45BDDFD}"/>
    <cellStyle name="_CECOR SOPORTE POST-VENTA FEBRERO 2006_Edos Fin Cons GT Dic  2010 No auditado" xfId="3107" xr:uid="{48C90C63-8A6C-427A-9DF5-B0907767CAE2}"/>
    <cellStyle name="_CECOR SOPORTE POST-VENTA FEBRERO 2006_Edos Fin Cons GT Dic  2010 No auditado 2" xfId="3108" xr:uid="{5D21B3B1-A4B8-4FCD-B9E0-8B408782DFF8}"/>
    <cellStyle name="_CECOR SOPORTE POST-VENTA FEBRERO 2006_Edos Fin Cons GT Dic 2011 Con cifras auditadas" xfId="3109" xr:uid="{41D109FA-FF41-4853-8003-5D23B6B43DDA}"/>
    <cellStyle name="_CECOR SOPORTE POST-VENTA FEBRERO 2006_Edos Fin Cons GT Dic 2011 Con cifras auditadas 2" xfId="3110" xr:uid="{05971A71-AC87-495C-87ED-D36C563362A7}"/>
    <cellStyle name="_CECOR SOPORTE POST-VENTA FEBRERO 2006_Edos Fin Cons GT Dic 2011 Previos" xfId="3111" xr:uid="{083A11C6-CF05-4785-BA7A-A539498729FC}"/>
    <cellStyle name="_CECOR SOPORTE POST-VENTA FEBRERO 2006_Edos Fin Cons GT Dic 2011 Previos 2" xfId="3112" xr:uid="{32BDF2F9-E9EA-415D-B7AC-3232E1A92754}"/>
    <cellStyle name="_CECOR SOPORTE POST-VENTA FEBRERO 2006_Edos Fin Cons GT Ene 2013" xfId="3113" xr:uid="{5952CE2F-3B2B-48BA-BCB7-9B641AE3E38D}"/>
    <cellStyle name="_CECOR SOPORTE POST-VENTA FEBRERO 2006_Edos Fin Cons GT Ene 2013 2" xfId="3114" xr:uid="{ABDF1BF3-A0E4-422C-AF33-5E7CA00AC37D}"/>
    <cellStyle name="_CECOR SOPORTE POST-VENTA FEBRERO 2006_Edos Fin Cons GT Nov 2012" xfId="3115" xr:uid="{6C49E852-9503-4EED-AEA7-9722A2640F9A}"/>
    <cellStyle name="_CECOR SOPORTE POST-VENTA FEBRERO 2006_Edos Fin Cons GT Nov 2012 2" xfId="3116" xr:uid="{002C8C55-1B35-4D56-885A-4499E4431B04}"/>
    <cellStyle name="_CECOR SOPORTE POST-VENTA FEBRERO 2006_EF's Cons Estimados GT Dic 09 (2)" xfId="3117" xr:uid="{5DFA31C8-4C4A-47EA-9B26-00315394E63A}"/>
    <cellStyle name="_CECOR SOPORTE POST-VENTA FEBRERO 2006_EF's Cons Estimados GT Dic 09 (2) 2" xfId="3118" xr:uid="{C693383A-9583-4C28-847B-A4C329F093D3}"/>
    <cellStyle name="_CECOR SOPORTE POST-VENTA FEBRERO 2006_EF's Grupo Telvista ENE 2010" xfId="3119" xr:uid="{F8F6032F-43D8-48C1-A7C2-2E65423BF02A}"/>
    <cellStyle name="_CECOR SOPORTE POST-VENTA FEBRERO 2006_EF's Grupo Telvista ENE 2010 2" xfId="3120" xr:uid="{C483B538-0226-4899-99A9-8F9172A89106}"/>
    <cellStyle name="_CECOR SOPORTE POST-VENTA FEBRERO 2006_Grupo Telvista DIC 2009 Cifras Auditadas" xfId="3121" xr:uid="{022CFDBA-F5AA-4C7B-96EB-0B44302475F7}"/>
    <cellStyle name="_CECOR SOPORTE POST-VENTA FEBRERO 2006_Grupo Telvista DIC 2009 Cifras Auditadas 2" xfId="3122" xr:uid="{EB478AB5-9663-4CB0-B256-DC87631D03DB}"/>
    <cellStyle name="_CECOR SOPORTE POST-VENTA FEBRERO 2006_Integracion de otras Provisiones" xfId="3123" xr:uid="{637264C6-4379-4E0A-8FBF-D4B2FA00266F}"/>
    <cellStyle name="_CECOR SOPORTE POST-VENTA FEBRERO 2006_Integracion de otras Provisiones 2" xfId="3124" xr:uid="{A245E0A2-B4EC-4E99-A55B-4CA5F8DAF0CC}"/>
    <cellStyle name="_CECOR SOPORTE POST-VENTA FEBRERO 2006_Inversion Asoc." xfId="3125" xr:uid="{C83A877D-416D-49EC-915B-FB8EB33F5AA7}"/>
    <cellStyle name="_CECOR SOPORTE POST-VENTA FEBRERO 2006_Inversion Asoc. 2" xfId="3126" xr:uid="{3E1B9984-2228-4970-ABEA-E94A5CEDFE59}"/>
    <cellStyle name="_CECOR SOPORTE POST-VENTA FEBRERO 2006_Libro1" xfId="3127" xr:uid="{3A548653-6F7E-4971-80D1-875F28547475}"/>
    <cellStyle name="_CECOR SOPORTE POST-VENTA FEBRERO 2006_Libro1 2" xfId="3128" xr:uid="{041EFA36-7916-494E-A712-B9122AA4C276}"/>
    <cellStyle name="_CECOR SOPORTE POST-VENTA MARZO 2006 (R)" xfId="3129" xr:uid="{81835AD0-3611-41E7-B568-4127163CFC41}"/>
    <cellStyle name="_CECOR SOPORTE POST-VENTA MARZO 2006 (R) 2" xfId="3130" xr:uid="{1CDD7BCB-33DD-4ABC-9D32-1C50EA7931BA}"/>
    <cellStyle name="_CECOR SOPORTE POST-VENTA MARZO 2006 (R) 3" xfId="3131" xr:uid="{759DBDB0-03A8-46DA-AB6B-E4B4629EB8E3}"/>
    <cellStyle name="_CECOR SOPORTE POST-VENTA MARZO 2006 (R)_03 D-3 PTU MZO 09 final" xfId="3132" xr:uid="{F43ED0B5-574B-42CD-97F9-C2CFF2E1E39F}"/>
    <cellStyle name="_CECOR SOPORTE POST-VENTA MARZO 2006 (R)_03 D-3 PTU MZO 09 final 2" xfId="3133" xr:uid="{0C081173-DA5B-445B-A42B-81B2E408438F}"/>
    <cellStyle name="_CECOR SOPORTE POST-VENTA MARZO 2006 (R)_03 D-4 ISR MZO 09 final" xfId="3134" xr:uid="{931B603B-4045-45E3-A648-43EF399E302A}"/>
    <cellStyle name="_CECOR SOPORTE POST-VENTA MARZO 2006 (R)_03 D-4 ISR MZO 09 final 2" xfId="3135" xr:uid="{66E40C3C-7C46-424E-A8F6-221734BE74C3}"/>
    <cellStyle name="_CECOR SOPORTE POST-VENTA MARZO 2006 (R)_07 12 Integracion de la cuenta de otras provisiones" xfId="3136" xr:uid="{F6C0D94E-2B65-4948-9527-2C03048CB777}"/>
    <cellStyle name="_CECOR SOPORTE POST-VENTA MARZO 2006 (R)_07 12 Integracion de la cuenta de otras provisiones 2" xfId="3137" xr:uid="{087DC226-8B00-4235-9A2B-2329975F9997}"/>
    <cellStyle name="_CECOR SOPORTE POST-VENTA MARZO 2006 (R)_Edos Fin Cons GT Dic  2010 No auditado" xfId="3138" xr:uid="{7C7925A3-F7D4-4FCA-8B3F-E84BBF5E0BB7}"/>
    <cellStyle name="_CECOR SOPORTE POST-VENTA MARZO 2006 (R)_Edos Fin Cons GT Dic  2010 No auditado 2" xfId="3139" xr:uid="{A08CF1C4-8F03-4E36-889E-5E4D315D5FF4}"/>
    <cellStyle name="_CECOR SOPORTE POST-VENTA MARZO 2006 (R)_Edos Fin Cons GT Dic 2011 Con cifras auditadas" xfId="3140" xr:uid="{5372D1F2-6F06-494E-9C3D-B365C530393F}"/>
    <cellStyle name="_CECOR SOPORTE POST-VENTA MARZO 2006 (R)_Edos Fin Cons GT Dic 2011 Con cifras auditadas 2" xfId="3141" xr:uid="{FEFE1F23-8457-4F9D-BA8D-993EC6727E87}"/>
    <cellStyle name="_CECOR SOPORTE POST-VENTA MARZO 2006 (R)_Edos Fin Cons GT Dic 2011 Previos" xfId="3142" xr:uid="{0C209F8A-9E49-479D-81E9-E4B18B26F9A1}"/>
    <cellStyle name="_CECOR SOPORTE POST-VENTA MARZO 2006 (R)_Edos Fin Cons GT Dic 2011 Previos 2" xfId="3143" xr:uid="{EA401628-757D-434B-B234-0A0C33A1453B}"/>
    <cellStyle name="_CECOR SOPORTE POST-VENTA MARZO 2006 (R)_Edos Fin Cons GT Ene 2013" xfId="3144" xr:uid="{BFF2A04F-75FF-4EF7-862B-052B3CA6DDC9}"/>
    <cellStyle name="_CECOR SOPORTE POST-VENTA MARZO 2006 (R)_Edos Fin Cons GT Ene 2013 2" xfId="3145" xr:uid="{45C2B3D3-3079-48CD-9B0C-906E8DC99E66}"/>
    <cellStyle name="_CECOR SOPORTE POST-VENTA MARZO 2006 (R)_Edos Fin Cons GT Nov 2012" xfId="3146" xr:uid="{8334CBF1-035D-4A81-872E-CB632545EFDD}"/>
    <cellStyle name="_CECOR SOPORTE POST-VENTA MARZO 2006 (R)_Edos Fin Cons GT Nov 2012 2" xfId="3147" xr:uid="{D742A462-4D07-4BCA-BAD7-47DCC85A51D8}"/>
    <cellStyle name="_CECOR SOPORTE POST-VENTA MARZO 2006 (R)_EF's Cons Estimados GT Dic 09 (2)" xfId="3148" xr:uid="{E0D4CCEA-4BD3-4B02-8D63-670D4DD6F647}"/>
    <cellStyle name="_CECOR SOPORTE POST-VENTA MARZO 2006 (R)_EF's Cons Estimados GT Dic 09 (2) 2" xfId="3149" xr:uid="{40C54166-3FF8-4D38-8C9E-FF24621CEFD8}"/>
    <cellStyle name="_CECOR SOPORTE POST-VENTA MARZO 2006 (R)_EF's Grupo Telvista ENE 2010" xfId="3150" xr:uid="{F911DE73-BAD0-43C9-BAB6-2CEC9A24C3E5}"/>
    <cellStyle name="_CECOR SOPORTE POST-VENTA MARZO 2006 (R)_EF's Grupo Telvista ENE 2010 2" xfId="3151" xr:uid="{EEA2CFB6-45A9-4C6C-A504-5D056D12EA2E}"/>
    <cellStyle name="_CECOR SOPORTE POST-VENTA MARZO 2006 (R)_Grupo Telvista DIC 2009 Cifras Auditadas" xfId="3152" xr:uid="{07BC2721-C6C1-4A79-A7F5-F5DFFB9CE5D4}"/>
    <cellStyle name="_CECOR SOPORTE POST-VENTA MARZO 2006 (R)_Grupo Telvista DIC 2009 Cifras Auditadas 2" xfId="3153" xr:uid="{5A894C00-534B-4574-8A9A-CF97FDDBFBED}"/>
    <cellStyle name="_CECOR SOPORTE POST-VENTA MARZO 2006 (R)_Integracion de otras Provisiones" xfId="3154" xr:uid="{A22FC160-F6CA-429F-A109-F6B1EEA920D3}"/>
    <cellStyle name="_CECOR SOPORTE POST-VENTA MARZO 2006 (R)_Integracion de otras Provisiones 2" xfId="3155" xr:uid="{F4F8538A-619C-4E32-B3C8-D320805BA095}"/>
    <cellStyle name="_CECOR SOPORTE POST-VENTA MARZO 2006 (R)_Inversion Asoc." xfId="3156" xr:uid="{37F7CB79-171F-4882-81D8-0BD47820DE2F}"/>
    <cellStyle name="_CECOR SOPORTE POST-VENTA MARZO 2006 (R)_Inversion Asoc. 2" xfId="3157" xr:uid="{DBB0CF85-EFF0-479F-A364-0A7251C79418}"/>
    <cellStyle name="_CECOR SOPORTE POST-VENTA MARZO 2006 (R)_Libro1" xfId="3158" xr:uid="{3AF5B422-A203-4D5C-8473-33DEE801056F}"/>
    <cellStyle name="_CECOR SOPORTE POST-VENTA MARZO 2006 (R)_Libro1 2" xfId="3159" xr:uid="{0ADFDE82-3C7D-4252-916E-E99788822690}"/>
    <cellStyle name="_CECOR SOPORTE QL AGOSTO 05 (R)" xfId="3160" xr:uid="{A673A796-53F4-475F-90F0-AB920767D3E5}"/>
    <cellStyle name="_CECOR SOPORTE QL AGOSTO 05 (R) 2" xfId="3161" xr:uid="{5FDDC4E1-18F2-4DCD-B097-68663D091AF8}"/>
    <cellStyle name="_CECOR SOPORTE QL AGOSTO 05 (R) 3" xfId="3162" xr:uid="{327E1F75-AAB4-4DC8-8909-ACCB7F7DF89D}"/>
    <cellStyle name="_CECOR SOPORTE QL AGOSTO 05 (R)_03 D-3 PTU MZO 09 final" xfId="3163" xr:uid="{D5C978CF-1DD5-48B7-BB84-3EF03CDCFB12}"/>
    <cellStyle name="_CECOR SOPORTE QL AGOSTO 05 (R)_03 D-3 PTU MZO 09 final 2" xfId="3164" xr:uid="{AED02B23-E4AD-42EA-811A-C91BA80E33F7}"/>
    <cellStyle name="_CECOR SOPORTE QL AGOSTO 05 (R)_03 D-4 ISR MZO 09 final" xfId="3165" xr:uid="{DCF2573C-D630-49B2-965A-C005FE772EA1}"/>
    <cellStyle name="_CECOR SOPORTE QL AGOSTO 05 (R)_03 D-4 ISR MZO 09 final 2" xfId="3166" xr:uid="{B7D7A99D-41A2-41B8-8B9B-23ACE992876B}"/>
    <cellStyle name="_CECOR SOPORTE QL AGOSTO 05 (R)_07 12 Integracion de la cuenta de otras provisiones" xfId="3167" xr:uid="{B3D59916-29A3-4641-B114-1189090DDBFB}"/>
    <cellStyle name="_CECOR SOPORTE QL AGOSTO 05 (R)_07 12 Integracion de la cuenta de otras provisiones 2" xfId="3168" xr:uid="{33D5130C-5072-4AF8-ADA3-85D6C70A508C}"/>
    <cellStyle name="_CECOR SOPORTE QL AGOSTO 05 (R)_Edos Fin Cons GT Dic  2010 No auditado" xfId="3169" xr:uid="{FADC77CB-C4E5-4788-A3DB-B941AD8490D1}"/>
    <cellStyle name="_CECOR SOPORTE QL AGOSTO 05 (R)_Edos Fin Cons GT Dic  2010 No auditado 2" xfId="3170" xr:uid="{5FA479C7-7968-4C1C-93EC-959D36843389}"/>
    <cellStyle name="_CECOR SOPORTE QL AGOSTO 05 (R)_Edos Fin Cons GT Dic 2011 Con cifras auditadas" xfId="3171" xr:uid="{C3C5605B-3C62-4FC5-B314-B41348C81543}"/>
    <cellStyle name="_CECOR SOPORTE QL AGOSTO 05 (R)_Edos Fin Cons GT Dic 2011 Con cifras auditadas 2" xfId="3172" xr:uid="{CBBEC494-88D2-4505-8B46-4F1F1235F133}"/>
    <cellStyle name="_CECOR SOPORTE QL AGOSTO 05 (R)_Edos Fin Cons GT Dic 2011 Previos" xfId="3173" xr:uid="{13D30C8E-C6FB-481B-8E39-06DE306D76B5}"/>
    <cellStyle name="_CECOR SOPORTE QL AGOSTO 05 (R)_Edos Fin Cons GT Dic 2011 Previos 2" xfId="3174" xr:uid="{4DDDC190-B15B-4B3A-BB31-2981B38AA065}"/>
    <cellStyle name="_CECOR SOPORTE QL AGOSTO 05 (R)_Edos Fin Cons GT Ene 2013" xfId="3175" xr:uid="{60D8813C-3561-4B91-A820-61B291BA1C33}"/>
    <cellStyle name="_CECOR SOPORTE QL AGOSTO 05 (R)_Edos Fin Cons GT Ene 2013 2" xfId="3176" xr:uid="{E9B29C08-6C50-4F17-8EC0-D53146B8C586}"/>
    <cellStyle name="_CECOR SOPORTE QL AGOSTO 05 (R)_Edos Fin Cons GT Nov 2012" xfId="3177" xr:uid="{8F68F2DE-07A5-423C-A9C8-812EE986BDF9}"/>
    <cellStyle name="_CECOR SOPORTE QL AGOSTO 05 (R)_Edos Fin Cons GT Nov 2012 2" xfId="3178" xr:uid="{F3B5F102-F5FF-4A4A-8F37-6965D88ABDCE}"/>
    <cellStyle name="_CECOR SOPORTE QL AGOSTO 05 (R)_EF's Cons Estimados GT Dic 09 (2)" xfId="3179" xr:uid="{9D83E7BF-9AE3-4F13-AB39-0E15260BA68B}"/>
    <cellStyle name="_CECOR SOPORTE QL AGOSTO 05 (R)_EF's Cons Estimados GT Dic 09 (2) 2" xfId="3180" xr:uid="{89EF02A2-DE78-4BA6-89F6-DC4AA57BD8D6}"/>
    <cellStyle name="_CECOR SOPORTE QL AGOSTO 05 (R)_EF's Grupo Telvista ENE 2010" xfId="3181" xr:uid="{2D951F56-5AED-43FC-8EEC-D5CAF1AB64DE}"/>
    <cellStyle name="_CECOR SOPORTE QL AGOSTO 05 (R)_EF's Grupo Telvista ENE 2010 2" xfId="3182" xr:uid="{6EF39EEE-AAFB-423A-A359-C78CD4270CCD}"/>
    <cellStyle name="_CECOR SOPORTE QL AGOSTO 05 (R)_Grupo Telvista DIC 2009 Cifras Auditadas" xfId="3183" xr:uid="{325A22FD-6996-49A4-805C-4A4A5AD177F7}"/>
    <cellStyle name="_CECOR SOPORTE QL AGOSTO 05 (R)_Grupo Telvista DIC 2009 Cifras Auditadas 2" xfId="3184" xr:uid="{8D2F8EC6-FC4B-4A61-87A4-03EEAD295CEF}"/>
    <cellStyle name="_CECOR SOPORTE QL AGOSTO 05 (R)_Integracion de otras Provisiones" xfId="3185" xr:uid="{6FFD502D-1415-43A7-B355-CEDEBFAF8EE5}"/>
    <cellStyle name="_CECOR SOPORTE QL AGOSTO 05 (R)_Integracion de otras Provisiones 2" xfId="3186" xr:uid="{1B069254-63D4-4CE0-945F-898A44D2F359}"/>
    <cellStyle name="_CECOR SOPORTE QL AGOSTO 05 (R)_Inversion Asoc." xfId="3187" xr:uid="{3B8A1770-7D7F-4892-97B3-212CDB32178B}"/>
    <cellStyle name="_CECOR SOPORTE QL AGOSTO 05 (R)_Inversion Asoc. 2" xfId="3188" xr:uid="{C8ABFCD0-A6CA-4C80-B3C9-97339849F8A7}"/>
    <cellStyle name="_CECOR SOPORTE QL AGOSTO 05 (R)_Libro1" xfId="3189" xr:uid="{35B46397-20DD-4F56-BB81-437942B8218B}"/>
    <cellStyle name="_CECOR SOPORTE QL AGOSTO 05 (R)_Libro1 2" xfId="3190" xr:uid="{2D85206A-8827-4AAA-9720-2A26A1312CC0}"/>
    <cellStyle name="_CECOR SOPORTE QL MAYO 05 (F)" xfId="3191" xr:uid="{DF563BEC-4BC5-4761-BD43-A414A9EE846B}"/>
    <cellStyle name="_CECOR SOPORTE QL MAYO 05 (F) 2" xfId="3192" xr:uid="{6BF35E4E-E938-45DC-B85C-260F96C6F3A2}"/>
    <cellStyle name="_CECOS_PROY_2010_PPTO_2011_FYCSA" xfId="3193" xr:uid="{AEB613FE-7C43-4308-9AD1-01A4CB40D01A}"/>
    <cellStyle name="_CECOS_PROY_2010_PPTO_2011_FYCSA 2" xfId="3194" xr:uid="{D7D3A2DD-11DD-46F7-9A8E-F1CD64BBB310}"/>
    <cellStyle name="_CECOS_PROY_2010_PPTO_2011_LIMSA" xfId="3195" xr:uid="{0B63EFE8-C9D9-42B4-BA0E-0773E83031C8}"/>
    <cellStyle name="_Centro de Beneficio - Centro de Costo" xfId="3196" xr:uid="{1A3CC5EA-6ADB-462B-9A6D-E9D0446793CD}"/>
    <cellStyle name="_Centro de Beneficio - Centro de Costo 2" xfId="3197" xr:uid="{16D6802D-DC4A-4A17-967A-CD38B9250966}"/>
    <cellStyle name="_CIERRE DE INSTALACIONES MUX RAN-O Y MSE_SEM 26_04.07.11" xfId="3198" xr:uid="{162E7E56-C1ED-432F-A9C0-DAF616B4A9FB}"/>
    <cellStyle name="_CIERRE DE INSTALACIONES MUX RAN-O Y MSE_SEM 26_04.07.11 2" xfId="3199" xr:uid="{6B1736CD-785F-437A-8036-A51D4444C209}"/>
    <cellStyle name="_CIF_07_10" xfId="3200" xr:uid="{E020AFB6-6B6E-4C81-AD7D-3DCDA11C15BC}"/>
    <cellStyle name="_CIF_07_10 2" xfId="3201" xr:uid="{42B49455-E554-4B52-9F4F-341E4E473918}"/>
    <cellStyle name="_CIF_JUN10" xfId="3202" xr:uid="{C719AD47-C588-4C92-99A3-71C09F441452}"/>
    <cellStyle name="_CIF_JUN10 2" xfId="3203" xr:uid="{9D5AC863-B3E8-43DB-B631-8632F78CF621}"/>
    <cellStyle name="_Cisco" xfId="3204" xr:uid="{5F22064F-5341-422F-BC22-8B2860DA24D5}"/>
    <cellStyle name="_Cisco_enviada por Telmex 17 oct 06_con Siatel Completa" xfId="3205" xr:uid="{3543B604-6742-4789-9EDA-71A0740A146D}"/>
    <cellStyle name="_Cisco_enviada por Telmex 17 oct 06_con Siatel Completa_081105 GDL corto V2" xfId="3206" xr:uid="{5C6B07CE-6BCC-403D-BE0F-EA33A45A3A5B}"/>
    <cellStyle name="_Cisco_enviada por Telmex 17 oct 06_con Siatel Completa_081105 GDL corto V3" xfId="3207" xr:uid="{848C49F1-64E5-4A00-BDBF-0982B0F5965C}"/>
    <cellStyle name="_CMB PRESENTACIÓN DIRECTIVA Oscar Von Hasuke Jul07 23Ago07" xfId="3208" xr:uid="{B11D14C5-240A-4335-9467-F424F2309A1F}"/>
    <cellStyle name="_cognos consolid" xfId="3209" xr:uid="{8E06BBD6-C3A7-48E1-9B45-11F65F4A44A2}"/>
    <cellStyle name="_cognos consolid 2" xfId="3210" xr:uid="{C71C3561-6672-4060-99F4-D0EAE208C061}"/>
    <cellStyle name="_Column1" xfId="3211" xr:uid="{22967651-451A-4D16-9736-C7614F5DAFE3}"/>
    <cellStyle name="_Column1 2" xfId="3212" xr:uid="{FFE97793-3043-4503-A0A4-A7287809851E}"/>
    <cellStyle name="_Column1 2 2" xfId="3213" xr:uid="{BC78BD47-39E3-4034-9A99-9C4CAF528B51}"/>
    <cellStyle name="_Column1 3" xfId="3214" xr:uid="{C598729F-C2D4-409E-AFDE-05608BAA815A}"/>
    <cellStyle name="_Column1 4" xfId="3215" xr:uid="{8536D8E4-95EA-43F9-A87F-C5A7610D6B60}"/>
    <cellStyle name="_Column1_ANALISIS julio Development" xfId="3216" xr:uid="{090D54EF-C2AA-4F88-B955-6D6AD05C86B0}"/>
    <cellStyle name="_Column1_ANALISIS julio Development 2" xfId="3217" xr:uid="{5023C44B-05EE-467D-9266-F129806ED792}"/>
    <cellStyle name="_Column1_Armado Cxp Abril 15 (Consolidado)" xfId="3218" xr:uid="{BF785DFB-B25B-42AE-8FFB-F0046B3D19AF}"/>
    <cellStyle name="_Column1_Armado Cxp Abril 15 (Consolidado) 2" xfId="3219" xr:uid="{78DBD715-9B37-41E8-A2B5-45AC195EB8AF}"/>
    <cellStyle name="_Column1_BG Feb 09 Conciliada V1" xfId="3220" xr:uid="{DCC518EC-E4BF-4273-8A96-B1DE21CC223D}"/>
    <cellStyle name="_Column1_BG Feb 09 Conciliada V1 2" xfId="3221" xr:uid="{40275BA2-4EC6-4C4D-8224-B536152E6FED}"/>
    <cellStyle name="_Column1_BG Jul 09 Conciliada" xfId="3222" xr:uid="{4FA7A1F6-B774-4ABE-B951-22683315B44F}"/>
    <cellStyle name="_Column1_BG Jul 09 Conciliada 2" xfId="3223" xr:uid="{021897BC-FDB0-44DB-AF36-829DF30D5D72}"/>
    <cellStyle name="_Column1_BG May 09 Conciliada vs Estados Financieros" xfId="3224" xr:uid="{0A9FC07A-EC25-42BE-BA5D-FACF48EAF417}"/>
    <cellStyle name="_Column1_BG May 09 Conciliada vs Estados Financieros 2" xfId="3225" xr:uid="{365F3291-DAF9-4584-9C86-936AC60AEDBE}"/>
    <cellStyle name="_Column1_CONFILIALES0713-IFRS-R-TMX" xfId="3226" xr:uid="{B3211111-5B53-40E8-A155-5AFD6CC6D9CD}"/>
    <cellStyle name="_Column1_CONFILIALES0713-IFRS-R-TMX 2" xfId="3227" xr:uid="{D5A70AA2-53C7-4C0F-B4D8-6FCC7A3E5062}"/>
    <cellStyle name="_Column1_CONFILIALES0714-IFRS-R-TMX_V2" xfId="3228" xr:uid="{F9661491-8C92-4364-8453-36C25C73CCC2}"/>
    <cellStyle name="_Column1_CONFILIALES0714-IFRS-R-TMX_V2 2" xfId="3229" xr:uid="{295149AF-32AF-4767-99ED-483CEDA923F8}"/>
    <cellStyle name="_Column1_CRM Reventa Mar 09" xfId="3230" xr:uid="{32A4A8E8-EC2D-4771-8865-DCD4878BE001}"/>
    <cellStyle name="_Column1_CRM Reventa Mar 09 2" xfId="3231" xr:uid="{AE47F97C-9B7D-4262-98CD-D18B1366068F}"/>
    <cellStyle name="_Column1_CXCXP_posición Dic12 GESSI" xfId="3232" xr:uid="{C7B40591-B03E-47D6-B152-EE07C0F5211A}"/>
    <cellStyle name="_Column1_CXCXP_posición Dic12 GESSI 2" xfId="3233" xr:uid="{16D83E5A-5CB4-4D18-8B02-ED143459B9BE}"/>
    <cellStyle name="_Column1_CXCXP_posición Sep12 GESSI" xfId="3234" xr:uid="{4252A2A1-C18B-40E0-8212-66F7FBFB1BD3}"/>
    <cellStyle name="_Column1_CXCXP_posición Sep12 GESSI 2" xfId="3235" xr:uid="{2FB1C98E-BA24-417F-891A-3C681A91488A}"/>
    <cellStyle name="_Column1_Cxp Junio 2014" xfId="3236" xr:uid="{00641F1E-BEDA-449D-BD07-2BB2F0BC9E7E}"/>
    <cellStyle name="_Column1_Cxp Junio 2014 2" xfId="3237" xr:uid="{C7D00E44-2744-4A08-A120-763AC44D10A5}"/>
    <cellStyle name="_Column1_Edos Fin Gpo Tmx_Ago14" xfId="3238" xr:uid="{E5BB9F9A-C2BB-4F00-B175-B79766FDA4CA}"/>
    <cellStyle name="_Column1_Edos Fin Gpo Tmx_Ago14 2" xfId="3239" xr:uid="{64A821DF-27EF-44B5-9A15-CF3C40BEA614}"/>
    <cellStyle name="_Column1_Edos Fin Gpo Tmx_Dic13" xfId="3240" xr:uid="{A28735EB-DFEE-4EF5-A09C-EE41C786D8C8}"/>
    <cellStyle name="_Column1_Edos Fin Gpo Tmx_Dic13 2" xfId="3241" xr:uid="{4BAFE3D1-380E-4C57-BD6F-3BD7AC9D9C50}"/>
    <cellStyle name="_Column1_Edos Fin Gpo Tmx_Jul12 Final" xfId="3242" xr:uid="{B60BE4D4-2902-42BE-9CA9-EF4D1AFA751E}"/>
    <cellStyle name="_Column1_Edos Fin Gpo Tmx_Jul12 Final 2" xfId="3243" xr:uid="{2ADF6F3A-0EF4-43F4-AD80-38797E89D938}"/>
    <cellStyle name="_Column1_Edos Fin Gpo Tmx_Jul13" xfId="3244" xr:uid="{660712C5-8CD8-4D64-9E66-A670878992E5}"/>
    <cellStyle name="_Column1_Edos Fin Gpo Tmx_Jul13 2" xfId="3245" xr:uid="{19FD7941-1671-4837-A854-FC8CB8F7A73B}"/>
    <cellStyle name="_Column1_Edos Fin Gpo Tmx_Jul14" xfId="3246" xr:uid="{56B6B3EB-5B26-4C26-98E9-B0DE13544145}"/>
    <cellStyle name="_Column1_Edos Fin Gpo Tmx_Jul14 2" xfId="3247" xr:uid="{343A8999-2328-40C5-BF7B-56DB98DEA26B}"/>
    <cellStyle name="_Column1_FORMATO POLIZA AUTORIZADO_Enviado" xfId="3248" xr:uid="{17CB0C90-E4D2-430D-9EF0-F3A3C5F9D54D}"/>
    <cellStyle name="_Column1_FORMATO POLIZA AUTORIZADO_Enviado 2" xfId="3249" xr:uid="{3F8F7C05-7D65-4C44-8BCB-552954E8BA74}"/>
    <cellStyle name="_Column1_IMPUESTOS DIFERIDOS 2013-07 (Yedra)" xfId="3250" xr:uid="{AFA0C7CB-10F4-4F4B-A826-A9F7A87B6A60}"/>
    <cellStyle name="_Column1_IMPUESTOS DIFERIDOS 2013-07 (Yedra) 2" xfId="3251" xr:uid="{DE5AA817-A4B8-428E-96A2-CE2A04737648}"/>
    <cellStyle name="_Column1_IMPUESTOS DIFERIDOS 2014-04cccccccc" xfId="3252" xr:uid="{5F7D2AB5-57C4-4A53-9A97-29685EAA9AF8}"/>
    <cellStyle name="_Column1_IMPUESTOS DIFERIDOS 2014-04cccccccc 2" xfId="3253" xr:uid="{7C027C14-BC89-4E90-913B-563E04C7C458}"/>
    <cellStyle name="_Column1_Integracion de Cxp Ago 14 (Consolidado)" xfId="3254" xr:uid="{5926697F-1B52-4E1A-9D89-870AEAE80165}"/>
    <cellStyle name="_Column1_Integracion de Cxp Ago 14 (Consolidado) 2" xfId="3255" xr:uid="{BEEF08DC-332C-4338-A067-02F3AB32CBED}"/>
    <cellStyle name="_Column1_Integracion de Cxp Ago 14 (Consolidado) armado" xfId="3256" xr:uid="{310B3F10-819E-49F7-A19F-990A811EB906}"/>
    <cellStyle name="_Column1_Integracion de Cxp Ago 14 (Consolidado) armado 2" xfId="3257" xr:uid="{B05F3E29-B8F9-4B2E-A314-1C710E2F3E05}"/>
    <cellStyle name="_Column1_Integracion de Cxp Dic 14 (Consolidado)" xfId="3258" xr:uid="{727E68FC-6272-4A55-943C-4C8CD122A40C}"/>
    <cellStyle name="_Column1_Integracion de Cxp Dic 14 (Consolidado) 2" xfId="3259" xr:uid="{87DE848F-E440-46ED-BBE7-8B86732FACF3}"/>
    <cellStyle name="_Column1_Integracion de Cxp Feb 15 (Consolidado)" xfId="3260" xr:uid="{B32A74F4-3319-4AAF-AEE5-814F980482F5}"/>
    <cellStyle name="_Column1_Integracion de Cxp Feb 15 (Consolidado) 2" xfId="3261" xr:uid="{926B8747-F0E8-4AF3-93E6-178E9CA527B3}"/>
    <cellStyle name="_Column1_Integracion de Cxp Jun 15 (Consolidado)" xfId="3262" xr:uid="{C2B6A839-3287-4A34-A762-04C567E1780B}"/>
    <cellStyle name="_Column1_Integracion de Cxp Jun 15 (Consolidado) 2" xfId="3263" xr:uid="{DCB2D41E-C5EA-404C-B29E-FAFC680E82F5}"/>
    <cellStyle name="_Column1_Integracion de Cxp May 15 (Consolidado)" xfId="3264" xr:uid="{C6A35827-B1A5-4EEA-9724-B61B94D3D3E8}"/>
    <cellStyle name="_Column1_Integracion de Cxp May 15 (Consolidado) 2" xfId="3265" xr:uid="{CDD96AEA-026C-4758-8C2B-A0084E830A09}"/>
    <cellStyle name="_Column1_Integracion de Otras Cxc (Varias) Jul 14" xfId="3266" xr:uid="{525EDAD1-9608-485F-B307-0012923AD536}"/>
    <cellStyle name="_Column1_Integracion de Otras Cxc (Varias) Jul 14 2" xfId="3267" xr:uid="{8041ED3B-4376-486C-A435-E24D668604E7}"/>
    <cellStyle name="_Column1_Integracion de Pasivo Ago 14 (Consolidado)" xfId="3268" xr:uid="{C70E6C3B-22F0-4041-84FC-A077ED89EE55}"/>
    <cellStyle name="_Column1_Integracion de Pasivo Ago 14 (Consolidado) 2" xfId="3269" xr:uid="{E72727A2-9114-4BDC-9541-31068B4C27AE}"/>
    <cellStyle name="_Column1_Integracion de Pasivo Dic 14 (Consolidado)" xfId="3270" xr:uid="{8248277A-B353-4646-B791-DA1E0A7A1F1C}"/>
    <cellStyle name="_Column1_Integracion de Pasivo Jul 14" xfId="3271" xr:uid="{5B8B23FA-94D8-4F64-8C81-EFFFD6BFAA16}"/>
    <cellStyle name="_Column1_Integracion de Pasivo Jul 14 2" xfId="3272" xr:uid="{1E850A2A-4B70-4CCF-B80E-F16E6738F9E9}"/>
    <cellStyle name="_Column1_Integracion de Pasivo Nov 14 (Consolidado)" xfId="3273" xr:uid="{BB6A8A34-CCB6-4113-AD07-CBB2AE72E8A5}"/>
    <cellStyle name="_Column1_Integracion de Pasivo Oct 14 (Consolidado)" xfId="3274" xr:uid="{D6044914-C6A4-4D79-9B4C-F2B48A70A48D}"/>
    <cellStyle name="_Column1_Integracion de Pasivo Sep 14 (Consolidado)" xfId="3275" xr:uid="{E407E9B8-05AD-428F-81C7-C0E111FD0810}"/>
    <cellStyle name="_Column1_integracion pasivo" xfId="3276" xr:uid="{27784B05-1098-424A-8075-9DF92C1C7171}"/>
    <cellStyle name="_Column1_integracion pasivo 2" xfId="3277" xr:uid="{7BC08BD4-0594-4EB8-BB1A-BFE99E965D65}"/>
    <cellStyle name="_Column1_integracion pasivo2" xfId="3278" xr:uid="{55D496DB-B2D9-434F-951E-D4531E00D977}"/>
    <cellStyle name="_Column1_integracion pasivo2 2" xfId="3279" xr:uid="{F7348A67-78B8-4D53-9013-A791F1CBD785}"/>
    <cellStyle name="_Column1_Inv-Oper  Real 12" xfId="3280" xr:uid="{233E5040-D74D-41DC-9E45-101F400C8155}"/>
    <cellStyle name="_Column1_ISR DIFERIDOS abril 2014ccccccccccc" xfId="3281" xr:uid="{515AC629-FE3C-41C7-84C5-2DFFC4330721}"/>
    <cellStyle name="_Column1_ISR DIFERIDOS abril 2014ccccccccccc 2" xfId="3282" xr:uid="{84C88A1A-3ED4-4A38-B951-968C718C24F9}"/>
    <cellStyle name="_Column1_Mar 09 Reventa Delloitte V1" xfId="3283" xr:uid="{9C4D059F-C938-410E-94CD-17491B54AA3C}"/>
    <cellStyle name="_Column1_Mar 09 Reventa Delloitte V1 2" xfId="3284" xr:uid="{45BDB755-4F74-4509-BBF2-567CB73BEAED}"/>
    <cellStyle name="_Column1_Mar 09 Reventa Delloitte V1 Preliminar I Trim 09 V1_2" xfId="3285" xr:uid="{ABEA752D-8AF8-44C1-A738-28854C660737}"/>
    <cellStyle name="_Column1_Mar 09 Reventa Delloitte V1 Preliminar I Trim 09 V1_2 2" xfId="3286" xr:uid="{795C27AC-892D-48F7-94C5-C44FCE2498FA}"/>
    <cellStyle name="_Column1_Mar 09 Reventa Delloitte V1 Preliminar I Trim 09 V2" xfId="3287" xr:uid="{8E6D7AD8-54B6-4772-9D98-016C6B15EA84}"/>
    <cellStyle name="_Column1_Mar 09 Reventa Delloitte V1 Preliminar I Trim 09 V2 (PRECIOS)" xfId="3288" xr:uid="{E2163BFB-C714-4B77-B198-9B11075BB524}"/>
    <cellStyle name="_Column1_Mar 09 Reventa Delloitte V1 Preliminar I Trim 09 V2 (PRECIOS) 2" xfId="3289" xr:uid="{E8DEDC96-FE8D-4E00-A831-09444623DAA0}"/>
    <cellStyle name="_Column1_Mar 09 Reventa Delloitte V1 Preliminar I Trim 09 V2 10" xfId="3290" xr:uid="{A31C58FA-8BBB-4B7C-9713-FCE8FCF8037A}"/>
    <cellStyle name="_Column1_Mar 09 Reventa Delloitte V1 Preliminar I Trim 09 V2 11" xfId="3291" xr:uid="{82EB36CD-E445-4D0C-AD58-AC3112680BF0}"/>
    <cellStyle name="_Column1_Mar 09 Reventa Delloitte V1 Preliminar I Trim 09 V2 12" xfId="3292" xr:uid="{CC0C7B06-E317-4DAB-B19B-5A630807E97C}"/>
    <cellStyle name="_Column1_Mar 09 Reventa Delloitte V1 Preliminar I Trim 09 V2 13" xfId="3293" xr:uid="{670561C8-C467-4148-89B1-F36C234537E5}"/>
    <cellStyle name="_Column1_Mar 09 Reventa Delloitte V1 Preliminar I Trim 09 V2 14" xfId="3294" xr:uid="{74CB4272-2D48-46E9-9FE2-E9126F15D2C5}"/>
    <cellStyle name="_Column1_Mar 09 Reventa Delloitte V1 Preliminar I Trim 09 V2 15" xfId="3295" xr:uid="{95F9B84E-D693-485E-B823-C47BD70DE3CC}"/>
    <cellStyle name="_Column1_Mar 09 Reventa Delloitte V1 Preliminar I Trim 09 V2 2" xfId="3296" xr:uid="{FD0CFB05-D147-4C03-AC51-973E76B31422}"/>
    <cellStyle name="_Column1_Mar 09 Reventa Delloitte V1 Preliminar I Trim 09 V2 3" xfId="3297" xr:uid="{FA4F9822-A6CF-48CE-A7A8-21C4CCF7F00D}"/>
    <cellStyle name="_Column1_Mar 09 Reventa Delloitte V1 Preliminar I Trim 09 V2 4" xfId="3298" xr:uid="{6C0558DE-E27A-4E51-B6BC-F5543B1D9D58}"/>
    <cellStyle name="_Column1_Mar 09 Reventa Delloitte V1 Preliminar I Trim 09 V2 5" xfId="3299" xr:uid="{0B3B4E40-C139-492F-A9E6-1A7BB4747D26}"/>
    <cellStyle name="_Column1_Mar 09 Reventa Delloitte V1 Preliminar I Trim 09 V2 6" xfId="3300" xr:uid="{1B47BB33-D1E2-405F-BE4A-96E4245950BE}"/>
    <cellStyle name="_Column1_Mar 09 Reventa Delloitte V1 Preliminar I Trim 09 V2 7" xfId="3301" xr:uid="{70CEBD69-991A-4521-842C-15EB21A72E9B}"/>
    <cellStyle name="_Column1_Mar 09 Reventa Delloitte V1 Preliminar I Trim 09 V2 8" xfId="3302" xr:uid="{9919D32C-D016-4ACC-9B87-3A1985540B78}"/>
    <cellStyle name="_Column1_Mar 09 Reventa Delloitte V1 Preliminar I Trim 09 V2 9" xfId="3303" xr:uid="{FF0FFCFD-3C13-46B9-BF93-A496224E3FE1}"/>
    <cellStyle name="_Column1_Mar 09 Reventa Delloitte V1 Preliminar I Trim 09 V2_2" xfId="3304" xr:uid="{1E6F3BBD-B81B-4EF0-BAD1-07FFB423F6CB}"/>
    <cellStyle name="_Column1_Mar 09 Reventa Delloitte V1 Preliminar I Trim 09 V2_2 2" xfId="3305" xr:uid="{6240309C-493F-47DC-829C-3C59DB862B68}"/>
    <cellStyle name="_Column1_Mar 09 Reventa Delloitte V4" xfId="3306" xr:uid="{85A71919-D3EA-4B82-9FB8-E50BF85C5403}"/>
    <cellStyle name="_Column1_Mar 09 Reventa Delloitte V4 2" xfId="3307" xr:uid="{186E5C14-1B25-454B-854C-2CAE6492DDFC}"/>
    <cellStyle name="_Column1_NIC 12 Dic 2013" xfId="3308" xr:uid="{7AC8145A-9991-40E6-A989-EE15286A9EFE}"/>
    <cellStyle name="_Column1_NIC 12 Dic 2013 2" xfId="3309" xr:uid="{4C09E3CA-1AE0-4896-8A49-E3756452BC91}"/>
    <cellStyle name="_Column1_NOTA AF-IFRS-GPOISSA JUN2011" xfId="3310" xr:uid="{E9A0FDAD-FA85-4EBE-82D6-74647DE4B3BF}"/>
    <cellStyle name="_Column1_NOTA AF-IFRS-GPOISSA JUN2011 2" xfId="3311" xr:uid="{D9D2033C-A30F-440A-B3F8-654B36D9FE01}"/>
    <cellStyle name="_Column1_NOTA AF-IFRS-GPOISSA JUN2011 3" xfId="3312" xr:uid="{5EFB77BE-2F3C-4BE6-82DC-EE4FDCAE5735}"/>
    <cellStyle name="_Column1_NOTA AF-IFRS-GPOISSA JUN2011_ANALISIS julio Development" xfId="3313" xr:uid="{CE5BD3C0-F2F7-4A4C-8896-B79ADC8BCB5B}"/>
    <cellStyle name="_Column1_NOTA AF-IFRS-GPOISSA JUN2011_ANALISIS julio Development 2" xfId="3314" xr:uid="{52B808B7-DB0C-416D-A4F6-9563AFEBFC20}"/>
    <cellStyle name="_Column1_NOTA AF-IFRS-GPOISSA JUN2011_Armado Cxp Abril 15 (Consolidado)" xfId="3315" xr:uid="{42AADC85-02E6-4A48-9BD8-2D9B9EBF5F77}"/>
    <cellStyle name="_Column1_NOTA AF-IFRS-GPOISSA JUN2011_Armado Cxp Abril 15 (Consolidado) 2" xfId="3316" xr:uid="{35A5A7AC-3433-4FC6-A3CA-6F24B36B243B}"/>
    <cellStyle name="_Column1_NOTA AF-IFRS-GPOISSA JUN2011_CONFILIALES0713-IFRS-R-TMX" xfId="3317" xr:uid="{6794819B-E476-4CB8-9144-9158360CB549}"/>
    <cellStyle name="_Column1_NOTA AF-IFRS-GPOISSA JUN2011_CONFILIALES0713-IFRS-R-TMX 2" xfId="3318" xr:uid="{C6F4F2BA-3B62-49F4-A220-A784AB9E752B}"/>
    <cellStyle name="_Column1_NOTA AF-IFRS-GPOISSA JUN2011_CONFILIALES0714-IFRS-R-TMX_V2" xfId="3319" xr:uid="{330B81CA-625F-4D6E-97DB-2D129889BA34}"/>
    <cellStyle name="_Column1_NOTA AF-IFRS-GPOISSA JUN2011_CONFILIALES0714-IFRS-R-TMX_V2 2" xfId="3320" xr:uid="{8EA34B3A-7C9C-44DB-BCED-2F125A729D35}"/>
    <cellStyle name="_Column1_NOTA AF-IFRS-GPOISSA JUN2011_Cxp Junio 2014" xfId="3321" xr:uid="{D1535587-87C7-4C9F-BCA5-E603FF5802B6}"/>
    <cellStyle name="_Column1_NOTA AF-IFRS-GPOISSA JUN2011_Cxp Junio 2014 2" xfId="3322" xr:uid="{85FBC032-8127-4446-A608-0C81C334FC76}"/>
    <cellStyle name="_Column1_NOTA AF-IFRS-GPOISSA JUN2011_Edos Fin Gpo Tmx_Ago14" xfId="3323" xr:uid="{68299DC9-C49C-4552-A15B-2116AC4473ED}"/>
    <cellStyle name="_Column1_NOTA AF-IFRS-GPOISSA JUN2011_Edos Fin Gpo Tmx_Ago14 2" xfId="3324" xr:uid="{A9F63BFC-E0BD-448A-9DF8-F14170D2B10D}"/>
    <cellStyle name="_Column1_NOTA AF-IFRS-GPOISSA JUN2011_Edos Fin Gpo Tmx_Dic13" xfId="3325" xr:uid="{FB350ACF-A925-4AAA-81CC-E3443C41532B}"/>
    <cellStyle name="_Column1_NOTA AF-IFRS-GPOISSA JUN2011_Edos Fin Gpo Tmx_Dic13 2" xfId="3326" xr:uid="{BA07DEBD-E9DA-4D6C-BCD2-52E8FF785166}"/>
    <cellStyle name="_Column1_NOTA AF-IFRS-GPOISSA JUN2011_Edos Fin Gpo Tmx_Jul12 Final" xfId="3327" xr:uid="{3ABC1966-19EC-4591-A9CF-CDAF02A0FC7E}"/>
    <cellStyle name="_Column1_NOTA AF-IFRS-GPOISSA JUN2011_Edos Fin Gpo Tmx_Jul12 Final 2" xfId="3328" xr:uid="{2A933835-932B-444F-B832-0E76631BB3D7}"/>
    <cellStyle name="_Column1_NOTA AF-IFRS-GPOISSA JUN2011_Edos Fin Gpo Tmx_Jul13" xfId="3329" xr:uid="{4095E701-330B-4F79-B006-D21C2F2B6210}"/>
    <cellStyle name="_Column1_NOTA AF-IFRS-GPOISSA JUN2011_Edos Fin Gpo Tmx_Jul13 2" xfId="3330" xr:uid="{2A0494EC-6D61-4E3E-878C-A316A1C1BEAB}"/>
    <cellStyle name="_Column1_NOTA AF-IFRS-GPOISSA JUN2011_Edos Fin Gpo Tmx_Jul14" xfId="3331" xr:uid="{1281160E-D6BC-405F-9F20-8DBD6B2B2BAB}"/>
    <cellStyle name="_Column1_NOTA AF-IFRS-GPOISSA JUN2011_Edos Fin Gpo Tmx_Jul14 2" xfId="3332" xr:uid="{CF738432-E83E-4CC8-B386-F7E4703CD383}"/>
    <cellStyle name="_Column1_NOTA AF-IFRS-GPOISSA JUN2011_Integracion de Cxp Ago 14 (Consolidado)" xfId="3333" xr:uid="{6039796D-475D-45EA-A3E5-6594B3B0073E}"/>
    <cellStyle name="_Column1_NOTA AF-IFRS-GPOISSA JUN2011_Integracion de Cxp Ago 14 (Consolidado) 2" xfId="3334" xr:uid="{B1C88A65-7159-41D2-B13D-0861E69D391D}"/>
    <cellStyle name="_Column1_NOTA AF-IFRS-GPOISSA JUN2011_Integracion de Cxp Ago 14 (Consolidado) armado" xfId="3335" xr:uid="{FFE4DA2F-50A1-488A-9CB2-1C1A13B6D4B0}"/>
    <cellStyle name="_Column1_NOTA AF-IFRS-GPOISSA JUN2011_Integracion de Cxp Ago 14 (Consolidado) armado 2" xfId="3336" xr:uid="{2E0AAF92-FD80-445C-9BBC-272806DE4AC7}"/>
    <cellStyle name="_Column1_NOTA AF-IFRS-GPOISSA JUN2011_Integracion de Cxp Dic 14 (Consolidado)" xfId="3337" xr:uid="{3CCEDC85-143D-4643-A72F-63B29421E8C5}"/>
    <cellStyle name="_Column1_NOTA AF-IFRS-GPOISSA JUN2011_Integracion de Cxp Dic 14 (Consolidado) 2" xfId="3338" xr:uid="{8A58B6CB-4376-4ECC-81E9-1AA18157DD3B}"/>
    <cellStyle name="_Column1_NOTA AF-IFRS-GPOISSA JUN2011_Integracion de Cxp Feb 15 (Consolidado)" xfId="3339" xr:uid="{8BB1506C-BC88-42A5-93CA-78911C7AC152}"/>
    <cellStyle name="_Column1_NOTA AF-IFRS-GPOISSA JUN2011_Integracion de Cxp Feb 15 (Consolidado) 2" xfId="3340" xr:uid="{025FF117-8D6E-4A37-8B48-CA3324975723}"/>
    <cellStyle name="_Column1_NOTA AF-IFRS-GPOISSA JUN2011_Integracion de Cxp Jun 15 (Consolidado)" xfId="3341" xr:uid="{1C2AA322-8DB1-4A9C-ACDF-C34F48CE9311}"/>
    <cellStyle name="_Column1_NOTA AF-IFRS-GPOISSA JUN2011_Integracion de Cxp Jun 15 (Consolidado) 2" xfId="3342" xr:uid="{712A54E6-568E-46EB-B3E4-6C86EB864741}"/>
    <cellStyle name="_Column1_NOTA AF-IFRS-GPOISSA JUN2011_Integracion de Cxp May 15 (Consolidado)" xfId="3343" xr:uid="{144659FF-AB2E-4CA8-B30F-0F7484E8C861}"/>
    <cellStyle name="_Column1_NOTA AF-IFRS-GPOISSA JUN2011_Integracion de Cxp May 15 (Consolidado) 2" xfId="3344" xr:uid="{4C17227E-50A6-4677-99CC-C3FFB47E1355}"/>
    <cellStyle name="_Column1_NOTA AF-IFRS-GPOISSA JUN2011_Integracion de Otras Cxc (Varias) Jul 14" xfId="3345" xr:uid="{40D5FE76-DB6D-4708-ADE1-35D4B1AAFF34}"/>
    <cellStyle name="_Column1_NOTA AF-IFRS-GPOISSA JUN2011_Integracion de Otras Cxc (Varias) Jul 14 2" xfId="3346" xr:uid="{7BFE8EE5-AB74-4461-B132-8DDFB67AA01A}"/>
    <cellStyle name="_Column1_NOTA AF-IFRS-GPOISSA JUN2011_Integracion de Pasivo Ago 14 (Consolidado)" xfId="3347" xr:uid="{A1473D0D-5368-4D6F-8B30-F6AA2171BEAA}"/>
    <cellStyle name="_Column1_NOTA AF-IFRS-GPOISSA JUN2011_Integracion de Pasivo Ago 14 (Consolidado) 2" xfId="3348" xr:uid="{A94398E5-9F97-430A-801D-5B5C82A5ECB9}"/>
    <cellStyle name="_Column1_NOTA AF-IFRS-GPOISSA JUN2011_Integracion de Pasivo Dic 14 (Consolidado)" xfId="3349" xr:uid="{EE0E5724-6583-4687-89FA-0DFA06DC20E0}"/>
    <cellStyle name="_Column1_NOTA AF-IFRS-GPOISSA JUN2011_Integracion de Pasivo Jul 14" xfId="3350" xr:uid="{F6AE7086-0B56-4251-9E71-5F86D3FD61C5}"/>
    <cellStyle name="_Column1_NOTA AF-IFRS-GPOISSA JUN2011_Integracion de Pasivo Jul 14 2" xfId="3351" xr:uid="{472A0362-8D56-4E10-98DF-1EF70BD44702}"/>
    <cellStyle name="_Column1_NOTA AF-IFRS-GPOISSA JUN2011_Integracion de Pasivo Nov 14 (Consolidado)" xfId="3352" xr:uid="{4E05B5ED-103A-4632-80AF-E38AFBCA7E2E}"/>
    <cellStyle name="_Column1_NOTA AF-IFRS-GPOISSA JUN2011_Integracion de Pasivo Oct 14 (Consolidado)" xfId="3353" xr:uid="{D65BA638-1000-4665-A66D-E5B16553BDC0}"/>
    <cellStyle name="_Column1_NOTA AF-IFRS-GPOISSA JUN2011_Integracion de Pasivo Sep 14 (Consolidado)" xfId="3354" xr:uid="{DAF647DC-ED80-40CD-9DCA-AE7AA95F2E54}"/>
    <cellStyle name="_Column1_NOTA AF-IFRS-GPOISSA JUN2011_integracion pasivo" xfId="3355" xr:uid="{4167B25C-2F22-49A3-A7FE-F0F7484134AE}"/>
    <cellStyle name="_Column1_NOTA AF-IFRS-GPOISSA JUN2011_integracion pasivo 2" xfId="3356" xr:uid="{4C270DF8-1D36-41C0-B6F4-34129DAC674B}"/>
    <cellStyle name="_Column1_NOTA AF-IFRS-GPOISSA JUN2011_integracion pasivo2" xfId="3357" xr:uid="{4DF044FF-6F07-4492-B8AC-BF80C7A0A8AE}"/>
    <cellStyle name="_Column1_NOTA AF-IFRS-GPOISSA JUN2011_integracion pasivo2 2" xfId="3358" xr:uid="{E79BF164-C226-4A80-A1F1-CDE7ABAA160E}"/>
    <cellStyle name="_Column1_NOTA AF-IFRS-GPOISSA JUN2011_Varias México Jun 14 (Integracion TMX-Filiales)" xfId="3359" xr:uid="{3ADA8FAD-FB02-400A-977A-106351696162}"/>
    <cellStyle name="_Column1_NOTA AF-IFRS-GPOISSA JUN2011_Varias México Jun 14 (Integracion TMX-Filiales) 2" xfId="3360" xr:uid="{453D8661-DBDE-42C9-94C7-E0088FE58B1D}"/>
    <cellStyle name="_Column1_Varias México Jun 14 (Integracion TMX-Filiales)" xfId="3361" xr:uid="{11755B7C-62D4-433D-9A68-4D0DC72392A1}"/>
    <cellStyle name="_Column1_Varias México Jun 14 (Integracion TMX-Filiales) 2" xfId="3362" xr:uid="{620EB115-D749-419B-8EFA-EA5ADDD01DD6}"/>
    <cellStyle name="_Column2" xfId="3363" xr:uid="{0CD0EA17-C6F7-4FAA-9C52-6F7BC62EC213}"/>
    <cellStyle name="_Column2 2" xfId="3364" xr:uid="{861F3818-964B-4489-85D2-BD7D9BD6429C}"/>
    <cellStyle name="_Column2_FORMATO POLIZA AUTORIZADO_Enviado" xfId="3365" xr:uid="{BEA66734-F90A-4483-96EB-5291DF778039}"/>
    <cellStyle name="_Column3" xfId="3366" xr:uid="{60BDD72C-3AB9-44E2-BB8F-267F465F1F23}"/>
    <cellStyle name="_Column3 2" xfId="3367" xr:uid="{AB91AD2D-6A8F-41EE-A567-7529A90F6BBD}"/>
    <cellStyle name="_Column4" xfId="3368" xr:uid="{BEC3FD4C-7ABB-4FD5-AC0E-16D6C84267CA}"/>
    <cellStyle name="_Column4 2" xfId="3369" xr:uid="{3F695897-DA6E-4AC6-A3C7-A08E0DB5A790}"/>
    <cellStyle name="_Column5" xfId="3370" xr:uid="{40A5836B-C8F5-4677-A012-52D09C123EA2}"/>
    <cellStyle name="_Column5 2" xfId="3371" xr:uid="{80D5131B-63FF-435F-8DBD-B4817616F94C}"/>
    <cellStyle name="_Column6" xfId="3372" xr:uid="{405EA751-538F-43AB-96F9-33E85E841E78}"/>
    <cellStyle name="_Column6 2" xfId="3373" xr:uid="{C03319E7-332F-418D-B34F-4D9410A9B4AD}"/>
    <cellStyle name="_Column7" xfId="3374" xr:uid="{1131C7C3-6CDC-4CA5-9CB9-F5B586B86F15}"/>
    <cellStyle name="_Column7 2" xfId="3375" xr:uid="{E5F0A83E-FCB6-4325-9973-BC656CA1EC83}"/>
    <cellStyle name="_Column7_BG Feb 09 Conciliada V1" xfId="3376" xr:uid="{61C3797F-E90D-497D-967A-BC6DE6B5159D}"/>
    <cellStyle name="_Column7_BG Feb 09 Conciliada V1 2" xfId="3377" xr:uid="{A3494BE9-586F-4A09-A7EB-5D3AE0DDFB6B}"/>
    <cellStyle name="_Column7_BG Jul 09 Conciliada" xfId="3378" xr:uid="{88877B34-622E-4F90-AD7E-D4828BA698A5}"/>
    <cellStyle name="_Column7_BG Jul 09 Conciliada 2" xfId="3379" xr:uid="{AEDB7655-856F-44FB-BEDF-7A12F8E3B9A2}"/>
    <cellStyle name="_Column7_BG May 09 Conciliada vs Estados Financieros" xfId="3380" xr:uid="{1628006D-B06A-48F8-958F-1AA634BA5DC0}"/>
    <cellStyle name="_Column7_BG May 09 Conciliada vs Estados Financieros 2" xfId="3381" xr:uid="{029AB78C-584D-48F8-8B86-BBCB818694DC}"/>
    <cellStyle name="_Column7_CRM Reventa Mar 09" xfId="3382" xr:uid="{4E8EB00C-C99B-4E9E-ABB3-BAAC63321A8B}"/>
    <cellStyle name="_Column7_CRM Reventa Mar 09 2" xfId="3383" xr:uid="{BBC4B292-A088-4763-86BD-CF3FAC616775}"/>
    <cellStyle name="_Column7_Edos Fin Gpo Tmx_Ago14" xfId="3384" xr:uid="{7F174BF3-71EE-46DD-A52C-3D6AC13A24D6}"/>
    <cellStyle name="_Column7_Edos Fin Gpo Tmx_Jul13" xfId="3385" xr:uid="{F2E12CF1-8558-45AD-BBDB-DCC964E4AB5A}"/>
    <cellStyle name="_Column7_Edos Fin Gpo Tmx_Jul14" xfId="3386" xr:uid="{F561A488-1AC2-4745-8FAF-F6BC5B9B3C28}"/>
    <cellStyle name="_Column7_IMPUESTOS DIFERIDOS 2013-07 (Yedra)" xfId="3387" xr:uid="{67CF25C7-AD74-407D-BB7F-4E5E1A61D304}"/>
    <cellStyle name="_Column7_IMPUESTOS DIFERIDOS 2014-04cccccccc" xfId="3388" xr:uid="{0FB8AD0F-DAFB-4A8A-B41B-7EFA7627442A}"/>
    <cellStyle name="_Column7_Integracion de Otras Cxc (Varias) Jul 14" xfId="3389" xr:uid="{37A0775B-CD8B-4E89-BDAF-E176BD43EB2E}"/>
    <cellStyle name="_Column7_Integracion de Pasivo Ago 14 (Consolidado)" xfId="3390" xr:uid="{C28B5C2A-1495-4667-A01D-02B45DEABDD4}"/>
    <cellStyle name="_Column7_Integracion de Pasivo Dic 14 (Consolidado)" xfId="3391" xr:uid="{39260438-65E4-49D9-9FD8-6D24F639200C}"/>
    <cellStyle name="_Column7_Integracion de Pasivo Nov 14 (Consolidado)" xfId="3392" xr:uid="{F20795AF-FAFE-4E8C-9F3C-A38D0A763CC0}"/>
    <cellStyle name="_Column7_Integracion de Pasivo Oct 14 (Consolidado)" xfId="3393" xr:uid="{CAFB8348-D414-4E15-B87B-1427009C007C}"/>
    <cellStyle name="_Column7_Integracion de Pasivo Sep 14 (Consolidado)" xfId="3394" xr:uid="{74B2CD1E-4CF4-47C9-81FC-599582D798EE}"/>
    <cellStyle name="_Column7_integracion pasivo" xfId="3395" xr:uid="{B8817025-9BD0-479F-9411-A6303117B2CA}"/>
    <cellStyle name="_Column7_integracion pasivo2" xfId="3396" xr:uid="{50BBF12D-6A73-4F63-937B-8ED65E19BAD1}"/>
    <cellStyle name="_Column7_ISR DIFERIDOS abril 2014ccccccccccc" xfId="3397" xr:uid="{77A2B696-050A-4A5D-97E0-E6D5EA0C508B}"/>
    <cellStyle name="_Column7_Mar 09 Reventa Delloitte V1" xfId="3398" xr:uid="{A953B5E9-FE1D-423E-A484-DE22E83114E0}"/>
    <cellStyle name="_Column7_Mar 09 Reventa Delloitte V1 2" xfId="3399" xr:uid="{D4ABEF2D-254B-4DD9-BDBE-4E0BC0810E92}"/>
    <cellStyle name="_Column7_Mar 09 Reventa Delloitte V1 Preliminar I Trim 09 V1_2" xfId="3400" xr:uid="{DB101139-FF73-4341-B2D4-F19380A288DB}"/>
    <cellStyle name="_Column7_Mar 09 Reventa Delloitte V1 Preliminar I Trim 09 V1_2 2" xfId="3401" xr:uid="{AB2414FC-C3E7-46B5-8FF9-8C9F62646706}"/>
    <cellStyle name="_Column7_Mar 09 Reventa Delloitte V1 Preliminar I Trim 09 V2" xfId="3402" xr:uid="{1852933E-A493-4B6A-AB9E-131FE4D9B9E8}"/>
    <cellStyle name="_Column7_Mar 09 Reventa Delloitte V1 Preliminar I Trim 09 V2 (PRECIOS)" xfId="3403" xr:uid="{0314733B-1599-4C07-AE52-0EAE90C2FCD4}"/>
    <cellStyle name="_Column7_Mar 09 Reventa Delloitte V1 Preliminar I Trim 09 V2 (PRECIOS) 2" xfId="3404" xr:uid="{481182F0-5905-4DF9-A12C-52C7C5FE6CDF}"/>
    <cellStyle name="_Column7_Mar 09 Reventa Delloitte V1 Preliminar I Trim 09 V2 10" xfId="3405" xr:uid="{8F7E61BB-2F40-44C9-BB0C-66629CA8C04D}"/>
    <cellStyle name="_Column7_Mar 09 Reventa Delloitte V1 Preliminar I Trim 09 V2 11" xfId="3406" xr:uid="{D901EF2F-02D8-439C-8D77-AAF1F81D57C6}"/>
    <cellStyle name="_Column7_Mar 09 Reventa Delloitte V1 Preliminar I Trim 09 V2 12" xfId="3407" xr:uid="{E4381CA5-E907-473F-BF22-4E18A6DE5A97}"/>
    <cellStyle name="_Column7_Mar 09 Reventa Delloitte V1 Preliminar I Trim 09 V2 13" xfId="3408" xr:uid="{7B22A0E6-FDAD-4437-945C-82D773942FBD}"/>
    <cellStyle name="_Column7_Mar 09 Reventa Delloitte V1 Preliminar I Trim 09 V2 14" xfId="3409" xr:uid="{760AACBE-4117-4083-907A-4CCECFC81811}"/>
    <cellStyle name="_Column7_Mar 09 Reventa Delloitte V1 Preliminar I Trim 09 V2 15" xfId="3410" xr:uid="{ABCE9F81-70E6-4A09-9895-F79F2FF75C0C}"/>
    <cellStyle name="_Column7_Mar 09 Reventa Delloitte V1 Preliminar I Trim 09 V2 2" xfId="3411" xr:uid="{DF5DE433-9273-4815-8B56-B49530300372}"/>
    <cellStyle name="_Column7_Mar 09 Reventa Delloitte V1 Preliminar I Trim 09 V2 3" xfId="3412" xr:uid="{8FDAF6CF-ACB7-483C-AA5D-78A75D71FE13}"/>
    <cellStyle name="_Column7_Mar 09 Reventa Delloitte V1 Preliminar I Trim 09 V2 4" xfId="3413" xr:uid="{3701893A-F607-452B-B573-68C065E1E2BC}"/>
    <cellStyle name="_Column7_Mar 09 Reventa Delloitte V1 Preliminar I Trim 09 V2 5" xfId="3414" xr:uid="{4FDD1503-273D-41C9-9BB8-AF3E306A7A25}"/>
    <cellStyle name="_Column7_Mar 09 Reventa Delloitte V1 Preliminar I Trim 09 V2 6" xfId="3415" xr:uid="{70C4A864-A83A-4D98-940C-253BB5CE7A2E}"/>
    <cellStyle name="_Column7_Mar 09 Reventa Delloitte V1 Preliminar I Trim 09 V2 7" xfId="3416" xr:uid="{73DA6CFD-5EDB-4A7E-82BA-8288354A2532}"/>
    <cellStyle name="_Column7_Mar 09 Reventa Delloitte V1 Preliminar I Trim 09 V2 8" xfId="3417" xr:uid="{94D0EB6D-1B16-4391-A926-2225AF13C097}"/>
    <cellStyle name="_Column7_Mar 09 Reventa Delloitte V1 Preliminar I Trim 09 V2 9" xfId="3418" xr:uid="{2C787CDD-F4F3-4088-9E2F-9838D726A7DF}"/>
    <cellStyle name="_Column7_Mar 09 Reventa Delloitte V1 Preliminar I Trim 09 V2_2" xfId="3419" xr:uid="{A88A1084-DB19-4A01-9906-34CBCCDDF47A}"/>
    <cellStyle name="_Column7_Mar 09 Reventa Delloitte V1 Preliminar I Trim 09 V2_2 2" xfId="3420" xr:uid="{F7D5CF9B-FD0A-4435-A4CC-A0C718CC9B22}"/>
    <cellStyle name="_Column7_Mar 09 Reventa Delloitte V4" xfId="3421" xr:uid="{0C4C720C-DC8C-45DB-9F98-37A545BF0924}"/>
    <cellStyle name="_Column7_Mar 09 Reventa Delloitte V4 2" xfId="3422" xr:uid="{9A32BFC0-CE6B-4FD7-9204-0ECDA22CC211}"/>
    <cellStyle name="_Column7_NIC 12 Abr 2013" xfId="3423" xr:uid="{6874BBB5-E5B6-4470-BD73-AC7307B5CE6B}"/>
    <cellStyle name="_Column7_NIC 12 Ago 2013" xfId="3424" xr:uid="{33A1B108-C87D-4C15-8D14-50C8C7196C33}"/>
    <cellStyle name="_Column7_NIC 12 Dic 2013" xfId="3425" xr:uid="{C3BEEEC0-CE0C-4A37-9A30-CA25DC7CC4BF}"/>
    <cellStyle name="_Column7_NIC 12 Jul 2013" xfId="3426" xr:uid="{6D227279-3054-4AD1-9705-D00DDEDEDE35}"/>
    <cellStyle name="_Column7_NIC 12 Jun 2013" xfId="3427" xr:uid="{2F76B775-DA37-42DE-863B-4A1487042695}"/>
    <cellStyle name="_Column7_NIC 12 Nov 2013" xfId="3428" xr:uid="{C1555F37-D621-4435-AE29-A13D247A8F86}"/>
    <cellStyle name="_Column7_NIC 12 Oct 2013" xfId="3429" xr:uid="{69B0203F-E45D-410E-8DE6-D1E605499EF8}"/>
    <cellStyle name="_Column7_OPERACION_PPTO_2013_FYCS_INGS" xfId="3430" xr:uid="{26467A27-7CE8-43D4-A5F0-09584864F1C1}"/>
    <cellStyle name="_Column7_Varias México Jun 14 (Integracion TMX-Filiales)" xfId="3431" xr:uid="{2832DC62-32FD-4642-935E-43A1CDC81DAB}"/>
    <cellStyle name="_Comparativo 2138 JULIO 2010 VS 2009_ Modif año anter  " xfId="3432" xr:uid="{C2C651A0-4B77-4F15-B048-F2E3AB565A28}"/>
    <cellStyle name="_Comparativo 2138 JULIO 2010 VS 2009_ Modif año anter   2" xfId="3433" xr:uid="{702E9039-990B-42D4-A3A9-9D7EFA06B6E5}"/>
    <cellStyle name="_Comparativo de Costos Varios con Ppto 2011 (1)" xfId="3434" xr:uid="{F7B5A7AD-B0BD-497D-9A55-6B297CBA68AA}"/>
    <cellStyle name="_Comparativo de Costos Varios con Ppto 2011 (1) 2" xfId="3435" xr:uid="{7F608CED-A1C3-40C5-8972-0F2997E952B0}"/>
    <cellStyle name="_COMPARATIVO_PTTO's" xfId="3436" xr:uid="{322CBD86-D885-4AE9-8B64-729CFAB9824B}"/>
    <cellStyle name="_COMPARATIVO_PTTO's 2" xfId="3437" xr:uid="{E18D2C90-5E05-496A-84DC-780E4CEB9B2F}"/>
    <cellStyle name="_CONCIL ARCHIVO MAESTRO JUNIO 2011" xfId="3438" xr:uid="{77D86061-5868-4E57-9103-8B03AFFE110B}"/>
    <cellStyle name="_CONCIL ARCHIVO MAESTRO MAYO 2011" xfId="3439" xr:uid="{6EADAC28-FA98-4F65-9D50-F1667571D831}"/>
    <cellStyle name="_Conciliación Contable Fiscal Agosto UNIQUIM 2010" xfId="3440" xr:uid="{1532F09C-4990-42EE-8C3D-C1BED53E3CEC}"/>
    <cellStyle name="_Conciliación Contable Fiscal DICIEMBRE UNIQUIM 2010" xfId="3441" xr:uid="{C6F6F8DD-063D-431F-9FC2-1818D419EE10}"/>
    <cellStyle name="_Conciliación Contable Fiscal UNIQUIM 2010" xfId="3442" xr:uid="{1A84EEB3-67A8-427D-80CF-2AF964E63BB4}"/>
    <cellStyle name="_Conciliación Fiscal Contable UNIQUIM 2009" xfId="3443" xr:uid="{31876840-871A-4707-8D14-ED0EDDBD73A1}"/>
    <cellStyle name="_Conciliación Fiscal Contable UNIQUIM 2009 29 07 2010 ULTIMA" xfId="3444" xr:uid="{9123C670-062E-4D1C-86E1-ACB391DE4094}"/>
    <cellStyle name="_CONEXION DE ISA A UNINET071108" xfId="3445" xr:uid="{7392D86E-304B-4A76-857B-E80E917712EA}"/>
    <cellStyle name="_CONEXION DE ISA A UNINET071108 2" xfId="3446" xr:uid="{BC4316D2-AE31-4D35-8EDD-16AEDABBE5AA}"/>
    <cellStyle name="_CONEXION DE ISA A UNINET071108_AVANCE DOWN 26 04 12" xfId="3447" xr:uid="{5BFEA7B7-8EAB-44B5-85E6-CCE9B9E88BD1}"/>
    <cellStyle name="_CONEXION DE ISA A UNINET071108_AVANCE DOWN 26 04 12 2" xfId="3448" xr:uid="{24922B73-D373-48AC-8FDA-CC86F46744C4}"/>
    <cellStyle name="_Consejo-UNI-R1" xfId="3449" xr:uid="{BA98A32D-058C-4A6A-9E43-95A7290DDEB9}"/>
    <cellStyle name="_Consejo-UNI-R1 2" xfId="3450" xr:uid="{EC80EA2C-24B1-4372-87B8-AB686FF6E450}"/>
    <cellStyle name="_Consejo-UNI-R1_BALANCE" xfId="3451" xr:uid="{E598F631-3D7F-428B-B7D2-92163ACD17AB}"/>
    <cellStyle name="_Consejo-UNI-R1_BALANCE 2" xfId="3452" xr:uid="{36C0075A-C6D2-48F9-BEB5-B29BA478DB54}"/>
    <cellStyle name="_Consejo-UNI-R1_BALANCE_1" xfId="3453" xr:uid="{ECC9D908-4E05-4AF1-88DD-54492E78E4DF}"/>
    <cellStyle name="_Consejo-UNI-R1_BALANCE_1 2" xfId="3454" xr:uid="{83077426-09B1-4357-9669-9836AFCD34A6}"/>
    <cellStyle name="_Consejo-UNI-R1_BALANCE_BALANCE" xfId="3455" xr:uid="{08D51255-E4F0-4D97-8C80-E3B03101AEC2}"/>
    <cellStyle name="_Consejo-UNI-R1_BALANCE_BALANCE 2" xfId="3456" xr:uid="{C0723E10-78EC-4149-BA33-DDFEBCB1940E}"/>
    <cellStyle name="_Consejo-UNI-R1_BALANCE_COSTOS Y GASTOS DE OPERA" xfId="3457" xr:uid="{53515496-40F4-4416-9C49-C149310B9DB9}"/>
    <cellStyle name="_Consejo-UNI-R1_BALANCE_COSTOS Y GASTOS DE OPERA 2" xfId="3458" xr:uid="{51759BC1-7BCD-4415-9F01-5D984ED35969}"/>
    <cellStyle name="_Consejo-UNI-R1_BALANCE_Edo de Resultados Estruct Finan JUN-2010 v-2" xfId="3459" xr:uid="{BE35F38F-781E-4145-88D6-BABA7E83166F}"/>
    <cellStyle name="_Consejo-UNI-R1_BALANCE_Edo de Resultados Estruct Finan JUN-2010 v-2 2" xfId="3460" xr:uid="{C28C36C1-574A-4AB1-8C7B-A2645DF08164}"/>
    <cellStyle name="_Consejo-UNI-R1_BALANCE_Edo de Resultados Estruct Finan MYO-2010" xfId="3461" xr:uid="{3F68134F-C4B8-4C8D-B1B5-D11BB2F317E3}"/>
    <cellStyle name="_Consejo-UNI-R1_BALANCE_Edo de Resultados Estruct Finan MYO-2010 2" xfId="3462" xr:uid="{8EE2AB00-307B-417B-AC27-B5DC784F00F5}"/>
    <cellStyle name="_Consejo-UNI-R1_BALANCE_EDO RESULTADOS" xfId="3463" xr:uid="{538CD997-7A57-4478-AFEC-4488D92877FB}"/>
    <cellStyle name="_Consejo-UNI-R1_BALANCE_EDO RESULTADOS 2" xfId="3464" xr:uid="{4568788A-C814-40DA-8E1B-81C018B8D094}"/>
    <cellStyle name="_Consejo-UNI-R1_BALANCE_ESTRUCTURA-FINANCIERA-CRU-INDIVIDUAL-05-2010" xfId="3465" xr:uid="{44157D2D-ADCE-4C2B-9639-5B2C2756409A}"/>
    <cellStyle name="_Consejo-UNI-R1_BALANCE_ESTRUCTURA-FINANCIERA-CRU-INDIVIDUAL-05-2010 2" xfId="3466" xr:uid="{04E7C619-AE96-452F-BA62-D7974B09A38D}"/>
    <cellStyle name="_Consejo-UNI-R1_BALANCE_ESTRUCTURA-FINANCIERA-CRU-INDIVIDUAL-05-2010_BALANCE" xfId="3467" xr:uid="{BFD1D6CE-9C38-4DCF-950B-21467942B87F}"/>
    <cellStyle name="_Consejo-UNI-R1_BALANCE_ESTRUCTURA-FINANCIERA-CRU-INDIVIDUAL-05-2010_BALANCE 2" xfId="3468" xr:uid="{6C84B99C-D453-48BF-ADD0-4657B676E20E}"/>
    <cellStyle name="_Consejo-UNI-R1_BALANCE_ESTRUCTURA-FINANCIERA-CRU-INDIVIDUAL-05-2010_COSTOS Y GASTOS DE OPERA" xfId="3469" xr:uid="{9A5C6A81-158D-4BCF-A14D-41BE3E7B6470}"/>
    <cellStyle name="_Consejo-UNI-R1_BALANCE_ESTRUCTURA-FINANCIERA-CRU-INDIVIDUAL-05-2010_COSTOS Y GASTOS DE OPERA 2" xfId="3470" xr:uid="{5D24CA1A-78AE-484B-927E-E90C14B99557}"/>
    <cellStyle name="_Consejo-UNI-R1_BALANCE_ESTRUCTURA-FINANCIERA-CRU-INDIVIDUAL-05-2010_Edo de Resultados Estruct Finan JUN-2010 v-2" xfId="3471" xr:uid="{638DCA6C-184B-4B9A-9451-B90E0DE7D823}"/>
    <cellStyle name="_Consejo-UNI-R1_BALANCE_ESTRUCTURA-FINANCIERA-CRU-INDIVIDUAL-05-2010_Edo de Resultados Estruct Finan JUN-2010 v-2 2" xfId="3472" xr:uid="{F4E86D8C-801E-4ABF-83F5-9B48C08ED54F}"/>
    <cellStyle name="_Consejo-UNI-R1_BALANCE_ESTRUCTURA-FINANCIERA-CRU-INDIVIDUAL-05-2010_EDO RESULTADOS" xfId="3473" xr:uid="{E132B251-FA60-4FF6-A149-BAF80B5F6E0F}"/>
    <cellStyle name="_Consejo-UNI-R1_BALANCE_ESTRUCTURA-FINANCIERA-CRU-INDIVIDUAL-05-2010_EDO RESULTADOS 2" xfId="3474" xr:uid="{9DF51377-CFF6-4CAF-A061-1F30060E2B26}"/>
    <cellStyle name="_Consejo-UNI-R1_BALANCE_ESTRUCTURA-FINANCIERA-CRU-INDIVIDUAL-05-2010_GASTOS DE OPERACION" xfId="3475" xr:uid="{CA44E544-8D0D-4C69-BF65-397CA25E89C3}"/>
    <cellStyle name="_Consejo-UNI-R1_BALANCE_ESTRUCTURA-FINANCIERA-CRU-INDIVIDUAL-05-2010_GASTOS DE OPERACION 2" xfId="3476" xr:uid="{E6BA5EBA-1DBB-4A77-B0C8-CC36E25BBB82}"/>
    <cellStyle name="_Consejo-UNI-R1_BALANCE_ESTRUCTURA-FINANCIERA-CRU-INDIVIDUAL-05-2010_INGRESOS" xfId="3477" xr:uid="{488E44E3-0383-4381-ABD4-A23A21BE349C}"/>
    <cellStyle name="_Consejo-UNI-R1_BALANCE_ESTRUCTURA-FINANCIERA-CRU-INDIVIDUAL-05-2010_INGRESOS 2" xfId="3478" xr:uid="{300DE921-304B-4166-9B60-F3BF0526371F}"/>
    <cellStyle name="_Consejo-UNI-R1_BALANCE_ESTRUCTURA-FINANCIERA-CRU-INDIVIDUAL-05-2010_INGRESOS DATACENTER" xfId="3479" xr:uid="{889EFE76-4C4B-49FE-9015-F3EE82F7679C}"/>
    <cellStyle name="_Consejo-UNI-R1_BALANCE_ESTRUCTURA-FINANCIERA-CRU-INDIVIDUAL-05-2010_INGRESOS DATACENTER 2" xfId="3480" xr:uid="{5C0C0F17-71F6-40D9-867E-E81B2EC46084}"/>
    <cellStyle name="_Consejo-UNI-R1_BALANCE_ESTRUCTURA-FINANCIERA-INDIVIDUAL-UNINET-05-2010" xfId="3481" xr:uid="{DFCA3946-ACD5-4654-A765-3D8DC0AA9132}"/>
    <cellStyle name="_Consejo-UNI-R1_BALANCE_ESTRUCTURA-FINANCIERA-INDIVIDUAL-UNINET-05-2010 2" xfId="3482" xr:uid="{33C695B1-F01F-40D5-A20D-5C2A32F253BD}"/>
    <cellStyle name="_Consejo-UNI-R1_BALANCE_ESTRUCTURA-FINANCIERA-INDIVIDUAL-UNINET-05-2010_BALANCE" xfId="3483" xr:uid="{BE8A3FE5-521D-4591-B2ED-666C3948AF12}"/>
    <cellStyle name="_Consejo-UNI-R1_BALANCE_ESTRUCTURA-FINANCIERA-INDIVIDUAL-UNINET-05-2010_BALANCE 2" xfId="3484" xr:uid="{DE561BB4-C475-4B4F-ACFF-EFD0D4C2437A}"/>
    <cellStyle name="_Consejo-UNI-R1_BALANCE_ESTRUCTURA-FINANCIERA-INDIVIDUAL-UNINET-05-2010_COSTOS Y GASTOS DE OPERA" xfId="3485" xr:uid="{37D6CF18-A076-4B0F-BA01-29B3467AA23D}"/>
    <cellStyle name="_Consejo-UNI-R1_BALANCE_ESTRUCTURA-FINANCIERA-INDIVIDUAL-UNINET-05-2010_COSTOS Y GASTOS DE OPERA 2" xfId="3486" xr:uid="{38E61746-8C3C-43BD-8CD3-D63038A002AF}"/>
    <cellStyle name="_Consejo-UNI-R1_BALANCE_ESTRUCTURA-FINANCIERA-INDIVIDUAL-UNINET-05-2010_EDO RESULTADOS" xfId="3487" xr:uid="{7CE20684-BD15-4F17-AA2F-C80CE1DD2F95}"/>
    <cellStyle name="_Consejo-UNI-R1_BALANCE_ESTRUCTURA-FINANCIERA-INDIVIDUAL-UNINET-05-2010_EDO RESULTADOS 2" xfId="3488" xr:uid="{C2516DAD-F2A7-44C7-9A8D-8443735CF859}"/>
    <cellStyle name="_Consejo-UNI-R1_BALANCE_ESTRUCTURA-FINANCIERA-INDIVIDUAL-UNINET-05-2010_GASTOS DE OPERACION" xfId="3489" xr:uid="{A10F0476-6063-43BB-AC5A-DC24E076B613}"/>
    <cellStyle name="_Consejo-UNI-R1_BALANCE_ESTRUCTURA-FINANCIERA-INDIVIDUAL-UNINET-05-2010_GASTOS DE OPERACION 2" xfId="3490" xr:uid="{D4DF540B-8537-48C7-B6E4-CC101486FCB0}"/>
    <cellStyle name="_Consejo-UNI-R1_BALANCE_ESTRUCTURA-FINANCIERA-INDIVIDUAL-UNINET-05-2010_INGRESOS" xfId="3491" xr:uid="{B3CF813E-2386-4362-98BF-A4460D7AB38A}"/>
    <cellStyle name="_Consejo-UNI-R1_BALANCE_ESTRUCTURA-FINANCIERA-INDIVIDUAL-UNINET-05-2010_INGRESOS 2" xfId="3492" xr:uid="{38E9DB7D-2C45-43BD-B67B-D7E5AECB3412}"/>
    <cellStyle name="_Consejo-UNI-R1_BALANCE_GASTOS DE OPERACION" xfId="3493" xr:uid="{65089199-8FC6-457D-9366-BB5B70352F99}"/>
    <cellStyle name="_Consejo-UNI-R1_BALANCE_GASTOS DE OPERACION 2" xfId="3494" xr:uid="{FD9DC0A3-D4F0-430E-8850-E9D0CF58A6A8}"/>
    <cellStyle name="_Consejo-UNI-R1_BALANCE_INGRESOS" xfId="3495" xr:uid="{C83391D0-5B80-4BB7-B1F9-03A50D896170}"/>
    <cellStyle name="_Consejo-UNI-R1_BALANCE_INGRESOS 2" xfId="3496" xr:uid="{32EF1FD6-1EE5-4FCA-B95A-B0D6C3EC6A74}"/>
    <cellStyle name="_Consejo-UNI-R1_BALANCE_INGRESOS DATACENTER" xfId="3497" xr:uid="{BDA23974-B669-4129-81E0-EB74134AC839}"/>
    <cellStyle name="_Consejo-UNI-R1_BALANCE_INGRESOS DATACENTER 2" xfId="3498" xr:uid="{57D2D1E3-D99D-4564-A536-5D94ED6296A9}"/>
    <cellStyle name="_Consejo-UNI-R1_Copia de ESTRUCTURA-FINANCIERA-COMBINADA-04-2011-UNI-CRU" xfId="3499" xr:uid="{21FAEEA4-D27E-48DA-9737-2345BAE02F01}"/>
    <cellStyle name="_Consejo-UNI-R1_Copia de ESTRUCTURA-FINANCIERA-COMBINADA-04-2011-UNI-CRU 2" xfId="3500" xr:uid="{3277973B-3942-4BFC-A61A-839EF7922115}"/>
    <cellStyle name="_Consejo-UNI-R1_COSTOS Y GASTOS DE OPERA" xfId="3501" xr:uid="{BF8C9754-0022-4FFD-B800-3A3ADE387C18}"/>
    <cellStyle name="_Consejo-UNI-R1_COSTOS Y GASTOS DE OPERA 2" xfId="3502" xr:uid="{882631AF-1EEA-4BB9-BAB3-DA014BC28D97}"/>
    <cellStyle name="_Consejo-UNI-R1_COSTOS Y GASTOS DE OPERA_1" xfId="3503" xr:uid="{0EB61990-C78C-4AEE-B444-CD78CBF77B69}"/>
    <cellStyle name="_Consejo-UNI-R1_COSTOS Y GASTOS DE OPERA_1 2" xfId="3504" xr:uid="{FC25F1B1-1279-402A-822A-070013C7996B}"/>
    <cellStyle name="_Consejo-UNI-R1_COSTOS Y GASTOS DE OPERA_1_BALANCE" xfId="3505" xr:uid="{43188344-8742-44BD-881D-B1E1D554E557}"/>
    <cellStyle name="_Consejo-UNI-R1_COSTOS Y GASTOS DE OPERA_1_BALANCE 2" xfId="3506" xr:uid="{ED3333CA-07F7-4853-8FE4-0E576074797D}"/>
    <cellStyle name="_Consejo-UNI-R1_COSTOS Y GASTOS DE OPERA_1_COSTOS Y GASTOS DE OPERA" xfId="3507" xr:uid="{67AACB4D-470F-4817-98B1-D6A7B676D4A2}"/>
    <cellStyle name="_Consejo-UNI-R1_COSTOS Y GASTOS DE OPERA_1_COSTOS Y GASTOS DE OPERA 2" xfId="3508" xr:uid="{72C10476-67C1-4C00-9ED8-838CD2DCC797}"/>
    <cellStyle name="_Consejo-UNI-R1_COSTOS Y GASTOS DE OPERA_1_Edo de Resultados Estruct Finan JUN-2010 v-2" xfId="3509" xr:uid="{F6BA13D2-7C12-47F3-8DCA-501E7A6C765C}"/>
    <cellStyle name="_Consejo-UNI-R1_COSTOS Y GASTOS DE OPERA_1_Edo de Resultados Estruct Finan JUN-2010 v-2 2" xfId="3510" xr:uid="{4C89EAA2-8EA4-4F05-9CA1-824B81CA9CF8}"/>
    <cellStyle name="_Consejo-UNI-R1_COSTOS Y GASTOS DE OPERA_1_EDO RESULTADOS" xfId="3511" xr:uid="{35EFC290-3A6C-4BE3-9406-19CF7DD4B7D5}"/>
    <cellStyle name="_Consejo-UNI-R1_COSTOS Y GASTOS DE OPERA_1_EDO RESULTADOS 2" xfId="3512" xr:uid="{FCEDFA86-2E20-47EA-A804-3294CC6C542D}"/>
    <cellStyle name="_Consejo-UNI-R1_COSTOS Y GASTOS DE OPERA_1_ESTRUCTURA-FINANCIERA-CRU-INDIVIDUAL-05-2010" xfId="3513" xr:uid="{0B9677E7-4ED1-49E6-BF9F-EA201BDFB67C}"/>
    <cellStyle name="_Consejo-UNI-R1_COSTOS Y GASTOS DE OPERA_1_ESTRUCTURA-FINANCIERA-CRU-INDIVIDUAL-05-2010 2" xfId="3514" xr:uid="{FA85FBC3-ECDA-4093-828A-E33502F21239}"/>
    <cellStyle name="_Consejo-UNI-R1_COSTOS Y GASTOS DE OPERA_1_GASTOS DE OPERACION" xfId="3515" xr:uid="{847C28CA-8CEA-4DD3-8608-965354FC0783}"/>
    <cellStyle name="_Consejo-UNI-R1_COSTOS Y GASTOS DE OPERA_1_GASTOS DE OPERACION 2" xfId="3516" xr:uid="{B6626643-2523-47C2-81C8-265814DB7B90}"/>
    <cellStyle name="_Consejo-UNI-R1_COSTOS Y GASTOS DE OPERA_1_INGRESOS" xfId="3517" xr:uid="{575F667D-BDAE-4037-9FE1-52F831A83355}"/>
    <cellStyle name="_Consejo-UNI-R1_COSTOS Y GASTOS DE OPERA_1_INGRESOS 2" xfId="3518" xr:uid="{021C3C91-F1F1-4DA2-8945-913072554F8B}"/>
    <cellStyle name="_Consejo-UNI-R1_COSTOS Y GASTOS DE OPERA_1_INGRESOS DATACENTER" xfId="3519" xr:uid="{548B1D67-3154-43FA-A485-FC67964016E6}"/>
    <cellStyle name="_Consejo-UNI-R1_COSTOS Y GASTOS DE OPERA_1_INGRESOS DATACENTER 2" xfId="3520" xr:uid="{8EE104CF-7D90-485A-94E1-D2ED1B061040}"/>
    <cellStyle name="_Consejo-UNI-R1_COSTOS Y GASTOS DE OPERA_BALANCE" xfId="3521" xr:uid="{835AA4A4-4605-44ED-A763-73C644417233}"/>
    <cellStyle name="_Consejo-UNI-R1_COSTOS Y GASTOS DE OPERA_BALANCE 2" xfId="3522" xr:uid="{5DD4B3D3-B470-45FF-872D-BB035E6E39FA}"/>
    <cellStyle name="_Consejo-UNI-R1_COSTOS Y GASTOS DE OPERA_COSTOS Y GASTOS DE OPERA" xfId="3523" xr:uid="{B410BF8A-AB13-4925-8081-8AD8A3774E63}"/>
    <cellStyle name="_Consejo-UNI-R1_COSTOS Y GASTOS DE OPERA_COSTOS Y GASTOS DE OPERA 2" xfId="3524" xr:uid="{273A7D7D-E8B1-4E7C-B735-D2959CCF2B33}"/>
    <cellStyle name="_Consejo-UNI-R1_COSTOS Y GASTOS DE OPERA_EDO RESULTADOS" xfId="3525" xr:uid="{F6001759-8B51-4037-A55A-877207EB38D9}"/>
    <cellStyle name="_Consejo-UNI-R1_COSTOS Y GASTOS DE OPERA_EDO RESULTADOS 2" xfId="3526" xr:uid="{7EA397F4-6CEF-4BB2-B8C1-7C6B590542EA}"/>
    <cellStyle name="_Consejo-UNI-R1_COSTOS Y GASTOS DE OPERA_GASTOS DE OPERACION" xfId="3527" xr:uid="{2C7D4579-1776-4549-BBB7-A989E17683E4}"/>
    <cellStyle name="_Consejo-UNI-R1_COSTOS Y GASTOS DE OPERA_GASTOS DE OPERACION 2" xfId="3528" xr:uid="{66F3F626-255D-4EB5-8351-E890E3D05A09}"/>
    <cellStyle name="_Consejo-UNI-R1_COSTOS Y GASTOS DE OPERA_INGRESOS" xfId="3529" xr:uid="{0F68E0B9-82A7-4E3B-B86A-E98785DA73C8}"/>
    <cellStyle name="_Consejo-UNI-R1_COSTOS Y GASTOS DE OPERA_INGRESOS 2" xfId="3530" xr:uid="{CAB13744-A65B-48B4-82C6-3291CD8AFBF5}"/>
    <cellStyle name="_Consejo-UNI-R1_Edo de Resultados Estruct Finan JUN-2010 v-2" xfId="3531" xr:uid="{25CF6646-A1F4-4608-A709-03A05C758C8B}"/>
    <cellStyle name="_Consejo-UNI-R1_Edo de Resultados Estruct Finan JUN-2010 v-2 2" xfId="3532" xr:uid="{7AE39626-494B-4386-A0DA-67724FACDD4E}"/>
    <cellStyle name="_Consejo-UNI-R1_Edo de Resultados Estruct Finan MYO-2010" xfId="3533" xr:uid="{361E5D1F-FDCB-4D55-84AC-C6808F8FB432}"/>
    <cellStyle name="_Consejo-UNI-R1_Edo de Resultados Estruct Finan MYO-2010 2" xfId="3534" xr:uid="{E63B9186-50CB-449D-8FE8-71268E546A1B}"/>
    <cellStyle name="_Consejo-UNI-R1_Edo de Resultados Estruct Finan MYO-2010_BALANCE" xfId="3535" xr:uid="{CAC68FCC-056C-427D-928C-859980B5DF15}"/>
    <cellStyle name="_Consejo-UNI-R1_Edo de Resultados Estruct Finan MYO-2010_BALANCE 2" xfId="3536" xr:uid="{576B227B-561A-445F-A374-59C49CD0701B}"/>
    <cellStyle name="_Consejo-UNI-R1_Edo de Resultados Estruct Finan MYO-2010_COSTOS Y GASTOS DE OPERA" xfId="3537" xr:uid="{79A1D1A8-B28F-4E04-96B8-37E6B34DDC18}"/>
    <cellStyle name="_Consejo-UNI-R1_Edo de Resultados Estruct Finan MYO-2010_COSTOS Y GASTOS DE OPERA 2" xfId="3538" xr:uid="{0E7AB0AF-66F1-4AE0-A46D-9B817251B988}"/>
    <cellStyle name="_Consejo-UNI-R1_Edo de Resultados Estruct Finan MYO-2010_EDO RESULTADOS" xfId="3539" xr:uid="{B31C452F-2623-4046-86CC-CC30722C5F0F}"/>
    <cellStyle name="_Consejo-UNI-R1_Edo de Resultados Estruct Finan MYO-2010_EDO RESULTADOS 2" xfId="3540" xr:uid="{C67F339B-5A6D-48B7-BF33-8A7D4B6DD401}"/>
    <cellStyle name="_Consejo-UNI-R1_Edo de Resultados Estruct Finan MYO-2010_GASTOS DE OPERACION" xfId="3541" xr:uid="{44DD8EC1-6543-4564-A371-176D8DFEC572}"/>
    <cellStyle name="_Consejo-UNI-R1_Edo de Resultados Estruct Finan MYO-2010_GASTOS DE OPERACION 2" xfId="3542" xr:uid="{BA32FBA1-1151-4BD5-8DCF-8210B6B1B4A9}"/>
    <cellStyle name="_Consejo-UNI-R1_Edo de Resultados Estruct Finan MYO-2010_INGRESOS" xfId="3543" xr:uid="{79E288F7-42FA-45A6-A44D-43CF05D2FCCA}"/>
    <cellStyle name="_Consejo-UNI-R1_Edo de Resultados Estruct Finan MYO-2010_INGRESOS 2" xfId="3544" xr:uid="{816E2BC0-B072-4CD4-AA75-A2CCB15C432C}"/>
    <cellStyle name="_Consejo-UNI-R1_EDO RESULTADOS" xfId="3545" xr:uid="{3BB628B7-6855-48C3-A2CB-D03427D990BD}"/>
    <cellStyle name="_Consejo-UNI-R1_EDO RESULTADOS 2" xfId="3546" xr:uid="{CA8A746C-C8DE-481A-A777-A861FC06F812}"/>
    <cellStyle name="_Consejo-UNI-R1_EDO RESULTADOS_1" xfId="3547" xr:uid="{68C0D4BF-AD5E-49F3-AB04-691F647CAE4E}"/>
    <cellStyle name="_Consejo-UNI-R1_EDO RESULTADOS_1 2" xfId="3548" xr:uid="{AFB75BCE-7D23-4DE8-AC12-1C408F70F8DA}"/>
    <cellStyle name="_Consejo-UNI-R1_EDO RESULTADOS_1_BALANCE" xfId="3549" xr:uid="{DAF4382E-9541-42EE-B3C8-AA793C231B1A}"/>
    <cellStyle name="_Consejo-UNI-R1_EDO RESULTADOS_1_BALANCE 2" xfId="3550" xr:uid="{9DFD45E6-F057-4CAD-B68F-5C5EF7291AA4}"/>
    <cellStyle name="_Consejo-UNI-R1_EDO RESULTADOS_1_COSTOS Y GASTOS DE OPERA" xfId="3551" xr:uid="{98BC8700-3CF2-4F45-ADAC-60E5A679A257}"/>
    <cellStyle name="_Consejo-UNI-R1_EDO RESULTADOS_1_COSTOS Y GASTOS DE OPERA 2" xfId="3552" xr:uid="{3D28250B-196A-4DD6-A87C-E1D9DA963DF1}"/>
    <cellStyle name="_Consejo-UNI-R1_EDO RESULTADOS_1_Edo de Resultados Estruct Finan JUN-2010 v-2" xfId="3553" xr:uid="{B8840575-F0AD-478C-A37F-31C9AF0277DC}"/>
    <cellStyle name="_Consejo-UNI-R1_EDO RESULTADOS_1_Edo de Resultados Estruct Finan JUN-2010 v-2 2" xfId="3554" xr:uid="{72DDEA88-D592-4CBF-A3D0-AAD6CCDDA7B3}"/>
    <cellStyle name="_Consejo-UNI-R1_EDO RESULTADOS_1_EDO RESULTADOS" xfId="3555" xr:uid="{52151714-E3C6-44DD-AF15-D4B054C6BA16}"/>
    <cellStyle name="_Consejo-UNI-R1_EDO RESULTADOS_1_EDO RESULTADOS 2" xfId="3556" xr:uid="{58975D83-408B-4FFA-BB1D-F4C30AF36DC5}"/>
    <cellStyle name="_Consejo-UNI-R1_EDO RESULTADOS_1_ESTRUCTURA-FINANCIERA-CRU-INDIVIDUAL-05-2010" xfId="3557" xr:uid="{B15A5432-6EDB-4408-A315-276D71170BA0}"/>
    <cellStyle name="_Consejo-UNI-R1_EDO RESULTADOS_1_ESTRUCTURA-FINANCIERA-CRU-INDIVIDUAL-05-2010 2" xfId="3558" xr:uid="{7DE28479-E5B9-4F59-AD7D-A90128BC997D}"/>
    <cellStyle name="_Consejo-UNI-R1_EDO RESULTADOS_1_GASTOS DE OPERACION" xfId="3559" xr:uid="{C9CD0B87-1EF2-48D6-AB3B-71158C0B6351}"/>
    <cellStyle name="_Consejo-UNI-R1_EDO RESULTADOS_1_GASTOS DE OPERACION 2" xfId="3560" xr:uid="{7D2E42C1-599B-4032-AB19-99C50712083E}"/>
    <cellStyle name="_Consejo-UNI-R1_EDO RESULTADOS_1_INGRESOS" xfId="3561" xr:uid="{1E4C12F8-93FA-42F9-8CB6-EE53E5B9EDDF}"/>
    <cellStyle name="_Consejo-UNI-R1_EDO RESULTADOS_1_INGRESOS 2" xfId="3562" xr:uid="{1FEEFF9C-FC68-440E-AD58-150FE95B6128}"/>
    <cellStyle name="_Consejo-UNI-R1_EDO RESULTADOS_1_INGRESOS DATACENTER" xfId="3563" xr:uid="{A1E60DE8-03BC-4F3D-B413-5AEEF52868D8}"/>
    <cellStyle name="_Consejo-UNI-R1_EDO RESULTADOS_1_INGRESOS DATACENTER 2" xfId="3564" xr:uid="{8707684C-03F1-4867-96BA-8C76574321D7}"/>
    <cellStyle name="_Consejo-UNI-R1_EDO RESULTADOS_BALANCE" xfId="3565" xr:uid="{C8F4925E-334E-4A36-B4BB-CBE4EB8EF4C4}"/>
    <cellStyle name="_Consejo-UNI-R1_EDO RESULTADOS_BALANCE 2" xfId="3566" xr:uid="{2268C10D-0AC4-45D5-A6FD-6CC2996E3A03}"/>
    <cellStyle name="_Consejo-UNI-R1_EDO RESULTADOS_BALANCE_1" xfId="3567" xr:uid="{1397DBF2-438F-4B14-96F8-399F86637233}"/>
    <cellStyle name="_Consejo-UNI-R1_EDO RESULTADOS_BALANCE_1 2" xfId="3568" xr:uid="{6797EDE7-CD65-44DF-B9DB-ADF78EFFAE40}"/>
    <cellStyle name="_Consejo-UNI-R1_EDO RESULTADOS_BALANCE_BALANCE" xfId="3569" xr:uid="{5E10FDBD-C679-4475-94B5-1ED8CF1C663D}"/>
    <cellStyle name="_Consejo-UNI-R1_EDO RESULTADOS_BALANCE_BALANCE 2" xfId="3570" xr:uid="{9F9C10B9-C51D-4055-927B-C228CD920184}"/>
    <cellStyle name="_Consejo-UNI-R1_EDO RESULTADOS_BALANCE_COSTOS Y GASTOS DE OPERA" xfId="3571" xr:uid="{9B68B303-D2E0-4555-9EEB-A36C2A4309D5}"/>
    <cellStyle name="_Consejo-UNI-R1_EDO RESULTADOS_BALANCE_COSTOS Y GASTOS DE OPERA 2" xfId="3572" xr:uid="{B588AD18-329B-43D0-A151-37FCE41870E4}"/>
    <cellStyle name="_Consejo-UNI-R1_EDO RESULTADOS_BALANCE_EDO RESULTADOS" xfId="3573" xr:uid="{C381EE9D-E4FD-447D-AD42-EDAAEACC5AA1}"/>
    <cellStyle name="_Consejo-UNI-R1_EDO RESULTADOS_BALANCE_EDO RESULTADOS 2" xfId="3574" xr:uid="{06EA690F-F42C-4339-A23E-6B2F83D1D7BD}"/>
    <cellStyle name="_Consejo-UNI-R1_EDO RESULTADOS_BALANCE_GASTOS DE OPERACION" xfId="3575" xr:uid="{39314F70-20D1-40E8-921E-A70D32ACD4A4}"/>
    <cellStyle name="_Consejo-UNI-R1_EDO RESULTADOS_BALANCE_GASTOS DE OPERACION 2" xfId="3576" xr:uid="{8EC80E8E-F1C1-4DFD-97A2-4FBBF29E399D}"/>
    <cellStyle name="_Consejo-UNI-R1_EDO RESULTADOS_BALANCE_INGRESOS" xfId="3577" xr:uid="{0010DEBA-2442-413D-ADA0-30800FB6D13D}"/>
    <cellStyle name="_Consejo-UNI-R1_EDO RESULTADOS_BALANCE_INGRESOS 2" xfId="3578" xr:uid="{62298C0C-C844-4879-B4CC-6D7267D67B41}"/>
    <cellStyle name="_Consejo-UNI-R1_EDO RESULTADOS_COSTOS Y GASTOS DE OPERA" xfId="3579" xr:uid="{C91F0848-6F1D-40DD-AD75-DA2228B49081}"/>
    <cellStyle name="_Consejo-UNI-R1_EDO RESULTADOS_COSTOS Y GASTOS DE OPERA 2" xfId="3580" xr:uid="{20EC6E77-1A60-4E38-900D-AEFC81BE43D4}"/>
    <cellStyle name="_Consejo-UNI-R1_EDO RESULTADOS_COSTOS Y GASTOS DE OPERA_1" xfId="3581" xr:uid="{EEC29F40-1824-4450-B1FB-50E9D58F16C4}"/>
    <cellStyle name="_Consejo-UNI-R1_EDO RESULTADOS_COSTOS Y GASTOS DE OPERA_1 2" xfId="3582" xr:uid="{5187E523-809F-45D4-874C-3A17C6A6D417}"/>
    <cellStyle name="_Consejo-UNI-R1_EDO RESULTADOS_COSTOS Y GASTOS DE OPERA_BALANCE" xfId="3583" xr:uid="{6D787A01-E066-477F-974D-D1C85DAC8BFC}"/>
    <cellStyle name="_Consejo-UNI-R1_EDO RESULTADOS_COSTOS Y GASTOS DE OPERA_BALANCE 2" xfId="3584" xr:uid="{C4851E32-B899-4F2D-BA5A-7ADF14BB58CB}"/>
    <cellStyle name="_Consejo-UNI-R1_EDO RESULTADOS_COSTOS Y GASTOS DE OPERA_COSTOS Y GASTOS DE OPERA" xfId="3585" xr:uid="{7E43B536-5F3C-4B12-A20C-2D209C508CFC}"/>
    <cellStyle name="_Consejo-UNI-R1_EDO RESULTADOS_COSTOS Y GASTOS DE OPERA_COSTOS Y GASTOS DE OPERA 2" xfId="3586" xr:uid="{483A7C0E-1D05-47B6-B44B-2E4625D6DC52}"/>
    <cellStyle name="_Consejo-UNI-R1_EDO RESULTADOS_COSTOS Y GASTOS DE OPERA_EDO RESULTADOS" xfId="3587" xr:uid="{A52456C9-6908-4143-82E9-B1541BAD5BCA}"/>
    <cellStyle name="_Consejo-UNI-R1_EDO RESULTADOS_COSTOS Y GASTOS DE OPERA_EDO RESULTADOS 2" xfId="3588" xr:uid="{ECB137E8-E98C-4850-A088-EB8DB77BF6A6}"/>
    <cellStyle name="_Consejo-UNI-R1_EDO RESULTADOS_COSTOS Y GASTOS DE OPERA_GASTOS DE OPERACION" xfId="3589" xr:uid="{EBFB21F5-A61F-4736-A0FC-8F0617146858}"/>
    <cellStyle name="_Consejo-UNI-R1_EDO RESULTADOS_COSTOS Y GASTOS DE OPERA_GASTOS DE OPERACION 2" xfId="3590" xr:uid="{7A7C7DBB-D647-44AF-98B1-1DF75A1EA903}"/>
    <cellStyle name="_Consejo-UNI-R1_EDO RESULTADOS_COSTOS Y GASTOS DE OPERA_INGRESOS" xfId="3591" xr:uid="{35759DA8-DD67-47EC-B65A-6CAF8F4C1EB3}"/>
    <cellStyle name="_Consejo-UNI-R1_EDO RESULTADOS_COSTOS Y GASTOS DE OPERA_INGRESOS 2" xfId="3592" xr:uid="{CA18A1E9-EFBD-4E03-8487-DF4BC545ACA2}"/>
    <cellStyle name="_Consejo-UNI-R1_EDO RESULTADOS_Edo de Resultados Estruct Finan JUN-2010 v-2" xfId="3593" xr:uid="{C1F14B79-F4A1-4B9B-8840-DA0590A3406D}"/>
    <cellStyle name="_Consejo-UNI-R1_EDO RESULTADOS_Edo de Resultados Estruct Finan JUN-2010 v-2 2" xfId="3594" xr:uid="{D8AD12CB-1B97-4B93-A40D-AD77DA98E514}"/>
    <cellStyle name="_Consejo-UNI-R1_EDO RESULTADOS_EDO RESULTADOS" xfId="3595" xr:uid="{FF306ECF-BC82-4B23-B03C-7A2922556B69}"/>
    <cellStyle name="_Consejo-UNI-R1_EDO RESULTADOS_EDO RESULTADOS 2" xfId="3596" xr:uid="{D8B156C4-C82F-4EC3-9773-387AF3E0A235}"/>
    <cellStyle name="_Consejo-UNI-R1_EDO RESULTADOS_EDO RESULTADOS_1" xfId="3597" xr:uid="{20DB0DEE-F1A4-4980-93E2-5F5686A1895F}"/>
    <cellStyle name="_Consejo-UNI-R1_EDO RESULTADOS_EDO RESULTADOS_1 2" xfId="3598" xr:uid="{7E5C4AB6-AA0C-4F2B-B9DC-861258C2A2D1}"/>
    <cellStyle name="_Consejo-UNI-R1_EDO RESULTADOS_EDO RESULTADOS_BALANCE" xfId="3599" xr:uid="{C2E6D116-E767-4819-AB2B-03070BE5A76D}"/>
    <cellStyle name="_Consejo-UNI-R1_EDO RESULTADOS_EDO RESULTADOS_BALANCE 2" xfId="3600" xr:uid="{19F21C9F-9C77-4FAE-9D13-9F2B4893D6DF}"/>
    <cellStyle name="_Consejo-UNI-R1_EDO RESULTADOS_EDO RESULTADOS_COSTOS Y GASTOS DE OPERA" xfId="3601" xr:uid="{26D65AA2-3B0E-44A0-A9E8-B3D58D52944F}"/>
    <cellStyle name="_Consejo-UNI-R1_EDO RESULTADOS_EDO RESULTADOS_COSTOS Y GASTOS DE OPERA 2" xfId="3602" xr:uid="{0121C1F6-661C-421A-9775-3E21B497B79A}"/>
    <cellStyle name="_Consejo-UNI-R1_EDO RESULTADOS_EDO RESULTADOS_EDO RESULTADOS" xfId="3603" xr:uid="{0D46C003-52B2-4595-AEEA-FCF566557B30}"/>
    <cellStyle name="_Consejo-UNI-R1_EDO RESULTADOS_EDO RESULTADOS_EDO RESULTADOS 2" xfId="3604" xr:uid="{60B0AFEB-FD69-4EF7-9B9A-70CAAD039BA6}"/>
    <cellStyle name="_Consejo-UNI-R1_EDO RESULTADOS_EDO RESULTADOS_GASTOS DE OPERACION" xfId="3605" xr:uid="{8037D59E-D2C1-4582-BD43-AF8EC4143093}"/>
    <cellStyle name="_Consejo-UNI-R1_EDO RESULTADOS_EDO RESULTADOS_GASTOS DE OPERACION 2" xfId="3606" xr:uid="{3C2331D7-4C72-4C60-8CA1-874CE952A5C6}"/>
    <cellStyle name="_Consejo-UNI-R1_EDO RESULTADOS_EDO RESULTADOS_INGRESOS" xfId="3607" xr:uid="{1F342907-86E3-4F30-AAE0-400FC96A7A2C}"/>
    <cellStyle name="_Consejo-UNI-R1_EDO RESULTADOS_EDO RESULTADOS_INGRESOS 2" xfId="3608" xr:uid="{723EBDEF-9C88-46D9-8836-24EFB0FA222C}"/>
    <cellStyle name="_Consejo-UNI-R1_EDO RESULTADOS_ESTRUCTURA-FINANCIERA-CRU-INDIVIDUAL-05-2010" xfId="3609" xr:uid="{BF7788FB-5688-4D77-BB0F-402D15A7C663}"/>
    <cellStyle name="_Consejo-UNI-R1_EDO RESULTADOS_ESTRUCTURA-FINANCIERA-CRU-INDIVIDUAL-05-2010 2" xfId="3610" xr:uid="{184A9D54-F96A-43B4-882E-690A739F2375}"/>
    <cellStyle name="_Consejo-UNI-R1_EDO RESULTADOS_GASTOS DE OPERACION" xfId="3611" xr:uid="{D0950A8E-4CC8-4121-B4D7-049997FDC665}"/>
    <cellStyle name="_Consejo-UNI-R1_EDO RESULTADOS_GASTOS DE OPERACION 2" xfId="3612" xr:uid="{D72BF854-3377-4C8F-9E28-477D477DE416}"/>
    <cellStyle name="_Consejo-UNI-R1_EDO RESULTADOS_GASTOS DE OPERACION_1" xfId="3613" xr:uid="{37936B4F-A4D5-4A22-A2A7-CCA7381D1766}"/>
    <cellStyle name="_Consejo-UNI-R1_EDO RESULTADOS_GASTOS DE OPERACION_1 2" xfId="3614" xr:uid="{1AE42D95-74D0-4F88-8CEB-5EFBB80AD404}"/>
    <cellStyle name="_Consejo-UNI-R1_EDO RESULTADOS_GASTOS DE OPERACION_BALANCE" xfId="3615" xr:uid="{5FB23B82-DF7E-452B-865C-DEF521F7A49A}"/>
    <cellStyle name="_Consejo-UNI-R1_EDO RESULTADOS_GASTOS DE OPERACION_BALANCE 2" xfId="3616" xr:uid="{4E2637D9-56FD-48CB-86E4-F6EE717B5384}"/>
    <cellStyle name="_Consejo-UNI-R1_EDO RESULTADOS_GASTOS DE OPERACION_COSTOS Y GASTOS DE OPERA" xfId="3617" xr:uid="{2AD105D3-F1AC-42CE-B6E5-7826F57EE03A}"/>
    <cellStyle name="_Consejo-UNI-R1_EDO RESULTADOS_GASTOS DE OPERACION_COSTOS Y GASTOS DE OPERA 2" xfId="3618" xr:uid="{0FC27362-0CDF-4F33-A32D-2C07F5DD8CE2}"/>
    <cellStyle name="_Consejo-UNI-R1_EDO RESULTADOS_GASTOS DE OPERACION_EDO RESULTADOS" xfId="3619" xr:uid="{4A22877D-572A-40A0-9FC6-1F2DA9CCB1C2}"/>
    <cellStyle name="_Consejo-UNI-R1_EDO RESULTADOS_GASTOS DE OPERACION_EDO RESULTADOS 2" xfId="3620" xr:uid="{8CDA3480-5325-4577-B3A4-73CB0201D5D2}"/>
    <cellStyle name="_Consejo-UNI-R1_EDO RESULTADOS_GASTOS DE OPERACION_GASTOS DE OPERACION" xfId="3621" xr:uid="{6C134825-1AD7-4E7A-90BB-7E2A84C59D2B}"/>
    <cellStyle name="_Consejo-UNI-R1_EDO RESULTADOS_GASTOS DE OPERACION_GASTOS DE OPERACION 2" xfId="3622" xr:uid="{0ECC02DA-A85C-4F0A-B79F-C0ACE8873AA6}"/>
    <cellStyle name="_Consejo-UNI-R1_EDO RESULTADOS_GASTOS DE OPERACION_INGRESOS" xfId="3623" xr:uid="{06681D32-B30A-480B-97CB-7AA5DA87FA10}"/>
    <cellStyle name="_Consejo-UNI-R1_EDO RESULTADOS_GASTOS DE OPERACION_INGRESOS 2" xfId="3624" xr:uid="{69744225-EEA9-467D-8C53-CF2E28B9E566}"/>
    <cellStyle name="_Consejo-UNI-R1_EDO RESULTADOS_INGRESOS" xfId="3625" xr:uid="{B41CFF84-73F1-4956-9DCD-BAE4934A9DAA}"/>
    <cellStyle name="_Consejo-UNI-R1_EDO RESULTADOS_INGRESOS 2" xfId="3626" xr:uid="{5979F74B-4E8C-4DDA-BC3F-5F4E68C6426D}"/>
    <cellStyle name="_Consejo-UNI-R1_EDO RESULTADOS_INGRESOS DATACENTER" xfId="3627" xr:uid="{1F6E0F2C-8E37-462A-8ECE-773354EA0D6F}"/>
    <cellStyle name="_Consejo-UNI-R1_EDO RESULTADOS_INGRESOS DATACENTER 2" xfId="3628" xr:uid="{70C8F864-1B01-47AE-B24E-87461E3A6F19}"/>
    <cellStyle name="_Consejo-UNI-R1_EDO RESULTADOS_INGRESOS_1" xfId="3629" xr:uid="{D19C5292-F69D-4030-93B6-FD2CBC13FB94}"/>
    <cellStyle name="_Consejo-UNI-R1_EDO RESULTADOS_INGRESOS_1 2" xfId="3630" xr:uid="{DCA25435-F756-49A9-9B29-8A2B9F3DCEB0}"/>
    <cellStyle name="_Consejo-UNI-R1_EDO RESULTADOS_INGRESOS_BALANCE" xfId="3631" xr:uid="{C8CC234A-3E44-4B57-939D-FAD6ED8D0050}"/>
    <cellStyle name="_Consejo-UNI-R1_EDO RESULTADOS_INGRESOS_BALANCE 2" xfId="3632" xr:uid="{1037F2E7-1DC5-4BD5-9434-964F1F7741C8}"/>
    <cellStyle name="_Consejo-UNI-R1_EDO RESULTADOS_INGRESOS_COSTOS Y GASTOS DE OPERA" xfId="3633" xr:uid="{E9F36B8E-F6A1-4298-A8C8-B746979F5C6B}"/>
    <cellStyle name="_Consejo-UNI-R1_EDO RESULTADOS_INGRESOS_COSTOS Y GASTOS DE OPERA 2" xfId="3634" xr:uid="{63B37BEF-57CE-4715-A6FD-5C5D14988435}"/>
    <cellStyle name="_Consejo-UNI-R1_EDO RESULTADOS_INGRESOS_EDO RESULTADOS" xfId="3635" xr:uid="{F4860B9B-ECCE-4B73-BE6A-150D453B7DEE}"/>
    <cellStyle name="_Consejo-UNI-R1_EDO RESULTADOS_INGRESOS_EDO RESULTADOS 2" xfId="3636" xr:uid="{FFF9AB74-06CA-4DDB-8C47-EE6160C2D45C}"/>
    <cellStyle name="_Consejo-UNI-R1_EDO RESULTADOS_INGRESOS_GASTOS DE OPERACION" xfId="3637" xr:uid="{5D96EE7D-D687-4818-A36C-A1D9AB22968B}"/>
    <cellStyle name="_Consejo-UNI-R1_EDO RESULTADOS_INGRESOS_GASTOS DE OPERACION 2" xfId="3638" xr:uid="{BE032554-5706-4279-871C-41A001E5F506}"/>
    <cellStyle name="_Consejo-UNI-R1_EDO RESULTADOS_INGRESOS_INGRESOS" xfId="3639" xr:uid="{C4618D44-6CA8-4D34-8F5C-767CA602D557}"/>
    <cellStyle name="_Consejo-UNI-R1_EDO RESULTADOS_INGRESOS_INGRESOS 2" xfId="3640" xr:uid="{265D9E74-7CD2-410E-A349-1FD647CC8681}"/>
    <cellStyle name="_Consejo-UNI-R1_ESTRUCTURA-FINANCIERA-COMBINADA-01-2012-UNI-CRU Resu" xfId="3641" xr:uid="{4C448276-3ABC-4836-BD60-68B0E5B89315}"/>
    <cellStyle name="_Consejo-UNI-R1_ESTRUCTURA-FINANCIERA-COMBINADA-01-2012-UNI-CRU Resu 2" xfId="3642" xr:uid="{AC648887-E6F1-4D25-9372-4A0E73F89B4D}"/>
    <cellStyle name="_Consejo-UNI-R1_ESTRUCTURA-FINANCIERA-COMBINADA-03-2011-UNI-CRU" xfId="3643" xr:uid="{0EEB4985-1BA5-4D5E-9FE2-275EB4BF3B7C}"/>
    <cellStyle name="_Consejo-UNI-R1_ESTRUCTURA-FINANCIERA-COMBINADA-03-2011-UNI-CRU 2" xfId="3644" xr:uid="{C716C7AE-C6FA-410C-A082-36360701C41C}"/>
    <cellStyle name="_Consejo-UNI-R1_ESTRUCTURA-FINANCIERA-COMBINADA-05-2011-UNI-CRU última" xfId="3645" xr:uid="{5A2F2A1D-01A7-4479-98B6-64A4D7A13F09}"/>
    <cellStyle name="_Consejo-UNI-R1_ESTRUCTURA-FINANCIERA-COMBINADA-05-2011-UNI-CRU última 2" xfId="3646" xr:uid="{E6188A77-0078-4BB8-90B5-EE21CBD60AD3}"/>
    <cellStyle name="_Consejo-UNI-R1_ESTRUCTURA-FINANCIERA-COMBINADA-12-2011-UNI-CRU" xfId="3647" xr:uid="{869D4A89-8D3E-4826-9DA3-34D5E25A2C87}"/>
    <cellStyle name="_Consejo-UNI-R1_ESTRUCTURA-FINANCIERA-COMBINADA-12-2011-UNI-CRU 2" xfId="3648" xr:uid="{EC6DB631-04C4-4186-90BB-C11FEF75C6D9}"/>
    <cellStyle name="_Consejo-UNI-R1_ESTRUCTURA-FINANCIERA-CRU-INDIVIDUAL-05-2010" xfId="3649" xr:uid="{6F3FED92-5A5C-4A0D-81C6-96FDACB6994F}"/>
    <cellStyle name="_Consejo-UNI-R1_ESTRUCTURA-FINANCIERA-CRU-INDIVIDUAL-05-2010 2" xfId="3650" xr:uid="{509150D7-87E5-4FB3-93BE-C43FC7754C04}"/>
    <cellStyle name="_Consejo-UNI-R1_ESTRUCTURA-FINANCIERA-CRU-INDIVIDUAL-05-2010_BALANCE" xfId="3651" xr:uid="{F9BE9BD9-1C0B-408E-AE85-EDC8F8C8B690}"/>
    <cellStyle name="_Consejo-UNI-R1_ESTRUCTURA-FINANCIERA-CRU-INDIVIDUAL-05-2010_BALANCE 2" xfId="3652" xr:uid="{0AC49C55-36C5-480D-907A-AD86D01C32DF}"/>
    <cellStyle name="_Consejo-UNI-R1_ESTRUCTURA-FINANCIERA-CRU-INDIVIDUAL-05-2010_COSTOS Y GASTOS DE OPERA" xfId="3653" xr:uid="{FB9C8555-40C6-42CC-A227-952AB2172A07}"/>
    <cellStyle name="_Consejo-UNI-R1_ESTRUCTURA-FINANCIERA-CRU-INDIVIDUAL-05-2010_COSTOS Y GASTOS DE OPERA 2" xfId="3654" xr:uid="{6793D65F-67DA-41D8-AA67-02CF5A10291E}"/>
    <cellStyle name="_Consejo-UNI-R1_ESTRUCTURA-FINANCIERA-CRU-INDIVIDUAL-05-2010_Edo de Resultados Estruct Finan JUN-2010 v-2" xfId="3655" xr:uid="{27CD8D35-FC4B-4649-B08E-50BD0F69C3DA}"/>
    <cellStyle name="_Consejo-UNI-R1_ESTRUCTURA-FINANCIERA-CRU-INDIVIDUAL-05-2010_Edo de Resultados Estruct Finan JUN-2010 v-2 2" xfId="3656" xr:uid="{6441F3B6-4C32-406F-90F1-E193A84ABB44}"/>
    <cellStyle name="_Consejo-UNI-R1_ESTRUCTURA-FINANCIERA-CRU-INDIVIDUAL-05-2010_EDO RESULTADOS" xfId="3657" xr:uid="{9A8003F0-13FB-48D0-A395-B33179B19029}"/>
    <cellStyle name="_Consejo-UNI-R1_ESTRUCTURA-FINANCIERA-CRU-INDIVIDUAL-05-2010_EDO RESULTADOS 2" xfId="3658" xr:uid="{3FA82FF4-99E9-45F7-B4FC-7710EE31E29E}"/>
    <cellStyle name="_Consejo-UNI-R1_ESTRUCTURA-FINANCIERA-CRU-INDIVIDUAL-05-2010_GASTOS DE OPERACION" xfId="3659" xr:uid="{29982A2F-FA58-4284-8013-2AF58ABB08D4}"/>
    <cellStyle name="_Consejo-UNI-R1_ESTRUCTURA-FINANCIERA-CRU-INDIVIDUAL-05-2010_GASTOS DE OPERACION 2" xfId="3660" xr:uid="{EF9B4644-71FC-412C-8475-D1D70A8366F8}"/>
    <cellStyle name="_Consejo-UNI-R1_ESTRUCTURA-FINANCIERA-CRU-INDIVIDUAL-05-2010_INGRESOS" xfId="3661" xr:uid="{3380D5C7-6B0D-4AD1-A9E5-19040AF14E0E}"/>
    <cellStyle name="_Consejo-UNI-R1_ESTRUCTURA-FINANCIERA-CRU-INDIVIDUAL-05-2010_INGRESOS 2" xfId="3662" xr:uid="{240DCFE7-EBED-4582-A666-FBF8F6A83C9A}"/>
    <cellStyle name="_Consejo-UNI-R1_ESTRUCTURA-FINANCIERA-CRU-INDIVIDUAL-05-2010_INGRESOS DATACENTER" xfId="3663" xr:uid="{B22374A7-C993-468E-8143-18B6B590151E}"/>
    <cellStyle name="_Consejo-UNI-R1_ESTRUCTURA-FINANCIERA-CRU-INDIVIDUAL-05-2010_INGRESOS DATACENTER 2" xfId="3664" xr:uid="{A93ACE16-B1FD-415F-BA5F-60F993E94426}"/>
    <cellStyle name="_Consejo-UNI-R1_GASTOS DE OPERACION" xfId="3665" xr:uid="{F187321E-35EE-4578-BA89-DDF4F56E9ABE}"/>
    <cellStyle name="_Consejo-UNI-R1_GASTOS DE OPERACION 2" xfId="3666" xr:uid="{BDC51085-39A4-4980-8A74-C0744E3D7FA2}"/>
    <cellStyle name="_Consejo-UNI-R1_GASTOS DE OPERACION_BALANCE" xfId="3667" xr:uid="{7350CE5F-3EE4-461E-BBA7-6E87A7E32DAA}"/>
    <cellStyle name="_Consejo-UNI-R1_GASTOS DE OPERACION_BALANCE 2" xfId="3668" xr:uid="{981DE6EB-9B7C-474C-90F6-C8FC9879677D}"/>
    <cellStyle name="_Consejo-UNI-R1_GASTOS DE OPERACION_COSTOS Y GASTOS DE OPERA" xfId="3669" xr:uid="{BDDEFF77-A11F-4DFB-AA94-6D9035A2B57B}"/>
    <cellStyle name="_Consejo-UNI-R1_GASTOS DE OPERACION_COSTOS Y GASTOS DE OPERA 2" xfId="3670" xr:uid="{E4B42E67-DC4B-403C-AEAC-15CA0ADEC55F}"/>
    <cellStyle name="_Consejo-UNI-R1_GASTOS DE OPERACION_Edo de Resultados Estruct Finan JUN-2010 v-2" xfId="3671" xr:uid="{0BBC0274-C9D4-47E7-AF95-5D4D9C509260}"/>
    <cellStyle name="_Consejo-UNI-R1_GASTOS DE OPERACION_Edo de Resultados Estruct Finan JUN-2010 v-2 2" xfId="3672" xr:uid="{22D7D144-7836-403D-AD2E-CF57CE7E8713}"/>
    <cellStyle name="_Consejo-UNI-R1_GASTOS DE OPERACION_Edo de Resultados Estruct Finan MYO-2010" xfId="3673" xr:uid="{793E59CB-B568-4355-BF95-950FACD5A286}"/>
    <cellStyle name="_Consejo-UNI-R1_GASTOS DE OPERACION_Edo de Resultados Estruct Finan MYO-2010 2" xfId="3674" xr:uid="{51926B7B-D903-4CE5-8AB8-27EC3C9B7C20}"/>
    <cellStyle name="_Consejo-UNI-R1_GASTOS DE OPERACION_EDO RESULTADOS" xfId="3675" xr:uid="{76FE5D67-08E9-4375-BBE1-B735D879FC8E}"/>
    <cellStyle name="_Consejo-UNI-R1_GASTOS DE OPERACION_EDO RESULTADOS 2" xfId="3676" xr:uid="{1F5D9420-9ABB-4BE1-A4F0-42543C673686}"/>
    <cellStyle name="_Consejo-UNI-R1_GASTOS DE OPERACION_ESTRUCTURA-FINANCIERA-CRU-INDIVIDUAL-05-2010" xfId="3677" xr:uid="{521D4896-BDD8-4614-AC2D-000E98BAFC8F}"/>
    <cellStyle name="_Consejo-UNI-R1_GASTOS DE OPERACION_ESTRUCTURA-FINANCIERA-CRU-INDIVIDUAL-05-2010 2" xfId="3678" xr:uid="{7B618B37-8876-4A0B-A8A3-7FE23C37B573}"/>
    <cellStyle name="_Consejo-UNI-R1_GASTOS DE OPERACION_ESTRUCTURA-FINANCIERA-CRU-INDIVIDUAL-05-2010_BALANCE" xfId="3679" xr:uid="{72249365-CE35-4D89-86AF-13918C3451F0}"/>
    <cellStyle name="_Consejo-UNI-R1_GASTOS DE OPERACION_ESTRUCTURA-FINANCIERA-CRU-INDIVIDUAL-05-2010_BALANCE 2" xfId="3680" xr:uid="{C899B5D6-35E6-4B61-917A-E6CF31E2F6A5}"/>
    <cellStyle name="_Consejo-UNI-R1_GASTOS DE OPERACION_ESTRUCTURA-FINANCIERA-CRU-INDIVIDUAL-05-2010_COSTOS Y GASTOS DE OPERA" xfId="3681" xr:uid="{2BB5C085-D18D-40EE-979F-A9B24B0FD9CB}"/>
    <cellStyle name="_Consejo-UNI-R1_GASTOS DE OPERACION_ESTRUCTURA-FINANCIERA-CRU-INDIVIDUAL-05-2010_COSTOS Y GASTOS DE OPERA 2" xfId="3682" xr:uid="{374DDD21-2144-4D7E-B01C-710708F9532A}"/>
    <cellStyle name="_Consejo-UNI-R1_GASTOS DE OPERACION_ESTRUCTURA-FINANCIERA-CRU-INDIVIDUAL-05-2010_Edo de Resultados Estruct Finan JUN-2010 v-2" xfId="3683" xr:uid="{E4DEE63D-E4FF-4E85-BE00-FE8519D1C06A}"/>
    <cellStyle name="_Consejo-UNI-R1_GASTOS DE OPERACION_ESTRUCTURA-FINANCIERA-CRU-INDIVIDUAL-05-2010_Edo de Resultados Estruct Finan JUN-2010 v-2 2" xfId="3684" xr:uid="{E3B1DCBD-4004-46BD-B9A8-E3C5B7A01C0B}"/>
    <cellStyle name="_Consejo-UNI-R1_GASTOS DE OPERACION_ESTRUCTURA-FINANCIERA-CRU-INDIVIDUAL-05-2010_EDO RESULTADOS" xfId="3685" xr:uid="{3EB0AC05-73DC-413E-B11F-E9CAAA0FB51F}"/>
    <cellStyle name="_Consejo-UNI-R1_GASTOS DE OPERACION_ESTRUCTURA-FINANCIERA-CRU-INDIVIDUAL-05-2010_EDO RESULTADOS 2" xfId="3686" xr:uid="{C516DB9A-CC7E-4016-82AB-7EC4D1F74D9A}"/>
    <cellStyle name="_Consejo-UNI-R1_GASTOS DE OPERACION_ESTRUCTURA-FINANCIERA-CRU-INDIVIDUAL-05-2010_GASTOS DE OPERACION" xfId="3687" xr:uid="{F065AD93-746F-46B9-A838-0E476BC19FDA}"/>
    <cellStyle name="_Consejo-UNI-R1_GASTOS DE OPERACION_ESTRUCTURA-FINANCIERA-CRU-INDIVIDUAL-05-2010_GASTOS DE OPERACION 2" xfId="3688" xr:uid="{967CAAF2-BDA0-4C25-AE79-8FFB5D311F2B}"/>
    <cellStyle name="_Consejo-UNI-R1_GASTOS DE OPERACION_ESTRUCTURA-FINANCIERA-CRU-INDIVIDUAL-05-2010_INGRESOS" xfId="3689" xr:uid="{01889C37-EB47-462C-8C0D-09EF83ED6303}"/>
    <cellStyle name="_Consejo-UNI-R1_GASTOS DE OPERACION_ESTRUCTURA-FINANCIERA-CRU-INDIVIDUAL-05-2010_INGRESOS 2" xfId="3690" xr:uid="{10240D56-AC50-407F-B647-76A6651C0AE2}"/>
    <cellStyle name="_Consejo-UNI-R1_GASTOS DE OPERACION_ESTRUCTURA-FINANCIERA-CRU-INDIVIDUAL-05-2010_INGRESOS DATACENTER" xfId="3691" xr:uid="{C32AFB84-116D-44CF-9235-316D0B590296}"/>
    <cellStyle name="_Consejo-UNI-R1_GASTOS DE OPERACION_ESTRUCTURA-FINANCIERA-CRU-INDIVIDUAL-05-2010_INGRESOS DATACENTER 2" xfId="3692" xr:uid="{0942F3D2-5207-4670-AFCB-2D40EA17BD5E}"/>
    <cellStyle name="_Consejo-UNI-R1_GASTOS DE OPERACION_ESTRUCTURA-FINANCIERA-INDIVIDUAL-UNINET-05-2010" xfId="3693" xr:uid="{3DE9C9DD-22CE-4D8E-BD19-DC89C4332FF2}"/>
    <cellStyle name="_Consejo-UNI-R1_GASTOS DE OPERACION_ESTRUCTURA-FINANCIERA-INDIVIDUAL-UNINET-05-2010 2" xfId="3694" xr:uid="{E10049C3-CB95-4489-9C07-407935714E76}"/>
    <cellStyle name="_Consejo-UNI-R1_GASTOS DE OPERACION_ESTRUCTURA-FINANCIERA-INDIVIDUAL-UNINET-05-2010_BALANCE" xfId="3695" xr:uid="{4A949B26-916B-46E1-AB37-806961B235DD}"/>
    <cellStyle name="_Consejo-UNI-R1_GASTOS DE OPERACION_ESTRUCTURA-FINANCIERA-INDIVIDUAL-UNINET-05-2010_BALANCE 2" xfId="3696" xr:uid="{DE0BAEB2-0765-401A-829B-267B37A1BDAE}"/>
    <cellStyle name="_Consejo-UNI-R1_GASTOS DE OPERACION_ESTRUCTURA-FINANCIERA-INDIVIDUAL-UNINET-05-2010_COSTOS Y GASTOS DE OPERA" xfId="3697" xr:uid="{D16D7A70-7870-4CDA-8CE4-A6873DC2CC29}"/>
    <cellStyle name="_Consejo-UNI-R1_GASTOS DE OPERACION_ESTRUCTURA-FINANCIERA-INDIVIDUAL-UNINET-05-2010_COSTOS Y GASTOS DE OPERA 2" xfId="3698" xr:uid="{86278DE3-D17F-4B8B-9037-CD7F8FEC0A91}"/>
    <cellStyle name="_Consejo-UNI-R1_GASTOS DE OPERACION_ESTRUCTURA-FINANCIERA-INDIVIDUAL-UNINET-05-2010_EDO RESULTADOS" xfId="3699" xr:uid="{E2AAC107-EE65-43E7-B461-04091C193256}"/>
    <cellStyle name="_Consejo-UNI-R1_GASTOS DE OPERACION_ESTRUCTURA-FINANCIERA-INDIVIDUAL-UNINET-05-2010_EDO RESULTADOS 2" xfId="3700" xr:uid="{907E2E0F-123B-4F30-BDD1-2687416C6DDC}"/>
    <cellStyle name="_Consejo-UNI-R1_GASTOS DE OPERACION_ESTRUCTURA-FINANCIERA-INDIVIDUAL-UNINET-05-2010_GASTOS DE OPERACION" xfId="3701" xr:uid="{92C7BBF4-FBD5-4D45-A694-B0D0EEC9C19E}"/>
    <cellStyle name="_Consejo-UNI-R1_GASTOS DE OPERACION_ESTRUCTURA-FINANCIERA-INDIVIDUAL-UNINET-05-2010_GASTOS DE OPERACION 2" xfId="3702" xr:uid="{972FEB74-0996-4757-B4DF-0CBF1AE4F4A6}"/>
    <cellStyle name="_Consejo-UNI-R1_GASTOS DE OPERACION_ESTRUCTURA-FINANCIERA-INDIVIDUAL-UNINET-05-2010_INGRESOS" xfId="3703" xr:uid="{ED90C05F-323D-41FC-A899-2622EB12C977}"/>
    <cellStyle name="_Consejo-UNI-R1_GASTOS DE OPERACION_ESTRUCTURA-FINANCIERA-INDIVIDUAL-UNINET-05-2010_INGRESOS 2" xfId="3704" xr:uid="{C97D16DF-7AA0-4294-8CE7-146372701CFA}"/>
    <cellStyle name="_Consejo-UNI-R1_GASTOS DE OPERACION_GASTOS DE OPERACION" xfId="3705" xr:uid="{092EB2D0-96B1-4487-83FA-28D21B081321}"/>
    <cellStyle name="_Consejo-UNI-R1_GASTOS DE OPERACION_GASTOS DE OPERACION 2" xfId="3706" xr:uid="{0F9C7A5A-EF5F-479A-BB6E-6B8BBF92E35D}"/>
    <cellStyle name="_Consejo-UNI-R1_GASTOS DE OPERACION_INGRESOS" xfId="3707" xr:uid="{276C36A5-5514-40B6-9115-D6E03476F4FC}"/>
    <cellStyle name="_Consejo-UNI-R1_GASTOS DE OPERACION_INGRESOS 2" xfId="3708" xr:uid="{3A020107-41D8-4EB2-BD92-45564E1F24AF}"/>
    <cellStyle name="_Consejo-UNI-R1_GASTOS DE OPERACION_INGRESOS DATACENTER" xfId="3709" xr:uid="{2EE017D2-603E-4D8D-9B58-3859F4DA0C40}"/>
    <cellStyle name="_Consejo-UNI-R1_GASTOS DE OPERACION_INGRESOS DATACENTER 2" xfId="3710" xr:uid="{BB92C0D7-703F-4AF3-8FA3-992F4239EE72}"/>
    <cellStyle name="_Consejo-UNI-R1_GASTOS ESC (3)" xfId="3711" xr:uid="{56EF4FB5-0C64-432F-B96E-8FEBC0BB09D0}"/>
    <cellStyle name="_Consejo-UNI-R1_GASTOS ESC (3) 2" xfId="3712" xr:uid="{4609472C-20AC-4165-B6C4-6CD8E75D738C}"/>
    <cellStyle name="_Consejo-UNI-R1_INGRESOS" xfId="3713" xr:uid="{2E93243B-A2C7-489E-8E30-130C18FF349F}"/>
    <cellStyle name="_Consejo-UNI-R1_INGRESOS 2" xfId="3714" xr:uid="{8F26C40C-117A-4339-8D0E-D7EC181C3254}"/>
    <cellStyle name="_Consejo-UNI-R1_INGRESOS ESC (3)" xfId="3715" xr:uid="{626AFABB-7D95-4916-86DE-5C9250CF4E61}"/>
    <cellStyle name="_Consejo-UNI-R1_INGRESOS ESC (3) 2" xfId="3716" xr:uid="{BCABEA53-511A-4B13-B6D9-5E457080C7AF}"/>
    <cellStyle name="_Consejo-UNI-R1_INGRESOS_BALANCE" xfId="3717" xr:uid="{70C6298B-4A05-4D8C-8712-C700CC7C4FA9}"/>
    <cellStyle name="_Consejo-UNI-R1_INGRESOS_BALANCE 2" xfId="3718" xr:uid="{196E3AD0-460F-4679-BE78-F7742049C21D}"/>
    <cellStyle name="_Consejo-UNI-R1_INGRESOS_COSTOS Y GASTOS DE OPERA" xfId="3719" xr:uid="{94991106-C679-4C18-BCBF-48B45775D051}"/>
    <cellStyle name="_Consejo-UNI-R1_INGRESOS_COSTOS Y GASTOS DE OPERA 2" xfId="3720" xr:uid="{FB945844-A38B-4727-909A-B274D3814E48}"/>
    <cellStyle name="_Consejo-UNI-R1_INGRESOS_Edo de Resultados Estruct Finan JUN-2010 v-2" xfId="3721" xr:uid="{093BADDE-B256-4A97-91D1-19704F9F8D8E}"/>
    <cellStyle name="_Consejo-UNI-R1_INGRESOS_Edo de Resultados Estruct Finan JUN-2010 v-2 2" xfId="3722" xr:uid="{2D00FB83-40B0-419F-9143-A021AE5D477F}"/>
    <cellStyle name="_Consejo-UNI-R1_INGRESOS_EDO RESULTADOS" xfId="3723" xr:uid="{790772B9-5242-45EB-8216-497C78BF7728}"/>
    <cellStyle name="_Consejo-UNI-R1_INGRESOS_EDO RESULTADOS 2" xfId="3724" xr:uid="{73CB2810-C131-46E0-8F80-AA3627061E5F}"/>
    <cellStyle name="_Consejo-UNI-R1_INGRESOS_ESTRUCTURA-FINANCIERA-CRU-INDIVIDUAL-05-2010" xfId="3725" xr:uid="{9AA539F9-B00B-4B3C-AAB5-06BFB7604CAB}"/>
    <cellStyle name="_Consejo-UNI-R1_INGRESOS_ESTRUCTURA-FINANCIERA-CRU-INDIVIDUAL-05-2010 2" xfId="3726" xr:uid="{6421F396-4044-43BD-B7BD-5656D6BA0113}"/>
    <cellStyle name="_Consejo-UNI-R1_INGRESOS_GASTOS DE OPERACION" xfId="3727" xr:uid="{74F12137-8DB5-4267-AA78-CBFBDB5E4096}"/>
    <cellStyle name="_Consejo-UNI-R1_INGRESOS_GASTOS DE OPERACION 2" xfId="3728" xr:uid="{03919B82-FD0E-4D0C-8EB3-E3F603E0EE84}"/>
    <cellStyle name="_Consejo-UNI-R1_INGRESOS_INGRESOS" xfId="3729" xr:uid="{75B14E55-2662-4268-970D-FA91BBF9DEA8}"/>
    <cellStyle name="_Consejo-UNI-R1_INGRESOS_INGRESOS 2" xfId="3730" xr:uid="{6ED4E316-3FDB-460F-BBE4-7450D7DD15A9}"/>
    <cellStyle name="_Consejo-UNI-R1_INGRESOS_INGRESOS DATACENTER" xfId="3731" xr:uid="{1CDA4BA1-7A41-4499-8D8B-3D12585E3419}"/>
    <cellStyle name="_Consejo-UNI-R1_INGRESOS_INGRESOS DATACENTER 2" xfId="3732" xr:uid="{A3E9C99F-9186-4D85-9416-003528318361}"/>
    <cellStyle name="_Consejo-UNI-R1_MTTO EXP  (3)" xfId="3733" xr:uid="{84464FAD-7494-4F51-96F1-75757652FB1D}"/>
    <cellStyle name="_Consejo-UNI-R1_MTTO EXP  (3) 2" xfId="3734" xr:uid="{7DDBC053-1255-4DF8-85A7-66FF8DE5CF1C}"/>
    <cellStyle name="_Consejo-UNI-R1_PPTO 12_Estr Finan_CRU_CONSOL_Feb" xfId="3735" xr:uid="{BDA09EA9-70E7-4956-AF92-867447C37074}"/>
    <cellStyle name="_Consejo-UNI-R1_PPTO 12_Estr Finan_CRU_CONSOL_Feb 2" xfId="3736" xr:uid="{0F3C3C63-AA4C-4AC9-B6C2-013ADAC07CF9}"/>
    <cellStyle name="_contactacion Atencion diciembre resumen" xfId="3737" xr:uid="{DF3DD093-BBF8-48A4-9930-97EB138EEB5B}"/>
    <cellStyle name="_contactacion Atencion diciembre resumen 2" xfId="3738" xr:uid="{1B1DA845-E0CC-445A-8F0A-8C9912583657}"/>
    <cellStyle name="_contactacion Atencion diciembre resumen 3" xfId="3739" xr:uid="{54087E9E-4A61-4131-912F-8B2054FAD54A}"/>
    <cellStyle name="_contactacion Atencion diciembre resumen_03 D-3 PTU MZO 09 final" xfId="3740" xr:uid="{761F7252-0F43-4C4A-81B4-510AEA4023CE}"/>
    <cellStyle name="_contactacion Atencion diciembre resumen_03 D-3 PTU MZO 09 final 2" xfId="3741" xr:uid="{29A35E5F-1FDE-4A9D-B9FC-C7EDE9D7C5B0}"/>
    <cellStyle name="_contactacion Atencion diciembre resumen_03 D-4 ISR MZO 09 final" xfId="3742" xr:uid="{ED5EAEFA-7F00-4133-BA84-2E15325B2435}"/>
    <cellStyle name="_contactacion Atencion diciembre resumen_03 D-4 ISR MZO 09 final 2" xfId="3743" xr:uid="{4656FB98-2698-4DBD-9E37-F7AE71B0B069}"/>
    <cellStyle name="_contactacion Atencion diciembre resumen_07 12 Integracion de la cuenta de otras provisiones" xfId="3744" xr:uid="{34E93433-F239-4982-880A-BFF05866480D}"/>
    <cellStyle name="_contactacion Atencion diciembre resumen_07 12 Integracion de la cuenta de otras provisiones 2" xfId="3745" xr:uid="{B5E236AB-728F-46E9-B3C4-3B326B9FA9B6}"/>
    <cellStyle name="_contactacion Atencion diciembre resumen_Edos Fin Cons GT Dic  2010 No auditado" xfId="3746" xr:uid="{3C97975E-FBBF-46A1-9BE6-3E8689670224}"/>
    <cellStyle name="_contactacion Atencion diciembre resumen_Edos Fin Cons GT Dic  2010 No auditado 2" xfId="3747" xr:uid="{0C42303D-7EC9-4435-B508-D13B95FC425D}"/>
    <cellStyle name="_contactacion Atencion diciembre resumen_Edos Fin Cons GT Dic 2011 Con cifras auditadas" xfId="3748" xr:uid="{52AD5198-B921-4E44-9234-260CA4A7887F}"/>
    <cellStyle name="_contactacion Atencion diciembre resumen_Edos Fin Cons GT Dic 2011 Con cifras auditadas 2" xfId="3749" xr:uid="{9810163E-7E35-4AC9-8E5E-8F8245DEA7D2}"/>
    <cellStyle name="_contactacion Atencion diciembre resumen_Edos Fin Cons GT Dic 2011 Previos" xfId="3750" xr:uid="{2E854294-7526-447A-AC65-D3533508BFC5}"/>
    <cellStyle name="_contactacion Atencion diciembre resumen_Edos Fin Cons GT Dic 2011 Previos 2" xfId="3751" xr:uid="{5122DA64-CAE3-4600-8FE0-B08D64CAB404}"/>
    <cellStyle name="_contactacion Atencion diciembre resumen_Edos Fin Cons GT Ene 2013" xfId="3752" xr:uid="{A87F1191-60C9-4A6E-8055-90BBB49B8AA2}"/>
    <cellStyle name="_contactacion Atencion diciembre resumen_Edos Fin Cons GT Ene 2013 2" xfId="3753" xr:uid="{14FA2033-3D26-4012-842D-BC518C316568}"/>
    <cellStyle name="_contactacion Atencion diciembre resumen_Edos Fin Cons GT Nov 2012" xfId="3754" xr:uid="{B2E54AB8-FEB5-4509-8A13-394A0DFAE127}"/>
    <cellStyle name="_contactacion Atencion diciembre resumen_Edos Fin Cons GT Nov 2012 2" xfId="3755" xr:uid="{0F3AC005-1518-465A-AF70-E6F74437A82D}"/>
    <cellStyle name="_contactacion Atencion diciembre resumen_EF's Cons Estimados GT Dic 09 (2)" xfId="3756" xr:uid="{3F135EE2-5672-423D-95BE-06D41323DE88}"/>
    <cellStyle name="_contactacion Atencion diciembre resumen_EF's Cons Estimados GT Dic 09 (2) 2" xfId="3757" xr:uid="{C8F5C5C7-819E-42E0-94D7-C30240D8ADD7}"/>
    <cellStyle name="_contactacion Atencion diciembre resumen_EF's Grupo Telvista ENE 2010" xfId="3758" xr:uid="{CB1C60AB-C51E-4217-8DC5-B7884D605EE5}"/>
    <cellStyle name="_contactacion Atencion diciembre resumen_EF's Grupo Telvista ENE 2010 2" xfId="3759" xr:uid="{4910D5E2-F22F-4849-9C66-CFC1936D060E}"/>
    <cellStyle name="_contactacion Atencion diciembre resumen_Grupo Telvista DIC 2009 Cifras Auditadas" xfId="3760" xr:uid="{221306D4-A826-46D3-927B-B250D514ACA2}"/>
    <cellStyle name="_contactacion Atencion diciembre resumen_Grupo Telvista DIC 2009 Cifras Auditadas 2" xfId="3761" xr:uid="{479DCA2D-7354-4B6F-86D4-CA13E646EA82}"/>
    <cellStyle name="_contactacion Atencion diciembre resumen_Integracion de otras Provisiones" xfId="3762" xr:uid="{5B711123-325A-4160-9779-577980B488A1}"/>
    <cellStyle name="_contactacion Atencion diciembre resumen_Integracion de otras Provisiones 2" xfId="3763" xr:uid="{400ADF67-3696-47A4-A66B-CD097813A8C2}"/>
    <cellStyle name="_contactacion Atencion diciembre resumen_Inversion Asoc." xfId="3764" xr:uid="{FE370831-7549-4E9D-A47A-0C55EA839CB5}"/>
    <cellStyle name="_contactacion Atencion diciembre resumen_Inversion Asoc. 2" xfId="3765" xr:uid="{EEC7A086-C38D-4425-AFF1-646A0C44D084}"/>
    <cellStyle name="_contactacion Atencion diciembre resumen_Libro1" xfId="3766" xr:uid="{9D82668C-B069-45DB-9F03-EC1ABD1A382E}"/>
    <cellStyle name="_contactacion Atencion diciembre resumen_Libro1 2" xfId="3767" xr:uid="{B82AEA9E-6B69-4F79-B52B-603429781F1E}"/>
    <cellStyle name="_contactacion enero resumen" xfId="3768" xr:uid="{A38C3A56-BAD7-4A06-9B35-7D34BC1D617C}"/>
    <cellStyle name="_contactacion enero resumen 2" xfId="3769" xr:uid="{436CEFA2-A8AB-4838-977D-7160739B20B8}"/>
    <cellStyle name="_contactacion enero resumen 3" xfId="3770" xr:uid="{4348DB0D-6F79-4A70-A4A2-90C76B9BCD64}"/>
    <cellStyle name="_contactacion enero resumen_03 D-3 PTU MZO 09 final" xfId="3771" xr:uid="{A8DD8C96-8033-404B-AD87-AA85C7CFB710}"/>
    <cellStyle name="_contactacion enero resumen_03 D-3 PTU MZO 09 final 2" xfId="3772" xr:uid="{E3FF48F4-65D9-4983-8C3F-2D6D7D4C59DF}"/>
    <cellStyle name="_contactacion enero resumen_03 D-4 ISR MZO 09 final" xfId="3773" xr:uid="{9197E285-65A2-4B88-A0CC-92090122E759}"/>
    <cellStyle name="_contactacion enero resumen_03 D-4 ISR MZO 09 final 2" xfId="3774" xr:uid="{DA63646C-DD99-49E2-8BB0-2F0E013348A3}"/>
    <cellStyle name="_contactacion enero resumen_07 12 Integracion de la cuenta de otras provisiones" xfId="3775" xr:uid="{14165B65-FA79-4913-9C6F-375C9AB7861D}"/>
    <cellStyle name="_contactacion enero resumen_07 12 Integracion de la cuenta de otras provisiones 2" xfId="3776" xr:uid="{EEE9E8A1-E0B3-4192-A6B1-80453A6FB7E2}"/>
    <cellStyle name="_contactacion enero resumen_Edos Fin Cons GT Dic  2010 No auditado" xfId="3777" xr:uid="{E7B12D83-44C9-45F6-B655-6651E37F7537}"/>
    <cellStyle name="_contactacion enero resumen_Edos Fin Cons GT Dic  2010 No auditado 2" xfId="3778" xr:uid="{D9564D36-4341-4B51-8893-8354534FD8FE}"/>
    <cellStyle name="_contactacion enero resumen_Edos Fin Cons GT Dic 2011 Con cifras auditadas" xfId="3779" xr:uid="{4D34A995-4CDF-4FB9-873D-616C8A16ABE1}"/>
    <cellStyle name="_contactacion enero resumen_Edos Fin Cons GT Dic 2011 Con cifras auditadas 2" xfId="3780" xr:uid="{DC5B0BEC-3236-474D-819F-16578046463E}"/>
    <cellStyle name="_contactacion enero resumen_Edos Fin Cons GT Dic 2011 Previos" xfId="3781" xr:uid="{7CBBD35F-AF03-4CA6-A8FB-DB69372A45EB}"/>
    <cellStyle name="_contactacion enero resumen_Edos Fin Cons GT Dic 2011 Previos 2" xfId="3782" xr:uid="{56AD2644-0E8F-4D72-A876-8C7A236AA259}"/>
    <cellStyle name="_contactacion enero resumen_Edos Fin Cons GT Ene 2013" xfId="3783" xr:uid="{E6E7EEB5-9EF4-45A3-A3F2-46B51EFF0CC2}"/>
    <cellStyle name="_contactacion enero resumen_Edos Fin Cons GT Ene 2013 2" xfId="3784" xr:uid="{0F33BB3F-556C-4543-8E02-8DBF59C26B55}"/>
    <cellStyle name="_contactacion enero resumen_Edos Fin Cons GT Nov 2012" xfId="3785" xr:uid="{D4513E45-B9E2-463D-A48F-A9FA64B6F961}"/>
    <cellStyle name="_contactacion enero resumen_Edos Fin Cons GT Nov 2012 2" xfId="3786" xr:uid="{19F99A89-F402-44A9-82E6-0DB15961A567}"/>
    <cellStyle name="_contactacion enero resumen_EF's Cons Estimados GT Dic 09 (2)" xfId="3787" xr:uid="{2E6D0DA6-F1BD-467C-9B3F-47685AC882F0}"/>
    <cellStyle name="_contactacion enero resumen_EF's Cons Estimados GT Dic 09 (2) 2" xfId="3788" xr:uid="{B1885ED7-A8F2-423D-9FAF-BC0877CB7933}"/>
    <cellStyle name="_contactacion enero resumen_EF's Grupo Telvista ENE 2010" xfId="3789" xr:uid="{29817F8F-7D90-46E3-9597-829E068B82DB}"/>
    <cellStyle name="_contactacion enero resumen_EF's Grupo Telvista ENE 2010 2" xfId="3790" xr:uid="{A32BEACB-BFEF-4923-BFF2-E2DC29C47BD1}"/>
    <cellStyle name="_contactacion enero resumen_Grupo Telvista DIC 2009 Cifras Auditadas" xfId="3791" xr:uid="{AF125BEB-F28D-460E-AD4F-87035A9DAABC}"/>
    <cellStyle name="_contactacion enero resumen_Grupo Telvista DIC 2009 Cifras Auditadas 2" xfId="3792" xr:uid="{9F4068D7-7E54-411D-958F-9DFC0C5BCF48}"/>
    <cellStyle name="_contactacion enero resumen_Integracion de otras Provisiones" xfId="3793" xr:uid="{9B606F13-8389-4483-88A8-DEA41DCF478B}"/>
    <cellStyle name="_contactacion enero resumen_Integracion de otras Provisiones 2" xfId="3794" xr:uid="{82087F11-5C24-4AE2-A7DD-202065E00551}"/>
    <cellStyle name="_contactacion enero resumen_Inversion Asoc." xfId="3795" xr:uid="{BEB7569C-9FC7-493E-8C1F-0BC9400B3210}"/>
    <cellStyle name="_contactacion enero resumen_Inversion Asoc. 2" xfId="3796" xr:uid="{5DCACE9C-8E8E-4C00-8BBA-08225708487E}"/>
    <cellStyle name="_contactacion enero resumen_Libro1" xfId="3797" xr:uid="{0895229C-0B99-47D4-AA20-835B0A9FA8F1}"/>
    <cellStyle name="_contactacion enero resumen_Libro1 2" xfId="3798" xr:uid="{96074429-6FFA-4BD5-A0D4-FCCEDC5C8716}"/>
    <cellStyle name="_contactacion febrero atencion" xfId="3799" xr:uid="{5DF2986D-460B-407B-B006-A2C6140F1889}"/>
    <cellStyle name="_contactacion febrero atencion 2" xfId="3800" xr:uid="{FB24807E-753F-446F-8CF8-86A7434102CF}"/>
    <cellStyle name="_contactacion febrero atencion 3" xfId="3801" xr:uid="{6C496570-3BA0-4614-87EB-70A836E763A1}"/>
    <cellStyle name="_contactacion febrero atencion_03 D-3 PTU MZO 09 final" xfId="3802" xr:uid="{B8D40FE3-3912-483A-ABEC-BDE6C6CE378C}"/>
    <cellStyle name="_contactacion febrero atencion_03 D-3 PTU MZO 09 final 2" xfId="3803" xr:uid="{5EA2A128-B0DF-44E7-B80E-9159F12C0E75}"/>
    <cellStyle name="_contactacion febrero atencion_03 D-4 ISR MZO 09 final" xfId="3804" xr:uid="{114FBCB7-EDAD-4620-9161-11EF5996D2D8}"/>
    <cellStyle name="_contactacion febrero atencion_03 D-4 ISR MZO 09 final 2" xfId="3805" xr:uid="{A4164BCB-E8D8-4124-AAC8-123A0A104836}"/>
    <cellStyle name="_contactacion febrero atencion_07 12 Integracion de la cuenta de otras provisiones" xfId="3806" xr:uid="{EF34694C-6E07-46CD-8ADB-5C3B31F7C7C0}"/>
    <cellStyle name="_contactacion febrero atencion_07 12 Integracion de la cuenta de otras provisiones 2" xfId="3807" xr:uid="{C118389E-C47C-45AC-9FB4-26053DE9D1A2}"/>
    <cellStyle name="_contactacion febrero atencion_Edos Fin Cons GT Dic  2010 No auditado" xfId="3808" xr:uid="{67106820-08CC-4B7A-AA60-3B1CBD09F725}"/>
    <cellStyle name="_contactacion febrero atencion_Edos Fin Cons GT Dic  2010 No auditado 2" xfId="3809" xr:uid="{25765D49-69D0-491D-B352-4CBF2C2C35E7}"/>
    <cellStyle name="_contactacion febrero atencion_Edos Fin Cons GT Dic 2011 Con cifras auditadas" xfId="3810" xr:uid="{BAB86097-F67E-4E27-923D-2849B9920867}"/>
    <cellStyle name="_contactacion febrero atencion_Edos Fin Cons GT Dic 2011 Con cifras auditadas 2" xfId="3811" xr:uid="{DA738085-E48A-4140-BC50-CFC7B9AFAEDF}"/>
    <cellStyle name="_contactacion febrero atencion_Edos Fin Cons GT Dic 2011 Previos" xfId="3812" xr:uid="{B0A6D84E-E66B-42B5-9DA2-DC608FCE584A}"/>
    <cellStyle name="_contactacion febrero atencion_Edos Fin Cons GT Dic 2011 Previos 2" xfId="3813" xr:uid="{0BFA4C28-0F8B-484C-9110-0D1257577DB5}"/>
    <cellStyle name="_contactacion febrero atencion_Edos Fin Cons GT Ene 2013" xfId="3814" xr:uid="{B9A1888F-6773-48DB-A6A0-7B064B795065}"/>
    <cellStyle name="_contactacion febrero atencion_Edos Fin Cons GT Ene 2013 2" xfId="3815" xr:uid="{F2616E88-52E2-4204-B4F2-5EA720CA1579}"/>
    <cellStyle name="_contactacion febrero atencion_Edos Fin Cons GT Nov 2012" xfId="3816" xr:uid="{DF13E9F6-A746-4B07-936F-CD3B09C1DE20}"/>
    <cellStyle name="_contactacion febrero atencion_Edos Fin Cons GT Nov 2012 2" xfId="3817" xr:uid="{40F227BF-5640-4DBA-88EC-84A2768909EA}"/>
    <cellStyle name="_contactacion febrero atencion_EF's Cons Estimados GT Dic 09 (2)" xfId="3818" xr:uid="{625F62CF-28F9-45B0-A653-BFB44D84850F}"/>
    <cellStyle name="_contactacion febrero atencion_EF's Cons Estimados GT Dic 09 (2) 2" xfId="3819" xr:uid="{E042E6BE-4CC7-439A-84B3-D62701C22427}"/>
    <cellStyle name="_contactacion febrero atencion_EF's Grupo Telvista ENE 2010" xfId="3820" xr:uid="{FCBC4823-82F2-4CD7-95B8-BD2FB787254A}"/>
    <cellStyle name="_contactacion febrero atencion_EF's Grupo Telvista ENE 2010 2" xfId="3821" xr:uid="{973EB817-3E6D-4BE5-8346-7F3567EBF87C}"/>
    <cellStyle name="_contactacion febrero atencion_Grupo Telvista DIC 2009 Cifras Auditadas" xfId="3822" xr:uid="{9F905655-EAA1-41B3-89EC-5AC810958198}"/>
    <cellStyle name="_contactacion febrero atencion_Grupo Telvista DIC 2009 Cifras Auditadas 2" xfId="3823" xr:uid="{F842E8CF-7FBE-4BBD-A0F8-6147BDE16EBF}"/>
    <cellStyle name="_contactacion febrero atencion_Integracion de otras Provisiones" xfId="3824" xr:uid="{DD2A0A30-8A79-42C9-8E24-079D695DB700}"/>
    <cellStyle name="_contactacion febrero atencion_Integracion de otras Provisiones 2" xfId="3825" xr:uid="{395BE728-E0B4-45FF-BD1D-6BC74B6C22D1}"/>
    <cellStyle name="_contactacion febrero atencion_Inversion Asoc." xfId="3826" xr:uid="{56BBF6BA-FA61-4373-926C-A8AC530B104F}"/>
    <cellStyle name="_contactacion febrero atencion_Inversion Asoc. 2" xfId="3827" xr:uid="{C7902B6E-3C41-4FB4-A0B8-0CEB3BB758C8}"/>
    <cellStyle name="_contactacion febrero atencion_Libro1" xfId="3828" xr:uid="{9A7808B9-AEC1-4BEC-AD92-9E8E235105F6}"/>
    <cellStyle name="_contactacion febrero atencion_Libro1 2" xfId="3829" xr:uid="{0ECCE154-0FD4-4B39-88C7-6B97D49B12D0}"/>
    <cellStyle name="_contactacion noviembre resumen" xfId="3830" xr:uid="{214C37E0-BC18-4718-8887-4F4EFF0CA172}"/>
    <cellStyle name="_contactacion noviembre resumen 2" xfId="3831" xr:uid="{1384419E-24C8-43B7-8D8D-BE8C4C324391}"/>
    <cellStyle name="_contactacion noviembre resumen 3" xfId="3832" xr:uid="{98A540F9-B369-47D0-8CC2-8DD28ED943F9}"/>
    <cellStyle name="_contactacion noviembre resumen_03 D-3 PTU MZO 09 final" xfId="3833" xr:uid="{E9F9ECD7-8DAE-475E-A655-6C6A284579EF}"/>
    <cellStyle name="_contactacion noviembre resumen_03 D-3 PTU MZO 09 final 2" xfId="3834" xr:uid="{F2D0A073-3B66-4021-949A-A0FF86240BEC}"/>
    <cellStyle name="_contactacion noviembre resumen_03 D-4 ISR MZO 09 final" xfId="3835" xr:uid="{12E64E9C-7CBA-4D55-B5AD-F88CC01288FD}"/>
    <cellStyle name="_contactacion noviembre resumen_03 D-4 ISR MZO 09 final 2" xfId="3836" xr:uid="{175F8026-DDD4-4BE9-B392-AE3FD8C6B574}"/>
    <cellStyle name="_contactacion noviembre resumen_07 12 Integracion de la cuenta de otras provisiones" xfId="3837" xr:uid="{800FF75C-F344-4598-A05A-AC988B26F49A}"/>
    <cellStyle name="_contactacion noviembre resumen_07 12 Integracion de la cuenta de otras provisiones 2" xfId="3838" xr:uid="{D255F035-ED83-4472-B7E4-84DEA7869243}"/>
    <cellStyle name="_contactacion noviembre resumen_Edos Fin Cons GT Dic  2010 No auditado" xfId="3839" xr:uid="{44953A1B-087B-48FD-8DEA-873CB5E62887}"/>
    <cellStyle name="_contactacion noviembre resumen_Edos Fin Cons GT Dic  2010 No auditado 2" xfId="3840" xr:uid="{5AEAC315-5C2F-4F85-AF1A-0B18B89293D2}"/>
    <cellStyle name="_contactacion noviembre resumen_Edos Fin Cons GT Dic 2011 Con cifras auditadas" xfId="3841" xr:uid="{93603810-3886-4EA0-8FE6-1D81817806EA}"/>
    <cellStyle name="_contactacion noviembre resumen_Edos Fin Cons GT Dic 2011 Con cifras auditadas 2" xfId="3842" xr:uid="{18CF3875-8121-426A-99E8-481D7E8A2D3C}"/>
    <cellStyle name="_contactacion noviembre resumen_Edos Fin Cons GT Dic 2011 Previos" xfId="3843" xr:uid="{9D58A7B6-3C31-40EF-A13C-0387E0366766}"/>
    <cellStyle name="_contactacion noviembre resumen_Edos Fin Cons GT Dic 2011 Previos 2" xfId="3844" xr:uid="{D2C5F983-1E98-4D9C-857E-DC9D7D32495B}"/>
    <cellStyle name="_contactacion noviembre resumen_Edos Fin Cons GT Ene 2013" xfId="3845" xr:uid="{91150BEA-3B83-47FD-9BBD-7CB3DD3DB0F0}"/>
    <cellStyle name="_contactacion noviembre resumen_Edos Fin Cons GT Ene 2013 2" xfId="3846" xr:uid="{77CE3E88-CE82-43C0-A838-BFC5CCFE760B}"/>
    <cellStyle name="_contactacion noviembre resumen_Edos Fin Cons GT Nov 2012" xfId="3847" xr:uid="{62640FCA-9CE9-4944-8EAD-B09044007916}"/>
    <cellStyle name="_contactacion noviembre resumen_Edos Fin Cons GT Nov 2012 2" xfId="3848" xr:uid="{592D8E43-F893-4F49-BCBE-8DFF041E5C98}"/>
    <cellStyle name="_contactacion noviembre resumen_EF's Cons Estimados GT Dic 09 (2)" xfId="3849" xr:uid="{2915509D-7023-4C8D-837F-D4B8E0CA9830}"/>
    <cellStyle name="_contactacion noviembre resumen_EF's Cons Estimados GT Dic 09 (2) 2" xfId="3850" xr:uid="{4C87C879-F38C-468B-A289-EAC3F3FFAD67}"/>
    <cellStyle name="_contactacion noviembre resumen_EF's Grupo Telvista ENE 2010" xfId="3851" xr:uid="{53E4645B-FE68-4E06-8E46-59B08A847347}"/>
    <cellStyle name="_contactacion noviembre resumen_EF's Grupo Telvista ENE 2010 2" xfId="3852" xr:uid="{C92AD31F-F9FF-4B01-90A5-0200DC061367}"/>
    <cellStyle name="_contactacion noviembre resumen_Grupo Telvista DIC 2009 Cifras Auditadas" xfId="3853" xr:uid="{C46190A4-7CE8-4709-BC56-F3ED1310FCEC}"/>
    <cellStyle name="_contactacion noviembre resumen_Grupo Telvista DIC 2009 Cifras Auditadas 2" xfId="3854" xr:uid="{F814EFEC-ABBD-4799-84F3-526608C897F3}"/>
    <cellStyle name="_contactacion noviembre resumen_Integracion de otras Provisiones" xfId="3855" xr:uid="{BCD2F808-2876-4A7F-8667-CAE9EEC0C26F}"/>
    <cellStyle name="_contactacion noviembre resumen_Integracion de otras Provisiones 2" xfId="3856" xr:uid="{1E01C4ED-1496-4ACE-BC7B-C84F99A553A8}"/>
    <cellStyle name="_contactacion noviembre resumen_Inversion Asoc." xfId="3857" xr:uid="{3E01C2E6-9A13-497A-85FF-CAA2DBD09E5B}"/>
    <cellStyle name="_contactacion noviembre resumen_Inversion Asoc. 2" xfId="3858" xr:uid="{A74EE977-1775-4C4D-B5DE-B97F444D2179}"/>
    <cellStyle name="_contactacion noviembre resumen_Libro1" xfId="3859" xr:uid="{38D3462B-ED45-4080-B0C5-7C19DCEBE9AA}"/>
    <cellStyle name="_contactacion noviembre resumen_Libro1 2" xfId="3860" xr:uid="{AFB5CC83-FDAA-42DB-929F-760E48BFCAF2}"/>
    <cellStyle name="_CONTACTACION PERU MARZO" xfId="3861" xr:uid="{0FA4E8C1-1852-457E-A650-F669AAE0B91C}"/>
    <cellStyle name="_CONTACTACION PERU MARZO 2" xfId="3862" xr:uid="{F77BF40D-2D39-4D3C-9640-68210FF46C52}"/>
    <cellStyle name="_CONTACTACION PERU MARZO 3" xfId="3863" xr:uid="{FA1894B3-B6E0-499A-8DBF-2747294BDF15}"/>
    <cellStyle name="_CONTACTACION PERU MARZO_03 D-3 PTU MZO 09 final" xfId="3864" xr:uid="{EEBC805F-3BED-4878-9639-8E546A373E94}"/>
    <cellStyle name="_CONTACTACION PERU MARZO_03 D-3 PTU MZO 09 final 2" xfId="3865" xr:uid="{140B1884-9F4C-4114-91F5-9E49FD0DF581}"/>
    <cellStyle name="_CONTACTACION PERU MARZO_03 D-4 ISR MZO 09 final" xfId="3866" xr:uid="{816FC1BE-CA52-40F9-B0C7-651C0A43E5BD}"/>
    <cellStyle name="_CONTACTACION PERU MARZO_03 D-4 ISR MZO 09 final 2" xfId="3867" xr:uid="{84FA4279-FD29-4756-ADD4-882AA50EA6EB}"/>
    <cellStyle name="_CONTACTACION PERU MARZO_07 12 Integracion de la cuenta de otras provisiones" xfId="3868" xr:uid="{73CBA2C3-39CB-4670-A455-D673956CF593}"/>
    <cellStyle name="_CONTACTACION PERU MARZO_07 12 Integracion de la cuenta de otras provisiones 2" xfId="3869" xr:uid="{2FEE6F40-C2B7-4ABF-9800-EF7300C1FB8A}"/>
    <cellStyle name="_CONTACTACION PERU MARZO_Edos Fin Cons GT Dic  2010 No auditado" xfId="3870" xr:uid="{6126F140-1829-4CCA-A13C-1145C5DEF24A}"/>
    <cellStyle name="_CONTACTACION PERU MARZO_Edos Fin Cons GT Dic  2010 No auditado 2" xfId="3871" xr:uid="{41A4D371-A542-4E09-A343-2E97C3072518}"/>
    <cellStyle name="_CONTACTACION PERU MARZO_Edos Fin Cons GT Dic 2011 Con cifras auditadas" xfId="3872" xr:uid="{89B966DD-50D5-4507-A5E1-F30F10F37E20}"/>
    <cellStyle name="_CONTACTACION PERU MARZO_Edos Fin Cons GT Dic 2011 Con cifras auditadas 2" xfId="3873" xr:uid="{0C71B366-1D16-4B9D-8B39-C2AD0EF6B31E}"/>
    <cellStyle name="_CONTACTACION PERU MARZO_Edos Fin Cons GT Dic 2011 Previos" xfId="3874" xr:uid="{CAC58319-E8CC-4878-B2EC-706F6A448932}"/>
    <cellStyle name="_CONTACTACION PERU MARZO_Edos Fin Cons GT Dic 2011 Previos 2" xfId="3875" xr:uid="{A7BCCD7D-00BE-495D-8B82-565EB9EDC5C8}"/>
    <cellStyle name="_CONTACTACION PERU MARZO_Edos Fin Cons GT Ene 2013" xfId="3876" xr:uid="{C4AD4DE2-E35B-43A8-8812-D489961E0D37}"/>
    <cellStyle name="_CONTACTACION PERU MARZO_Edos Fin Cons GT Ene 2013 2" xfId="3877" xr:uid="{D56777D1-E495-4AD1-8EE2-0C71C84AC3DE}"/>
    <cellStyle name="_CONTACTACION PERU MARZO_Edos Fin Cons GT Nov 2012" xfId="3878" xr:uid="{89496113-FA69-48CA-B0A3-4640121E946D}"/>
    <cellStyle name="_CONTACTACION PERU MARZO_Edos Fin Cons GT Nov 2012 2" xfId="3879" xr:uid="{F1ED8687-4CA3-4235-9B67-B1F2ADE04926}"/>
    <cellStyle name="_CONTACTACION PERU MARZO_EF's Cons Estimados GT Dic 09 (2)" xfId="3880" xr:uid="{49D0802F-2613-465A-80D7-3C26B89402C2}"/>
    <cellStyle name="_CONTACTACION PERU MARZO_EF's Cons Estimados GT Dic 09 (2) 2" xfId="3881" xr:uid="{2768721F-9025-4DE2-8F7D-9D1A17BD2E31}"/>
    <cellStyle name="_CONTACTACION PERU MARZO_EF's Grupo Telvista ENE 2010" xfId="3882" xr:uid="{7F06CD11-5CD9-46AB-84D1-50C69F66E556}"/>
    <cellStyle name="_CONTACTACION PERU MARZO_EF's Grupo Telvista ENE 2010 2" xfId="3883" xr:uid="{84DF62D5-5334-4E6B-BA37-5775CF50480D}"/>
    <cellStyle name="_CONTACTACION PERU MARZO_Grupo Telvista DIC 2009 Cifras Auditadas" xfId="3884" xr:uid="{79D5B50C-8D27-4AD1-950E-42847FC6A6A1}"/>
    <cellStyle name="_CONTACTACION PERU MARZO_Grupo Telvista DIC 2009 Cifras Auditadas 2" xfId="3885" xr:uid="{CC2A68FD-5B67-4C94-814F-4B92D617C5B1}"/>
    <cellStyle name="_CONTACTACION PERU MARZO_Integracion de otras Provisiones" xfId="3886" xr:uid="{5B9A7D38-4D43-43B9-8136-69E9264CD973}"/>
    <cellStyle name="_CONTACTACION PERU MARZO_Integracion de otras Provisiones 2" xfId="3887" xr:uid="{1DBA0D56-0410-457C-9CE8-A2D0664072B9}"/>
    <cellStyle name="_CONTACTACION PERU MARZO_Inversion Asoc." xfId="3888" xr:uid="{068E1C60-CC00-49E9-83E1-4A857C8D2B6D}"/>
    <cellStyle name="_CONTACTACION PERU MARZO_Inversion Asoc. 2" xfId="3889" xr:uid="{66148CE6-11EF-4F2F-B13F-0B51D1401C5F}"/>
    <cellStyle name="_CONTACTACION PERU MARZO_Libro1" xfId="3890" xr:uid="{7214005A-5BF0-458C-A0E4-BE755ED9FDB4}"/>
    <cellStyle name="_CONTACTACION PERU MARZO_Libro1 2" xfId="3891" xr:uid="{568AFF06-3983-4D2E-B04F-B38F3390B0BE}"/>
    <cellStyle name="_Control EDA 1200" xfId="3892" xr:uid="{27FF135B-31EE-4542-813A-2D50168656E9}"/>
    <cellStyle name="_Copia de EDORESULT-UNI-CRU-02-2009-Telmex-combinado-nuevo-1" xfId="3893" xr:uid="{CD108C0B-1D5C-4C8D-8526-1EBAAFB93305}"/>
    <cellStyle name="_Copia de Reportes_TELMEX_Consolidado_190" xfId="3894" xr:uid="{E31BDA7A-34CE-4A76-A1FA-7B5BF69888BD}"/>
    <cellStyle name="_Copy of FACTIBLES FASE UMTS_SEM 41_FORMULAS_R9" xfId="3895" xr:uid="{01B2CCC9-B710-4735-B3CA-218EAEF6D40C}"/>
    <cellStyle name="_Copy of FACTIBLES FASE UMTS_SEM 41_FORMULAS_R9 2" xfId="3896" xr:uid="{DEF3A805-F98D-4F8D-9C82-6A61FD788BF9}"/>
    <cellStyle name="_Copy of FACTIBLES FASE UMTS_SEM 41_FORMULAS_R9_3G_SEGUIMIENTO E2E_SEM 25_21 06 12_REG 2-3-6 y 8" xfId="3897" xr:uid="{0A4CA5CF-443C-434C-99A5-3986D1965167}"/>
    <cellStyle name="_Copy of FACTIBLES FASE UMTS_SEM 41_FORMULAS_R9_3G_SEGUIMIENTO E2E_SEM 25_21 06 12_REG 2-3-6 y 8 2" xfId="3898" xr:uid="{72BC3A67-1D3A-47D5-B3EA-E5CBB0F5CB52}"/>
    <cellStyle name="_Copy of FACTIBLES FASE UMTS_SEM 41_FORMULAS_R9_TX OK_SEM28" xfId="3899" xr:uid="{6B7EF77A-1A7C-4754-8E39-836C915AC298}"/>
    <cellStyle name="_Copy of FACTIBLES FASE UMTS_SEM 41_FORMULAS_R9_TX OK_SEM28 2" xfId="3900" xr:uid="{477439C5-C98A-427F-8B66-74A9B1A7913A}"/>
    <cellStyle name="_Copy of FACTIBLES FASE UMTS_SEM 41_FORMULAS_R9_TX OK_SEM28 2 2" xfId="3901" xr:uid="{CB5C52EB-42E6-45C8-97A5-D08872C0F1A4}"/>
    <cellStyle name="_Copy of FACTIBLES FASE UMTS_SEM 41_FORMULAS_R9_TX OK_SEM28 3" xfId="3902" xr:uid="{D3B6FDB9-D5BD-46B7-AC9A-BF1AF2B58C98}"/>
    <cellStyle name="_Copy of Listados_sitios_2G_y_3G_Sem_22" xfId="3903" xr:uid="{85BAFBC2-EF17-49B2-94DF-20DFF3B2CD2D}"/>
    <cellStyle name="_Copy of Resultado Tributario Diciembre 2007 - Borrador V2" xfId="3904" xr:uid="{79460B50-CCAC-49C1-AA9E-B0ECE65D1FC2}"/>
    <cellStyle name="_Copy of Resultado Tributario Diciembre 2007 - Borrador V2 2" xfId="3905" xr:uid="{C3F2835E-EA7F-4D1A-BB35-32871D409844}"/>
    <cellStyle name="_Copy of Tablas 45Mbps_REG_5_ (2)" xfId="3906" xr:uid="{F16E5DF5-B421-408A-9C65-5963E1BBBD3A}"/>
    <cellStyle name="_Copy of Tablas 45Mbps_REG_5_ (2) 2" xfId="3907" xr:uid="{736E4594-31FD-45B9-B761-2F1357E3A8CE}"/>
    <cellStyle name="_Copy of Tablas 45Mbps_REG_5_ (2) 2 2" xfId="3908" xr:uid="{8B264560-195F-4BAD-AAB5-0BE4D020E369}"/>
    <cellStyle name="_Copy of Tablas 45Mbps_REG_5_ (2) 3" xfId="3909" xr:uid="{FCF3AED6-6B4F-4FAE-BCE4-E485B2B0CC07}"/>
    <cellStyle name="_Copy of Tablas 45Mbps_REG_5_ (2)_TX OK_SEM 32" xfId="3910" xr:uid="{AB3D0B01-5A90-438F-863F-9B3E3A0FDB29}"/>
    <cellStyle name="_Copy of Tablas 45Mbps_REG_5_ (2)_TX OK_SEM 32 2" xfId="3911" xr:uid="{DBAF6454-5240-4386-9A81-BF86F60AADF5}"/>
    <cellStyle name="_Copy of Tablas 45Mbps_REG_5_ (2)_TX OK_SEM 33" xfId="3912" xr:uid="{0D63E86F-E7DE-41D3-9E80-F3243E7F0C7D}"/>
    <cellStyle name="_Copy of Tablas 45Mbps_REG_5_ (2)_TX OK_SEM 33 2" xfId="3913" xr:uid="{7D98B37A-4380-4A4C-B06D-D224FF8AE8B5}"/>
    <cellStyle name="_Copy of Tablas 45Mbps_REG_5_ (2)_TX OK_SEM 37" xfId="3914" xr:uid="{B725D8BB-7528-43CA-A922-A6784ADD249A}"/>
    <cellStyle name="_Copy of Tablas 45Mbps_REG_5_ (2)_TX OK_SEM 37 2" xfId="3915" xr:uid="{9F8B4681-E14A-47D1-A055-F4D1DEFD7A50}"/>
    <cellStyle name="_Copy of Tablas 45Mbps_REG_5_ (2)_TX OK_SEM 40" xfId="3916" xr:uid="{C4D4F982-4E9C-498C-8351-01C3796F4C8C}"/>
    <cellStyle name="_Copy of Tablas 45Mbps_REG_5_ (2)_TX OK_SEM 40 2" xfId="3917" xr:uid="{A063BF01-9283-4B8F-ADD5-F1538F5E9926}"/>
    <cellStyle name="_Copy of Tablas 45Mbps_REG_5_ (2)_TX OK_SEM30 (2)" xfId="3918" xr:uid="{A2562926-3E20-4A33-BF95-8973A46E88A6}"/>
    <cellStyle name="_Copy of Tablas 45Mbps_REG_5_ (2)_TX OK_SEM30 (2) 2" xfId="3919" xr:uid="{A6680BE5-CD0C-4DF7-A82C-DFC3C47CF513}"/>
    <cellStyle name="_Copy of TX OK_SEM20 (4)" xfId="3920" xr:uid="{772B7A35-D74E-47E7-BDD7-182C00721F5D}"/>
    <cellStyle name="_Copy of TX OK_SEM21 (2) (3)" xfId="3921" xr:uid="{D12A665E-5481-4F33-A179-69A34EBFEC77}"/>
    <cellStyle name="_Copy of TX OK_SEM21 (2) (3) 2" xfId="3922" xr:uid="{82EB65C4-532E-4435-BF12-283F46F0649E}"/>
    <cellStyle name="_Copy of TX OK_SEM21 (2) (3) 2 2" xfId="3923" xr:uid="{F32B5520-F3D1-48D7-93AB-37B543674B30}"/>
    <cellStyle name="_Copy of TX OK_SEM21 (2) (3) 3" xfId="3924" xr:uid="{9905E41F-B2BE-4B22-918B-A039B027B976}"/>
    <cellStyle name="_COSTO DATACENTER PPTO 2012" xfId="3925" xr:uid="{B0A9B55E-9F68-477B-8DEF-5A4CA1FB4604}"/>
    <cellStyle name="_COSTO DATACENTER PPTO 2012 2" xfId="3926" xr:uid="{F1D3F1FF-9782-41DF-B932-B79AAA438B76}"/>
    <cellStyle name="_COSTO REDES DE CLIENTES septiembre 10 VS 09" xfId="3927" xr:uid="{F160AD2A-5EE8-4E37-86F8-AE39040C36B0}"/>
    <cellStyle name="_COSTO REDES DE CLIENTES septiembre 10 VS 09 2" xfId="3928" xr:uid="{8B88A01C-3B3B-4968-BA48-A89A7CE17753}"/>
    <cellStyle name="_Costos Grupo Uninet abril_10vs09-formato" xfId="3929" xr:uid="{CB3A9523-82C4-4D37-9E7A-876F4543ECDA}"/>
    <cellStyle name="_Costos Grupo Uninet abril_10vs09-formato 2" xfId="3930" xr:uid="{78C0C91F-04E0-4BC4-961B-F6CF7003E2B3}"/>
    <cellStyle name="_Costos Grupo Uninet diciembre 08-09-formato" xfId="3931" xr:uid="{16A4AE59-98D5-4434-AC0E-42657EF83F89}"/>
    <cellStyle name="_Costos Grupo Uninet diciembre 08-09-formato 2" xfId="3932" xr:uid="{77EDE6BC-63D2-4F7C-B7ED-99D088B64355}"/>
    <cellStyle name="_Costos Grupo Uninet febrero-10vs09-formato" xfId="3933" xr:uid="{4DD3B836-3590-44D7-B699-4FD99C91516E}"/>
    <cellStyle name="_Costos Grupo Uninet febrero-10vs09-formato 2" xfId="3934" xr:uid="{A42F2FF5-EF69-4BB2-B9EA-029646C538A9}"/>
    <cellStyle name="_Cot  sustitución DAX 23 dic_09" xfId="3935" xr:uid="{9DCCD7B2-45E8-48EE-A2AE-41BE80BE89B6}"/>
    <cellStyle name="_COTI 1626LM_Rel_30_PL2006ED1 TELMEX ANILLO 430" xfId="3936" xr:uid="{BBE35340-1182-464B-9F6D-BB6E244EAF1C}"/>
    <cellStyle name="_COTI 1626LM_Rel_30_PL2006ED1 TELMEX NEVADO-NEXTENGO" xfId="3937" xr:uid="{CD0C416C-A12C-4960-B8C6-9C834EFB2700}"/>
    <cellStyle name="_Cotiza Celdas Claro aprobado may07 PV" xfId="3938" xr:uid="{1A0831E6-3BC3-4089-9A9B-2DE9B384F036}"/>
    <cellStyle name="_Cotiza Celdas Claro aprobado may07 PV 2" xfId="3939" xr:uid="{96DE1FDF-74A3-4CEA-A7AC-40A69338BB23}"/>
    <cellStyle name="_Cotiza Celdas Claro aprobado may07 PV_AVANCE DOWN 26 04 12" xfId="3940" xr:uid="{11278923-546A-4F21-BE58-8F16B411EACF}"/>
    <cellStyle name="_Cotiza Celdas Claro aprobado may07 PV_AVANCE DOWN 26 04 12 2" xfId="3941" xr:uid="{D287F9B9-E344-4C02-A1DA-2D97371B2534}"/>
    <cellStyle name="_COTIZACION DWDM ANILLO 430" xfId="3942" xr:uid="{F166C2C4-1DE0-49E2-A560-DD23259F3F1B}"/>
    <cellStyle name="_COTIZACION DWDM NEVADO-NEXTENGO" xfId="3943" xr:uid="{A6EEC062-D0F4-485E-A3B0-A19E47E28993}"/>
    <cellStyle name="_COT-RADIO-PDH (RDA-2006) Ver2" xfId="3944" xr:uid="{36A91700-E7CB-45A3-AC4E-1E6058EEA087}"/>
    <cellStyle name="_COT-RADIO-PDH (RDA-2006) Ver2 2" xfId="3945" xr:uid="{BEFF3505-0DD3-4210-A8AE-2718AF743B05}"/>
    <cellStyle name="_CRU 08 A.3.1  Revisión de Estados Financieros" xfId="3946" xr:uid="{E54D5758-A879-4005-8AF1-D1E33E32DF84}"/>
    <cellStyle name="_CRU 08 A.3.1  Revisión de Estados Financieros 2" xfId="3947" xr:uid="{8F8830E6-1D6F-4222-AAB0-42DD51EF2B17}"/>
    <cellStyle name="_CRUUNI-aper0608_BASE" xfId="3948" xr:uid="{2C62A7BA-8AFC-4F57-BABC-4495D81B8E53}"/>
    <cellStyle name="_CRUUNI-aper0807_TMX" xfId="3949" xr:uid="{F385FD09-1D01-4B4F-8B0E-A043B4A01B18}"/>
    <cellStyle name="_CRUUNI-aper0907_BASE" xfId="3950" xr:uid="{C04E3142-6610-4328-83DB-017024D5BD5B}"/>
    <cellStyle name="_CRUUNI-aper0907_BASE 2" xfId="3951" xr:uid="{FE68D929-D725-4F5F-AAAD-07BFDAC578EC}"/>
    <cellStyle name="_CTBR-IME 10" xfId="3952" xr:uid="{CB2049E1-5046-4779-A147-3E115CBF4F91}"/>
    <cellStyle name="_CTBR-IME 10 2" xfId="3953" xr:uid="{6ACFCE27-89FA-44DE-8545-49D4D2494ADD}"/>
    <cellStyle name="_CTBR-IME 10 3" xfId="3954" xr:uid="{86C1B964-B154-4881-8B49-5D7B9D155E18}"/>
    <cellStyle name="_CTBR-IME 11" xfId="3955" xr:uid="{0A616BD6-1F19-4067-97F9-BD9789CC68A6}"/>
    <cellStyle name="_CTBR-IME 11 2" xfId="3956" xr:uid="{6A1339C9-4628-4EA0-9D79-77AA2310AA7E}"/>
    <cellStyle name="_Ctes_por_anexo_2005-2009_cifras definitivas" xfId="3957" xr:uid="{907BB75B-679E-4CD7-A788-38526941C58F}"/>
    <cellStyle name="_CTO VENTA 2B" xfId="3958" xr:uid="{4E05661A-C46E-4749-B57E-F1B0E3BA08C3}"/>
    <cellStyle name="_CTO VENTA 2B 2" xfId="3959" xr:uid="{12DFBB21-B4DD-4A03-84D0-8F5724A1023F}"/>
    <cellStyle name="_CTO VENTA 2B_08_2011TLCO_FINANC 2" xfId="3960" xr:uid="{3088A020-0248-4B2E-A598-89D3EB6E30DC}"/>
    <cellStyle name="_CTO VENTA 2B_08_2011TLCO_FINANC 2 2" xfId="3961" xr:uid="{4B9F76FB-0FBB-4660-82A3-8B7857B8F2A9}"/>
    <cellStyle name="_CTO VENTA 2B_10_2012TLCO_FINANC" xfId="3962" xr:uid="{1B6D5265-F35B-4340-AD7A-0A8CC89A09E4}"/>
    <cellStyle name="_CTO VENTA 2B_10_2012TLCO_FINANC 2" xfId="3963" xr:uid="{6F3FBC70-6971-43B9-BF5A-7E3D857F0F58}"/>
    <cellStyle name="_CTO VENTA 2B_TELECO GASTOS ADMON ABRIL 2010 (2)" xfId="3964" xr:uid="{49300992-4614-4B12-90D9-31E42F75F748}"/>
    <cellStyle name="_CTO VENTA 2B_TELECO GASTOS ADMON ABRIL 2010 (2) 2" xfId="3965" xr:uid="{99462ED4-5118-449D-83C7-4ADD7413BFE3}"/>
    <cellStyle name="_CTO VENTA 2B_TELECO GASTOS ADMON AGOSTO 2010" xfId="3966" xr:uid="{0B484DD4-1460-4790-A1FB-04C9D57EB3AE}"/>
    <cellStyle name="_CTO VENTA 2B_TELECO GASTOS ADMON AGOSTO 2010 2" xfId="3967" xr:uid="{17E99AC1-5B76-4ADF-B71C-F6B542B5FB23}"/>
    <cellStyle name="_CTO VENTA 2B_TELECO GASTOS ADMON ENERO 2011" xfId="3968" xr:uid="{65C54F89-5C73-4B6F-92F1-F61B4227DF4D}"/>
    <cellStyle name="_CTO VENTA 2B_TELECO GASTOS ADMON ENERO 2011 2" xfId="3969" xr:uid="{DF287D5B-1997-41EC-8C2E-3D5029CD407A}"/>
    <cellStyle name="_CTO VENTA 2B_TELECO GASTOS ADMON JULIO 2010" xfId="3970" xr:uid="{BC5DC937-D4C4-405B-B56B-4CDBD7D069CB}"/>
    <cellStyle name="_CTO VENTA 2B_TELECO GASTOS ADMON JULIO 2010 2" xfId="3971" xr:uid="{0A83C9C1-7513-4EB7-A641-0E0BAC641F7F}"/>
    <cellStyle name="_CTO VENTA 2B_TELECO GASTOS ADMON JUNIO 2010 (2)" xfId="3972" xr:uid="{5A84D93B-AB91-4C34-9B66-963FAEE2C5C6}"/>
    <cellStyle name="_CTO VENTA 2B_TELECO GASTOS ADMON JUNIO 2010 (2) 2" xfId="3973" xr:uid="{DB7D15E0-2421-4C42-A791-B3EF21ABB19E}"/>
    <cellStyle name="_CTO VENTA 2B_TELECO GASTOS ADMON MAYO 2010 " xfId="3974" xr:uid="{ADCEF583-3CC6-402B-B126-1D758E0804BC}"/>
    <cellStyle name="_CTO VENTA 2B_TELECO GASTOS ADMON MAYO 2010  2" xfId="3975" xr:uid="{9830FD05-3047-4206-9B71-564BCFF6FC48}"/>
    <cellStyle name="_CTO VENTA 2B_TELECO GASTOS ADMON NOVIEMBRE 2010" xfId="3976" xr:uid="{B6C4537C-D990-41DB-A23E-BE2210356BCC}"/>
    <cellStyle name="_CTO VENTA 2B_TELECO GASTOS ADMON NOVIEMBRE 2010 2" xfId="3977" xr:uid="{EF12FA7F-1054-44F9-A82E-BE9FB855EEC7}"/>
    <cellStyle name="_CTO VENTA 2B_TELECO GASTOS ADMON OCTUBRE 010" xfId="3978" xr:uid="{D94E4B8A-A317-4739-9257-E962F353958E}"/>
    <cellStyle name="_CTO VENTA 2B_TELECO GASTOS ADMON OCTUBRE 010 2" xfId="3979" xr:uid="{BAF6E080-5291-4329-A033-DF3793CA89D1}"/>
    <cellStyle name="_CTO VENTA 2B_TELECO GASTOS ADMON SEPTIEMBRE 2010" xfId="3980" xr:uid="{657E7193-6E6D-499E-A3E8-0C91E3540F10}"/>
    <cellStyle name="_CTO VENTA 2B_TELECO GASTOS ADMON SEPTIEMBRE 2010 2" xfId="3981" xr:uid="{AED0ED20-6C06-44F9-AEE6-EEE570C22D8D}"/>
    <cellStyle name="_CTO VENTA 2B_TLCO GASTOS ADMON DICIEMBRE 2010" xfId="3982" xr:uid="{20F29C45-C0E0-47EB-8E88-8346EA71B9C2}"/>
    <cellStyle name="_CTO VENTA 2B_TLCO GASTOS ADMON DICIEMBRE 2010 2" xfId="3983" xr:uid="{0B5ABDA9-43E6-45B5-9DB1-069D2CA068A3}"/>
    <cellStyle name="_CUMPLIMIENTO ( 07 AL 14 ABRIL 2011)" xfId="3984" xr:uid="{CC7F4F5D-262C-4DBC-9139-9F679C8AE6F4}"/>
    <cellStyle name="_CUMPLIMIENTO ( 07 AL 14 ABRIL 2011) 2" xfId="3985" xr:uid="{1CC4B04B-C54F-4C8C-84F5-03A32D57139E}"/>
    <cellStyle name="_CUMPLIMIENTO ( 07 AL 14 ABRIL 2011)_CAUSA DOWN" xfId="3986" xr:uid="{85DA67EE-7A3B-4848-B85F-2E1900C1BCF1}"/>
    <cellStyle name="_CUMPLIMIENTO ( 07 AL 14 ABRIL 2011)_CAUSA DOWN 2" xfId="3987" xr:uid="{418B41A2-10B8-405A-A8EF-1D48FB908CBC}"/>
    <cellStyle name="_CUMPLIMIENTO ( 07 AL 14 ABRIL 2011)_NOTIFICACIONES_20_03_12 " xfId="3988" xr:uid="{1BD7AA10-1D65-43FF-9AF3-82AEE98BC497}"/>
    <cellStyle name="_CUMPLIMIENTO ( 07 AL 14 ABRIL 2011)_NOTIFICACIONES_20_03_12  2" xfId="3989" xr:uid="{86CEC5F1-27C9-4C0A-BE12-2B10C72D2F5E}"/>
    <cellStyle name="_CUMPLIMIENTO ( 07 AL 14 ABRIL 2011)_NOTIFICACIONES_20_03_12 _AVANCE DOWN 26 04 12" xfId="3990" xr:uid="{B7469580-65C7-40C1-86BD-333B8C6A54BD}"/>
    <cellStyle name="_CUMPLIMIENTO ( 07 AL 14 ABRIL 2011)_NOTIFICACIONES_20_03_12 _AVANCE DOWN 26 04 12 2" xfId="3991" xr:uid="{DB1ACAB8-0D01-46AC-B102-F0BE0E21BFA2}"/>
    <cellStyle name="_CUMPLIMIENTO ( 07 AL 14 ABRIL 2011)_PRIORIDADES NIP_NIT CE_09.12.11" xfId="3992" xr:uid="{59F06E0D-1F6E-49B3-95F9-A7420606A790}"/>
    <cellStyle name="_CUMPLIMIENTO ( 07 AL 14 ABRIL 2011)_PRIORIDADES NIP_NIT CE_09.12.11 2" xfId="3993" xr:uid="{C898441C-E006-4959-8D26-54B20350E262}"/>
    <cellStyle name="_CUMPLIMIENTO ( 07 AL 14 ABRIL 2011)_PRIORIDADES NIP_NIT CE_09.12.11_AVANCE DOWN 26 04 12" xfId="3994" xr:uid="{2BFC253C-48DD-401A-9FAA-4ACCC37C520A}"/>
    <cellStyle name="_CUMPLIMIENTO ( 07 AL 14 ABRIL 2011)_PRIORIDADES NIP_NIT CE_09.12.11_AVANCE DOWN 26 04 12 2" xfId="3995" xr:uid="{3FE8F7E2-A41F-4574-83BE-CCECB98A134B}"/>
    <cellStyle name="_CUMPLIMIENTO ( 07 AL 14 ABRIL 2011)_PRIORIDADES NIP_NIT CE_20.03.12" xfId="3996" xr:uid="{E923FF5F-215A-43D0-A046-88E1A86F1A40}"/>
    <cellStyle name="_CUMPLIMIENTO ( 07 AL 14 ABRIL 2011)_PRIORIDADES NIP_NIT CE_20.03.12 2" xfId="3997" xr:uid="{4A5E3EDE-E335-4F2A-A77C-0962E5F86D09}"/>
    <cellStyle name="_CUMPLIMIENTO ( 07 AL 14 ABRIL 2011)_PRIORIDADES NIP_NIT CE_20.03.12_CAUSA DOWN" xfId="3998" xr:uid="{575D292A-B228-40F5-9451-AAFFC945F417}"/>
    <cellStyle name="_CUMPLIMIENTO ( 07 AL 14 ABRIL 2011)_PRIORIDADES NIP_NIT CE_20.03.12_CAUSA DOWN 2" xfId="3999" xr:uid="{6BB5836E-C4ED-4F7B-B597-E42FFCF0CCE7}"/>
    <cellStyle name="_CUMPLIMIENTO ( 07 AL 14 ABRIL 2011)_PRIORIDADES NIP_NIT CE_20.03.12_Sheet2" xfId="4000" xr:uid="{9B852488-194B-4E06-8397-287A188491D6}"/>
    <cellStyle name="_CUMPLIMIENTO ( 07 AL 14 ABRIL 2011)_PRIORIDADES NIP_NIT CE_20.03.12_Sheet2 2" xfId="4001" xr:uid="{8AB0BC2C-7A2B-4D61-8D53-1B2CF702B5CD}"/>
    <cellStyle name="_CUMPLIMIENTO ( 07 AL 14 ABRIL 2011)_PRIORIDADES NIP_NIT CE_20.03.12_Sheet2_AVANCE DOWN 26 04 12" xfId="4002" xr:uid="{95915807-6D4A-4E6A-8F64-21EA41D03852}"/>
    <cellStyle name="_CUMPLIMIENTO ( 07 AL 14 ABRIL 2011)_PRIORIDADES NIP_NIT CE_20.03.12_Sheet2_AVANCE DOWN 26 04 12 2" xfId="4003" xr:uid="{D0EA9199-028E-4EAB-AD0B-FC771AFD1A20}"/>
    <cellStyle name="_CUMPLIMIENTO ( 07 AL 14 ABRIL 2011)_PRIORIDADES NIP_NIT CE_20.03.12_SITIOS LISTOS" xfId="4004" xr:uid="{16B50EC8-5DC3-4196-8CC3-8A26661C4DCC}"/>
    <cellStyle name="_CUMPLIMIENTO ( 07 AL 14 ABRIL 2011)_PRIORIDADES NIP_NIT CE_20.03.12_SITIOS LISTOS 2" xfId="4005" xr:uid="{29EFB7FF-B0A0-4A47-94F5-A7691B4E0C31}"/>
    <cellStyle name="_CUMPLIMIENTO ( 07 AL 14 ABRIL 2011)_PRIORIDADES NIP_NIT CE_20.03.12_SITIOS LISTOS_AVANCE DOWN 26 04 12" xfId="4006" xr:uid="{DD7CBCB1-5417-4EB6-A788-33534F71FE96}"/>
    <cellStyle name="_CUMPLIMIENTO ( 07 AL 14 ABRIL 2011)_PRIORIDADES NIP_NIT CE_20.03.12_SITIOS LISTOS_AVANCE DOWN 26 04 12 2" xfId="4007" xr:uid="{85DE92FA-D7C0-4095-8E8E-15D8EB23FA93}"/>
    <cellStyle name="_CUMPLIMIENTO ( 07 AL 14 ABRIL 2011)_PRIORIDADES NIP_NIT CE_20.03.12_TRASPASOS_HRAN_ CE_20.04.12 GCPTX" xfId="4008" xr:uid="{267B22C5-7BD9-43FF-A9D5-0AB52A470B1A}"/>
    <cellStyle name="_CUMPLIMIENTO ( 07 AL 14 ABRIL 2011)_PRIORIDADES NIP_NIT CE_20.03.12_TRASPASOS_HRAN_ CE_20.04.12 GCPTX 2" xfId="4009" xr:uid="{5EACC5CA-35BF-4890-AEF4-59B4B4B90060}"/>
    <cellStyle name="_CUMPLIMIENTO ( 07 AL 14 ABRIL 2011)_Sheet1" xfId="4010" xr:uid="{D291D0ED-DE6F-411F-8160-4750BCAD59B4}"/>
    <cellStyle name="_CUMPLIMIENTO ( 07 AL 14 ABRIL 2011)_Sheet1 2" xfId="4011" xr:uid="{A7979EFC-4911-4884-A581-7959432F75BD}"/>
    <cellStyle name="_CUMPLIMIENTO ( 07 AL 14 ABRIL 2011)_Sheet2" xfId="4012" xr:uid="{35EB2735-3826-47AE-B88F-6D340F6A2188}"/>
    <cellStyle name="_CUMPLIMIENTO ( 07 AL 14 ABRIL 2011)_Sheet2 2" xfId="4013" xr:uid="{FE900FC6-5E0A-4F64-A8EE-658C1EAB91CA}"/>
    <cellStyle name="_CUMPLIMIENTO ( 07 AL 14 ABRIL 2011)_Sheet2_AVANCE DOWN 26 04 12" xfId="4014" xr:uid="{4938DA76-7C66-45EF-B884-9F3569546FD5}"/>
    <cellStyle name="_CUMPLIMIENTO ( 07 AL 14 ABRIL 2011)_Sheet2_AVANCE DOWN 26 04 12 2" xfId="4015" xr:uid="{82BA1E03-89E6-43D5-BEA7-3BC59F948089}"/>
    <cellStyle name="_CUMPLIMIENTO ( 07 AL 14 ABRIL 2011)_SITIOS LISTOS" xfId="4016" xr:uid="{B6F2206C-5C4C-4B0F-958E-DD883C456ED0}"/>
    <cellStyle name="_CUMPLIMIENTO ( 07 AL 14 ABRIL 2011)_SITIOS LISTOS 2" xfId="4017" xr:uid="{2C1904B8-EBD0-41B8-B3B8-6F6395798413}"/>
    <cellStyle name="_CUMPLIMIENTO ( 07 AL 14 ABRIL 2011)_SITIOS LISTOS_1" xfId="4018" xr:uid="{4D0003E1-2302-4218-8F2B-1C704B63D2F7}"/>
    <cellStyle name="_CUMPLIMIENTO ( 07 AL 14 ABRIL 2011)_SITIOS LISTOS_1 2" xfId="4019" xr:uid="{5949BDA3-31E2-4A7B-915C-B299949C55C1}"/>
    <cellStyle name="_CUMPLIMIENTO ( 07 AL 14 ABRIL 2011)_SITIOS LISTOS_1_AVANCE DOWN 26 04 12" xfId="4020" xr:uid="{ABEA683F-54AE-4F7A-A078-AEF4FE20FF67}"/>
    <cellStyle name="_CUMPLIMIENTO ( 07 AL 14 ABRIL 2011)_SITIOS LISTOS_1_AVANCE DOWN 26 04 12 2" xfId="4021" xr:uid="{194EE127-D55E-424B-BC06-897A368F72DB}"/>
    <cellStyle name="_CUMPLIMIENTO ( 07 AL 14 ABRIL 2011)_SITIOS LISTOS_CAUSA DOWN" xfId="4022" xr:uid="{0EDCBC8A-2092-4A68-A6FD-661275131896}"/>
    <cellStyle name="_CUMPLIMIENTO ( 07 AL 14 ABRIL 2011)_SITIOS LISTOS_CAUSA DOWN 2" xfId="4023" xr:uid="{07FAA1DA-C5E8-4FE3-82D5-50251A9FF2E3}"/>
    <cellStyle name="_CUMPLIMIENTO ( 07 AL 14 ABRIL 2011)_SITIOS LISTOS_PRIORIDADES NIP_NIT CE_26.03.12" xfId="4024" xr:uid="{57B01FBA-121D-4900-9B5A-97FAE2DB16A0}"/>
    <cellStyle name="_CUMPLIMIENTO ( 07 AL 14 ABRIL 2011)_SITIOS LISTOS_PRIORIDADES NIP_NIT CE_26.03.12 2" xfId="4025" xr:uid="{F241F486-A5DB-4C42-9378-371B70B32577}"/>
    <cellStyle name="_CUMPLIMIENTO ( 07 AL 14 ABRIL 2011)_SITIOS LISTOS_PRIORIDADES NIP_NIT CE_26.03.12_CAUSA DOWN" xfId="4026" xr:uid="{1E3171DE-CC70-4183-91CF-C34FFC218674}"/>
    <cellStyle name="_CUMPLIMIENTO ( 07 AL 14 ABRIL 2011)_SITIOS LISTOS_PRIORIDADES NIP_NIT CE_26.03.12_CAUSA DOWN 2" xfId="4027" xr:uid="{37F26466-14A0-4C1B-8922-DA3798136B2F}"/>
    <cellStyle name="_CUMPLIMIENTO ( 07 AL 14 ABRIL 2011)_SITIOS LISTOS_PRIORIDADES NIP_NIT CE_26.03.12_Sheet2" xfId="4028" xr:uid="{AC55467E-C1EB-4BC4-8096-5EC1482CF76F}"/>
    <cellStyle name="_CUMPLIMIENTO ( 07 AL 14 ABRIL 2011)_SITIOS LISTOS_PRIORIDADES NIP_NIT CE_26.03.12_Sheet2 2" xfId="4029" xr:uid="{D91E985C-FA0A-495D-85FE-BC6857E976EE}"/>
    <cellStyle name="_CUMPLIMIENTO ( 07 AL 14 ABRIL 2011)_SITIOS LISTOS_PRIORIDADES NIP_NIT CE_26.03.12_Sheet2_AVANCE DOWN 26 04 12" xfId="4030" xr:uid="{7B4F0C96-3FDB-4B63-A04A-5496FCC99D8C}"/>
    <cellStyle name="_CUMPLIMIENTO ( 07 AL 14 ABRIL 2011)_SITIOS LISTOS_PRIORIDADES NIP_NIT CE_26.03.12_Sheet2_AVANCE DOWN 26 04 12 2" xfId="4031" xr:uid="{2A8D83CE-DFEB-4E8C-811D-3EB655F26D08}"/>
    <cellStyle name="_CUMPLIMIENTO ( 07 AL 14 ABRIL 2011)_SITIOS LISTOS_PRIORIDADES NIP_NIT CE_26.03.12_SITIOS LISTOS" xfId="4032" xr:uid="{60AF8CC8-3889-4B6C-8980-BA717C523EA9}"/>
    <cellStyle name="_CUMPLIMIENTO ( 07 AL 14 ABRIL 2011)_SITIOS LISTOS_PRIORIDADES NIP_NIT CE_26.03.12_SITIOS LISTOS 2" xfId="4033" xr:uid="{F7A98EE0-8BC0-4896-B96C-86E8AE2FCF28}"/>
    <cellStyle name="_CUMPLIMIENTO ( 07 AL 14 ABRIL 2011)_SITIOS LISTOS_PRIORIDADES NIP_NIT CE_26.03.12_SITIOS LISTOS_AVANCE DOWN 26 04 12" xfId="4034" xr:uid="{B0E115B0-9312-4DF7-B2F8-DB1E6FFEC1DC}"/>
    <cellStyle name="_CUMPLIMIENTO ( 07 AL 14 ABRIL 2011)_SITIOS LISTOS_PRIORIDADES NIP_NIT CE_26.03.12_SITIOS LISTOS_AVANCE DOWN 26 04 12 2" xfId="4035" xr:uid="{0733EFF2-CD81-40A8-9E3E-885789B6EACD}"/>
    <cellStyle name="_CUMPLIMIENTO ( 07 AL 14 ABRIL 2011)_SITIOS LISTOS_PRIORIDADES NIP_NIT CE_26.03.12_TRASPASOS_HRAN_ CE_20.04.12 GCPTX" xfId="4036" xr:uid="{AF86520E-A756-4CA7-99E6-78B50385552C}"/>
    <cellStyle name="_CUMPLIMIENTO ( 07 AL 14 ABRIL 2011)_SITIOS LISTOS_PRIORIDADES NIP_NIT CE_26.03.12_TRASPASOS_HRAN_ CE_20.04.12 GCPTX 2" xfId="4037" xr:uid="{999C7737-75E2-4C7E-AB47-E7A5CDC26C38}"/>
    <cellStyle name="_CUMPLIMIENTO ( 07 AL 14 ABRIL 2011)_SITIOS LISTOS_PRIORIDADES NIP_NIT CE_27.03.12_R9" xfId="4038" xr:uid="{0954D644-BADE-49F3-8F7F-FC3D622ABDFA}"/>
    <cellStyle name="_CUMPLIMIENTO ( 07 AL 14 ABRIL 2011)_SITIOS LISTOS_PRIORIDADES NIP_NIT CE_27.03.12_R9 2" xfId="4039" xr:uid="{A38B3679-73B9-45D0-B75A-2AB559ED6F60}"/>
    <cellStyle name="_CUMPLIMIENTO ( 07 AL 14 ABRIL 2011)_SITIOS LISTOS_PRIORIDADES NIP_NIT CE_27.03.12_R9_CAUSA DOWN" xfId="4040" xr:uid="{D2B1B3EA-B2EE-4594-9F39-E7E02DF3CABB}"/>
    <cellStyle name="_CUMPLIMIENTO ( 07 AL 14 ABRIL 2011)_SITIOS LISTOS_PRIORIDADES NIP_NIT CE_27.03.12_R9_CAUSA DOWN 2" xfId="4041" xr:uid="{5FAFE299-4949-4E73-9E2F-DEDF1AF74D05}"/>
    <cellStyle name="_CUMPLIMIENTO ( 07 AL 14 ABRIL 2011)_SITIOS LISTOS_PRIORIDADES NIP_NIT CE_27.03.12_R9_Sheet2" xfId="4042" xr:uid="{7726817F-9E6A-43E1-9351-8D97F05F4708}"/>
    <cellStyle name="_CUMPLIMIENTO ( 07 AL 14 ABRIL 2011)_SITIOS LISTOS_PRIORIDADES NIP_NIT CE_27.03.12_R9_Sheet2 2" xfId="4043" xr:uid="{730BB43D-DF8D-49D8-A420-A0D234921EFE}"/>
    <cellStyle name="_CUMPLIMIENTO ( 07 AL 14 ABRIL 2011)_SITIOS LISTOS_PRIORIDADES NIP_NIT CE_27.03.12_R9_Sheet2_AVANCE DOWN 26 04 12" xfId="4044" xr:uid="{3825FC11-A45A-4923-AF9F-CE01E367DC0A}"/>
    <cellStyle name="_CUMPLIMIENTO ( 07 AL 14 ABRIL 2011)_SITIOS LISTOS_PRIORIDADES NIP_NIT CE_27.03.12_R9_Sheet2_AVANCE DOWN 26 04 12 2" xfId="4045" xr:uid="{07A38174-30E1-4763-95AB-82CBBAB5554A}"/>
    <cellStyle name="_CUMPLIMIENTO ( 07 AL 14 ABRIL 2011)_SITIOS LISTOS_PRIORIDADES NIP_NIT CE_27.03.12_R9_SITIOS LISTOS" xfId="4046" xr:uid="{27561714-F2B2-4EEC-8AF5-3F00F90A6E7B}"/>
    <cellStyle name="_CUMPLIMIENTO ( 07 AL 14 ABRIL 2011)_SITIOS LISTOS_PRIORIDADES NIP_NIT CE_27.03.12_R9_SITIOS LISTOS 2" xfId="4047" xr:uid="{54F3E541-31FA-4615-BC98-965ADF07BA5B}"/>
    <cellStyle name="_CUMPLIMIENTO ( 07 AL 14 ABRIL 2011)_SITIOS LISTOS_PRIORIDADES NIP_NIT CE_27.03.12_R9_SITIOS LISTOS_AVANCE DOWN 26 04 12" xfId="4048" xr:uid="{5007E252-9D94-49B4-8D13-68048ED842FB}"/>
    <cellStyle name="_CUMPLIMIENTO ( 07 AL 14 ABRIL 2011)_SITIOS LISTOS_PRIORIDADES NIP_NIT CE_27.03.12_R9_SITIOS LISTOS_AVANCE DOWN 26 04 12 2" xfId="4049" xr:uid="{A720749E-E9B7-4F5D-9B49-AA66D572D0FA}"/>
    <cellStyle name="_CUMPLIMIENTO ( 07 AL 14 ABRIL 2011)_SITIOS LISTOS_PRIORIDADES NIP_NIT CE_27.03.12_R9_TRASPASOS_HRAN_ CE_20.04.12 GCPTX" xfId="4050" xr:uid="{4AA51EEB-D572-4F28-AB7D-D0B9899F41DC}"/>
    <cellStyle name="_CUMPLIMIENTO ( 07 AL 14 ABRIL 2011)_SITIOS LISTOS_PRIORIDADES NIP_NIT CE_27.03.12_R9_TRASPASOS_HRAN_ CE_20.04.12 GCPTX 2" xfId="4051" xr:uid="{86BBF3B3-0BDB-4089-BD9B-B1178B302DEC}"/>
    <cellStyle name="_CUMPLIMIENTO ( 07 AL 14 ABRIL 2011)_SITIOS LISTOS_Sheet2" xfId="4052" xr:uid="{6ED13784-03CD-49BD-B80D-9B5C1C040048}"/>
    <cellStyle name="_CUMPLIMIENTO ( 07 AL 14 ABRIL 2011)_SITIOS LISTOS_Sheet2 2" xfId="4053" xr:uid="{F18A394F-56C4-4046-BBFA-42ED190C2691}"/>
    <cellStyle name="_CUMPLIMIENTO ( 07 AL 14 ABRIL 2011)_SITIOS LISTOS_Sheet2_AVANCE DOWN 26 04 12" xfId="4054" xr:uid="{9E441AC2-6C6F-476E-B7F2-C57946271A91}"/>
    <cellStyle name="_CUMPLIMIENTO ( 07 AL 14 ABRIL 2011)_SITIOS LISTOS_Sheet2_AVANCE DOWN 26 04 12 2" xfId="4055" xr:uid="{9D042C48-4AA2-4B82-95F8-2C42CF55B778}"/>
    <cellStyle name="_CUMPLIMIENTO ( 07 AL 14 ABRIL 2011)_SITIOS LISTOS_SITIOS LISTOS" xfId="4056" xr:uid="{AFD2FE3B-57D8-4D77-8A63-1EDF459E8F0C}"/>
    <cellStyle name="_CUMPLIMIENTO ( 07 AL 14 ABRIL 2011)_SITIOS LISTOS_SITIOS LISTOS 2" xfId="4057" xr:uid="{D1AC221D-3AB4-48C9-9320-6B987C761555}"/>
    <cellStyle name="_CUMPLIMIENTO ( 07 AL 14 ABRIL 2011)_SITIOS LISTOS_SITIOS LISTOS_AVANCE DOWN 26 04 12" xfId="4058" xr:uid="{C5BC890D-F48A-45DF-AC2D-C2719E57B088}"/>
    <cellStyle name="_CUMPLIMIENTO ( 07 AL 14 ABRIL 2011)_SITIOS LISTOS_SITIOS LISTOS_AVANCE DOWN 26 04 12 2" xfId="4059" xr:uid="{F22D6DD6-2C28-479F-B86D-20A367EC4924}"/>
    <cellStyle name="_CUMPLIMIENTO ( 07 AL 14 ABRIL 2011)_SITIOS LISTOS_TRASPASOS_HRAN_ CE_20.04.12 GCPTX" xfId="4060" xr:uid="{79BBC2B0-A18B-4A1D-81D5-30FF7F18FE34}"/>
    <cellStyle name="_CUMPLIMIENTO ( 07 AL 14 ABRIL 2011)_SITIOS LISTOS_TRASPASOS_HRAN_ CE_20.04.12 GCPTX 2" xfId="4061" xr:uid="{0940A959-5FF5-4188-BCE0-836277BEE2AA}"/>
    <cellStyle name="_CUMPLIMIENTO ( 07 AL 14 ABRIL 2011)_TRASPASOS_HRAN_ CE_20.04.12 GCPTX" xfId="4062" xr:uid="{FB0C20BB-1B07-4965-8B87-658A78C0AB64}"/>
    <cellStyle name="_CUMPLIMIENTO ( 07 AL 14 ABRIL 2011)_TRASPASOS_HRAN_ CE_20.04.12 GCPTX 2" xfId="4063" xr:uid="{3A3F17AF-36C8-4EF5-83AA-E704049ABA8B}"/>
    <cellStyle name="_CUOTAS Y UNIDADES X DIV ACTUALIZADA 20 JULIO 2004" xfId="4064" xr:uid="{9EB3785B-1E97-4869-ACE0-5FBF174A0AB0}"/>
    <cellStyle name="_CUOTAS Y UNIDADES X DIV ACTUALIZADA 20 JULIO 2004 2" xfId="4065" xr:uid="{4DC3D5CD-7559-4CE4-8245-EC42C34299BA}"/>
    <cellStyle name="_CUOTAS Y UNIDADES X DIV ACTUALIZADA 20 JULIO 2004 3" xfId="4066" xr:uid="{47E9A542-C0AD-44D0-93C0-3AB680E75876}"/>
    <cellStyle name="_CUOTAS Y UNIDADES X DIV ACTUALIZADA 20 JULIO 2004_03 D-3 PTU MZO 09 final" xfId="4067" xr:uid="{B672DCDB-3C9E-40F3-8BF7-E330318DA1B0}"/>
    <cellStyle name="_CUOTAS Y UNIDADES X DIV ACTUALIZADA 20 JULIO 2004_03 D-3 PTU MZO 09 final 2" xfId="4068" xr:uid="{C302B788-CB93-48F4-B231-CB3F55260CA1}"/>
    <cellStyle name="_CUOTAS Y UNIDADES X DIV ACTUALIZADA 20 JULIO 2004_03 D-4 ISR MZO 09 final" xfId="4069" xr:uid="{899227CF-9D7B-442E-A6CA-7E59DFD2663E}"/>
    <cellStyle name="_CUOTAS Y UNIDADES X DIV ACTUALIZADA 20 JULIO 2004_03 D-4 ISR MZO 09 final 2" xfId="4070" xr:uid="{C5F47979-6879-4789-999E-4EFC05960469}"/>
    <cellStyle name="_CUOTAS Y UNIDADES X DIV ACTUALIZADA 20 JULIO 2004_07 12 Integracion de la cuenta de otras provisiones" xfId="4071" xr:uid="{E9EBE5FD-B6AC-4F34-B618-93C6AA8E140D}"/>
    <cellStyle name="_CUOTAS Y UNIDADES X DIV ACTUALIZADA 20 JULIO 2004_07 12 Integracion de la cuenta de otras provisiones 2" xfId="4072" xr:uid="{1DFC75C8-00F2-4F4F-8571-D9CC5990570F}"/>
    <cellStyle name="_CUOTAS Y UNIDADES X DIV ACTUALIZADA 20 JULIO 2004_Edos Fin Cons GT Dic  2010 No auditado" xfId="4073" xr:uid="{EA0C797D-009F-4217-AC50-ACB7718B88EA}"/>
    <cellStyle name="_CUOTAS Y UNIDADES X DIV ACTUALIZADA 20 JULIO 2004_Edos Fin Cons GT Dic  2010 No auditado 2" xfId="4074" xr:uid="{F80DD710-730D-4176-B751-2B1117E69683}"/>
    <cellStyle name="_CUOTAS Y UNIDADES X DIV ACTUALIZADA 20 JULIO 2004_Edos Fin Cons GT Dic 2011 Con cifras auditadas" xfId="4075" xr:uid="{FA1B74B3-15B0-43E8-9911-A13D5702FDED}"/>
    <cellStyle name="_CUOTAS Y UNIDADES X DIV ACTUALIZADA 20 JULIO 2004_Edos Fin Cons GT Dic 2011 Con cifras auditadas 2" xfId="4076" xr:uid="{60E64965-30CF-414E-B875-201800191F84}"/>
    <cellStyle name="_CUOTAS Y UNIDADES X DIV ACTUALIZADA 20 JULIO 2004_Edos Fin Cons GT Dic 2011 Previos" xfId="4077" xr:uid="{67CDE67C-28B5-44CC-890E-F51B958F4AB5}"/>
    <cellStyle name="_CUOTAS Y UNIDADES X DIV ACTUALIZADA 20 JULIO 2004_Edos Fin Cons GT Dic 2011 Previos 2" xfId="4078" xr:uid="{84AEF529-701A-4F20-ABD7-9E0E1B6705BA}"/>
    <cellStyle name="_CUOTAS Y UNIDADES X DIV ACTUALIZADA 20 JULIO 2004_Edos Fin Cons GT Ene 2013" xfId="4079" xr:uid="{F28F6914-7C8F-4C2A-AA57-A992C093DC8C}"/>
    <cellStyle name="_CUOTAS Y UNIDADES X DIV ACTUALIZADA 20 JULIO 2004_Edos Fin Cons GT Ene 2013 2" xfId="4080" xr:uid="{08444AB0-BB2C-47DE-BE10-02E8EA853AE9}"/>
    <cellStyle name="_CUOTAS Y UNIDADES X DIV ACTUALIZADA 20 JULIO 2004_Edos Fin Cons GT Nov 2012" xfId="4081" xr:uid="{F42D3BA5-8368-4918-8745-1D37B10024D8}"/>
    <cellStyle name="_CUOTAS Y UNIDADES X DIV ACTUALIZADA 20 JULIO 2004_Edos Fin Cons GT Nov 2012 2" xfId="4082" xr:uid="{967B4B2E-B381-4897-B85C-E859AD52A6AE}"/>
    <cellStyle name="_CUOTAS Y UNIDADES X DIV ACTUALIZADA 20 JULIO 2004_EF's Cons Estimados GT Dic 09 (2)" xfId="4083" xr:uid="{C0B68F36-2A6D-4D91-960F-603279396571}"/>
    <cellStyle name="_CUOTAS Y UNIDADES X DIV ACTUALIZADA 20 JULIO 2004_EF's Cons Estimados GT Dic 09 (2) 2" xfId="4084" xr:uid="{EC371AB3-532B-4DC3-A925-D0C573A07437}"/>
    <cellStyle name="_CUOTAS Y UNIDADES X DIV ACTUALIZADA 20 JULIO 2004_EF's Grupo Telvista ENE 2010" xfId="4085" xr:uid="{AD2BAA48-6522-4E87-AB69-AB8256C7B5E6}"/>
    <cellStyle name="_CUOTAS Y UNIDADES X DIV ACTUALIZADA 20 JULIO 2004_EF's Grupo Telvista ENE 2010 2" xfId="4086" xr:uid="{9199946E-421F-4F62-ADE5-68388CFB1374}"/>
    <cellStyle name="_CUOTAS Y UNIDADES X DIV ACTUALIZADA 20 JULIO 2004_Grupo Telvista DIC 2009 Cifras Auditadas" xfId="4087" xr:uid="{A4E95DBA-0DA9-40DE-8872-206ACCD406C2}"/>
    <cellStyle name="_CUOTAS Y UNIDADES X DIV ACTUALIZADA 20 JULIO 2004_Grupo Telvista DIC 2009 Cifras Auditadas 2" xfId="4088" xr:uid="{40CFB91A-91B2-46D6-AB36-3AFA3C4B0A89}"/>
    <cellStyle name="_CUOTAS Y UNIDADES X DIV ACTUALIZADA 20 JULIO 2004_Integracion de otras Provisiones" xfId="4089" xr:uid="{27827BC9-F41F-43A7-A7C2-AA12CEE35A4F}"/>
    <cellStyle name="_CUOTAS Y UNIDADES X DIV ACTUALIZADA 20 JULIO 2004_Integracion de otras Provisiones 2" xfId="4090" xr:uid="{370B82D3-18CD-43A7-9E01-611066F35810}"/>
    <cellStyle name="_CUOTAS Y UNIDADES X DIV ACTUALIZADA 20 JULIO 2004_Inversion Asoc." xfId="4091" xr:uid="{B6954665-8331-4230-BAFF-EFEC14C65A90}"/>
    <cellStyle name="_CUOTAS Y UNIDADES X DIV ACTUALIZADA 20 JULIO 2004_Inversion Asoc. 2" xfId="4092" xr:uid="{0FBF4566-2084-4B1A-9F21-69D35EAF1664}"/>
    <cellStyle name="_CUOTAS Y UNIDADES X DIV ACTUALIZADA 20 JULIO 2004_Libro1" xfId="4093" xr:uid="{58E52C04-CE5C-497A-B5FE-0F13B106A3A2}"/>
    <cellStyle name="_CUOTAS Y UNIDADES X DIV ACTUALIZADA 20 JULIO 2004_Libro1 2" xfId="4094" xr:uid="{C2A6E159-3BA1-42ED-A2F5-B210EB97B719}"/>
    <cellStyle name="_CXCXP CN PR TROS" xfId="4095" xr:uid="{9137D8A9-2554-4848-B0E5-E0FB20F2DC28}"/>
    <cellStyle name="_CXCXP CN PR TROS 2" xfId="4096" xr:uid="{67F2A642-0C2B-46C6-BF29-F61437C65545}"/>
    <cellStyle name="_CXCXP CN PR TROS 3" xfId="4097" xr:uid="{F1BBB815-D94E-4BDA-B859-7B9D3990ACD4}"/>
    <cellStyle name="_CXCXP EPR´s AGO 10 TMX" xfId="4098" xr:uid="{45F49264-468B-47A7-882C-52BD3842852B}"/>
    <cellStyle name="_CXCXP EPR´s AGO 10 TMX 2" xfId="4099" xr:uid="{C4C5953D-C543-4E89-8563-0BA5C88241D7}"/>
    <cellStyle name="_CXCXP EPR´s Oct 10 TMX" xfId="4100" xr:uid="{F3B0667E-2930-4816-B772-512444EFDEF4}"/>
    <cellStyle name="_CXCXP EPR´s Oct 10 TMX 2" xfId="4101" xr:uid="{5AFB198D-C847-4958-87FB-A6BEB3D472C3}"/>
    <cellStyle name="_CXCXP EPRs Oct10 CN def" xfId="4102" xr:uid="{55042B8D-BBE3-4C5F-AF75-4FB37263E6E6}"/>
    <cellStyle name="_CXCXP EPRs Oct10 CN def 2" xfId="4103" xr:uid="{BCDE9BE7-1E27-437D-880B-A82632ABB350}"/>
    <cellStyle name="_CXCXP EPRs Oct10 CN def 3" xfId="4104" xr:uid="{2451E921-BB43-4D56-B9E7-888EC359744E}"/>
    <cellStyle name="_CXCXP_Dic10_GISSA" xfId="4105" xr:uid="{EE0BC981-BA18-4ED3-9A78-E9F16724DF73}"/>
    <cellStyle name="_CXCXP_Dic10_GISSA 2" xfId="4106" xr:uid="{601695DF-97E7-4A17-A382-C900E0D7B68A}"/>
    <cellStyle name="_CXCXP_Ene11_GISSA" xfId="4107" xr:uid="{7803A601-2B8A-4627-821C-4CDF52B4F6E9}"/>
    <cellStyle name="_CXCXP_Ene11_GISSA 2" xfId="4108" xr:uid="{570FC1C8-AA38-443C-A49E-A3DF0C0A754A}"/>
    <cellStyle name="_CXCXP_EPRs_Ago 10_Cn" xfId="4109" xr:uid="{5D895F67-D017-4236-9212-F84D13A66A3C}"/>
    <cellStyle name="_CXCXP_EPRs_Ago 10_Cn 2" xfId="4110" xr:uid="{E9346A50-E7BE-4CB6-82CE-4925CDFBBCB6}"/>
    <cellStyle name="_CXCXP_EPRs_Ago 10_Cn 3" xfId="4111" xr:uid="{92B13749-5148-4993-A2BB-C40817A98467}"/>
    <cellStyle name="_CXCXP_Jun10_Cn_xGpo" xfId="4112" xr:uid="{2518955B-54EB-4D7D-B28B-71C8FA0DF104}"/>
    <cellStyle name="_CXCXP_Jun10_Cn_xGpo 2" xfId="4113" xr:uid="{76842351-F81C-4B0C-9132-2FE5C60962D5}"/>
    <cellStyle name="_CXCXP_Jun10_Cn_xGpo 3" xfId="4114" xr:uid="{7D966846-9935-4F1F-B806-593536EC6EBE}"/>
    <cellStyle name="_CXCXP_May10_Cn_xGpo (2)" xfId="4115" xr:uid="{F7C3AA92-E0F3-4D69-96CB-EB6953CA38C1}"/>
    <cellStyle name="_CXCXP_May10_Cn_xGpo (2) 2" xfId="4116" xr:uid="{98CE5297-C5E3-4B67-A642-E2DCC653A903}"/>
    <cellStyle name="_CXCXP_May10_Cn_xGpo (2) 3" xfId="4117" xr:uid="{53468F6C-E44F-46AD-8BDB-A836D8782551}"/>
    <cellStyle name="_CXCXP_May10_Cn_xGpo (3)" xfId="4118" xr:uid="{8D6487BD-D4A0-4232-A305-3B4E76E59559}"/>
    <cellStyle name="_CXCXP_May10_Cn_xGpo (3) 2" xfId="4119" xr:uid="{89685F1E-8085-4A3D-833B-8BF1402D11D6}"/>
    <cellStyle name="_CXCXP_May10_Cn_xGpo (3) 3" xfId="4120" xr:uid="{8A5C2769-22A4-46C7-9166-9449E57C7965}"/>
    <cellStyle name="_CXCXP_Nov10_GISSA" xfId="4121" xr:uid="{90733CE8-5CF7-4A8A-ABE4-DC37B75F8F50}"/>
    <cellStyle name="_CXCXP_Nov10_GISSA 2" xfId="4122" xr:uid="{4C79F83E-72F4-4C10-812E-02F38B422C82}"/>
    <cellStyle name="_CXCXP_Oct10_GISSA" xfId="4123" xr:uid="{D2EA2848-19D3-4580-AFA4-843BA763CD54}"/>
    <cellStyle name="_CXCXP_Oct10_GISSA 2" xfId="4124" xr:uid="{C58D8E0B-5473-48A2-B76B-7B5C5A5DB5E0}"/>
    <cellStyle name="_CXCXP_Oct10_GISSA 3" xfId="4125" xr:uid="{D2574788-DFC8-4484-AAFC-D8E0B5A5465F}"/>
    <cellStyle name="_CXCXP_PR_Dic09_TMXCN" xfId="4126" xr:uid="{47BD18D7-7C22-4DD1-806D-9FB4B2C41BE4}"/>
    <cellStyle name="_CXCXP_PR_Dic09_TMXCN 2" xfId="4127" xr:uid="{5C0A9146-C5BD-4018-A4E0-34E8B44F52C3}"/>
    <cellStyle name="_CXCXP_PR_Dic09_TMXCN_AMX_V3" xfId="4128" xr:uid="{161BD2CD-2C54-4B65-8B56-6C5C490DDAD4}"/>
    <cellStyle name="_CXCXP_PR_Dic09_TMXCN_AMX_V3 2" xfId="4129" xr:uid="{12413E55-FA6D-4075-A0A7-365617128DCE}"/>
    <cellStyle name="_CXCXP_PR_Dic09_TMXCN_AMX_V3 3" xfId="4130" xr:uid="{C06FA94B-C45F-4F74-82CE-9BDA05A89724}"/>
    <cellStyle name="_cyc_contribn_marg_rehab0609" xfId="4131" xr:uid="{A0F3C3EE-0BBE-46CF-AD26-A91E966205E0}"/>
    <cellStyle name="_Cyc_ppto2011v8" xfId="4132" xr:uid="{03077057-C943-4C87-A387-CEE6D032FABF}"/>
    <cellStyle name="_CYCSA RENTABILIDAD 0408" xfId="4133" xr:uid="{1D8484D1-255A-4665-83AA-68E0586F4354}"/>
    <cellStyle name="_CYCSA RENTABILIDAD 122008" xfId="4134" xr:uid="{D24C32DD-2857-4E2C-B52D-545CB4BCDD78}"/>
    <cellStyle name="_CYCSA RENTABILIDAD AGOSTO 2008" xfId="4135" xr:uid="{C20B1305-4C51-4EFD-96CE-47BA0A7B57D9}"/>
    <cellStyle name="_CYCSA RENTABILIDAD AGOSTO 2008 2" xfId="4136" xr:uid="{6E724F5C-D02D-441A-A55E-C33109E66DAA}"/>
    <cellStyle name="_cycsa_contrib_marg0609" xfId="4137" xr:uid="{9B885128-7BA0-4CE5-ABD0-6E58E74BB14F}"/>
    <cellStyle name="_cycsa_costo_200912" xfId="4138" xr:uid="{26686E46-C90E-445B-90EF-080AFB6CD712}"/>
    <cellStyle name="_cycsa_costo_2010_01" xfId="4139" xr:uid="{2C7B3F13-1D00-4F61-BE07-57697CD86BC2}"/>
    <cellStyle name="_cycsa_costo_2010_02" xfId="4140" xr:uid="{A2046722-CA3C-4BA3-AF06-59BE69DF64E6}"/>
    <cellStyle name="_cycsa_costo_2010_03" xfId="4141" xr:uid="{8F11E9A4-DD11-4171-9765-7D8A07745C53}"/>
    <cellStyle name="_cycsa_costo_2010_04" xfId="4142" xr:uid="{5E3A74F4-24D3-45B1-AB2C-F7D9BE24BA95}"/>
    <cellStyle name="_cycsa_costo_2010_05" xfId="4143" xr:uid="{561D8D8C-4B24-44CB-9F9C-8AD25C568E74}"/>
    <cellStyle name="_cycsa_costo_2010_06" xfId="4144" xr:uid="{B9F753B7-6BF0-48D4-93DC-48B45C06EE63}"/>
    <cellStyle name="_cycsa_costo_2010_08" xfId="4145" xr:uid="{C5210BB6-3702-497F-A0CF-510A3D09750F}"/>
    <cellStyle name="_cycsa_costo_2010_09" xfId="4146" xr:uid="{3EEA15B4-110A-4D81-B792-D828CF1BA22A}"/>
    <cellStyle name="_cycsa_costo_2010_10" xfId="4147" xr:uid="{D5FA3365-B66F-44C0-A50E-3C5E6AF99BC7}"/>
    <cellStyle name="_cycsa_costo_2010_11" xfId="4148" xr:uid="{526CE878-64B0-4EBD-BC67-94ACE50A5DC5}"/>
    <cellStyle name="_cycsa_costo_2010_12" xfId="4149" xr:uid="{490CE0FA-CAE4-44C5-9B4C-0A41123DF3F7}"/>
    <cellStyle name="_cycsa_costo_2011_01" xfId="4150" xr:uid="{C4866C12-EC87-4BA1-B458-FCBAA15BED99}"/>
    <cellStyle name="_cycsa_costo_2011_02" xfId="4151" xr:uid="{10DA28AB-2964-4F62-B18D-77DA825DA821}"/>
    <cellStyle name="_cycsa_costo_2011_03" xfId="4152" xr:uid="{C0F7BD64-23C1-43D2-8F95-524FEA55B0F9}"/>
    <cellStyle name="_cycsa_costo_2011_04" xfId="4153" xr:uid="{8DF4C78E-770A-45CD-BD11-0F8C6F320BCF}"/>
    <cellStyle name="_cycsa_costo_2011_05" xfId="4154" xr:uid="{E6A883AB-8459-4BCC-8928-ADA8C1FCC289}"/>
    <cellStyle name="_cycsa_costo_2011_06" xfId="4155" xr:uid="{F1CCC77F-4EDE-4702-9142-E76740C8B6B6}"/>
    <cellStyle name="_cycsa_costo_2011_07" xfId="4156" xr:uid="{195A7689-FAC6-41F9-B24D-BA94054E4485}"/>
    <cellStyle name="_cycsa_costo_2011_08" xfId="4157" xr:uid="{C8325C93-FE94-4AD8-83AC-1F8C0FF89193}"/>
    <cellStyle name="_cycsa_costo_2011_09" xfId="4158" xr:uid="{7B995377-A014-4A0D-AFF8-BEE6A79EA539}"/>
    <cellStyle name="_cycsa_costo_2011_10" xfId="4159" xr:uid="{87694DD1-31C7-45C8-849B-7D0CDCA90098}"/>
    <cellStyle name="_cycsa_costo_2011_11" xfId="4160" xr:uid="{FC8343BC-5FF0-42EB-840D-C5F0EA6FAA3F}"/>
    <cellStyle name="_cycsa_costo_2011_12" xfId="4161" xr:uid="{A30F6AA7-1ECD-4DF1-8CE8-BEF3E49A0591}"/>
    <cellStyle name="_cycsa_costo_2012_01" xfId="4162" xr:uid="{BF744550-1A10-4C0B-B52C-D6C50E43172B}"/>
    <cellStyle name="_cycsa_costo_2012_02" xfId="4163" xr:uid="{6FD5ECE5-08E8-4A37-8174-12CB7FC0C895}"/>
    <cellStyle name="_cycsa_costo_2012_03" xfId="4164" xr:uid="{A12865B5-E23B-4930-BE4B-AB6DD2FA3DCC}"/>
    <cellStyle name="_cycsa_costo_2012_04" xfId="4165" xr:uid="{92F04E26-204A-47A6-8FB5-20A3FF601788}"/>
    <cellStyle name="_cycsa_costo_2012_05" xfId="4166" xr:uid="{60D26E97-1BAF-487D-AA5A-FF8545D086C9}"/>
    <cellStyle name="_cycsa_costo_2012_06" xfId="4167" xr:uid="{04565E84-1473-4C6C-A938-57ABB6AAA586}"/>
    <cellStyle name="_cycsa_costo_2012_07" xfId="4168" xr:uid="{68AB230C-DC95-4C1C-84C6-2C7EB6117FAE}"/>
    <cellStyle name="_cycsa_costo_2012_08" xfId="4169" xr:uid="{ADA7A7B1-FC99-454B-8CB4-DC45498E9795}"/>
    <cellStyle name="_cycsa_costo_2012_09" xfId="4170" xr:uid="{3CC18149-EF32-486A-8E38-65FDE514F2FC}"/>
    <cellStyle name="_cycsa_costo_2012_10" xfId="4171" xr:uid="{DA5E2BB2-FE3A-4888-8CC8-413943614B41}"/>
    <cellStyle name="_cycsa_costo_2012_11" xfId="4172" xr:uid="{9241ABA4-4749-4170-8F19-21DB8B214D90}"/>
    <cellStyle name="_cycsa_costo_2012_12" xfId="4173" xr:uid="{14D9EA16-1046-42A2-94D4-72670C6853D1}"/>
    <cellStyle name="_cycsa_costo_2013_01" xfId="4174" xr:uid="{23445C29-1F45-4120-B73F-3D0011B6E5C0}"/>
    <cellStyle name="_cycsa_costo_2013_02" xfId="4175" xr:uid="{3CC1E566-4641-4D8D-937A-00CD3BA3E85F}"/>
    <cellStyle name="_cycsa_costo_2013_03" xfId="4176" xr:uid="{46521A12-DAA3-4FFB-A0CF-91F6CF19C13A}"/>
    <cellStyle name="_cycsa_costo_2013_04" xfId="4177" xr:uid="{1FC216B3-C418-45D6-A8D5-0F7DDB9E2211}"/>
    <cellStyle name="_cycsa_costo_2013_06" xfId="4178" xr:uid="{8780DBD6-3860-4846-B732-2B965D4E48EA}"/>
    <cellStyle name="_cycsa_costo_2013_07" xfId="4179" xr:uid="{FDF408CC-BE48-4F99-8C63-224A11D3298C}"/>
    <cellStyle name="_cycsa_costo_2013_08" xfId="4180" xr:uid="{9106D0D0-90DF-427E-A3D8-0DC4912DBC67}"/>
    <cellStyle name="_cycsa_costo_2013_09" xfId="4181" xr:uid="{A52A0FC0-A5E9-44E3-90FE-A06960A9E202}"/>
    <cellStyle name="_cycsa_costo_2013_10" xfId="4182" xr:uid="{451A6AA5-E8F1-4268-849A-CDDEE74C8672}"/>
    <cellStyle name="_CYCSA_FIN_0811" xfId="4183" xr:uid="{6B705342-3FCB-4A9A-9DDA-A032E325DE2A}"/>
    <cellStyle name="_CYCSA_FIN_0811 2" xfId="4184" xr:uid="{8A308D82-D8BA-49C5-83AA-6F6CAF5FE061}"/>
    <cellStyle name="_Data" xfId="4185" xr:uid="{57A579BB-0AF4-48B5-9E09-CC8A122F1731}"/>
    <cellStyle name="_Data 2" xfId="4186" xr:uid="{1F8584F1-462D-466C-BF6F-6F816F7E9EFE}"/>
    <cellStyle name="_Data 2 2" xfId="4187" xr:uid="{E3B2596B-B715-44B5-AC92-95DE306D133C}"/>
    <cellStyle name="_Data 3" xfId="4188" xr:uid="{2D62653F-4E04-4C90-B964-CD4357D60EB8}"/>
    <cellStyle name="_Data 4" xfId="4189" xr:uid="{A78EB6CA-FA60-4061-96B3-E4A7A16A8E41}"/>
    <cellStyle name="_Data_ANALISIS julio Development" xfId="4190" xr:uid="{C9B4E939-737B-489A-864F-A000AB5995CB}"/>
    <cellStyle name="_Data_ANALISIS julio Development 2" xfId="4191" xr:uid="{A5E8FCD1-C675-4282-A05C-B834F8342E6B}"/>
    <cellStyle name="_Data_Armado Cxp Abril 15 (Consolidado)" xfId="4192" xr:uid="{7BBD9673-D8D5-42E7-81B2-AA02D1993505}"/>
    <cellStyle name="_Data_Armado Cxp Abril 15 (Consolidado) 2" xfId="4193" xr:uid="{77BA967A-1675-4150-BCCC-423D3E2A0A39}"/>
    <cellStyle name="_Data_BG Feb 09 Conciliada V1" xfId="4194" xr:uid="{0F4A748A-80C3-4FCD-802F-BA864901AEB0}"/>
    <cellStyle name="_Data_BG Feb 09 Conciliada V1 2" xfId="4195" xr:uid="{1530CF5F-4D73-4B8D-B882-BD4CC9AF773E}"/>
    <cellStyle name="_Data_BG Jul 09 Conciliada" xfId="4196" xr:uid="{C7BDB4C3-6FC8-41D8-9C95-EAB82A3D8825}"/>
    <cellStyle name="_Data_BG Jul 09 Conciliada 2" xfId="4197" xr:uid="{DD689803-6DDC-4236-8125-02873437B429}"/>
    <cellStyle name="_Data_BG May 09 Conciliada vs Estados Financieros" xfId="4198" xr:uid="{0C3F51FA-1C4C-4122-9649-88619F794E3A}"/>
    <cellStyle name="_Data_BG May 09 Conciliada vs Estados Financieros 2" xfId="4199" xr:uid="{47D2BE1D-1A84-48A1-80D4-DF5237BF3E83}"/>
    <cellStyle name="_Data_CONFILIALES0713-IFRS-R-TMX" xfId="4200" xr:uid="{2C89E4E1-AC7B-4A25-BC21-614D93CE5CFD}"/>
    <cellStyle name="_Data_CONFILIALES0713-IFRS-R-TMX 2" xfId="4201" xr:uid="{B8A78DFB-DCF9-4797-9CFF-6953F87F93A4}"/>
    <cellStyle name="_Data_CONFILIALES0714-IFRS-R-TMX_V2" xfId="4202" xr:uid="{B2FD292F-5BD0-4EF3-A1CD-F27A400F1A87}"/>
    <cellStyle name="_Data_CONFILIALES0714-IFRS-R-TMX_V2 2" xfId="4203" xr:uid="{DCD256AF-BFD6-4BE2-8329-63D06012C702}"/>
    <cellStyle name="_Data_CRM Reventa Mar 09" xfId="4204" xr:uid="{EE940AB7-9C9B-4E32-8549-87441CA92A52}"/>
    <cellStyle name="_Data_CRM Reventa Mar 09 2" xfId="4205" xr:uid="{76D6CDE9-C4DB-42BF-ADB0-3F53CF4721EA}"/>
    <cellStyle name="_Data_CXCXP_posición Dic12 GESSI" xfId="4206" xr:uid="{87223563-94AD-4D6F-958F-BC9F4F540A18}"/>
    <cellStyle name="_Data_CXCXP_posición Dic12 GESSI 2" xfId="4207" xr:uid="{F112CB04-C85B-4DEF-A3A2-39F415C42885}"/>
    <cellStyle name="_Data_CXCXP_posición Sep12 GESSI" xfId="4208" xr:uid="{8B3630EE-66F7-475D-AC30-B4DDE186ACAA}"/>
    <cellStyle name="_Data_CXCXP_posición Sep12 GESSI 2" xfId="4209" xr:uid="{10E045BC-8871-4109-BBEB-B4697540AEC8}"/>
    <cellStyle name="_Data_Cxp Junio 2014" xfId="4210" xr:uid="{891CA43F-9CAD-4AA0-8913-B03C99901023}"/>
    <cellStyle name="_Data_Cxp Junio 2014 2" xfId="4211" xr:uid="{DB82038A-9288-4CAB-993A-0CF5F5D4B7DB}"/>
    <cellStyle name="_Data_Edos Fin Gpo Tmx_Ago14" xfId="4212" xr:uid="{650AE38F-9F68-4FFB-A918-A61EDA15FE95}"/>
    <cellStyle name="_Data_Edos Fin Gpo Tmx_Ago14 2" xfId="4213" xr:uid="{919740FA-CF61-4F9B-A70A-ECEE7810A9D0}"/>
    <cellStyle name="_Data_Edos Fin Gpo Tmx_Dic13" xfId="4214" xr:uid="{DAABEF72-A603-4D9C-B157-D23BCF54CB42}"/>
    <cellStyle name="_Data_Edos Fin Gpo Tmx_Dic13 2" xfId="4215" xr:uid="{784E9F9B-A03E-4674-8639-6B1B11D9D30D}"/>
    <cellStyle name="_Data_Edos Fin Gpo Tmx_Jul12 Final" xfId="4216" xr:uid="{02685B8A-A280-4A4A-B583-19E0CEF398A2}"/>
    <cellStyle name="_Data_Edos Fin Gpo Tmx_Jul12 Final 2" xfId="4217" xr:uid="{D34E8188-08F2-40C3-842F-385626A177EF}"/>
    <cellStyle name="_Data_Edos Fin Gpo Tmx_Jul13" xfId="4218" xr:uid="{A1F2519A-4323-4F25-96C8-2FEF4EA6CF01}"/>
    <cellStyle name="_Data_Edos Fin Gpo Tmx_Jul13 2" xfId="4219" xr:uid="{8CAE5AB5-3BCD-4EA9-BB8A-400317CCD9F0}"/>
    <cellStyle name="_Data_Edos Fin Gpo Tmx_Jul14" xfId="4220" xr:uid="{C93BBCAD-1C61-4EF9-B930-8F96AD0AA722}"/>
    <cellStyle name="_Data_Edos Fin Gpo Tmx_Jul14 2" xfId="4221" xr:uid="{528428A3-0910-4263-A2E0-00DB577345F4}"/>
    <cellStyle name="_Data_FORMATO POLIZA AUTORIZADO_Enviado" xfId="4222" xr:uid="{3B786F66-B956-490C-AF32-C29C30FC2458}"/>
    <cellStyle name="_Data_FORMATO POLIZA AUTORIZADO_Enviado 2" xfId="4223" xr:uid="{F515B520-7B5B-49AF-9D3D-BE15A3DE9941}"/>
    <cellStyle name="_Data_IMPUESTOS DIFERIDOS 2013-07 (Yedra)" xfId="4224" xr:uid="{08E3F4F8-D9A5-42F3-874E-E640F22429A7}"/>
    <cellStyle name="_Data_IMPUESTOS DIFERIDOS 2013-07 (Yedra) 2" xfId="4225" xr:uid="{09A78A55-27B1-4E88-83D0-8A7E088E558B}"/>
    <cellStyle name="_Data_IMPUESTOS DIFERIDOS 2014-04cccccccc" xfId="4226" xr:uid="{E713D4EC-776D-467D-B389-8600613C1A1F}"/>
    <cellStyle name="_Data_IMPUESTOS DIFERIDOS 2014-04cccccccc 2" xfId="4227" xr:uid="{227E5F05-1E57-42B8-8B94-C219EF7CB257}"/>
    <cellStyle name="_Data_Integracion de Cxp Ago 14 (Consolidado)" xfId="4228" xr:uid="{44C0D28C-0BC7-4B9A-A7D1-6178B186F0E4}"/>
    <cellStyle name="_Data_Integracion de Cxp Ago 14 (Consolidado) 2" xfId="4229" xr:uid="{F5F104CE-6772-4CC4-A964-E9A33F105E8B}"/>
    <cellStyle name="_Data_Integracion de Cxp Ago 14 (Consolidado) armado" xfId="4230" xr:uid="{F2FE6ABD-BAEA-4A92-A61B-858C68BAB624}"/>
    <cellStyle name="_Data_Integracion de Cxp Ago 14 (Consolidado) armado 2" xfId="4231" xr:uid="{40A1E96D-A937-49D9-A861-FEBA3F21EA3F}"/>
    <cellStyle name="_Data_Integracion de Cxp Dic 14 (Consolidado)" xfId="4232" xr:uid="{0C2A6ED6-850A-4F44-BFDB-F56B5D7B6A52}"/>
    <cellStyle name="_Data_Integracion de Cxp Dic 14 (Consolidado) 2" xfId="4233" xr:uid="{FD83C34C-2CCC-4039-A74B-9B0A378158FF}"/>
    <cellStyle name="_Data_Integracion de Cxp Feb 15 (Consolidado)" xfId="4234" xr:uid="{3DFF31B6-6257-4CB2-90B9-6BD6DCF30751}"/>
    <cellStyle name="_Data_Integracion de Cxp Feb 15 (Consolidado) 2" xfId="4235" xr:uid="{BA9B6EED-76AD-4180-9358-6409C723DA5D}"/>
    <cellStyle name="_Data_Integracion de Cxp Jun 15 (Consolidado)" xfId="4236" xr:uid="{2FFB9F01-806A-48F9-8FBE-FAA29432EE5C}"/>
    <cellStyle name="_Data_Integracion de Cxp Jun 15 (Consolidado) 2" xfId="4237" xr:uid="{AEC50E21-6358-4570-AB8B-4E68E524DC12}"/>
    <cellStyle name="_Data_Integracion de Cxp May 15 (Consolidado)" xfId="4238" xr:uid="{7BCB0558-5213-43E9-A40E-ED0E0847ADED}"/>
    <cellStyle name="_Data_Integracion de Cxp May 15 (Consolidado) 2" xfId="4239" xr:uid="{EC3565D9-8E21-4626-821C-AE62D00783FC}"/>
    <cellStyle name="_Data_Integracion de Otras Cxc (Varias) Jul 14" xfId="4240" xr:uid="{B64DBC01-3957-44F5-AFA9-8E993A9EC670}"/>
    <cellStyle name="_Data_Integracion de Otras Cxc (Varias) Jul 14 2" xfId="4241" xr:uid="{5C278890-385B-477F-9160-3047B8A9E6DF}"/>
    <cellStyle name="_Data_Integracion de Pasivo Ago 14 (Consolidado)" xfId="4242" xr:uid="{3C81DE35-6920-4B7A-BD8C-45C1D3CCB61E}"/>
    <cellStyle name="_Data_Integracion de Pasivo Ago 14 (Consolidado) 2" xfId="4243" xr:uid="{13B513AA-7914-421D-A9A7-0722F92AE359}"/>
    <cellStyle name="_Data_Integracion de Pasivo Dic 14 (Consolidado)" xfId="4244" xr:uid="{AFB6121B-0487-4AD1-9642-732DE38CF270}"/>
    <cellStyle name="_Data_Integracion de Pasivo Jul 14" xfId="4245" xr:uid="{99C2CBE1-CBBC-498A-B30A-1E6696E5DFE7}"/>
    <cellStyle name="_Data_Integracion de Pasivo Jul 14 2" xfId="4246" xr:uid="{BB30257F-267F-4874-A085-E364A8CBE192}"/>
    <cellStyle name="_Data_Integracion de Pasivo Nov 14 (Consolidado)" xfId="4247" xr:uid="{E088C4DF-ABB3-4F47-B83B-7D311D307D69}"/>
    <cellStyle name="_Data_Integracion de Pasivo Oct 14 (Consolidado)" xfId="4248" xr:uid="{82C5DDC3-F89F-4BA6-9F69-919544425367}"/>
    <cellStyle name="_Data_Integracion de Pasivo Sep 14 (Consolidado)" xfId="4249" xr:uid="{A049FDEA-1A92-4488-BA4C-5E8CD3BB343D}"/>
    <cellStyle name="_Data_integracion pasivo" xfId="4250" xr:uid="{73D16F2B-CEE9-4F1E-8BE1-E48E805C4273}"/>
    <cellStyle name="_Data_integracion pasivo 2" xfId="4251" xr:uid="{4BCA4504-0D29-4BA8-BE8D-10EB29059ED0}"/>
    <cellStyle name="_Data_integracion pasivo2" xfId="4252" xr:uid="{D14FF1A3-03FD-4A63-9A6C-91DD42EE30C9}"/>
    <cellStyle name="_Data_integracion pasivo2 2" xfId="4253" xr:uid="{81A72110-E107-4F39-B50A-3BE8757661E9}"/>
    <cellStyle name="_Data_Inv-Oper  Real 12" xfId="4254" xr:uid="{972E9D92-280F-47A1-A25C-09BA32D6A364}"/>
    <cellStyle name="_Data_ISR DIFERIDOS abril 2014ccccccccccc" xfId="4255" xr:uid="{A24ECEAF-7C04-4255-8982-F94889067B4B}"/>
    <cellStyle name="_Data_ISR DIFERIDOS abril 2014ccccccccccc 2" xfId="4256" xr:uid="{28EA6692-5F8D-46F3-B595-407A1AC4A077}"/>
    <cellStyle name="_Data_Mar 09 Reventa Delloitte V1" xfId="4257" xr:uid="{F9CF453E-5406-4404-A88A-069C23444C36}"/>
    <cellStyle name="_Data_Mar 09 Reventa Delloitte V1 2" xfId="4258" xr:uid="{B8E0A747-0832-44A4-93A5-D84245F702EE}"/>
    <cellStyle name="_Data_Mar 09 Reventa Delloitte V1 Preliminar I Trim 09 V1_2" xfId="4259" xr:uid="{F3014D64-D22C-4563-B697-C599B68F9AAE}"/>
    <cellStyle name="_Data_Mar 09 Reventa Delloitte V1 Preliminar I Trim 09 V1_2 2" xfId="4260" xr:uid="{6DC290F1-D0E0-455D-97FC-653718DA0C2A}"/>
    <cellStyle name="_Data_Mar 09 Reventa Delloitte V1 Preliminar I Trim 09 V2" xfId="4261" xr:uid="{5E677E94-4BA5-4884-8C4C-7F286E11AB9C}"/>
    <cellStyle name="_Data_Mar 09 Reventa Delloitte V1 Preliminar I Trim 09 V2 (PRECIOS)" xfId="4262" xr:uid="{2524576D-6739-4283-BDBC-1180F9138609}"/>
    <cellStyle name="_Data_Mar 09 Reventa Delloitte V1 Preliminar I Trim 09 V2 (PRECIOS) 2" xfId="4263" xr:uid="{2EB0581B-4E7B-4D23-8603-09BC881C99D8}"/>
    <cellStyle name="_Data_Mar 09 Reventa Delloitte V1 Preliminar I Trim 09 V2 10" xfId="4264" xr:uid="{E0542332-650F-4AB9-83E0-00207FFCA9C6}"/>
    <cellStyle name="_Data_Mar 09 Reventa Delloitte V1 Preliminar I Trim 09 V2 11" xfId="4265" xr:uid="{E43F0C2F-FE97-41E3-A826-BB8A84599527}"/>
    <cellStyle name="_Data_Mar 09 Reventa Delloitte V1 Preliminar I Trim 09 V2 12" xfId="4266" xr:uid="{945A1E99-CFB1-4E8D-99BD-72DBB357719A}"/>
    <cellStyle name="_Data_Mar 09 Reventa Delloitte V1 Preliminar I Trim 09 V2 13" xfId="4267" xr:uid="{315EA591-6B3F-4CE2-988D-4F5835ADE4B7}"/>
    <cellStyle name="_Data_Mar 09 Reventa Delloitte V1 Preliminar I Trim 09 V2 14" xfId="4268" xr:uid="{EFC8988F-C1F3-47DE-9876-5ECFF2510145}"/>
    <cellStyle name="_Data_Mar 09 Reventa Delloitte V1 Preliminar I Trim 09 V2 15" xfId="4269" xr:uid="{61C25BED-E6A8-450C-8FF7-969222199B81}"/>
    <cellStyle name="_Data_Mar 09 Reventa Delloitte V1 Preliminar I Trim 09 V2 2" xfId="4270" xr:uid="{5756E5A0-F28A-4D89-8ED3-CD9FE3E159FD}"/>
    <cellStyle name="_Data_Mar 09 Reventa Delloitte V1 Preliminar I Trim 09 V2 3" xfId="4271" xr:uid="{761B14CF-21AA-4A18-9623-4959784A6689}"/>
    <cellStyle name="_Data_Mar 09 Reventa Delloitte V1 Preliminar I Trim 09 V2 4" xfId="4272" xr:uid="{E8E02939-2478-4C9F-A824-1683DC032138}"/>
    <cellStyle name="_Data_Mar 09 Reventa Delloitte V1 Preliminar I Trim 09 V2 5" xfId="4273" xr:uid="{336CAD8B-74FE-4287-B0A8-0F387443DCFB}"/>
    <cellStyle name="_Data_Mar 09 Reventa Delloitte V1 Preliminar I Trim 09 V2 6" xfId="4274" xr:uid="{E961B4E6-25E9-4869-981E-FF3FB53AE498}"/>
    <cellStyle name="_Data_Mar 09 Reventa Delloitte V1 Preliminar I Trim 09 V2 7" xfId="4275" xr:uid="{E0FDF4EB-5CCE-416C-82DA-12F3401BD3C9}"/>
    <cellStyle name="_Data_Mar 09 Reventa Delloitte V1 Preliminar I Trim 09 V2 8" xfId="4276" xr:uid="{752DE65E-5F44-4238-96DA-C64E19AE3C2C}"/>
    <cellStyle name="_Data_Mar 09 Reventa Delloitte V1 Preliminar I Trim 09 V2 9" xfId="4277" xr:uid="{F59C02AA-DBA9-4B3E-8091-E4A2E6539FC1}"/>
    <cellStyle name="_Data_Mar 09 Reventa Delloitte V1 Preliminar I Trim 09 V2_2" xfId="4278" xr:uid="{2B42810B-079C-45FD-8F48-BF5567EF4F66}"/>
    <cellStyle name="_Data_Mar 09 Reventa Delloitte V1 Preliminar I Trim 09 V2_2 2" xfId="4279" xr:uid="{109D431E-DB35-40F7-A3A1-3850054ED359}"/>
    <cellStyle name="_Data_Mar 09 Reventa Delloitte V4" xfId="4280" xr:uid="{B9558EFD-2735-4766-AFE7-9B43DE570447}"/>
    <cellStyle name="_Data_Mar 09 Reventa Delloitte V4 2" xfId="4281" xr:uid="{BCFD6797-750A-4AB5-B54D-A000592FE532}"/>
    <cellStyle name="_Data_NIC 12 Dic 2013" xfId="4282" xr:uid="{45337892-0F32-4887-BD26-FC7E827CF4E4}"/>
    <cellStyle name="_Data_NIC 12 Dic 2013 2" xfId="4283" xr:uid="{E669008E-4B96-43BD-B8CD-67FB2545C79D}"/>
    <cellStyle name="_Data_NOTA AF-IFRS-GPOISSA JUN2011" xfId="4284" xr:uid="{8BBD506C-67A6-4AA3-9173-F26C7E1B7271}"/>
    <cellStyle name="_Data_NOTA AF-IFRS-GPOISSA JUN2011 2" xfId="4285" xr:uid="{4D5914FA-FA92-47FC-B6A3-BED1CEAB0D95}"/>
    <cellStyle name="_Data_NOTA AF-IFRS-GPOISSA JUN2011 3" xfId="4286" xr:uid="{7D64C7D9-75FB-4CCD-88FB-2290F088FD54}"/>
    <cellStyle name="_Data_NOTA AF-IFRS-GPOISSA JUN2011_ANALISIS julio Development" xfId="4287" xr:uid="{2BB1525E-AE90-478C-8A68-0F2E0395445E}"/>
    <cellStyle name="_Data_NOTA AF-IFRS-GPOISSA JUN2011_ANALISIS julio Development 2" xfId="4288" xr:uid="{AA41AA5E-B7A4-4FCF-8E34-7CF86C5A2642}"/>
    <cellStyle name="_Data_NOTA AF-IFRS-GPOISSA JUN2011_Armado Cxp Abril 15 (Consolidado)" xfId="4289" xr:uid="{7A67BBFD-8EE3-4E92-ACF1-F10FD62CDCFD}"/>
    <cellStyle name="_Data_NOTA AF-IFRS-GPOISSA JUN2011_Armado Cxp Abril 15 (Consolidado) 2" xfId="4290" xr:uid="{83CE5B10-9044-4BD4-A900-44E2D89C7D5A}"/>
    <cellStyle name="_Data_NOTA AF-IFRS-GPOISSA JUN2011_CONFILIALES0713-IFRS-R-TMX" xfId="4291" xr:uid="{7BB2F4DD-EB4A-425F-8B56-780271B32530}"/>
    <cellStyle name="_Data_NOTA AF-IFRS-GPOISSA JUN2011_CONFILIALES0713-IFRS-R-TMX 2" xfId="4292" xr:uid="{48A51BEF-C22A-4E88-9DAB-6FB30B843BE6}"/>
    <cellStyle name="_Data_NOTA AF-IFRS-GPOISSA JUN2011_CONFILIALES0714-IFRS-R-TMX_V2" xfId="4293" xr:uid="{C3F74B0F-DBA5-4774-9602-C3AB8DB1E4B7}"/>
    <cellStyle name="_Data_NOTA AF-IFRS-GPOISSA JUN2011_CONFILIALES0714-IFRS-R-TMX_V2 2" xfId="4294" xr:uid="{F6E794BD-53A5-40F9-BDFA-91187D0FAE7E}"/>
    <cellStyle name="_Data_NOTA AF-IFRS-GPOISSA JUN2011_Cxp Junio 2014" xfId="4295" xr:uid="{ED507998-06FC-4773-AD74-0D53682030C4}"/>
    <cellStyle name="_Data_NOTA AF-IFRS-GPOISSA JUN2011_Cxp Junio 2014 2" xfId="4296" xr:uid="{8174E7F6-BD20-489B-B73A-6E966626FBE1}"/>
    <cellStyle name="_Data_NOTA AF-IFRS-GPOISSA JUN2011_Edos Fin Gpo Tmx_Ago14" xfId="4297" xr:uid="{D73EC308-03FF-4A6C-973F-2E26BFBE8D55}"/>
    <cellStyle name="_Data_NOTA AF-IFRS-GPOISSA JUN2011_Edos Fin Gpo Tmx_Ago14 2" xfId="4298" xr:uid="{C604C802-723C-42E1-A2AD-FFBF5417A2B7}"/>
    <cellStyle name="_Data_NOTA AF-IFRS-GPOISSA JUN2011_Edos Fin Gpo Tmx_Dic13" xfId="4299" xr:uid="{8B9233D3-DFEA-4A19-8C24-9581F9C4814F}"/>
    <cellStyle name="_Data_NOTA AF-IFRS-GPOISSA JUN2011_Edos Fin Gpo Tmx_Dic13 2" xfId="4300" xr:uid="{F0EA257F-C777-4AA3-BC4B-F2678ECB2D39}"/>
    <cellStyle name="_Data_NOTA AF-IFRS-GPOISSA JUN2011_Edos Fin Gpo Tmx_Jul12 Final" xfId="4301" xr:uid="{7E8CF477-74B2-4D39-9050-5356C268A5E3}"/>
    <cellStyle name="_Data_NOTA AF-IFRS-GPOISSA JUN2011_Edos Fin Gpo Tmx_Jul12 Final 2" xfId="4302" xr:uid="{237C09DE-327C-4257-A6D0-875DD716B653}"/>
    <cellStyle name="_Data_NOTA AF-IFRS-GPOISSA JUN2011_Edos Fin Gpo Tmx_Jul13" xfId="4303" xr:uid="{7482854A-A096-47A6-B3BD-D5C61EB917B2}"/>
    <cellStyle name="_Data_NOTA AF-IFRS-GPOISSA JUN2011_Edos Fin Gpo Tmx_Jul13 2" xfId="4304" xr:uid="{56430D8E-6470-44A7-B921-6A51B000020D}"/>
    <cellStyle name="_Data_NOTA AF-IFRS-GPOISSA JUN2011_Edos Fin Gpo Tmx_Jul14" xfId="4305" xr:uid="{D7EC7EA3-D131-434A-BD7F-3C4A2491F8D8}"/>
    <cellStyle name="_Data_NOTA AF-IFRS-GPOISSA JUN2011_Edos Fin Gpo Tmx_Jul14 2" xfId="4306" xr:uid="{C05DBBF2-F64F-4170-A41F-FC66589E68CF}"/>
    <cellStyle name="_Data_NOTA AF-IFRS-GPOISSA JUN2011_Integracion de Cxp Ago 14 (Consolidado)" xfId="4307" xr:uid="{1BD02C93-915E-43D8-8655-A4D509AACF35}"/>
    <cellStyle name="_Data_NOTA AF-IFRS-GPOISSA JUN2011_Integracion de Cxp Ago 14 (Consolidado) 2" xfId="4308" xr:uid="{D1C36C46-0AD2-4A8F-9637-09A1C15CF186}"/>
    <cellStyle name="_Data_NOTA AF-IFRS-GPOISSA JUN2011_Integracion de Cxp Ago 14 (Consolidado) armado" xfId="4309" xr:uid="{4EA64D24-4E62-4F4F-A2A7-35D952EA6645}"/>
    <cellStyle name="_Data_NOTA AF-IFRS-GPOISSA JUN2011_Integracion de Cxp Ago 14 (Consolidado) armado 2" xfId="4310" xr:uid="{5947D532-07FD-4736-AF5D-67CB8250C7E2}"/>
    <cellStyle name="_Data_NOTA AF-IFRS-GPOISSA JUN2011_Integracion de Cxp Dic 14 (Consolidado)" xfId="4311" xr:uid="{687CB442-46BC-4310-B426-26B2D6565E0E}"/>
    <cellStyle name="_Data_NOTA AF-IFRS-GPOISSA JUN2011_Integracion de Cxp Dic 14 (Consolidado) 2" xfId="4312" xr:uid="{FFC4C892-A1FD-4F4F-B28A-9DBEC1D23344}"/>
    <cellStyle name="_Data_NOTA AF-IFRS-GPOISSA JUN2011_Integracion de Cxp Feb 15 (Consolidado)" xfId="4313" xr:uid="{BD915645-8504-4BFE-9414-00F17DB2AAD1}"/>
    <cellStyle name="_Data_NOTA AF-IFRS-GPOISSA JUN2011_Integracion de Cxp Feb 15 (Consolidado) 2" xfId="4314" xr:uid="{D4EBEB8F-4D82-43DC-9090-B1BDF47A1DA3}"/>
    <cellStyle name="_Data_NOTA AF-IFRS-GPOISSA JUN2011_Integracion de Cxp Jun 15 (Consolidado)" xfId="4315" xr:uid="{A55ADA4E-A8E7-4F25-A361-5E41B4A6F20A}"/>
    <cellStyle name="_Data_NOTA AF-IFRS-GPOISSA JUN2011_Integracion de Cxp Jun 15 (Consolidado) 2" xfId="4316" xr:uid="{FDF273E9-3933-4B34-9A8D-592D7E629367}"/>
    <cellStyle name="_Data_NOTA AF-IFRS-GPOISSA JUN2011_Integracion de Cxp May 15 (Consolidado)" xfId="4317" xr:uid="{C7DF7F8A-51A3-4CE7-B145-2EBF97103BA7}"/>
    <cellStyle name="_Data_NOTA AF-IFRS-GPOISSA JUN2011_Integracion de Cxp May 15 (Consolidado) 2" xfId="4318" xr:uid="{444B4A3F-52CE-4062-80B6-6D4F8ABE531B}"/>
    <cellStyle name="_Data_NOTA AF-IFRS-GPOISSA JUN2011_Integracion de Otras Cxc (Varias) Jul 14" xfId="4319" xr:uid="{07BF4952-EB5B-42EF-83AE-B069FBE758E0}"/>
    <cellStyle name="_Data_NOTA AF-IFRS-GPOISSA JUN2011_Integracion de Otras Cxc (Varias) Jul 14 2" xfId="4320" xr:uid="{05368E8F-69BD-4DF0-B529-20726677E32A}"/>
    <cellStyle name="_Data_NOTA AF-IFRS-GPOISSA JUN2011_Integracion de Pasivo Ago 14 (Consolidado)" xfId="4321" xr:uid="{0B9A084F-F374-4E3F-B545-86AAD6DC40F1}"/>
    <cellStyle name="_Data_NOTA AF-IFRS-GPOISSA JUN2011_Integracion de Pasivo Ago 14 (Consolidado) 2" xfId="4322" xr:uid="{E7069826-72F4-41CF-82A4-345550D00C4E}"/>
    <cellStyle name="_Data_NOTA AF-IFRS-GPOISSA JUN2011_Integracion de Pasivo Dic 14 (Consolidado)" xfId="4323" xr:uid="{B6F0B820-ED22-4D6B-82D1-1C754D8D9C6E}"/>
    <cellStyle name="_Data_NOTA AF-IFRS-GPOISSA JUN2011_Integracion de Pasivo Jul 14" xfId="4324" xr:uid="{4463BCA5-9DFF-4AFE-AABC-29BF70D20381}"/>
    <cellStyle name="_Data_NOTA AF-IFRS-GPOISSA JUN2011_Integracion de Pasivo Jul 14 2" xfId="4325" xr:uid="{47D68A54-25D7-4CAE-A987-E4FE1B3B74A0}"/>
    <cellStyle name="_Data_NOTA AF-IFRS-GPOISSA JUN2011_Integracion de Pasivo Nov 14 (Consolidado)" xfId="4326" xr:uid="{431D01D1-8322-42C3-8041-ED84F6A3B93D}"/>
    <cellStyle name="_Data_NOTA AF-IFRS-GPOISSA JUN2011_Integracion de Pasivo Oct 14 (Consolidado)" xfId="4327" xr:uid="{32D73007-8300-4403-8BB6-0D8D057A46C8}"/>
    <cellStyle name="_Data_NOTA AF-IFRS-GPOISSA JUN2011_Integracion de Pasivo Sep 14 (Consolidado)" xfId="4328" xr:uid="{19880FE2-93F9-4317-956F-59CEE1D18E27}"/>
    <cellStyle name="_Data_NOTA AF-IFRS-GPOISSA JUN2011_integracion pasivo" xfId="4329" xr:uid="{0CE41A3B-F113-4CA2-99A5-C4B8A5B4CCA0}"/>
    <cellStyle name="_Data_NOTA AF-IFRS-GPOISSA JUN2011_integracion pasivo 2" xfId="4330" xr:uid="{559A71A3-D945-4512-8388-6794D0FA7712}"/>
    <cellStyle name="_Data_NOTA AF-IFRS-GPOISSA JUN2011_integracion pasivo2" xfId="4331" xr:uid="{A0BCC50A-F705-422E-8301-6412D1FCF5C0}"/>
    <cellStyle name="_Data_NOTA AF-IFRS-GPOISSA JUN2011_integracion pasivo2 2" xfId="4332" xr:uid="{6C177E6C-49F0-4307-B50B-C974C37AD093}"/>
    <cellStyle name="_Data_NOTA AF-IFRS-GPOISSA JUN2011_Varias México Jun 14 (Integracion TMX-Filiales)" xfId="4333" xr:uid="{E3B24500-7B14-4FC5-BCC1-D0FDEA5E46CE}"/>
    <cellStyle name="_Data_NOTA AF-IFRS-GPOISSA JUN2011_Varias México Jun 14 (Integracion TMX-Filiales) 2" xfId="4334" xr:uid="{C0A5CD91-8A4C-4DA7-A283-F7FFE3B2EF2D}"/>
    <cellStyle name="_Data_Varias México Jun 14 (Integracion TMX-Filiales)" xfId="4335" xr:uid="{1E27947A-95FF-4024-9FD1-FA481EB651C4}"/>
    <cellStyle name="_Data_Varias México Jun 14 (Integracion TMX-Filiales) 2" xfId="4336" xr:uid="{78E7E087-57CB-41D8-84C7-0725906BD70F}"/>
    <cellStyle name="_Datos equipos  contrato 10271 anexo 4 y 5" xfId="4337" xr:uid="{494FA5D8-BA06-4407-9415-C67127C10AA7}"/>
    <cellStyle name="_DatosIFRS" xfId="4338" xr:uid="{B1B81D6C-65F8-4409-9800-88BD06151624}"/>
    <cellStyle name="_DatosISR" xfId="4339" xr:uid="{DC034AA6-9070-48FB-82F9-51EC8DF2B099}"/>
    <cellStyle name="_Depreciación" xfId="4340" xr:uid="{A1654BCE-57B3-4095-BFBE-0172AC63D4F4}"/>
    <cellStyle name="_DEPRECIACION FISCAL Y CONTABLE UNIGEL QUÍMICA" xfId="4341" xr:uid="{46CCFAF7-D55F-45B1-A23B-FE9951AEE17E}"/>
    <cellStyle name="_DETALLE IMTSA_ABRIL 2011 PESTAÑA INICIAL" xfId="4342" xr:uid="{D08BD22F-2034-4D99-BD08-D19875E2583B}"/>
    <cellStyle name="_DETALLE RENTA DE INMUEBLES 2010 - 2009" xfId="4343" xr:uid="{F548BD9F-D60D-486A-BAF9-15300B50BFC7}"/>
    <cellStyle name="_DETALLE RENTA DE INMUEBLES 2010 - 2009 2" xfId="4344" xr:uid="{1B3AEFFC-C72B-4F8D-9F96-58B992C42521}"/>
    <cellStyle name="_Detalle Reubicaciones Ladatel 2010 19 MAR" xfId="4345" xr:uid="{0261FB78-F9F7-43FC-A204-751FCB86820B}"/>
    <cellStyle name="_Detalle Reubicaciones Ladatel 2010 Nov 08" xfId="4346" xr:uid="{0405CA76-EF69-4C87-8D3D-C5E158E7962E}"/>
    <cellStyle name="_Detalle Reubicaciones Ladatel 2010 Sep 13" xfId="4347" xr:uid="{A8444605-954E-4D43-9904-3A2476A6A669}"/>
    <cellStyle name="_Diagrama GETH Progreso Solidaridad" xfId="4348" xr:uid="{B9C0E993-2FEA-4849-BD39-93E8A636E54E}"/>
    <cellStyle name="_Diagrama GETH Progreso Solidaridad 2" xfId="4349" xr:uid="{C4B640F6-F8A3-44E9-9C01-411E6AEEBB1B}"/>
    <cellStyle name="_Diagrama GETH Progreso Solidaridad_AVANCE DOWN 26 04 12" xfId="4350" xr:uid="{74A4BA9C-3B19-42E1-A97A-06B9181A7869}"/>
    <cellStyle name="_Diagrama GETH Progreso Solidaridad_AVANCE DOWN 26 04 12 2" xfId="4351" xr:uid="{94FD65C9-A2A9-47DE-AF7A-D2C1CFE948C6}"/>
    <cellStyle name="_Diagrama GETH San Jeronimo" xfId="4352" xr:uid="{2DB2162A-5D7B-4970-9FE0-1E5DB6E745E4}"/>
    <cellStyle name="_Diagrama GETH San Jeronimo 2" xfId="4353" xr:uid="{376ADB82-08F6-41CE-8B05-2FD151CA25F7}"/>
    <cellStyle name="_Diagrama GETH San Jeronimo_AVANCE DOWN 26 04 12" xfId="4354" xr:uid="{0B12BF4E-5753-4F3B-BF9D-1DD19C3AB927}"/>
    <cellStyle name="_Diagrama GETH San Jeronimo_AVANCE DOWN 26 04 12 2" xfId="4355" xr:uid="{4E995251-AFA8-43D8-A41E-F18020060C0F}"/>
    <cellStyle name="_Diagrama Reinas-Guillermo Prieto" xfId="4356" xr:uid="{474E1251-E7AD-4CA1-B600-46C35620606E}"/>
    <cellStyle name="_Diagrama Reinas-Guillermo Prieto 2" xfId="4357" xr:uid="{65E10E2B-3E7A-4B40-81B8-BAA0B2FB070F}"/>
    <cellStyle name="_Diagrama Reinas-Guillermo Prieto_AVANCE DOWN 26 04 12" xfId="4358" xr:uid="{ACFF2FCD-67CA-4393-B9AC-023BA4D5A127}"/>
    <cellStyle name="_Diagrama Reinas-Guillermo Prieto_AVANCE DOWN 26 04 12 2" xfId="4359" xr:uid="{B6C652A1-A66E-4376-9EC8-19BF0FED97D2}"/>
    <cellStyle name="_DIAGRAMA TOPOLOGICO PTOPTO113" xfId="4360" xr:uid="{078DD52D-CB47-45F2-9521-D2D2C95488CF}"/>
    <cellStyle name="_DIAGRAMA TOPOLOGICO PTOPTO113 2" xfId="4361" xr:uid="{ADAAEB50-E47B-49D9-B0EA-73E93A884146}"/>
    <cellStyle name="_DIAGRAMA TOPOLOGICO PTOPTO113_AVANCE DOWN 26 04 12" xfId="4362" xr:uid="{24B05E0A-4DCE-4205-B8F0-DF0D6B230FB2}"/>
    <cellStyle name="_DIAGRAMA TOPOLOGICO PTOPTO113_AVANCE DOWN 26 04 12 2" xfId="4363" xr:uid="{8DE63F9D-BECC-4DE2-8A24-6F31A14193E9}"/>
    <cellStyle name="_DIC.CONT." xfId="4364" xr:uid="{58D8BD32-B6E9-42EB-A91D-77F606BCA8B1}"/>
    <cellStyle name="_DIC.CONT. 2" xfId="4365" xr:uid="{9BB1D234-7750-4B50-AA0D-20242AEAFBC2}"/>
    <cellStyle name="_DIC.CONT. 3" xfId="4366" xr:uid="{9403E0A0-D030-4DA6-8F74-283F374FC468}"/>
    <cellStyle name="_DIC.CONT._03 D-3 PTU MZO 09 final" xfId="4367" xr:uid="{5F7404B7-2BD3-4EFB-A394-67DC6BE2BC5C}"/>
    <cellStyle name="_DIC.CONT._03 D-3 PTU MZO 09 final 2" xfId="4368" xr:uid="{740B3C6D-FAAF-4963-9CD3-97F0497DC59B}"/>
    <cellStyle name="_DIC.CONT._03 D-4 ISR MZO 09 final" xfId="4369" xr:uid="{07C8FEB3-C521-4E67-93F0-7AF8F8C64BCF}"/>
    <cellStyle name="_DIC.CONT._03 D-4 ISR MZO 09 final 2" xfId="4370" xr:uid="{A5EFEFD7-D99D-47C0-9E2A-2D7FFDD2C9B3}"/>
    <cellStyle name="_DIC.CONT._07 12 Integracion de la cuenta de otras provisiones" xfId="4371" xr:uid="{B7258047-C00F-4EDC-B507-4E9B078FF29B}"/>
    <cellStyle name="_DIC.CONT._07 12 Integracion de la cuenta de otras provisiones 2" xfId="4372" xr:uid="{C46E2129-B7AC-434F-8004-AE320DF59E80}"/>
    <cellStyle name="_DIC.CONT._Edos Fin Cons GT Dic  2010 No auditado" xfId="4373" xr:uid="{21584CC8-CF42-4D34-83A4-7A16C3E7E40C}"/>
    <cellStyle name="_DIC.CONT._Edos Fin Cons GT Dic  2010 No auditado 2" xfId="4374" xr:uid="{E9863592-BA9A-479B-B408-1043051DC449}"/>
    <cellStyle name="_DIC.CONT._Edos Fin Cons GT Dic 2011 Con cifras auditadas" xfId="4375" xr:uid="{E8511A80-E20C-48A7-99BC-48D0885EAB20}"/>
    <cellStyle name="_DIC.CONT._Edos Fin Cons GT Dic 2011 Con cifras auditadas 2" xfId="4376" xr:uid="{64F216AF-2E33-46AF-A8F0-674B60925808}"/>
    <cellStyle name="_DIC.CONT._Edos Fin Cons GT Dic 2011 Previos" xfId="4377" xr:uid="{5A3BF7B1-3121-4EF6-BA97-F516A11747CF}"/>
    <cellStyle name="_DIC.CONT._Edos Fin Cons GT Dic 2011 Previos 2" xfId="4378" xr:uid="{75A79C63-63CA-4EFC-A7AB-E7CE5AF2D365}"/>
    <cellStyle name="_DIC.CONT._Edos Fin Cons GT Ene 2013" xfId="4379" xr:uid="{92A68A32-A669-4A8D-A8CA-6C8E050C7E9C}"/>
    <cellStyle name="_DIC.CONT._Edos Fin Cons GT Ene 2013 2" xfId="4380" xr:uid="{BD97C2C6-025D-4528-B661-002E730186EB}"/>
    <cellStyle name="_DIC.CONT._Edos Fin Cons GT Nov 2012" xfId="4381" xr:uid="{8B2493F9-CE05-4F01-82BF-EAD724D120CA}"/>
    <cellStyle name="_DIC.CONT._Edos Fin Cons GT Nov 2012 2" xfId="4382" xr:uid="{D3DFBF65-F599-407B-9BC6-5FC77B749072}"/>
    <cellStyle name="_DIC.CONT._EF's Cons Estimados GT Dic 09 (2)" xfId="4383" xr:uid="{BA45E74A-CFF6-4815-9027-6E92A1662FCB}"/>
    <cellStyle name="_DIC.CONT._EF's Cons Estimados GT Dic 09 (2) 2" xfId="4384" xr:uid="{8C8D74A4-0F6C-489F-AD80-F89ADE245FC6}"/>
    <cellStyle name="_DIC.CONT._EF's Grupo Telvista ENE 2010" xfId="4385" xr:uid="{0DDB4EB5-0CDF-4B6C-88FB-2E74963A6B50}"/>
    <cellStyle name="_DIC.CONT._EF's Grupo Telvista ENE 2010 2" xfId="4386" xr:uid="{7465B529-51FB-4443-B578-D86931A8F847}"/>
    <cellStyle name="_DIC.CONT._Grupo Telvista DIC 2009 Cifras Auditadas" xfId="4387" xr:uid="{3A918F50-6D27-4F9C-AA54-7F6C1B22033A}"/>
    <cellStyle name="_DIC.CONT._Grupo Telvista DIC 2009 Cifras Auditadas 2" xfId="4388" xr:uid="{22267377-4478-4F55-AEE9-3FA55753E33A}"/>
    <cellStyle name="_DIC.CONT._Integracion de otras Provisiones" xfId="4389" xr:uid="{CB767406-E09D-4656-B5E4-0C8A2BF090B0}"/>
    <cellStyle name="_DIC.CONT._Integracion de otras Provisiones 2" xfId="4390" xr:uid="{DE30BCF3-BA61-4CF1-9272-6C207ED731A3}"/>
    <cellStyle name="_DIC.CONT._Inversion Asoc." xfId="4391" xr:uid="{41C358F4-5DE2-4490-B72D-406A3CFB3FD1}"/>
    <cellStyle name="_DIC.CONT._Inversion Asoc. 2" xfId="4392" xr:uid="{F6E44468-5B93-46E4-8287-AA54DF2CDD24}"/>
    <cellStyle name="_DIC.CONT._Libro1" xfId="4393" xr:uid="{0ACFBB10-B873-4A3A-A1E6-33630E4C5085}"/>
    <cellStyle name="_DIC.CONT._Libro1 2" xfId="4394" xr:uid="{FEDDBFED-C5D2-4711-B15E-44C9BF2D8C61}"/>
    <cellStyle name="_DICIEMBRE - SEG POST VENTA YOLANDA" xfId="4395" xr:uid="{E8B0FF33-9BBA-4DF3-9538-7BD6E4D2998E}"/>
    <cellStyle name="_DICIEMBRE - SEG POST VENTA YOLANDA 2" xfId="4396" xr:uid="{5F1B4978-47F7-4BA2-A448-A83D26D8D172}"/>
    <cellStyle name="_DICIEMBRE CECOR PLUS" xfId="4397" xr:uid="{4E0F7D0D-9D96-4BAB-A4E8-3BA7673AC2F5}"/>
    <cellStyle name="_DICIEMBRE CECOR PLUS 2" xfId="4398" xr:uid="{D7E119C0-B9D5-4397-90D1-99469439AF0F}"/>
    <cellStyle name="_DICIEMBRE CECOR PLUS 3" xfId="4399" xr:uid="{913E0ED6-9FD3-4802-8854-9567F6F684F6}"/>
    <cellStyle name="_DICIEMBRE CECOR PLUS_03 D-3 PTU MZO 09 final" xfId="4400" xr:uid="{46FBF744-8562-4B01-8349-58E13A455732}"/>
    <cellStyle name="_DICIEMBRE CECOR PLUS_03 D-3 PTU MZO 09 final 2" xfId="4401" xr:uid="{0A76157F-74EB-44E7-A1A1-197A30614B8C}"/>
    <cellStyle name="_DICIEMBRE CECOR PLUS_03 D-4 ISR MZO 09 final" xfId="4402" xr:uid="{1ED92EE2-2E68-4530-8B0A-8C1B2EF3DA6D}"/>
    <cellStyle name="_DICIEMBRE CECOR PLUS_03 D-4 ISR MZO 09 final 2" xfId="4403" xr:uid="{03D21E2C-0C0E-4D6F-9D0B-2DB9FDA2DBF1}"/>
    <cellStyle name="_DICIEMBRE CECOR PLUS_07 12 Integracion de la cuenta de otras provisiones" xfId="4404" xr:uid="{A0C18153-FF7C-41BD-8A9A-D963D1541468}"/>
    <cellStyle name="_DICIEMBRE CECOR PLUS_07 12 Integracion de la cuenta de otras provisiones 2" xfId="4405" xr:uid="{6CB65F32-F13C-4A63-B89B-802945390E60}"/>
    <cellStyle name="_DICIEMBRE CECOR PLUS_Edos Fin Cons GT Dic  2010 No auditado" xfId="4406" xr:uid="{BC9B8BB8-06DA-4805-A91E-E37EC62DFFDC}"/>
    <cellStyle name="_DICIEMBRE CECOR PLUS_Edos Fin Cons GT Dic  2010 No auditado 2" xfId="4407" xr:uid="{E9096051-66B6-4F35-8BA6-3D748E3444A6}"/>
    <cellStyle name="_DICIEMBRE CECOR PLUS_Edos Fin Cons GT Dic 2011 Con cifras auditadas" xfId="4408" xr:uid="{BAE276B5-A175-451A-B612-1E6F0C60B5C5}"/>
    <cellStyle name="_DICIEMBRE CECOR PLUS_Edos Fin Cons GT Dic 2011 Con cifras auditadas 2" xfId="4409" xr:uid="{52949CE7-0B4D-4316-A616-F9CF681AD71F}"/>
    <cellStyle name="_DICIEMBRE CECOR PLUS_Edos Fin Cons GT Dic 2011 Previos" xfId="4410" xr:uid="{BD23B689-9EE4-4EAF-8B4C-5C521DFE10FB}"/>
    <cellStyle name="_DICIEMBRE CECOR PLUS_Edos Fin Cons GT Dic 2011 Previos 2" xfId="4411" xr:uid="{DF8E2B86-10E3-4B26-9E28-BE7987DFD4FE}"/>
    <cellStyle name="_DICIEMBRE CECOR PLUS_Edos Fin Cons GT Ene 2013" xfId="4412" xr:uid="{2BE03DF4-D91D-4356-BAAB-C9434EEC7C62}"/>
    <cellStyle name="_DICIEMBRE CECOR PLUS_Edos Fin Cons GT Ene 2013 2" xfId="4413" xr:uid="{C52A8603-8036-4E44-B3E7-43B3EC52844A}"/>
    <cellStyle name="_DICIEMBRE CECOR PLUS_Edos Fin Cons GT Nov 2012" xfId="4414" xr:uid="{1B84B042-02B7-440C-A5A9-0EBD223504B9}"/>
    <cellStyle name="_DICIEMBRE CECOR PLUS_Edos Fin Cons GT Nov 2012 2" xfId="4415" xr:uid="{C9EA9455-84B1-4092-815D-FA1DA7C5E0A7}"/>
    <cellStyle name="_DICIEMBRE CECOR PLUS_EF's Cons Estimados GT Dic 09 (2)" xfId="4416" xr:uid="{91DA3E50-6779-4F91-B0A3-F6315ADC2372}"/>
    <cellStyle name="_DICIEMBRE CECOR PLUS_EF's Cons Estimados GT Dic 09 (2) 2" xfId="4417" xr:uid="{3741672A-7C2C-4D4E-9628-A25905BDE13C}"/>
    <cellStyle name="_DICIEMBRE CECOR PLUS_EF's Grupo Telvista ENE 2010" xfId="4418" xr:uid="{B7AEBB45-97C4-491A-8134-772945FE2523}"/>
    <cellStyle name="_DICIEMBRE CECOR PLUS_EF's Grupo Telvista ENE 2010 2" xfId="4419" xr:uid="{CE1A1E67-8A08-4472-9832-6C9ED1AB9211}"/>
    <cellStyle name="_DICIEMBRE CECOR PLUS_Grupo Telvista DIC 2009 Cifras Auditadas" xfId="4420" xr:uid="{7344FC3C-70DE-4ECD-A92F-6D064BA80E6F}"/>
    <cellStyle name="_DICIEMBRE CECOR PLUS_Grupo Telvista DIC 2009 Cifras Auditadas 2" xfId="4421" xr:uid="{2D245117-F3FB-4091-8322-9A56D34F4928}"/>
    <cellStyle name="_DICIEMBRE CECOR PLUS_Integracion de otras Provisiones" xfId="4422" xr:uid="{334A95A0-E1D2-4050-9DF7-73661AF2495A}"/>
    <cellStyle name="_DICIEMBRE CECOR PLUS_Integracion de otras Provisiones 2" xfId="4423" xr:uid="{20A95BAB-4525-45E8-BB7C-9259A6BBFAD2}"/>
    <cellStyle name="_DICIEMBRE CECOR PLUS_Inversion Asoc." xfId="4424" xr:uid="{E620C4A2-F16C-4E86-BDB5-47409E4D3774}"/>
    <cellStyle name="_DICIEMBRE CECOR PLUS_Inversion Asoc. 2" xfId="4425" xr:uid="{C5B572BD-920B-4058-BA09-A20423356F18}"/>
    <cellStyle name="_DICIEMBRE CECOR PLUS_Libro1" xfId="4426" xr:uid="{63A98580-8B2B-4523-8930-72F7914AB425}"/>
    <cellStyle name="_DICIEMBRE CECOR PLUS_Libro1 2" xfId="4427" xr:uid="{616F13D2-7A28-4753-B798-1A7B74B96669}"/>
    <cellStyle name="_Distribución de Trafico Anillo 13 STM-64 León al 9 de Octubre de 2009" xfId="4428" xr:uid="{54F4826A-2BBB-49F0-A739-090B80FCA4A2}"/>
    <cellStyle name="_Distribución de Trafico Anillo 13 STM-64 León al 9 de Octubre de 2009 2" xfId="4429" xr:uid="{AF6B0F7E-C743-4748-9B82-ABA540522999}"/>
    <cellStyle name="_Distribución de Trafico Anillo 13 STM-64 León al 9 de Octubre de 2009_AVANCE DOWN 26 04 12" xfId="4430" xr:uid="{243BAFE0-DA72-4FD3-9628-6375CF41AB2A}"/>
    <cellStyle name="_Distribución de Trafico Anillo 13 STM-64 León al 9 de Octubre de 2009_AVANCE DOWN 26 04 12 2" xfId="4431" xr:uid="{7224DA81-D0F1-4331-8866-0C2E09EF7DD7}"/>
    <cellStyle name="_Distribución Resumen_ % Inv Act Fijos_correo 080307 REM" xfId="4432" xr:uid="{7360008F-5D31-46B4-B7CE-8D475701EBA4}"/>
    <cellStyle name="_Distribución Resumen_ % Inv Act Fijos_correo 080307 REM 2" xfId="4433" xr:uid="{78CD6837-7B8C-4E41-98AA-DFE5DF34943B}"/>
    <cellStyle name="_Distribución Resumen_ % Inv Act Fijos_correo 080307 REM_BALANCE" xfId="4434" xr:uid="{97D9001E-77E6-4917-A232-A242837A189D}"/>
    <cellStyle name="_Distribución Resumen_ % Inv Act Fijos_correo 080307 REM_BALANCE 2" xfId="4435" xr:uid="{F5718C1C-8C59-4243-911E-CDDF687BC9CC}"/>
    <cellStyle name="_Distribución Resumen_ % Inv Act Fijos_correo 080307 REM_BALANCE_INGRESOS ESC (3)" xfId="4436" xr:uid="{DFB25A2F-01CF-4F49-8418-700C14A51207}"/>
    <cellStyle name="_Distribución Resumen_ % Inv Act Fijos_correo 080307 REM_BALANCE_INGRESOS ESC (3) 2" xfId="4437" xr:uid="{520959F0-7615-442F-AF1E-800CCB7CF146}"/>
    <cellStyle name="_Distribución Resumen_ % Inv Act Fijos_correo 080307 REM_Copia de ESTRUCTURA-FINANCIERA-COMBINADA-04-2011-UNI-CRU" xfId="4438" xr:uid="{1FF49DA4-C619-4CDB-8C23-3710F5355B6F}"/>
    <cellStyle name="_Distribución Resumen_ % Inv Act Fijos_correo 080307 REM_Copia de ESTRUCTURA-FINANCIERA-COMBINADA-04-2011-UNI-CRU 2" xfId="4439" xr:uid="{45744793-1512-4EC7-9FC2-B489C052ADCB}"/>
    <cellStyle name="_Distribución Resumen_ % Inv Act Fijos_correo 080307 REM_COSTOS Y GASTOS DE OPERA" xfId="4440" xr:uid="{8C8FAF4D-1CEE-45D9-A9AE-952439FCBE3A}"/>
    <cellStyle name="_Distribución Resumen_ % Inv Act Fijos_correo 080307 REM_COSTOS Y GASTOS DE OPERA 2" xfId="4441" xr:uid="{2A833367-5E12-4A20-BA7C-98EBA8201353}"/>
    <cellStyle name="_Distribución Resumen_ % Inv Act Fijos_correo 080307 REM_Edo de Resultados Estruct Finan JUN-2010 v-2" xfId="4442" xr:uid="{5551D741-53FE-402F-86C7-FEDD1A686A0B}"/>
    <cellStyle name="_Distribución Resumen_ % Inv Act Fijos_correo 080307 REM_Edo de Resultados Estruct Finan JUN-2010 v-2 2" xfId="4443" xr:uid="{A1BB6D3B-460D-480A-A442-E481278C6349}"/>
    <cellStyle name="_Distribución Resumen_ % Inv Act Fijos_correo 080307 REM_EDO RESULTADOS" xfId="4444" xr:uid="{D723C728-6690-4B23-B7AC-55986FF7C09F}"/>
    <cellStyle name="_Distribución Resumen_ % Inv Act Fijos_correo 080307 REM_EDO RESULTADOS 2" xfId="4445" xr:uid="{85BD4CE2-2D7C-48CF-A3C2-B17D32781E23}"/>
    <cellStyle name="_Distribución Resumen_ % Inv Act Fijos_correo 080307 REM_ESTRUCTURA-FINANCIERA-COMBINADA-01-2012-UNI-CRU Resu" xfId="4446" xr:uid="{EA145063-F4A4-44BD-9CCF-CDBAECDDD736}"/>
    <cellStyle name="_Distribución Resumen_ % Inv Act Fijos_correo 080307 REM_ESTRUCTURA-FINANCIERA-COMBINADA-01-2012-UNI-CRU Resu 2" xfId="4447" xr:uid="{11E7F613-800E-46C7-AE87-5EACEF7942A6}"/>
    <cellStyle name="_Distribución Resumen_ % Inv Act Fijos_correo 080307 REM_ESTRUCTURA-FINANCIERA-COMBINADA-03-2011-UNI-CRU" xfId="4448" xr:uid="{28F3EB73-9663-447B-9669-9EE23AA59C39}"/>
    <cellStyle name="_Distribución Resumen_ % Inv Act Fijos_correo 080307 REM_ESTRUCTURA-FINANCIERA-COMBINADA-03-2011-UNI-CRU 2" xfId="4449" xr:uid="{AEE8A08E-3986-4A5E-8602-585209057AB6}"/>
    <cellStyle name="_Distribución Resumen_ % Inv Act Fijos_correo 080307 REM_ESTRUCTURA-FINANCIERA-COMBINADA-05-2011-UNI-CRU última" xfId="4450" xr:uid="{A765D396-4854-41B2-BC2B-2A03ED1DB7EA}"/>
    <cellStyle name="_Distribución Resumen_ % Inv Act Fijos_correo 080307 REM_ESTRUCTURA-FINANCIERA-COMBINADA-05-2011-UNI-CRU última 2" xfId="4451" xr:uid="{E35A62B9-8F10-4465-B98A-88B6AB9389F8}"/>
    <cellStyle name="_Distribución Resumen_ % Inv Act Fijos_correo 080307 REM_ESTRUCTURA-FINANCIERA-COMBINADA-12-2011-UNI-CRU" xfId="4452" xr:uid="{91CCFA37-2F3F-4139-AFED-7D4200219456}"/>
    <cellStyle name="_Distribución Resumen_ % Inv Act Fijos_correo 080307 REM_ESTRUCTURA-FINANCIERA-COMBINADA-12-2011-UNI-CRU 2" xfId="4453" xr:uid="{4749FA13-312E-4A47-AEB0-AD503C57FC54}"/>
    <cellStyle name="_Distribución Resumen_ % Inv Act Fijos_correo 080307 REM_GASTOS DE OPERACION" xfId="4454" xr:uid="{2B384FEE-FBDB-4EB9-AB12-A5B425670E52}"/>
    <cellStyle name="_Distribución Resumen_ % Inv Act Fijos_correo 080307 REM_GASTOS DE OPERACION 2" xfId="4455" xr:uid="{EC37716D-A36B-4ACF-80FC-192EF7C8C5FD}"/>
    <cellStyle name="_Distribución Resumen_ % Inv Act Fijos_correo 080307 REM_GASTOS ESC (3)" xfId="4456" xr:uid="{2059352A-8EF5-4B7F-A623-5626E43602AF}"/>
    <cellStyle name="_Distribución Resumen_ % Inv Act Fijos_correo 080307 REM_GASTOS ESC (3) 2" xfId="4457" xr:uid="{DCA229C3-3800-45E2-BB28-C6E67261745F}"/>
    <cellStyle name="_Distribución Resumen_ % Inv Act Fijos_correo 080307 REM_INGRESOS" xfId="4458" xr:uid="{59AF1E0C-A7A3-4EDF-B8D8-34B329B55EF7}"/>
    <cellStyle name="_Distribución Resumen_ % Inv Act Fijos_correo 080307 REM_INGRESOS 2" xfId="4459" xr:uid="{3CAB05CF-0BB4-4E8A-B271-4DB02C1F1AFA}"/>
    <cellStyle name="_Distribución Resumen_ % Inv Act Fijos_correo 080307 REM_INGRESOS DATACENTER" xfId="4460" xr:uid="{05286C5F-2C5A-49E5-9321-1A02A839BF7D}"/>
    <cellStyle name="_Distribución Resumen_ % Inv Act Fijos_correo 080307 REM_INGRESOS DATACENTER 2" xfId="4461" xr:uid="{332E3DA8-306F-482E-8375-41DB7FF93E96}"/>
    <cellStyle name="_Distribución Resumen_ % Inv Act Fijos_correo 080307 REM_INGRESOS ESC (3)" xfId="4462" xr:uid="{BE28F543-1C40-48B5-87C1-72CF9A207D75}"/>
    <cellStyle name="_Distribución Resumen_ % Inv Act Fijos_correo 080307 REM_INGRESOS ESC (3) 2" xfId="4463" xr:uid="{5F6D9BCD-FC95-48D6-AB9C-55A73AF9CA7B}"/>
    <cellStyle name="_Distribución Resumen_ % Inv Act Fijos_correo 080307 REM_MTTO EXP  (3)" xfId="4464" xr:uid="{8B1033E7-7873-459A-A0D5-3DCAB329BC70}"/>
    <cellStyle name="_Distribución Resumen_ % Inv Act Fijos_correo 080307 REM_MTTO EXP  (3) 2" xfId="4465" xr:uid="{8E24B174-F0FA-4F68-AA93-76D74DCE90CF}"/>
    <cellStyle name="_Distribución Resumen_ % Inv Act Fijos_correo 080307 REM_PPTO 12_Estr Finan_CRU_CONSOL_Feb" xfId="4466" xr:uid="{2121ABEE-B817-46E0-915B-43689A47381F}"/>
    <cellStyle name="_Distribución Resumen_ % Inv Act Fijos_correo 080307 REM_PPTO 12_Estr Finan_CRU_CONSOL_Feb 2" xfId="4467" xr:uid="{27B44A9E-328D-4043-9BA8-E85C64BF4D9F}"/>
    <cellStyle name="_EBUS STM-4(Aldama-la calaera-Castros del rio-Lo de Juarez-Guillermo Prieto)" xfId="4468" xr:uid="{79BCECA4-FC54-459D-97A2-D3C07AD785A7}"/>
    <cellStyle name="_Edo Linea de Serv FEB 09  (Foto 2do SEM07) Nvos % 19MZO09" xfId="4469" xr:uid="{56B2A725-B273-4495-B84C-4990737F2819}"/>
    <cellStyle name="_EF_01_2010 con result relev def valor" xfId="4470" xr:uid="{A0E64407-AC14-4AEB-9733-2BE07C6422A7}"/>
    <cellStyle name="_EF_01_2010 con result relev def valor (2)" xfId="4471" xr:uid="{9045B1D4-A74A-4FD6-9E25-12D9F61E0D3A}"/>
    <cellStyle name="_EF_02_2010 con result relev def valor" xfId="4472" xr:uid="{41F0347F-7AED-4558-8FCA-9EC1ECFCEA5B}"/>
    <cellStyle name="_EF_03_2010 con result relev def valor" xfId="4473" xr:uid="{A6E3D3C8-FD3D-4D9E-AF31-77F0664B21C4}"/>
    <cellStyle name="_EF_04_2010 con result relev def valor" xfId="4474" xr:uid="{9666926D-FEC5-4130-88ED-9071215B9907}"/>
    <cellStyle name="_EFECTIVIDAD REUBICACIONES LADATEL 2010 08 MAR" xfId="4475" xr:uid="{AC7EC1BB-E35C-4759-B871-E2850AF5BFD6}"/>
    <cellStyle name="_EFECTIVIDAD REUBICACIONES LADATEL 2010 08 MAR 2" xfId="4476" xr:uid="{54657A03-5276-473D-9570-C54C1D287488}"/>
    <cellStyle name="_EFECTIVIDAD REUBICACIONES LADATEL 2010 18 JUL PARTE 2 (2)" xfId="4477" xr:uid="{510BE86C-9DD6-41BB-AA3A-F683D7333345}"/>
    <cellStyle name="_EFECTIVIDAD REUBICACIONES LADATEL 2010 18 JUL PARTE 2 (2) 2" xfId="4478" xr:uid="{93137BB5-3114-4B65-880D-6E14C5AD6F62}"/>
    <cellStyle name="_EFECTIVIDAD REUBICACIONES LADATEL 2010 20 JUNPARTE 2" xfId="4479" xr:uid="{4667F29D-C260-449F-B574-EBEF106D421E}"/>
    <cellStyle name="_EFECTIVIDAD REUBICACIONES LADATEL 2010 20 JUNPARTE 2 2" xfId="4480" xr:uid="{F7A20508-32E9-429F-9CAC-5739807B3EB6}"/>
    <cellStyle name="_EFECTIVIDAD REUBICACIONES LADATEL POSTEADAS 19 ENE PARTE 2 " xfId="4481" xr:uid="{A3A1B4F2-853B-408A-A878-377FF98A1262}"/>
    <cellStyle name="_EFECTIVIDAD REUBICACIONES LADATEL POSTEADAS 19 ENE PARTE 2  2" xfId="4482" xr:uid="{B2826F29-81BB-4082-AAFA-D44D3F0EA0E7}"/>
    <cellStyle name="_EFECTIVIDAD REUBICACIONES LADATEL POSTEADAS DIC 01 PARTE 2 " xfId="4483" xr:uid="{1E539DDF-8C8F-420F-8A1C-38C683261ACE}"/>
    <cellStyle name="_EFECTIVIDAD REUBICACIONES LADATEL POSTEADAS DIC 01 PARTE 2  2" xfId="4484" xr:uid="{C8D07989-086C-4D23-BED7-969FD9E12933}"/>
    <cellStyle name="_EFECTIVIDAD REUBICACIONES LADATEL POSTEADAS DIC 22 PARTE 2  " xfId="4485" xr:uid="{9E89E22B-1107-4009-8928-588366FC295A}"/>
    <cellStyle name="_EFECTIVIDAD REUBICACIONES LADATEL POSTEADAS DIC 22 PARTE 2   2" xfId="4486" xr:uid="{E8630A44-250E-448F-894D-43B24405E9DC}"/>
    <cellStyle name="_EFECTIVIDAD REUBICACIONES LADATEL POSTEADAS ENE 20 PARTE 1act " xfId="4487" xr:uid="{094FC257-29FB-4836-8EAC-A01D11E0DB9C}"/>
    <cellStyle name="_EFECTIVIDAD REUBICACIONES LADATEL POSTEADAS OCT 26 PARTE 2 " xfId="4488" xr:uid="{57E95932-A24B-42FD-A591-3278F0AF4529}"/>
    <cellStyle name="_EFECTIVIDAD REUBICACIONES LADATEL POSTEADAS SEPT 09 PARTE 2  " xfId="4489" xr:uid="{B8299527-7D51-4170-BFFA-71456F146618}"/>
    <cellStyle name="_EFECTIVIDAD REUBICACIONES LADATEL POSTEADAS SEPT 23 PARTE 2act2 " xfId="4490" xr:uid="{E82C1609-759D-4754-86FE-C5EE913B81EC}"/>
    <cellStyle name="_EFECTIVIDAD REUBICACIONES LADATEL POSTEADAS SEPT 29 PARTE 2act " xfId="4491" xr:uid="{1E93A028-9AB4-4B19-A67A-8D297AFD9FA8}"/>
    <cellStyle name="_EFECTO_NETO_CXC_CXP_PARTES_RELAC_ESCISION_JUN 10" xfId="4492" xr:uid="{1D905D3B-59C1-46EF-81F6-BD2D78EBD03E}"/>
    <cellStyle name="_EFECTO_NETO_CXC_CXP_PARTES_RELAC_ESCISION_JUN 10 2" xfId="4493" xr:uid="{4DDC8E71-5188-4A63-8618-1A14EEB66F9E}"/>
    <cellStyle name="_EJECUTIVO_GSM_SEM 21_OK (2)" xfId="4494" xr:uid="{B50E6EF2-81BB-4B82-95F4-6A46C67E5323}"/>
    <cellStyle name="_EJECUTIVO_UMTS_SEM 20 (2)" xfId="4495" xr:uid="{3645A86D-664C-49D0-88DC-0917DE5C2FAB}"/>
    <cellStyle name="_EJECUTIVO_UMTS_SEM 20 (2) 2" xfId="4496" xr:uid="{A0109659-8A90-4B03-B245-47A12C6E173B}"/>
    <cellStyle name="_EJECUTIVO_UMTS_SEM 20 (2) 2 2" xfId="4497" xr:uid="{5E146996-9A05-4235-8E4E-539E3D4D5EBC}"/>
    <cellStyle name="_EJECUTIVO_UMTS_SEM 20 (2) 3" xfId="4498" xr:uid="{400FEB21-C018-4EEA-BC8E-A7F76D318EEC}"/>
    <cellStyle name="_EJECUTIVO_UMTS_SEM 22 (2)" xfId="4499" xr:uid="{8B7724CE-16EA-4263-B42B-F573F34CFD49}"/>
    <cellStyle name="_EJECUTIVO_UMTS_SEM 22 (2) 2" xfId="4500" xr:uid="{EDCE908E-0706-4919-8997-9C335A7FAE22}"/>
    <cellStyle name="_EJECUTIVO_UMTS_SEM 22 (2) 2 2" xfId="4501" xr:uid="{8A761321-6136-4BBC-89BD-E9573ABAFD47}"/>
    <cellStyle name="_EJECUTIVO_UMTS_SEM 22 (2) 3" xfId="4502" xr:uid="{13B8D216-BBAD-4651-A465-346C25C57236}"/>
    <cellStyle name="_EJECUTIVO_UMTS_SEM14" xfId="4503" xr:uid="{E0560295-2686-4EE3-AA43-B930F075AF05}"/>
    <cellStyle name="_EJECUTIVO_UMTS_SEM14 2" xfId="4504" xr:uid="{9BAD9344-DDF7-486C-94A1-269CBD130262}"/>
    <cellStyle name="_EJECUTIVO_UMTS_SEM15" xfId="4505" xr:uid="{D73B4346-BAD1-40A3-A82A-BFAD715C861D}"/>
    <cellStyle name="_EJECUTIVO_UMTS_SEM15 2" xfId="4506" xr:uid="{FF6A9A4A-E2EA-4B38-B75C-70C0103DCCBA}"/>
    <cellStyle name="_EJECUTIVO_UMTS_SEM15 2 2" xfId="4507" xr:uid="{6C4BB378-08F2-4F1F-8895-0458C0FE3B70}"/>
    <cellStyle name="_EJECUTIVO_UMTS_SEM15 3" xfId="4508" xr:uid="{0D420E27-370E-48E9-84F4-2797976814BD}"/>
    <cellStyle name="_EJECUTIVO_UMTS_SEM18" xfId="4509" xr:uid="{F8E249E3-094A-4874-AE93-5F27D021593A}"/>
    <cellStyle name="_EJECUTIVO_UMTS_SEM18 2" xfId="4510" xr:uid="{34DE1620-234B-46B3-BC9A-9A362F30EF89}"/>
    <cellStyle name="_EJECUTIVO_UMTS_SEM18 2 2" xfId="4511" xr:uid="{9A68EA2C-91D0-4BDA-AFB9-8ACF3A32A616}"/>
    <cellStyle name="_EJECUTIVO_UMTS_SEM18 3" xfId="4512" xr:uid="{49C18DA4-0553-4467-AA24-DC891F2DC72F}"/>
    <cellStyle name="_EJECUTIVO_UMTS_SEM19" xfId="4513" xr:uid="{E86F285F-D9B2-4BAD-8602-922DB952E629}"/>
    <cellStyle name="_EJECUTIVO_UMTS_SEM19 2" xfId="4514" xr:uid="{2AFEF66E-23AE-43D7-B65A-F1A6616ACB2B}"/>
    <cellStyle name="_ENERO - SEPTIEMBRE 2009 (2)" xfId="4515" xr:uid="{62F1162B-D09E-4F35-826D-ACB42D8B1234}"/>
    <cellStyle name="_ENERO - SEPTIEMBRE 2009 (2) 2" xfId="4516" xr:uid="{70C19043-CCCF-4E98-9682-D2056B529F97}"/>
    <cellStyle name="_ENLACE 2519 CON FRENTES" xfId="4517" xr:uid="{3A635D74-7A78-4B4D-9024-23CFF0762D4F}"/>
    <cellStyle name="_ENLACE 2519 CON FRENTES 2" xfId="4518" xr:uid="{B6B6A1CD-3ED0-4510-9FC4-0B5F49B601E6}"/>
    <cellStyle name="_ENLACE 2519 CON FRENTES_AVANCE DOWN 26 04 12" xfId="4519" xr:uid="{C9F72927-97A5-40EA-9BCD-C43B07163C95}"/>
    <cellStyle name="_ENLACE 2519 CON FRENTES_AVANCE DOWN 26 04 12 2" xfId="4520" xr:uid="{521A3D35-16E1-4ED4-9681-AFA83CEAD953}"/>
    <cellStyle name="_ENLACE 2842" xfId="4521" xr:uid="{83346C27-F513-4C4B-AD5C-784F0B781F09}"/>
    <cellStyle name="_ENLACE 2842 2" xfId="4522" xr:uid="{141CD2EF-8546-4F52-A35D-6EBC0AB481C6}"/>
    <cellStyle name="_ENLACE 2842_AVANCE DOWN 26 04 12" xfId="4523" xr:uid="{08809296-BD95-4D77-ACEC-BB5E4DDC6DD5}"/>
    <cellStyle name="_ENLACE 2842_AVANCE DOWN 26 04 12 2" xfId="4524" xr:uid="{B41F0DB3-EDA9-4644-AD90-74332393A0B2}"/>
    <cellStyle name="_ENLACE 2908" xfId="4525" xr:uid="{B6402B05-2E49-430F-AA18-ED5DE7D5A220}"/>
    <cellStyle name="_ENLACE PTO-PTO STM-1 (1+1) SEDENA-SARABIA" xfId="4526" xr:uid="{6D45FDA6-3FB7-4548-97D3-0A42C774D9D4}"/>
    <cellStyle name="_ENLACE PTO-PTO STM-1 (1+1) SEDENA-SARABIA 1642" xfId="4527" xr:uid="{05F8F735-5C32-4A61-A15D-30C4DB2B67B5}"/>
    <cellStyle name="_ENLACES EN PDIC's_08 04 08 rev c" xfId="4528" xr:uid="{4267DB33-DBB0-40C6-B315-E573E24FEB3B}"/>
    <cellStyle name="_ENLACES EN PDIC's_08 04 08 rev c 2" xfId="4529" xr:uid="{11ACB91E-FB75-4467-BA80-FBF1712DCB49}"/>
    <cellStyle name="_ENLACES EN PDIC's_08 04 08 rev c 2 2" xfId="4530" xr:uid="{E1DB750D-8BD7-4181-AC25-03400F1DB18F}"/>
    <cellStyle name="_ENLACES EN PDIC's_08 04 08 rev c 3" xfId="4531" xr:uid="{FC995EDC-A1B2-469F-BD81-E45B39B9B396}"/>
    <cellStyle name="_ENLACES End to End Telmex R1 a 9 _ver D" xfId="4532" xr:uid="{8B53A161-D485-4F3F-AFE3-F470DF118AAB}"/>
    <cellStyle name="_ENLACES METRO ETHERNET 1" xfId="4533" xr:uid="{3B62EBF4-2EEE-4D60-9547-D6B58647C423}"/>
    <cellStyle name="_ENLACES METRO ETHERNET 1 (3)" xfId="4534" xr:uid="{D6A7F088-704E-4976-AB43-9B962F80528A}"/>
    <cellStyle name="_ENLACES METRO ETHERNET 1 (3) 2" xfId="4535" xr:uid="{1131B72B-285A-4F74-BF27-D6441BC87AFF}"/>
    <cellStyle name="_ENLACES METRO ETHERNET 1 (3)_AVANCE DOWN 26 04 12" xfId="4536" xr:uid="{C432568D-DD91-4101-960B-BC49452DD9E7}"/>
    <cellStyle name="_ENLACES METRO ETHERNET 1 (3)_AVANCE DOWN 26 04 12 2" xfId="4537" xr:uid="{BEF093C8-B2BB-47A0-B732-F9DC979FD4B3}"/>
    <cellStyle name="_ENLACES METRO ETHERNET 1 2" xfId="4538" xr:uid="{FDECF449-3279-43CD-8F63-379407616FCE}"/>
    <cellStyle name="_ENLACES METRO ETHERNET 1_AVANCE DOWN 26 04 12" xfId="4539" xr:uid="{A4EEC4DC-FB41-4B6A-9C0E-6E96B0CDA04F}"/>
    <cellStyle name="_ENLACES METRO ETHERNET 1_AVANCE DOWN 26 04 12 2" xfId="4540" xr:uid="{5B494C83-BCA8-470A-8B09-4467BFBA7AEC}"/>
    <cellStyle name="_ENLACES METRO ETHERNET FINAL" xfId="4541" xr:uid="{3C48F8D5-02F9-494B-A22A-9E8057876101}"/>
    <cellStyle name="_ENLACES METRO ETHERNET FINAL 2" xfId="4542" xr:uid="{F9E65BA5-5EAF-46A2-A957-32CF2F7013F1}"/>
    <cellStyle name="_ENLACES METRO ETHERNET FINAL_AVANCE DOWN 26 04 12" xfId="4543" xr:uid="{D6634272-299C-4750-9000-7ED1826F8205}"/>
    <cellStyle name="_ENLACES METRO ETHERNET FINAL_AVANCE DOWN 26 04 12 2" xfId="4544" xr:uid="{43DBCDE4-CD5D-48C8-A9DB-B3C6BE5FBA1D}"/>
    <cellStyle name="_Enlaces Propios Pendientes de Entrega 2010" xfId="4545" xr:uid="{A2DA16B7-8363-40EF-82B2-1EE7842B894F}"/>
    <cellStyle name="_Enlaces Propios Pendientes de Entrega 2010 2" xfId="4546" xr:uid="{3EB58137-03DF-4AFC-8008-DF7F6E89FB92}"/>
    <cellStyle name="_Enlaces Propios Pendientes de Entrega 2010_AVANCE DOWN 26 04 12" xfId="4547" xr:uid="{1E19C98E-82DC-417A-BFD4-71C2694207DD}"/>
    <cellStyle name="_Enlaces Propios Pendientes de Entrega 2010_AVANCE DOWN 26 04 12 2" xfId="4548" xr:uid="{089CEF98-A33C-4B39-9B8A-5360502FCD06}"/>
    <cellStyle name="_Enlaces Telmex Pendientes de Entrega 2010" xfId="4549" xr:uid="{E1BE3A7E-F1DA-434F-B4AD-841E2EF04FA4}"/>
    <cellStyle name="_Enlaces Telmex Pendientes de Entrega 2010 SEM 44" xfId="4550" xr:uid="{FC55B2BD-691E-4134-A1F7-2A76EBD38DD2}"/>
    <cellStyle name="_ENTREGAS UMTS" xfId="4551" xr:uid="{30F38E0B-B08E-4FD5-92C2-41A8255EB89B}"/>
    <cellStyle name="_EPRs_AMX_Abr10" xfId="4552" xr:uid="{63A305A6-2287-4B15-B184-5EB19EBB3F14}"/>
    <cellStyle name="_EPRs_AMX_Abr10 2" xfId="4553" xr:uid="{87C2D63C-9D22-4DBB-A051-53DC9B864D32}"/>
    <cellStyle name="_EPRs_AMX_May10" xfId="4554" xr:uid="{6E8663AA-5594-427E-8028-E0CD7ABDBBF8}"/>
    <cellStyle name="_EPRs_AMX_May10 2" xfId="4555" xr:uid="{B4A09279-9730-40C1-9792-A9E0370DD113}"/>
    <cellStyle name="_EQUIPAMIENTOS A443_A455_A568" xfId="4556" xr:uid="{A4F56F9A-1BE4-4D07-A8B9-07D596B97010}"/>
    <cellStyle name="_ERLS a Ctos Uninet a SEP 09 15oct" xfId="4557" xr:uid="{09D07683-4F36-4CEF-A1D8-93049146B797}"/>
    <cellStyle name="_ERLS a Ctos Uninet a SEP 09 22oct-CON-ANEXOS" xfId="4558" xr:uid="{C8EC4398-9F08-434A-B540-260B99C25EC3}"/>
    <cellStyle name="_ESP TEC ANILLO 2.5 GB  ALC ANILLOS PMI2007" xfId="4559" xr:uid="{800AE5AC-8C6A-4363-A29D-F2D1F6F31A53}"/>
    <cellStyle name="_ESTADO DE CUENTA OCTUBRE_13" xfId="4560" xr:uid="{2D007B50-2F92-4CD9-8FD2-D8DA98440E6B}"/>
    <cellStyle name="_ESTADO DE CUENTA OCTUBRE_13 2" xfId="4561" xr:uid="{8BC96DDD-7247-4DA6-B59D-F24036C94810}"/>
    <cellStyle name="_Estado Linea de Servicio Abril 08 10May08_% Inver TMX" xfId="4562" xr:uid="{6D4894B0-5A74-4FE6-8409-EDF1BF5C1B5C}"/>
    <cellStyle name="_Estado Linea de Servicio Marzo 08 07Abr08_% Inver" xfId="4563" xr:uid="{303193E2-2C6A-4DB0-9693-099712763C81}"/>
    <cellStyle name="_Estados  Financ_ABRIL 2007_CRU consolidado" xfId="4564" xr:uid="{D90A915C-0881-47FF-B807-B3A9B2CCDF93}"/>
    <cellStyle name="_Estados  Financ_ABRIL 2007_CRU consolidado 2" xfId="4565" xr:uid="{02328966-2437-4AD8-A71B-D522F41874D8}"/>
    <cellStyle name="_Estados  Financ_ABRIL 2007_CRU consolidado_BALANCE" xfId="4566" xr:uid="{EB756A45-3CF7-41B5-A3AA-B7B216436532}"/>
    <cellStyle name="_Estados  Financ_ABRIL 2007_CRU consolidado_BALANCE 2" xfId="4567" xr:uid="{D096CBC4-CAE2-4FA0-A1DB-B54AE624517A}"/>
    <cellStyle name="_Estados  Financ_ABRIL 2007_CRU consolidado_BALANCE_INGRESOS ESC (3)" xfId="4568" xr:uid="{F940513B-62B4-4CDA-8FD8-27956A3C39CA}"/>
    <cellStyle name="_Estados  Financ_ABRIL 2007_CRU consolidado_BALANCE_INGRESOS ESC (3) 2" xfId="4569" xr:uid="{E96A6853-0E0A-4A93-934E-55A8CC08A311}"/>
    <cellStyle name="_Estados  Financ_ABRIL 2007_CRU consolidado_Copia de ESTRUCTURA-FINANCIERA-COMBINADA-04-2011-UNI-CRU" xfId="4570" xr:uid="{BBB2F4F9-8F07-467E-B239-119653F51D28}"/>
    <cellStyle name="_Estados  Financ_ABRIL 2007_CRU consolidado_Copia de ESTRUCTURA-FINANCIERA-COMBINADA-04-2011-UNI-CRU 2" xfId="4571" xr:uid="{3E457113-223A-44AA-B585-8B796BF35DD9}"/>
    <cellStyle name="_Estados  Financ_ABRIL 2007_CRU consolidado_COSTOS Y GASTOS DE OPERA" xfId="4572" xr:uid="{DFD09F3B-75F6-4FE1-A3C7-44E75341080A}"/>
    <cellStyle name="_Estados  Financ_ABRIL 2007_CRU consolidado_COSTOS Y GASTOS DE OPERA 2" xfId="4573" xr:uid="{E236BC22-1BF4-45A6-BB98-3729E9869217}"/>
    <cellStyle name="_Estados  Financ_ABRIL 2007_CRU consolidado_Edo de Resultados Estruct Finan JUN-2010 v-2" xfId="4574" xr:uid="{9481131E-7F5A-44B5-82EA-AAE0EF4EDBE5}"/>
    <cellStyle name="_Estados  Financ_ABRIL 2007_CRU consolidado_Edo de Resultados Estruct Finan JUN-2010 v-2 2" xfId="4575" xr:uid="{9C4CFE59-D91B-424F-9F1D-90432D1340D3}"/>
    <cellStyle name="_Estados  Financ_ABRIL 2007_CRU consolidado_EDO RESULTADOS" xfId="4576" xr:uid="{F760FEBC-B3E3-44C8-91F5-F8E0008BD8BC}"/>
    <cellStyle name="_Estados  Financ_ABRIL 2007_CRU consolidado_EDO RESULTADOS 2" xfId="4577" xr:uid="{06728A15-C650-461B-9767-D00078260144}"/>
    <cellStyle name="_Estados  Financ_ABRIL 2007_CRU consolidado_ESTRUCTURA-FINANCIERA-COMBINADA-01-2012-UNI-CRU Resu" xfId="4578" xr:uid="{CA715836-D820-4786-A0DA-FA5637F34A84}"/>
    <cellStyle name="_Estados  Financ_ABRIL 2007_CRU consolidado_ESTRUCTURA-FINANCIERA-COMBINADA-01-2012-UNI-CRU Resu 2" xfId="4579" xr:uid="{35F62B9D-EA88-4E08-B591-D0C72991F26E}"/>
    <cellStyle name="_Estados  Financ_ABRIL 2007_CRU consolidado_ESTRUCTURA-FINANCIERA-COMBINADA-03-2011-UNI-CRU" xfId="4580" xr:uid="{F18131E0-7757-47DD-9D8D-9DB782632016}"/>
    <cellStyle name="_Estados  Financ_ABRIL 2007_CRU consolidado_ESTRUCTURA-FINANCIERA-COMBINADA-03-2011-UNI-CRU 2" xfId="4581" xr:uid="{91841C2D-0BFD-4C36-B071-CA0A623DF8D4}"/>
    <cellStyle name="_Estados  Financ_ABRIL 2007_CRU consolidado_ESTRUCTURA-FINANCIERA-COMBINADA-05-2011-UNI-CRU última" xfId="4582" xr:uid="{4D0D7D56-6EDA-47EF-9FE5-8B6F9870BB29}"/>
    <cellStyle name="_Estados  Financ_ABRIL 2007_CRU consolidado_ESTRUCTURA-FINANCIERA-COMBINADA-05-2011-UNI-CRU última 2" xfId="4583" xr:uid="{224114A1-67A6-4E8A-A1FB-21E48A0CB3BA}"/>
    <cellStyle name="_Estados  Financ_ABRIL 2007_CRU consolidado_ESTRUCTURA-FINANCIERA-COMBINADA-12-2011-UNI-CRU" xfId="4584" xr:uid="{08EAD1B6-78B2-4E6C-9DDB-6B7C6EDE64ED}"/>
    <cellStyle name="_Estados  Financ_ABRIL 2007_CRU consolidado_ESTRUCTURA-FINANCIERA-COMBINADA-12-2011-UNI-CRU 2" xfId="4585" xr:uid="{FA40F4B7-8DC8-4271-8899-EC85AB6C0EAE}"/>
    <cellStyle name="_Estados  Financ_ABRIL 2007_CRU consolidado_GASTOS DE OPERACION" xfId="4586" xr:uid="{21AA1008-46CD-4439-A194-32319EF1F458}"/>
    <cellStyle name="_Estados  Financ_ABRIL 2007_CRU consolidado_GASTOS DE OPERACION 2" xfId="4587" xr:uid="{F2ED7C64-7C66-4089-A090-41829C25BF18}"/>
    <cellStyle name="_Estados  Financ_ABRIL 2007_CRU consolidado_GASTOS ESC (3)" xfId="4588" xr:uid="{069EB723-C77E-4135-A5AB-690DEE90AC3C}"/>
    <cellStyle name="_Estados  Financ_ABRIL 2007_CRU consolidado_GASTOS ESC (3) 2" xfId="4589" xr:uid="{1532F483-C5ED-44D1-B344-017B17F7751A}"/>
    <cellStyle name="_Estados  Financ_ABRIL 2007_CRU consolidado_INGRESOS" xfId="4590" xr:uid="{357B14AD-1BA5-438E-A8CF-BEC7871C91D0}"/>
    <cellStyle name="_Estados  Financ_ABRIL 2007_CRU consolidado_INGRESOS 2" xfId="4591" xr:uid="{BB975A13-5F43-4980-AB8A-2B3077376AF7}"/>
    <cellStyle name="_Estados  Financ_ABRIL 2007_CRU consolidado_INGRESOS DATACENTER" xfId="4592" xr:uid="{D85D19B7-912B-458E-A4FA-B7D4FFCBDF58}"/>
    <cellStyle name="_Estados  Financ_ABRIL 2007_CRU consolidado_INGRESOS DATACENTER 2" xfId="4593" xr:uid="{CE774390-F8E6-4FF1-BC49-3B2C5C447AC4}"/>
    <cellStyle name="_Estados  Financ_ABRIL 2007_CRU consolidado_INGRESOS ESC (3)" xfId="4594" xr:uid="{098C4C94-F1FB-4758-B4A7-1F2A97832C69}"/>
    <cellStyle name="_Estados  Financ_ABRIL 2007_CRU consolidado_INGRESOS ESC (3) 2" xfId="4595" xr:uid="{6374138F-C641-4DBC-9BAB-35A6C0B8F6CE}"/>
    <cellStyle name="_Estados  Financ_ABRIL 2007_CRU consolidado_MTTO EXP  (3)" xfId="4596" xr:uid="{BC0275D3-D370-4514-8BE5-5F8203D4B3D2}"/>
    <cellStyle name="_Estados  Financ_ABRIL 2007_CRU consolidado_MTTO EXP  (3) 2" xfId="4597" xr:uid="{D83C522E-049C-423F-8713-96A9420A96AC}"/>
    <cellStyle name="_Estados  Financ_ABRIL 2007_CRU consolidado_PPTO 12_Estr Finan_CRU_CONSOL_Feb" xfId="4598" xr:uid="{FB6BF3FB-DE19-4BE1-AB99-A8455AD87265}"/>
    <cellStyle name="_Estados  Financ_ABRIL 2007_CRU consolidado_PPTO 12_Estr Finan_CRU_CONSOL_Feb 2" xfId="4599" xr:uid="{0419A1BB-B055-4DD6-88E3-E29E92A5C998}"/>
    <cellStyle name="_Estados  Financ_JUNIO  2007_CRU consolidado TELMEX" xfId="4600" xr:uid="{27AE4915-AE2B-4278-B084-F9300BA8A756}"/>
    <cellStyle name="_Estados  Financ_JUNIO  2007_CRU consolidado TELMEX 2" xfId="4601" xr:uid="{218AF229-E4A1-4150-911A-9D5D07221E9B}"/>
    <cellStyle name="_Estados  Financ_JUNIO  2007_CRU consolidado TELMEX_BALANCE" xfId="4602" xr:uid="{139A6BCB-3733-4036-ABA4-C46083514821}"/>
    <cellStyle name="_Estados  Financ_JUNIO  2007_CRU consolidado TELMEX_BALANCE 2" xfId="4603" xr:uid="{2B9152D3-65B0-42EF-BAB4-2898790C16A1}"/>
    <cellStyle name="_Estados  Financ_JUNIO  2007_CRU consolidado TELMEX_BALANCE_INGRESOS ESC (3)" xfId="4604" xr:uid="{2F0A8734-8CF6-4614-ACBF-E970EDF626F1}"/>
    <cellStyle name="_Estados  Financ_JUNIO  2007_CRU consolidado TELMEX_BALANCE_INGRESOS ESC (3) 2" xfId="4605" xr:uid="{BEB97EB8-C63D-4393-B086-65D1C88EBB4D}"/>
    <cellStyle name="_Estados  Financ_JUNIO  2007_CRU consolidado TELMEX_Copia de ESTRUCTURA-FINANCIERA-COMBINADA-04-2011-UNI-CRU" xfId="4606" xr:uid="{DE7B4CD7-2694-4B84-A584-C7F1DE9B0B62}"/>
    <cellStyle name="_Estados  Financ_JUNIO  2007_CRU consolidado TELMEX_Copia de ESTRUCTURA-FINANCIERA-COMBINADA-04-2011-UNI-CRU 2" xfId="4607" xr:uid="{E15A0A56-2994-4209-ADF0-B400815ABB47}"/>
    <cellStyle name="_Estados  Financ_JUNIO  2007_CRU consolidado TELMEX_COSTOS Y GASTOS DE OPERA" xfId="4608" xr:uid="{C48AA13C-0EFF-488E-8EA0-07E8A349E08A}"/>
    <cellStyle name="_Estados  Financ_JUNIO  2007_CRU consolidado TELMEX_COSTOS Y GASTOS DE OPERA 2" xfId="4609" xr:uid="{CECB5761-4061-4E4B-A05D-6686AEC05936}"/>
    <cellStyle name="_Estados  Financ_JUNIO  2007_CRU consolidado TELMEX_Edo de Resultados Estruct Finan JUN-2010 v-2" xfId="4610" xr:uid="{0B0811D5-B112-44D1-8E5E-C0828FE7B5C6}"/>
    <cellStyle name="_Estados  Financ_JUNIO  2007_CRU consolidado TELMEX_Edo de Resultados Estruct Finan JUN-2010 v-2 2" xfId="4611" xr:uid="{6A649E9E-7676-4F0A-9442-F4DEBBE24454}"/>
    <cellStyle name="_Estados  Financ_JUNIO  2007_CRU consolidado TELMEX_EDO RESULTADOS" xfId="4612" xr:uid="{17A56DAD-8A89-4927-8530-3D344FC7198C}"/>
    <cellStyle name="_Estados  Financ_JUNIO  2007_CRU consolidado TELMEX_EDO RESULTADOS 2" xfId="4613" xr:uid="{B0D3391F-F1CA-4D41-B6A8-A1E400A0BA7E}"/>
    <cellStyle name="_Estados  Financ_JUNIO  2007_CRU consolidado TELMEX_ESTRUCTURA-FINANCIERA-COMBINADA-01-2012-UNI-CRU Resu" xfId="4614" xr:uid="{529D3C6F-67CD-47D7-A047-8B08D82BE47A}"/>
    <cellStyle name="_Estados  Financ_JUNIO  2007_CRU consolidado TELMEX_ESTRUCTURA-FINANCIERA-COMBINADA-01-2012-UNI-CRU Resu 2" xfId="4615" xr:uid="{46D5E862-D466-4D6A-9821-4FD155D96930}"/>
    <cellStyle name="_Estados  Financ_JUNIO  2007_CRU consolidado TELMEX_ESTRUCTURA-FINANCIERA-COMBINADA-03-2011-UNI-CRU" xfId="4616" xr:uid="{7BCA93A3-CF2F-4A4A-9BB0-802E9A4DB8CD}"/>
    <cellStyle name="_Estados  Financ_JUNIO  2007_CRU consolidado TELMEX_ESTRUCTURA-FINANCIERA-COMBINADA-03-2011-UNI-CRU 2" xfId="4617" xr:uid="{178B15D6-344F-49E6-837A-8AD5D5108464}"/>
    <cellStyle name="_Estados  Financ_JUNIO  2007_CRU consolidado TELMEX_ESTRUCTURA-FINANCIERA-COMBINADA-05-2011-UNI-CRU última" xfId="4618" xr:uid="{A8934787-0C6A-4389-A3CD-562AAE763D4C}"/>
    <cellStyle name="_Estados  Financ_JUNIO  2007_CRU consolidado TELMEX_ESTRUCTURA-FINANCIERA-COMBINADA-05-2011-UNI-CRU última 2" xfId="4619" xr:uid="{30B7008F-6928-4CFF-8BA6-91C1012EAF7A}"/>
    <cellStyle name="_Estados  Financ_JUNIO  2007_CRU consolidado TELMEX_ESTRUCTURA-FINANCIERA-COMBINADA-12-2011-UNI-CRU" xfId="4620" xr:uid="{44656325-8D95-4BBB-90CE-B45B1A156713}"/>
    <cellStyle name="_Estados  Financ_JUNIO  2007_CRU consolidado TELMEX_ESTRUCTURA-FINANCIERA-COMBINADA-12-2011-UNI-CRU 2" xfId="4621" xr:uid="{D3A1AB60-5C79-4BC0-9400-F3CDF4B51C88}"/>
    <cellStyle name="_Estados  Financ_JUNIO  2007_CRU consolidado TELMEX_GASTOS DE OPERACION" xfId="4622" xr:uid="{1ECBB8DD-0E3D-4EF7-85BC-48306A69B12B}"/>
    <cellStyle name="_Estados  Financ_JUNIO  2007_CRU consolidado TELMEX_GASTOS DE OPERACION 2" xfId="4623" xr:uid="{BD78CDCF-6143-494B-BBA6-FDF77F089D77}"/>
    <cellStyle name="_Estados  Financ_JUNIO  2007_CRU consolidado TELMEX_GASTOS ESC (3)" xfId="4624" xr:uid="{A38A9C5D-D072-4C1C-BF16-4D6733A1765E}"/>
    <cellStyle name="_Estados  Financ_JUNIO  2007_CRU consolidado TELMEX_GASTOS ESC (3) 2" xfId="4625" xr:uid="{E0E30F8A-27F3-4E8C-B2E7-AF0B44FB8FE2}"/>
    <cellStyle name="_Estados  Financ_JUNIO  2007_CRU consolidado TELMEX_INGRESOS" xfId="4626" xr:uid="{2F3972C9-96EE-478E-9A0B-B6B43C5E37B9}"/>
    <cellStyle name="_Estados  Financ_JUNIO  2007_CRU consolidado TELMEX_INGRESOS 2" xfId="4627" xr:uid="{5B12F2B4-BB8E-42AE-B247-5F87B1A77BDA}"/>
    <cellStyle name="_Estados  Financ_JUNIO  2007_CRU consolidado TELMEX_INGRESOS DATACENTER" xfId="4628" xr:uid="{06B62CC6-DBE3-48F1-91EC-89675914F1AA}"/>
    <cellStyle name="_Estados  Financ_JUNIO  2007_CRU consolidado TELMEX_INGRESOS DATACENTER 2" xfId="4629" xr:uid="{2F2F5BAD-CE32-473A-A036-ECCC54D88494}"/>
    <cellStyle name="_Estados  Financ_JUNIO  2007_CRU consolidado TELMEX_INGRESOS ESC (3)" xfId="4630" xr:uid="{2C5D9533-B7F8-483B-AF78-103E4B1EDF80}"/>
    <cellStyle name="_Estados  Financ_JUNIO  2007_CRU consolidado TELMEX_INGRESOS ESC (3) 2" xfId="4631" xr:uid="{A865C790-71C3-4189-A256-FB0406C8EA49}"/>
    <cellStyle name="_Estados  Financ_JUNIO  2007_CRU consolidado TELMEX_MTTO EXP  (3)" xfId="4632" xr:uid="{57C1A625-07A3-4FF6-AFB0-D59FDFBBB44C}"/>
    <cellStyle name="_Estados  Financ_JUNIO  2007_CRU consolidado TELMEX_MTTO EXP  (3) 2" xfId="4633" xr:uid="{FC751EAB-44AA-4194-BCDA-53A6065767D1}"/>
    <cellStyle name="_Estados  Financ_JUNIO  2007_CRU consolidado TELMEX_PPTO 12_Estr Finan_CRU_CONSOL_Feb" xfId="4634" xr:uid="{1EFE56AE-109F-4998-A627-B125FB156410}"/>
    <cellStyle name="_Estados  Financ_JUNIO  2007_CRU consolidado TELMEX_PPTO 12_Estr Finan_CRU_CONSOL_Feb 2" xfId="4635" xr:uid="{3B80AC16-1580-4967-8FCD-CDE0584C4EDC}"/>
    <cellStyle name="_Estados  Financ_MAYO 2007_CRU consolidado.TELMEXxls" xfId="4636" xr:uid="{D25C44BD-E431-4B57-844F-0CB666F29EF8}"/>
    <cellStyle name="_Estados  Financ_MAYO 2007_CRU consolidado.TELMEXxls 2" xfId="4637" xr:uid="{D6A84FC9-EDA8-41E6-9A92-9418D310E34D}"/>
    <cellStyle name="_Estados  Financ_MAYO 2007_CRU consolidado.TELMEXxls_BALANCE" xfId="4638" xr:uid="{0477201B-21FE-4D2D-BA02-299C315DA0CD}"/>
    <cellStyle name="_Estados  Financ_MAYO 2007_CRU consolidado.TELMEXxls_BALANCE 2" xfId="4639" xr:uid="{0BC1BCA7-AEB1-4645-9B3C-3BE030B1ECD1}"/>
    <cellStyle name="_Estados  Financ_MAYO 2007_CRU consolidado.TELMEXxls_BALANCE_INGRESOS ESC (3)" xfId="4640" xr:uid="{8F6FFF58-4BCF-4C61-A9D6-520B8DA0B5E2}"/>
    <cellStyle name="_Estados  Financ_MAYO 2007_CRU consolidado.TELMEXxls_BALANCE_INGRESOS ESC (3) 2" xfId="4641" xr:uid="{145CA590-0E7F-40FD-8DF9-D70847A3E706}"/>
    <cellStyle name="_Estados  Financ_MAYO 2007_CRU consolidado.TELMEXxls_Copia de ESTRUCTURA-FINANCIERA-COMBINADA-04-2011-UNI-CRU" xfId="4642" xr:uid="{5284DE04-9A6F-47B5-B46C-E1E9205D055E}"/>
    <cellStyle name="_Estados  Financ_MAYO 2007_CRU consolidado.TELMEXxls_Copia de ESTRUCTURA-FINANCIERA-COMBINADA-04-2011-UNI-CRU 2" xfId="4643" xr:uid="{388BC15E-B5A8-4CA4-B56B-C7FC805FC2A8}"/>
    <cellStyle name="_Estados  Financ_MAYO 2007_CRU consolidado.TELMEXxls_COSTOS Y GASTOS DE OPERA" xfId="4644" xr:uid="{215A8BFC-1CCE-4116-AAC9-54CA56AF6F0B}"/>
    <cellStyle name="_Estados  Financ_MAYO 2007_CRU consolidado.TELMEXxls_COSTOS Y GASTOS DE OPERA 2" xfId="4645" xr:uid="{AC403CE5-2FE0-4082-9663-6CBC64B620A8}"/>
    <cellStyle name="_Estados  Financ_MAYO 2007_CRU consolidado.TELMEXxls_Edo de Resultados Estruct Finan JUN-2010 v-2" xfId="4646" xr:uid="{59188052-E0FA-4175-90C2-7007F33DA590}"/>
    <cellStyle name="_Estados  Financ_MAYO 2007_CRU consolidado.TELMEXxls_Edo de Resultados Estruct Finan JUN-2010 v-2 2" xfId="4647" xr:uid="{B8AF49F8-777F-43EF-86A6-749EC1D22D98}"/>
    <cellStyle name="_Estados  Financ_MAYO 2007_CRU consolidado.TELMEXxls_EDO RESULTADOS" xfId="4648" xr:uid="{C50BA53A-3A8F-4BE6-BEAB-99C5CC62B1BE}"/>
    <cellStyle name="_Estados  Financ_MAYO 2007_CRU consolidado.TELMEXxls_EDO RESULTADOS 2" xfId="4649" xr:uid="{0221D8EE-FF9D-4A6D-ABA5-741ECC17B758}"/>
    <cellStyle name="_Estados  Financ_MAYO 2007_CRU consolidado.TELMEXxls_ESTRUCTURA-FINANCIERA-COMBINADA-01-2012-UNI-CRU Resu" xfId="4650" xr:uid="{07B32251-445F-47A2-953D-C334C357B0AD}"/>
    <cellStyle name="_Estados  Financ_MAYO 2007_CRU consolidado.TELMEXxls_ESTRUCTURA-FINANCIERA-COMBINADA-01-2012-UNI-CRU Resu 2" xfId="4651" xr:uid="{651AFE15-D0EE-4209-A25C-0B6EFE673B40}"/>
    <cellStyle name="_Estados  Financ_MAYO 2007_CRU consolidado.TELMEXxls_ESTRUCTURA-FINANCIERA-COMBINADA-03-2011-UNI-CRU" xfId="4652" xr:uid="{F2CEBD73-B898-44E7-BB70-FF1D79C837C1}"/>
    <cellStyle name="_Estados  Financ_MAYO 2007_CRU consolidado.TELMEXxls_ESTRUCTURA-FINANCIERA-COMBINADA-03-2011-UNI-CRU 2" xfId="4653" xr:uid="{385E0251-D031-432A-BEE7-C5BE17847A9D}"/>
    <cellStyle name="_Estados  Financ_MAYO 2007_CRU consolidado.TELMEXxls_ESTRUCTURA-FINANCIERA-COMBINADA-05-2011-UNI-CRU última" xfId="4654" xr:uid="{95203C2C-9C11-4BCB-AD5F-4F91F003F993}"/>
    <cellStyle name="_Estados  Financ_MAYO 2007_CRU consolidado.TELMEXxls_ESTRUCTURA-FINANCIERA-COMBINADA-05-2011-UNI-CRU última 2" xfId="4655" xr:uid="{16FDCA9F-E462-4463-9074-A37888E3C86E}"/>
    <cellStyle name="_Estados  Financ_MAYO 2007_CRU consolidado.TELMEXxls_ESTRUCTURA-FINANCIERA-COMBINADA-12-2011-UNI-CRU" xfId="4656" xr:uid="{D35F3D5C-507D-4C68-BBB8-DA3EEB0A9484}"/>
    <cellStyle name="_Estados  Financ_MAYO 2007_CRU consolidado.TELMEXxls_ESTRUCTURA-FINANCIERA-COMBINADA-12-2011-UNI-CRU 2" xfId="4657" xr:uid="{F62676EE-1CAA-4B7F-97A1-A018ABE6A8EB}"/>
    <cellStyle name="_Estados  Financ_MAYO 2007_CRU consolidado.TELMEXxls_GASTOS DE OPERACION" xfId="4658" xr:uid="{1C29B906-8725-493C-8DD2-9FF27BAFC395}"/>
    <cellStyle name="_Estados  Financ_MAYO 2007_CRU consolidado.TELMEXxls_GASTOS DE OPERACION 2" xfId="4659" xr:uid="{0F888772-C04A-40E8-B94F-37B99035F785}"/>
    <cellStyle name="_Estados  Financ_MAYO 2007_CRU consolidado.TELMEXxls_GASTOS ESC (3)" xfId="4660" xr:uid="{57E376FD-DE37-4DA3-932D-2A7EE2CB9714}"/>
    <cellStyle name="_Estados  Financ_MAYO 2007_CRU consolidado.TELMEXxls_GASTOS ESC (3) 2" xfId="4661" xr:uid="{FB918D59-314B-4323-A1CA-A3DC744A131D}"/>
    <cellStyle name="_Estados  Financ_MAYO 2007_CRU consolidado.TELMEXxls_INGRESOS" xfId="4662" xr:uid="{D3755214-C364-42B7-B5FB-BCABDB60E0A9}"/>
    <cellStyle name="_Estados  Financ_MAYO 2007_CRU consolidado.TELMEXxls_INGRESOS 2" xfId="4663" xr:uid="{65E46C8F-D771-4D61-9714-D743F25A5ADA}"/>
    <cellStyle name="_Estados  Financ_MAYO 2007_CRU consolidado.TELMEXxls_INGRESOS DATACENTER" xfId="4664" xr:uid="{FDAF7D95-F793-4A37-AEDF-A6B2B271C16F}"/>
    <cellStyle name="_Estados  Financ_MAYO 2007_CRU consolidado.TELMEXxls_INGRESOS DATACENTER 2" xfId="4665" xr:uid="{3F4F0441-9441-4447-B003-776F144216C0}"/>
    <cellStyle name="_Estados  Financ_MAYO 2007_CRU consolidado.TELMEXxls_INGRESOS ESC (3)" xfId="4666" xr:uid="{E068DE0B-FF4C-4C79-9B0D-C90E4E493A4E}"/>
    <cellStyle name="_Estados  Financ_MAYO 2007_CRU consolidado.TELMEXxls_INGRESOS ESC (3) 2" xfId="4667" xr:uid="{016DDAA9-544B-4245-A30E-AD01053CCCFF}"/>
    <cellStyle name="_Estados  Financ_MAYO 2007_CRU consolidado.TELMEXxls_MTTO EXP  (3)" xfId="4668" xr:uid="{F104B09D-C3B9-4DDE-9FF6-344C888C07BC}"/>
    <cellStyle name="_Estados  Financ_MAYO 2007_CRU consolidado.TELMEXxls_MTTO EXP  (3) 2" xfId="4669" xr:uid="{DA9A65A2-B78D-4DFF-A813-01EF8DAE1A21}"/>
    <cellStyle name="_Estados  Financ_MAYO 2007_CRU consolidado.TELMEXxls_PPTO 12_Estr Finan_CRU_CONSOL_Feb" xfId="4670" xr:uid="{D75F4BFC-1E6C-4BC6-A4CB-6CFBEBE50173}"/>
    <cellStyle name="_Estados  Financ_MAYO 2007_CRU consolidado.TELMEXxls_PPTO 12_Estr Finan_CRU_CONSOL_Feb 2" xfId="4671" xr:uid="{3B8EB3B6-A37E-44D2-90E2-5001B907CFFC}"/>
    <cellStyle name="_ESTADOS FINANCIEROS ACRILICOS DICIEMBRE 2010 CON AJUSTES" xfId="4672" xr:uid="{A3FB0E48-C77A-48F1-B667-0140452F1887}"/>
    <cellStyle name="_ESTRUCTURA 1660_1650_1642 AL 19-12-2007 CLIENTE" xfId="4673" xr:uid="{70C35E28-8D1F-4D7C-9CB4-DBC2C30ED38B}"/>
    <cellStyle name="_ESTRUCTURA 1660_1650_1642 AL 19-12-2007 CLIENTE 2" xfId="4674" xr:uid="{219141A8-FC2E-43B3-9AD1-8132053AA5BF}"/>
    <cellStyle name="_ESTRUCTURA 1660_1650_1642 AL 19-12-2007 CLIENTE_AVANCE DOWN 26 04 12" xfId="4675" xr:uid="{6A33599E-E990-48B2-8E0D-68F9DE37BBBC}"/>
    <cellStyle name="_ESTRUCTURA 1660_1650_1642 AL 19-12-2007 CLIENTE_AVANCE DOWN 26 04 12 2" xfId="4676" xr:uid="{87070957-B710-45D8-8E9F-E00EA90910C3}"/>
    <cellStyle name="_ESTRUCTURA 1660SM, 1650SMC Y 1642EMC (13-10-08)" xfId="4677" xr:uid="{74B57E08-588A-4161-B87A-647D5AA0646F}"/>
    <cellStyle name="_estudio pame" xfId="4678" xr:uid="{8C8BAD5D-19C0-47E7-A2B4-956F85549350}"/>
    <cellStyle name="_estudio pame 2" xfId="4679" xr:uid="{443531C4-60A5-4A58-B274-507E4E6259D9}"/>
    <cellStyle name="_estudio pame_Dep 2010" xfId="4680" xr:uid="{FD8DE2E3-D669-408B-8FFF-C67151E33FA0}"/>
    <cellStyle name="_estudio pame_Dep 2010 2" xfId="4681" xr:uid="{569E8E14-24AE-4D28-BB38-0986B73041C1}"/>
    <cellStyle name="_estudio pame_Tabla resumen" xfId="4682" xr:uid="{C05D13B3-E6C8-4390-86CC-DF31E8686AF8}"/>
    <cellStyle name="_estudio pame_Tabla resumen 2" xfId="4683" xr:uid="{F306C4D5-E935-4A5B-BF05-1CFD0C574F34}"/>
    <cellStyle name="_Euipamientos de Repisa 1650 SMC &amp; 1660 SM" xfId="4684" xr:uid="{205F3E5F-5F40-4E32-87CE-5750060E5676}"/>
    <cellStyle name="_F-00 63 02 03 01-001 AVANCE DE INSTALACION DE EQUIPO DE MICROONDAS_CIERRE_MENSUAL_ABRIL" xfId="4685" xr:uid="{CAC79FCF-A7E3-451F-BA75-200D11431C5B}"/>
    <cellStyle name="_F-00 63 02 03 01-001 AVANCE DE INSTALACION DE EQUIPO DE MICROONDAS_CIERRE_MENSUAL_ABRIL 2" xfId="4686" xr:uid="{E0D484C2-CEF8-43C6-8F1D-5FEC29A9C1FA}"/>
    <cellStyle name="_F-00 63 02 03 01-001 AVANCE DE INSTALACION DE EQUIPO DE MICROONDAS_CIERRE_MENSUAL_ABRIL 2 2" xfId="4687" xr:uid="{3D4310BD-A317-4B2E-A0A8-D1C4F8EE9999}"/>
    <cellStyle name="_F-00 63 02 03 01-001 AVANCE DE INSTALACION DE EQUIPO DE MICROONDAS_CIERRE_MENSUAL_ABRIL 3" xfId="4688" xr:uid="{2F5A5AFA-69BE-4B10-BB04-5709ED75BE1E}"/>
    <cellStyle name="_F-00 63 02 03 02-002 Reporte Semanal de Montajes (SEM 53)" xfId="4689" xr:uid="{3F43C309-9E10-4E2B-B32C-BC16F1B3B2B7}"/>
    <cellStyle name="_F-00.63.02.03.02-002 Reporte Semanal de Montajes (SEM 19)_1" xfId="4690" xr:uid="{64E33BDD-35AD-4ABA-B498-2D5ED638ED60}"/>
    <cellStyle name="_F-00.63.02.03.02-002 Reporte Semanal de Montajes (SEM 41)" xfId="4691" xr:uid="{72ED6412-639A-4ABF-BD54-72AA9B675266}"/>
    <cellStyle name="_FAC 3G PARA ANALISIS_SEM 41" xfId="4692" xr:uid="{03EF7CA9-DBF8-43CC-9EBF-3CDFF45770C7}"/>
    <cellStyle name="_FAC 3G PARA ANALISIS_SEM 41 2" xfId="4693" xr:uid="{C74B24F5-4833-4C56-B9FC-FFF8442D9A3F}"/>
    <cellStyle name="_FAC 3G PARA ANALISIS_SEM 41_3G_SEGUIMIENTO E2E_SEM 25_21 06 12_REG 2-3-6 y 8" xfId="4694" xr:uid="{F72DC91F-6722-476C-90C8-BE843D3CC867}"/>
    <cellStyle name="_FAC 3G PARA ANALISIS_SEM 41_3G_SEGUIMIENTO E2E_SEM 25_21 06 12_REG 2-3-6 y 8 2" xfId="4695" xr:uid="{EA5B881C-E071-468C-8F9A-5040231E2DC3}"/>
    <cellStyle name="_FAC 3G PARA ANALISIS_SEM 41_TX OK_SEM28" xfId="4696" xr:uid="{7EA32EBA-363D-4718-939F-E0B5386C5933}"/>
    <cellStyle name="_FAC 3G PARA ANALISIS_SEM 41_TX OK_SEM28 2" xfId="4697" xr:uid="{4D4B06E1-8D54-43BF-A0C8-D0A6FD72449B}"/>
    <cellStyle name="_FAC 3G PARA ANALISIS_SEM 41_TX OK_SEM28 2 2" xfId="4698" xr:uid="{B5E418E6-D74A-479C-8F2E-3C4CB0F6B122}"/>
    <cellStyle name="_FAC 3G PARA ANALISIS_SEM 41_TX OK_SEM28 3" xfId="4699" xr:uid="{93BFD1C8-4810-4E04-B780-BFFAB494EEDC}"/>
    <cellStyle name="_FAC 3G_SEM 42" xfId="4700" xr:uid="{DF40E8F0-6559-4633-A154-72FB0ADE4685}"/>
    <cellStyle name="_FAC 3G_SEM 42 2" xfId="4701" xr:uid="{C3BC7FC4-752A-4E37-8C34-50C7F1E66392}"/>
    <cellStyle name="_FAC 3G_SEM 42_3G_SEGUIMIENTO E2E_SEM 25_21 06 12_REG 2-3-6 y 8" xfId="4702" xr:uid="{3E5B2B80-D3E8-4D4E-B1D9-A0BFE3A02813}"/>
    <cellStyle name="_FAC 3G_SEM 42_3G_SEGUIMIENTO E2E_SEM 25_21 06 12_REG 2-3-6 y 8 2" xfId="4703" xr:uid="{CFA9CA56-94DC-4396-B8FA-548C46BBA4A5}"/>
    <cellStyle name="_FAC 3G_SEM 42_TX OK_SEM28" xfId="4704" xr:uid="{08790C2A-7BAC-45EF-B787-6B159379192D}"/>
    <cellStyle name="_FAC 3G_SEM 42_TX OK_SEM28 2" xfId="4705" xr:uid="{BDCD927F-2FBA-4006-8590-C9D30A93B7FC}"/>
    <cellStyle name="_FAC 3G_SEM 42_TX OK_SEM28 2 2" xfId="4706" xr:uid="{EF97347B-2431-4490-9914-61AD1EAF767A}"/>
    <cellStyle name="_FAC 3G_SEM 42_TX OK_SEM28 3" xfId="4707" xr:uid="{D5FDF351-51EC-445A-8AC6-4402DC494595}"/>
    <cellStyle name="_FAC 3G_SEM 43" xfId="4708" xr:uid="{AA832669-BFDF-41E0-B6D7-0EA1700375D2}"/>
    <cellStyle name="_FAC 3G_SEM 43 2" xfId="4709" xr:uid="{EF33467E-F0BB-48AD-92E9-5D592865F693}"/>
    <cellStyle name="_FAC 3G_SEM 43_3G_SEGUIMIENTO E2E_SEM 25_21 06 12_REG 2-3-6 y 8" xfId="4710" xr:uid="{4A6A6C24-7B13-43F8-941F-414AD1FF4AB7}"/>
    <cellStyle name="_FAC 3G_SEM 43_3G_SEGUIMIENTO E2E_SEM 25_21 06 12_REG 2-3-6 y 8 2" xfId="4711" xr:uid="{FF75FCB9-9A54-4231-A23F-3D68D2C9B04A}"/>
    <cellStyle name="_FAC 3G_SEM 43_TX OK_SEM28" xfId="4712" xr:uid="{E394CF44-9FE4-4794-B487-BB0F5C84C55F}"/>
    <cellStyle name="_FAC 3G_SEM 43_TX OK_SEM28 2" xfId="4713" xr:uid="{7E07454F-5F6B-4F8B-825F-451AF98324B6}"/>
    <cellStyle name="_FAC 3G_SEM 43_TX OK_SEM28 2 2" xfId="4714" xr:uid="{DF04629C-F4EF-4185-9EB9-F38E59C7341F}"/>
    <cellStyle name="_FAC 3G_SEM 43_TX OK_SEM28 3" xfId="4715" xr:uid="{2E25711E-D668-44D9-8A77-9E0B3CB2CE16}"/>
    <cellStyle name="_FAC 3G_SEM 48" xfId="4716" xr:uid="{5EF4C4F9-8565-46B9-85DE-7D4774F89ABC}"/>
    <cellStyle name="_FAC 3G_SEM 48 2" xfId="4717" xr:uid="{4B8AD5CD-A8BD-4F87-AF1A-E034275ED4D7}"/>
    <cellStyle name="_FAC 3G_SEM 48_3G_SEGUIMIENTO E2E_SEM 25_21 06 12_REG 2-3-6 y 8" xfId="4718" xr:uid="{9F7B10F4-D0ED-4DC4-90FC-348691C0C0E3}"/>
    <cellStyle name="_FAC 3G_SEM 48_3G_SEGUIMIENTO E2E_SEM 25_21 06 12_REG 2-3-6 y 8 2" xfId="4719" xr:uid="{20420874-2757-448C-8A0E-81DCEF3EB212}"/>
    <cellStyle name="_FAC 3G_SEM 48_TX OK_SEM28" xfId="4720" xr:uid="{C4FE947A-B693-42B0-A111-7146690EFFFA}"/>
    <cellStyle name="_FAC 3G_SEM 48_TX OK_SEM28 2" xfId="4721" xr:uid="{B5D95479-ECD2-425B-8DE7-F158B924E060}"/>
    <cellStyle name="_FAC 3G_SEM 48_TX OK_SEM28 2 2" xfId="4722" xr:uid="{ACDA656D-79C0-4894-87A9-9EE057213FB0}"/>
    <cellStyle name="_FAC 3G_SEM 48_TX OK_SEM28 3" xfId="4723" xr:uid="{54D8A781-795D-4F13-AB8B-243887A27A16}"/>
    <cellStyle name="_FAC 3G_SEM 49" xfId="4724" xr:uid="{34840E90-DA9B-47F1-8BC3-063913177320}"/>
    <cellStyle name="_FAC 3G_SEM 49 2" xfId="4725" xr:uid="{60DCEB50-92C4-4554-A6EA-3BF2CD4A6D29}"/>
    <cellStyle name="_FAC 3G_SEM 49_3G_SEGUIMIENTO E2E_SEM 25_21 06 12_REG 2-3-6 y 8" xfId="4726" xr:uid="{2570769D-2BB2-4EFA-BAB2-B2CE2C2E70AD}"/>
    <cellStyle name="_FAC 3G_SEM 49_3G_SEGUIMIENTO E2E_SEM 25_21 06 12_REG 2-3-6 y 8 2" xfId="4727" xr:uid="{C59A11C9-9750-4932-8711-045813012AFE}"/>
    <cellStyle name="_FAC 3G_SEM 49_TX OK_SEM28" xfId="4728" xr:uid="{08C1C2B4-7D03-4068-AF81-03AF98227802}"/>
    <cellStyle name="_FAC 3G_SEM 49_TX OK_SEM28 2" xfId="4729" xr:uid="{D6FAB4AF-0C38-41F9-8049-5CC033257F03}"/>
    <cellStyle name="_FAC 3G_SEM 49_TX OK_SEM28 2 2" xfId="4730" xr:uid="{83BBD85D-7120-4015-8600-A03288F617A4}"/>
    <cellStyle name="_FAC 3G_SEM 49_TX OK_SEM28 3" xfId="4731" xr:uid="{A1EC2B2C-DF27-4A56-803E-DF8F14A5C598}"/>
    <cellStyle name="_FAC 3G_SEM 50" xfId="4732" xr:uid="{11AE927B-28FE-4545-8573-8E9ECF99063D}"/>
    <cellStyle name="_FAC 3G_SEM 50 2" xfId="4733" xr:uid="{E587D757-9EB9-45CF-BCC4-A58F230D1A61}"/>
    <cellStyle name="_FAC 3G_SEM 50_3G_SEGUIMIENTO E2E_SEM 25_21 06 12_REG 2-3-6 y 8" xfId="4734" xr:uid="{9E8E91B9-6F5B-4193-A8F1-347DCC29386D}"/>
    <cellStyle name="_FAC 3G_SEM 50_3G_SEGUIMIENTO E2E_SEM 25_21 06 12_REG 2-3-6 y 8 2" xfId="4735" xr:uid="{248FDE8A-CF27-44EB-9D32-C6554D8CE660}"/>
    <cellStyle name="_FAC 3G_SEM 50_TX OK_SEM28" xfId="4736" xr:uid="{C544AE5B-DAA0-42FA-A807-5243589899DA}"/>
    <cellStyle name="_FAC 3G_SEM 50_TX OK_SEM28 2" xfId="4737" xr:uid="{6BB8A0C1-D90C-4267-AC7B-E5F52320F4F3}"/>
    <cellStyle name="_FAC 3G_SEM 50_TX OK_SEM28 2 2" xfId="4738" xr:uid="{46758C07-4F5E-451B-9C78-13AB2C0E154B}"/>
    <cellStyle name="_FAC 3G_SEM 50_TX OK_SEM28 3" xfId="4739" xr:uid="{04C6969E-A6F9-4FEF-BD64-11F089527D77}"/>
    <cellStyle name="_FAC 3G_SEM 51" xfId="4740" xr:uid="{4D79B633-D2EB-47B7-AAF2-BA803A17218F}"/>
    <cellStyle name="_FAC 3G_SEM 51 2" xfId="4741" xr:uid="{F485AD91-8BCB-48A9-B46D-E1C7DD38F6D7}"/>
    <cellStyle name="_FAC 3G_SEM 51_3G_SEGUIMIENTO E2E_SEM 25_21 06 12_REG 2-3-6 y 8" xfId="4742" xr:uid="{0E17CDAF-E857-4FA1-871C-E17B8FF04460}"/>
    <cellStyle name="_FAC 3G_SEM 51_3G_SEGUIMIENTO E2E_SEM 25_21 06 12_REG 2-3-6 y 8 2" xfId="4743" xr:uid="{B1C90FAC-4534-4AAB-B6E2-A853879D688C}"/>
    <cellStyle name="_FAC 3G_SEM 51_TX OK_SEM28" xfId="4744" xr:uid="{A0922777-B5CC-4AA1-9C7F-769787E80319}"/>
    <cellStyle name="_FAC 3G_SEM 51_TX OK_SEM28 2" xfId="4745" xr:uid="{94C6DB15-64E8-4091-944C-3C077B20EDBD}"/>
    <cellStyle name="_FAC 3G_SEM 51_TX OK_SEM28 2 2" xfId="4746" xr:uid="{3FD3DD7B-40DC-4E19-98D5-CED7CBFB214F}"/>
    <cellStyle name="_FAC 3G_SEM 51_TX OK_SEM28 3" xfId="4747" xr:uid="{1FA67880-CD73-4347-96E3-21FCD74A7B8D}"/>
    <cellStyle name="_FAC 3G_SEM 52" xfId="4748" xr:uid="{21F09B8D-FC09-4059-AFCB-C1348E8ED61C}"/>
    <cellStyle name="_FAC 3G_SEM 52 2" xfId="4749" xr:uid="{22C9406A-B77B-4310-A332-D62FB0754D69}"/>
    <cellStyle name="_FAC 3G_SEM 52_3G_SEGUIMIENTO E2E_SEM 25_21 06 12_REG 2-3-6 y 8" xfId="4750" xr:uid="{0CED68C2-1904-4BD2-8363-1F3FFC72DC4C}"/>
    <cellStyle name="_FAC 3G_SEM 52_3G_SEGUIMIENTO E2E_SEM 25_21 06 12_REG 2-3-6 y 8 2" xfId="4751" xr:uid="{1865EEA6-6618-423D-BDC1-6C29CECDEDC5}"/>
    <cellStyle name="_FAC 3G_SEM 52_TX OK_SEM28" xfId="4752" xr:uid="{E7E0359C-A0DA-479F-A974-6647D95204B4}"/>
    <cellStyle name="_FAC 3G_SEM 52_TX OK_SEM28 2" xfId="4753" xr:uid="{0339330D-8FCE-4E0E-A3DE-3CEFA6734329}"/>
    <cellStyle name="_FAC 3G_SEM 52_TX OK_SEM28 2 2" xfId="4754" xr:uid="{D93667CC-BCF1-4688-B131-D4C568667E25}"/>
    <cellStyle name="_FAC 3G_SEM 52_TX OK_SEM28 3" xfId="4755" xr:uid="{8F4CE578-EFA9-42E3-9287-66A356CCCAB8}"/>
    <cellStyle name="_FAC PARA 3G_SEM 34" xfId="4756" xr:uid="{AFEFB36A-91E5-4290-B1D0-3746419AB4C9}"/>
    <cellStyle name="_FAC PARA 3G_SEM 34 2" xfId="4757" xr:uid="{D27EB8EB-6EE3-455C-B091-EECD034DE6AE}"/>
    <cellStyle name="_FAC PARA 3G_SEM 34_3G_SEGUIMIENTO E2E_SEM 25_21 06 12_REG 2-3-6 y 8" xfId="4758" xr:uid="{607C40D2-EEBA-4F82-9F88-93AE7D14A80E}"/>
    <cellStyle name="_FAC PARA 3G_SEM 34_3G_SEGUIMIENTO E2E_SEM 25_21 06 12_REG 2-3-6 y 8 2" xfId="4759" xr:uid="{BB1906BA-A7CB-462D-9EF2-78B8B57E679E}"/>
    <cellStyle name="_FAC PARA 3G_SEM 34_TX OK_SEM28" xfId="4760" xr:uid="{40AE43AD-BCA5-4EB3-8C05-4B256B4A5931}"/>
    <cellStyle name="_FAC PARA 3G_SEM 34_TX OK_SEM28 2" xfId="4761" xr:uid="{FE3D61F2-70F8-49FF-893C-CFE47432ED3C}"/>
    <cellStyle name="_FAC PARA 3G_SEM 34_TX OK_SEM28 2 2" xfId="4762" xr:uid="{5FE56366-8A91-41E6-8BE9-D40396246724}"/>
    <cellStyle name="_FAC PARA 3G_SEM 34_TX OK_SEM28 3" xfId="4763" xr:uid="{7ACB8B7E-1582-47F0-8AFB-9A28F6088674}"/>
    <cellStyle name="_FAC UMTS_SEM 25" xfId="4764" xr:uid="{15CF9CBD-9C3A-4B4C-B7FE-92D765807FBE}"/>
    <cellStyle name="_FAC_BASE SEM31" xfId="4765" xr:uid="{7F337CD2-2839-4CFE-9CBB-62384C45E68F}"/>
    <cellStyle name="_FAC_BASE SEM31 2" xfId="4766" xr:uid="{BECD7D6D-310F-461C-B7DB-A090A26E024C}"/>
    <cellStyle name="_FAC_BASE SEM31_3G_SEGUIMIENTO E2E_SEM 25_21 06 12_REG 2-3-6 y 8" xfId="4767" xr:uid="{049B2B68-FA41-48DC-BCAA-132F661D1E1C}"/>
    <cellStyle name="_FAC_BASE SEM31_3G_SEGUIMIENTO E2E_SEM 25_21 06 12_REG 2-3-6 y 8 2" xfId="4768" xr:uid="{161986A2-0312-43E8-9E94-043346E5AD52}"/>
    <cellStyle name="_FAC_BASE SEM31_TX OK_SEM28" xfId="4769" xr:uid="{993D72AD-29FF-4F37-9317-4A9A4A657DDA}"/>
    <cellStyle name="_FAC_BASE SEM31_TX OK_SEM28 2" xfId="4770" xr:uid="{8C71CD29-29E5-4D2F-B40C-FDA2BC3E8AE6}"/>
    <cellStyle name="_FAC_BASE SEM31_TX OK_SEM28 2 2" xfId="4771" xr:uid="{78C50487-808C-47F4-ABCF-45023DC2E3F2}"/>
    <cellStyle name="_FAC_BASE SEM31_TX OK_SEM28 3" xfId="4772" xr:uid="{21794349-7504-4B01-BA49-162A59A99181}"/>
    <cellStyle name="_FACT" xfId="4773" xr:uid="{BAA01E89-9618-4BC5-ABC5-99225B2D548F}"/>
    <cellStyle name="_FACT F-I,II y III_13-MAY-03_SRFI" xfId="4774" xr:uid="{9D98591E-C299-4ED8-B75A-DD90CFD83C39}"/>
    <cellStyle name="_FACT F-I,II y III_13-MAY-03_SRFI 2" xfId="4775" xr:uid="{953219CA-BFB1-49E3-8D05-3F9E1ED8FEA6}"/>
    <cellStyle name="_FACT F-I,II y III_13-MAY-03_SRFI 2 2" xfId="4776" xr:uid="{321BED06-07F1-4DD2-97A0-83A8ECA1D8A2}"/>
    <cellStyle name="_FACT F-I,II y III_13-MAY-03_SRFI 2 2 2" xfId="4777" xr:uid="{0277128E-A448-41FB-8709-AC3A5DE431B2}"/>
    <cellStyle name="_FACT F-I,II y III_13-MAY-03_SRFI 2 3" xfId="4778" xr:uid="{C006CD64-C9EC-4504-807D-E2377D303304}"/>
    <cellStyle name="_FACT F-I,II y III_13-MAY-03_SRFI 3" xfId="4779" xr:uid="{25B3115F-DEE2-405F-8653-F7281B8E2C72}"/>
    <cellStyle name="_FACT F-I,II y III_13-MAY-03_SRFI_1" xfId="4780" xr:uid="{5B0B8372-EC20-40BE-B899-FF65B88A9398}"/>
    <cellStyle name="_FACT F-I,II y III_13-MAY-03_SRFI_1 2" xfId="4781" xr:uid="{7D6B742E-52A3-4CBD-B41C-DEC9803395D5}"/>
    <cellStyle name="_FACT F-I,II y III_13-MAY-03_SRFI_1 2 2" xfId="4782" xr:uid="{EC1D1432-5ACC-49A3-9559-C8E89939BF3A}"/>
    <cellStyle name="_FACT F-I,II y III_13-MAY-03_SRFI_1 2 2 2" xfId="4783" xr:uid="{F3F27881-7E0D-439B-9EB3-7BCBEB29BB67}"/>
    <cellStyle name="_FACT F-I,II y III_13-MAY-03_SRFI_1 2 3" xfId="4784" xr:uid="{E4216B3F-572B-4251-BEAF-C7D71FBB9564}"/>
    <cellStyle name="_FACT F-I,II y III_13-MAY-03_SRFI_1 3" xfId="4785" xr:uid="{39AAD1DE-49CA-43A9-93A8-63DBCA07EBD7}"/>
    <cellStyle name="_FACT GSM 23.DIC.03" xfId="4786" xr:uid="{2366F948-75F5-47D2-93E6-A187500B86D3}"/>
    <cellStyle name="_FACT GSM 23.DIC.03 2" xfId="4787" xr:uid="{CEBD7896-5325-4459-98F0-414C28AE9DCE}"/>
    <cellStyle name="_FACT GSM 23.DIC.03 2 2" xfId="4788" xr:uid="{F826E29F-F02B-4BE1-A048-A74C9AC3F0F1}"/>
    <cellStyle name="_FACT GSM 23.DIC.03 2 2 2" xfId="4789" xr:uid="{54B12019-4632-4C71-A9A2-7781753A7142}"/>
    <cellStyle name="_FACT GSM 23.DIC.03 2 3" xfId="4790" xr:uid="{B11658D8-ED17-46F1-9215-CEA319C45CFA}"/>
    <cellStyle name="_FACT GSM 23.DIC.03 3" xfId="4791" xr:uid="{2152ACC7-D5F0-4ADE-B519-8D6A0EB86B37}"/>
    <cellStyle name="_FACT PARA RSFI" xfId="4792" xr:uid="{06366C81-B371-4B09-9E6C-73720036C565}"/>
    <cellStyle name="_FACT PARA RSFI SEM 30" xfId="4793" xr:uid="{3105AFF4-27D2-4409-97B5-2BE2AEB281BD}"/>
    <cellStyle name="_FACT PARA RSFI SEM 42_" xfId="4794" xr:uid="{2E140220-6D2B-42D4-8924-AAF4F0B2169B}"/>
    <cellStyle name="_FACT PARA RSFI W01_" xfId="4795" xr:uid="{9CAADAE1-CF3D-4A59-B016-465244FCFD80}"/>
    <cellStyle name="_FACTIBLES ANALISIS 3G_40" xfId="4796" xr:uid="{A6A15DA1-82AD-43D9-8B63-F7F7491C1389}"/>
    <cellStyle name="_FACTIBLES ANALISIS 3G_40 2" xfId="4797" xr:uid="{FB0341C2-0856-4324-A729-309D8D6A8AFB}"/>
    <cellStyle name="_FACTIBLES ANALISIS 3G_40_3G_SEGUIMIENTO E2E_SEM 25_21 06 12_REG 2-3-6 y 8" xfId="4798" xr:uid="{F1232808-3CCB-4E69-B10B-493FF9F6FDD0}"/>
    <cellStyle name="_FACTIBLES ANALISIS 3G_40_3G_SEGUIMIENTO E2E_SEM 25_21 06 12_REG 2-3-6 y 8 2" xfId="4799" xr:uid="{04E5E9CB-4B8D-4626-AA1C-37799422DEAF}"/>
    <cellStyle name="_FACTIBLES ANALISIS 3G_40_TX OK_SEM28" xfId="4800" xr:uid="{83E982A7-ED93-4BAE-9C2B-66D0A4BC9F27}"/>
    <cellStyle name="_FACTIBLES ANALISIS 3G_40_TX OK_SEM28 2" xfId="4801" xr:uid="{AB11E346-ACDD-4485-AA29-3B7E3BD8573E}"/>
    <cellStyle name="_FACTIBLES ANALISIS 3G_40_TX OK_SEM28 2 2" xfId="4802" xr:uid="{19A53711-1230-4C88-B174-69B473F4DDC8}"/>
    <cellStyle name="_FACTIBLES ANALISIS 3G_40_TX OK_SEM28 3" xfId="4803" xr:uid="{6947D7CE-1859-4723-98F7-24A5E83AEAEA}"/>
    <cellStyle name="_FACTIBLES FASE UMTS_SEM 17_FORMULAS" xfId="4804" xr:uid="{7CD6EB7C-C392-4E60-BAB5-5FBA0E67BF0C}"/>
    <cellStyle name="_FACTIBLES FASE UMTS_SEM 21_FORMULAS (2)" xfId="4805" xr:uid="{762504B5-E3FB-4B0F-83C9-A060C333F8F0}"/>
    <cellStyle name="_FACTIBLES FASE UMTS_SEM 22_FORMULAS" xfId="4806" xr:uid="{83F76A49-C54F-4F77-BBEE-41A16180F4DD}"/>
    <cellStyle name="_FACTIBLES FASE UMTS_SEM 23_FORMULAS" xfId="4807" xr:uid="{7FAB32F9-EC7B-4591-B742-4BF6E5E6B137}"/>
    <cellStyle name="_FACTIBLES FASE UMTS_SEM 24_FORMULAS" xfId="4808" xr:uid="{63843C04-EA30-4FD6-BC48-E42125BC908A}"/>
    <cellStyle name="_FACTIBLES FASE UMTS_SEM 24_FORMULAS (2)" xfId="4809" xr:uid="{D4FF24D0-251D-4091-8DEB-F2F07AE62BAC}"/>
    <cellStyle name="_FACTIBLES FASE UMTS_SEM 26_FORMULAS" xfId="4810" xr:uid="{3C505024-14C5-4C0A-BF8C-FD5DF60904A6}"/>
    <cellStyle name="_FACTIBLES FASE UMTS_SEM 26_REG 8_B" xfId="4811" xr:uid="{A932125E-34CA-45D3-BF3C-E0E812F7B993}"/>
    <cellStyle name="_FACTIBLES FASE UMTS_SEM 27_FORMULAS (2)" xfId="4812" xr:uid="{3F16339C-5A2D-4F07-B637-7A014EFD5DE5}"/>
    <cellStyle name="_FACTIBLES FASE UMTS_SEM 28_FORMULAS (2)" xfId="4813" xr:uid="{D84C12F9-9C12-46F0-8606-1C9CEA6D1883}"/>
    <cellStyle name="_FACTIBLES FASE UMTS_SEM 28_FORMULAS (2) 2" xfId="4814" xr:uid="{A7397198-293B-4E8E-A3E2-8595CB134BFB}"/>
    <cellStyle name="_FACTIBLES FASE UMTS_SEM 28_FORMULAS (2)_3G_SEGUIMIENTO E2E_SEM 25_21 06 12_REG 2-3-6 y 8" xfId="4815" xr:uid="{ED7F37E4-EF0B-4945-9471-0D39977C6658}"/>
    <cellStyle name="_FACTIBLES FASE UMTS_SEM 28_FORMULAS (2)_3G_SEGUIMIENTO E2E_SEM 25_21 06 12_REG 2-3-6 y 8 2" xfId="4816" xr:uid="{C8CFAD84-A076-4815-992D-76841CDBC6DC}"/>
    <cellStyle name="_FACTIBLES FASE UMTS_SEM 28_FORMULAS (2)_TX OK_SEM28" xfId="4817" xr:uid="{3D469580-A7FD-4023-B253-B153CF8FC2DF}"/>
    <cellStyle name="_FACTIBLES FASE UMTS_SEM 28_FORMULAS (2)_TX OK_SEM28 2" xfId="4818" xr:uid="{E3A05F70-4D2C-47F5-A823-472AF090FDA5}"/>
    <cellStyle name="_FACTIBLES FASE UMTS_SEM 28_FORMULAS (2)_TX OK_SEM28 2 2" xfId="4819" xr:uid="{318D620D-C89B-403B-92DE-5771A21FF470}"/>
    <cellStyle name="_FACTIBLES FASE UMTS_SEM 28_FORMULAS (2)_TX OK_SEM28 3" xfId="4820" xr:uid="{B330C7ED-3DDD-4678-B609-30118E2DCC5D}"/>
    <cellStyle name="_FACTIBLES FASE UMTS_SEM 29_FORMULAS (2)" xfId="4821" xr:uid="{6E4772A5-E6AC-43B0-9BC5-B47E018661DB}"/>
    <cellStyle name="_FACTIBLES FASE UMTS_SEM 29_FORMULAS (2) 2" xfId="4822" xr:uid="{4D111C3F-C109-4E1A-B959-210FF234B0B1}"/>
    <cellStyle name="_FACTIBLES FASE UMTS_SEM 29_FORMULAS (2)_3G_SEGUIMIENTO E2E_SEM 25_21 06 12_REG 2-3-6 y 8" xfId="4823" xr:uid="{11C8AFDC-3BDA-4FF6-9432-9813D5271328}"/>
    <cellStyle name="_FACTIBLES FASE UMTS_SEM 29_FORMULAS (2)_3G_SEGUIMIENTO E2E_SEM 25_21 06 12_REG 2-3-6 y 8 2" xfId="4824" xr:uid="{980BB37E-EDD2-4FB8-8525-492A4924B435}"/>
    <cellStyle name="_FACTIBLES FASE UMTS_SEM 29_FORMULAS (2)_TX OK_SEM28" xfId="4825" xr:uid="{FAE5E4E9-8021-45E5-9330-810EC017C517}"/>
    <cellStyle name="_FACTIBLES FASE UMTS_SEM 29_FORMULAS (2)_TX OK_SEM28 2" xfId="4826" xr:uid="{580FF1E0-2D86-4E2B-8E36-A7C779445433}"/>
    <cellStyle name="_FACTIBLES FASE UMTS_SEM 29_FORMULAS (2)_TX OK_SEM28 2 2" xfId="4827" xr:uid="{830DADB8-2C42-4464-B115-0F7259DD5C45}"/>
    <cellStyle name="_FACTIBLES FASE UMTS_SEM 29_FORMULAS (2)_TX OK_SEM28 3" xfId="4828" xr:uid="{2771D19B-B694-4111-8244-42487F9F709B}"/>
    <cellStyle name="_FACTIBLES FASE UMTS_SEM 30_FORMULAS" xfId="4829" xr:uid="{66652218-8D03-4801-B6AA-11462EFE735F}"/>
    <cellStyle name="_FACTIBLES FASE UMTS_SEM 30_FORMULAS 2" xfId="4830" xr:uid="{44BEFADF-D982-44AC-8F0E-D889944B1866}"/>
    <cellStyle name="_FACTIBLES FASE UMTS_SEM 30_FORMULAS_3G_SEGUIMIENTO E2E_SEM 25_21 06 12_REG 2-3-6 y 8" xfId="4831" xr:uid="{F7929953-358D-4046-AB6A-6C7284BF826B}"/>
    <cellStyle name="_FACTIBLES FASE UMTS_SEM 30_FORMULAS_3G_SEGUIMIENTO E2E_SEM 25_21 06 12_REG 2-3-6 y 8 2" xfId="4832" xr:uid="{7850285A-6686-4419-989C-80A661673EFC}"/>
    <cellStyle name="_FACTIBLES FASE UMTS_SEM 30_FORMULAS_TX OK_SEM28" xfId="4833" xr:uid="{576DF882-1969-4FCC-8F6C-698713C21929}"/>
    <cellStyle name="_FACTIBLES FASE UMTS_SEM 30_FORMULAS_TX OK_SEM28 2" xfId="4834" xr:uid="{AB0443FE-C34A-4044-93E7-38D45F19C2A3}"/>
    <cellStyle name="_FACTIBLES FASE UMTS_SEM 30_FORMULAS_TX OK_SEM28 2 2" xfId="4835" xr:uid="{33788666-867C-4A39-AC6A-0F21BAF70164}"/>
    <cellStyle name="_FACTIBLES FASE UMTS_SEM 30_FORMULAS_TX OK_SEM28 3" xfId="4836" xr:uid="{A0D9B520-B0EE-4C0D-B72D-87951E6F6BCB}"/>
    <cellStyle name="_FACTIBLES FASE UMTS_SEM 32_FORMULAS" xfId="4837" xr:uid="{26E5EC79-DB07-43C0-ADBA-338C88D2686C}"/>
    <cellStyle name="_FACTIBLES FASE UMTS_SEM 32_FORMULAS 2" xfId="4838" xr:uid="{05235BCD-8F55-4B70-AD38-CC56407E97B5}"/>
    <cellStyle name="_FACTIBLES FASE UMTS_SEM 32_FORMULAS_3G_SEGUIMIENTO E2E_SEM 25_21 06 12_REG 2-3-6 y 8" xfId="4839" xr:uid="{2BF240D1-3D4F-4BE4-83F2-BD47E982F763}"/>
    <cellStyle name="_FACTIBLES FASE UMTS_SEM 32_FORMULAS_3G_SEGUIMIENTO E2E_SEM 25_21 06 12_REG 2-3-6 y 8 2" xfId="4840" xr:uid="{00D77803-3353-4118-ACC5-2BA376A6BF80}"/>
    <cellStyle name="_FACTIBLES FASE UMTS_SEM 32_FORMULAS_TX OK_SEM28" xfId="4841" xr:uid="{924BB4EA-C864-4A07-B84B-BCC81E9E9E53}"/>
    <cellStyle name="_FACTIBLES FASE UMTS_SEM 32_FORMULAS_TX OK_SEM28 2" xfId="4842" xr:uid="{8A4DA893-2A8B-4C03-A72C-FFD244A1A725}"/>
    <cellStyle name="_FACTIBLES FASE UMTS_SEM 32_FORMULAS_TX OK_SEM28 2 2" xfId="4843" xr:uid="{0E4CC9E8-86C1-4148-A3DB-4B3B31B4C11E}"/>
    <cellStyle name="_FACTIBLES FASE UMTS_SEM 32_FORMULAS_TX OK_SEM28 3" xfId="4844" xr:uid="{7B890400-8536-4C97-A3BE-2DFA3DBC6206}"/>
    <cellStyle name="_FACTIBLES FASE UMTS_SEM 33_FORMULAS" xfId="4845" xr:uid="{B8FB8CF4-DCE0-47C1-985B-34CD238B6F46}"/>
    <cellStyle name="_FACTIBLES FASE UMTS_SEM 33_FORMULAS 2" xfId="4846" xr:uid="{0A8D6180-B4E6-4B75-A507-DD3232121850}"/>
    <cellStyle name="_FACTIBLES FASE UMTS_SEM 33_FORMULAS_3G_SEGUIMIENTO E2E_SEM 25_21 06 12_REG 2-3-6 y 8" xfId="4847" xr:uid="{46A97ECF-0DFF-4726-8588-476711DDB094}"/>
    <cellStyle name="_FACTIBLES FASE UMTS_SEM 33_FORMULAS_3G_SEGUIMIENTO E2E_SEM 25_21 06 12_REG 2-3-6 y 8 2" xfId="4848" xr:uid="{B3274D41-63F7-4329-95AC-F27C8A0B0CD9}"/>
    <cellStyle name="_FACTIBLES FASE UMTS_SEM 33_FORMULAS_TX OK_SEM28" xfId="4849" xr:uid="{4D8E2B2E-F662-4607-B514-9054B80265BC}"/>
    <cellStyle name="_FACTIBLES FASE UMTS_SEM 33_FORMULAS_TX OK_SEM28 2" xfId="4850" xr:uid="{81D844B2-AA9F-4770-B675-DAD9EC6A7BC9}"/>
    <cellStyle name="_FACTIBLES FASE UMTS_SEM 33_FORMULAS_TX OK_SEM28 2 2" xfId="4851" xr:uid="{A888CE12-7684-413C-8EB6-AB26ED426B56}"/>
    <cellStyle name="_FACTIBLES FASE UMTS_SEM 33_FORMULAS_TX OK_SEM28 3" xfId="4852" xr:uid="{0D6DDCC8-D3AB-4E37-AEDE-A48AE397DE8C}"/>
    <cellStyle name="_FACTIBLES FASE UMTS_SEM 35_FORMULAS" xfId="4853" xr:uid="{CFD54834-224B-44D1-9E35-1D7A37233F7A}"/>
    <cellStyle name="_FACTIBLES FASE UMTS_SEM 35_FORMULAS 2" xfId="4854" xr:uid="{AD2C33B3-7EE0-41BA-9D07-F127DA6776EE}"/>
    <cellStyle name="_FACTIBLES FASE UMTS_SEM 35_FORMULAS_3G_SEGUIMIENTO E2E_SEM 25_21 06 12_REG 2-3-6 y 8" xfId="4855" xr:uid="{33251E9A-075F-438B-B59D-5F2BF590AADF}"/>
    <cellStyle name="_FACTIBLES FASE UMTS_SEM 35_FORMULAS_3G_SEGUIMIENTO E2E_SEM 25_21 06 12_REG 2-3-6 y 8 2" xfId="4856" xr:uid="{7F092366-A37B-4D35-B4CC-6CEA114D6C20}"/>
    <cellStyle name="_FACTIBLES FASE UMTS_SEM 35_FORMULAS_TX OK_SEM28" xfId="4857" xr:uid="{9B7FCD37-EC2C-416A-9710-D9B24220124A}"/>
    <cellStyle name="_FACTIBLES FASE UMTS_SEM 35_FORMULAS_TX OK_SEM28 2" xfId="4858" xr:uid="{F23315C2-699F-43BE-A50E-59C6436824D3}"/>
    <cellStyle name="_FACTIBLES FASE UMTS_SEM 35_FORMULAS_TX OK_SEM28 2 2" xfId="4859" xr:uid="{7A0A63BF-04E9-4DAB-8B3D-3BBA12BD6ACA}"/>
    <cellStyle name="_FACTIBLES FASE UMTS_SEM 35_FORMULAS_TX OK_SEM28 3" xfId="4860" xr:uid="{6998AA6F-D78F-4576-A7A3-C8EE882D5682}"/>
    <cellStyle name="_FACTIBLES FASE UMTS_SEM 36_FORMULAS" xfId="4861" xr:uid="{7C43E5EB-33B9-4D34-8A77-319A616430D1}"/>
    <cellStyle name="_FACTIBLES FASE UMTS_SEM 36_FORMULAS 2" xfId="4862" xr:uid="{783ABE59-AB99-4277-8611-0533ABF2E9F8}"/>
    <cellStyle name="_FACTIBLES FASE UMTS_SEM 36_FORMULAS_3G_SEGUIMIENTO E2E_SEM 25_21 06 12_REG 2-3-6 y 8" xfId="4863" xr:uid="{8832BA0E-C043-4A4E-B620-E58D802658E1}"/>
    <cellStyle name="_FACTIBLES FASE UMTS_SEM 36_FORMULAS_3G_SEGUIMIENTO E2E_SEM 25_21 06 12_REG 2-3-6 y 8 2" xfId="4864" xr:uid="{1B46D1EE-3A86-4CD5-B170-8BC18EF12DAF}"/>
    <cellStyle name="_FACTIBLES FASE UMTS_SEM 36_FORMULAS_TX OK_SEM28" xfId="4865" xr:uid="{3770872A-63D8-42D1-A7FB-73E7DB026E03}"/>
    <cellStyle name="_FACTIBLES FASE UMTS_SEM 36_FORMULAS_TX OK_SEM28 2" xfId="4866" xr:uid="{1D54D243-E76D-4638-8B23-541734017951}"/>
    <cellStyle name="_FACTIBLES FASE UMTS_SEM 36_FORMULAS_TX OK_SEM28 2 2" xfId="4867" xr:uid="{105047C4-E20D-42ED-B10B-8A48E03216D1}"/>
    <cellStyle name="_FACTIBLES FASE UMTS_SEM 36_FORMULAS_TX OK_SEM28 3" xfId="4868" xr:uid="{A5649BE1-E83F-4D9D-9E02-8885A0280A9F}"/>
    <cellStyle name="_FACTIBLES FASE UMTS_SEM 38_FORMULAS" xfId="4869" xr:uid="{4DF42D5A-1F51-428D-A718-9CE57626EBAD}"/>
    <cellStyle name="_FACTIBLES FASE UMTS_SEM 38_FORMULAS 2" xfId="4870" xr:uid="{87EF1624-EC69-4995-8BDA-6B90389632A0}"/>
    <cellStyle name="_FACTIBLES FASE UMTS_SEM 38_FORMULAS_3G_SEGUIMIENTO E2E_SEM 25_21 06 12_REG 2-3-6 y 8" xfId="4871" xr:uid="{FD16D642-4568-4365-81AA-DBB99C4FA169}"/>
    <cellStyle name="_FACTIBLES FASE UMTS_SEM 38_FORMULAS_3G_SEGUIMIENTO E2E_SEM 25_21 06 12_REG 2-3-6 y 8 2" xfId="4872" xr:uid="{2AE7B43C-0DAA-4748-94B9-E643E87AD41A}"/>
    <cellStyle name="_FACTIBLES FASE UMTS_SEM 38_FORMULAS_TX OK_SEM28" xfId="4873" xr:uid="{F19069D5-5488-49E1-B3E3-D4C44D9DACF4}"/>
    <cellStyle name="_FACTIBLES FASE UMTS_SEM 38_FORMULAS_TX OK_SEM28 2" xfId="4874" xr:uid="{E55CA09E-1CF8-4441-AED8-B5498F238477}"/>
    <cellStyle name="_FACTIBLES FASE UMTS_SEM 38_FORMULAS_TX OK_SEM28 2 2" xfId="4875" xr:uid="{F461B6C4-A313-43DA-A6B0-40C490B3BDB4}"/>
    <cellStyle name="_FACTIBLES FASE UMTS_SEM 38_FORMULAS_TX OK_SEM28 3" xfId="4876" xr:uid="{460E6343-9803-4D94-96C7-77F979E9E126}"/>
    <cellStyle name="_FACTIBLES FASE UMTS_SEM 40_FORMULAS" xfId="4877" xr:uid="{E4C7E1F2-D319-4CC6-A8B7-1958C0A274F2}"/>
    <cellStyle name="_FACTIBLES FASE UMTS_SEM 40_FORMULAS 2" xfId="4878" xr:uid="{F04BB164-1AD0-4F74-A4D6-06922CC3DD28}"/>
    <cellStyle name="_FACTIBLES FASE UMTS_SEM 40_FORMULAS_3G_SEGUIMIENTO E2E_SEM 25_21 06 12_REG 2-3-6 y 8" xfId="4879" xr:uid="{A5581C0A-C345-41A7-A642-7F7D39CBAB65}"/>
    <cellStyle name="_FACTIBLES FASE UMTS_SEM 40_FORMULAS_3G_SEGUIMIENTO E2E_SEM 25_21 06 12_REG 2-3-6 y 8 2" xfId="4880" xr:uid="{8D5B7707-FC99-403E-BE12-0DB601A1496B}"/>
    <cellStyle name="_FACTIBLES FASE UMTS_SEM 40_FORMULAS_TX OK_SEM28" xfId="4881" xr:uid="{E723CB01-343C-4133-A164-339D0D1DCE5F}"/>
    <cellStyle name="_FACTIBLES FASE UMTS_SEM 40_FORMULAS_TX OK_SEM28 2" xfId="4882" xr:uid="{CE29352B-F0F0-4E53-AEC6-4F4B1411B8C8}"/>
    <cellStyle name="_FACTIBLES FASE UMTS_SEM 40_FORMULAS_TX OK_SEM28 2 2" xfId="4883" xr:uid="{40DDF70B-AA8A-4DFA-8B52-1E340FD60130}"/>
    <cellStyle name="_FACTIBLES FASE UMTS_SEM 40_FORMULAS_TX OK_SEM28 3" xfId="4884" xr:uid="{EB4D9FFB-AB78-42B1-8E35-C523F90DB9F5}"/>
    <cellStyle name="_FACTIBLES FASE UMTS_SEM 45_FORMULAS_FASE 3-3.5_Tx" xfId="4885" xr:uid="{4306D829-DF48-4C47-B9EC-794847118898}"/>
    <cellStyle name="_FACTIBLES FASE UMTS_SEM 46_FORMULAS" xfId="4886" xr:uid="{44B569D4-8AB6-48B0-BB2B-30508DFC8B17}"/>
    <cellStyle name="_FACTIBLES FASE UMTS_SEM 52_FORMULAS (2)" xfId="4887" xr:uid="{9EC69479-02A8-4D60-B339-3235169DD5AB}"/>
    <cellStyle name="_FACTIBLES FASE UMTS_SEM 52_FORMULAS (2) 2" xfId="4888" xr:uid="{0333DD86-19C7-4948-AE22-D9E3B2A0E1D6}"/>
    <cellStyle name="_FACTIBLES FASE UMTS_SEM 52_FORMULAS (2)_3G_SEGUIMIENTO E2E_SEM 25_21 06 12_REG 2-3-6 y 8" xfId="4889" xr:uid="{222EECF1-1052-4533-97EB-6465AB694D35}"/>
    <cellStyle name="_FACTIBLES FASE UMTS_SEM 52_FORMULAS (2)_3G_SEGUIMIENTO E2E_SEM 25_21 06 12_REG 2-3-6 y 8 2" xfId="4890" xr:uid="{D312225D-27F8-4CDB-95C1-57218AB42D0F}"/>
    <cellStyle name="_FACTIBLES FASE UMTS_SEM 52_FORMULAS (2)_TX OK_SEM28" xfId="4891" xr:uid="{8541236A-8076-44DB-B4D0-7E75EF28F293}"/>
    <cellStyle name="_FACTIBLES FASE UMTS_SEM 52_FORMULAS (2)_TX OK_SEM28 2" xfId="4892" xr:uid="{36FD5753-EE53-4A24-8393-D52E7B405C47}"/>
    <cellStyle name="_FACTIBLES FASE UMTS_SEM 52_FORMULAS (2)_TX OK_SEM28 2 2" xfId="4893" xr:uid="{A3BE72C2-E104-4922-BF10-529EBD5125B3}"/>
    <cellStyle name="_FACTIBLES FASE UMTS_SEM 52_FORMULAS (2)_TX OK_SEM28 3" xfId="4894" xr:uid="{653BAA22-0336-4D1C-B9A3-97EEE9A25508}"/>
    <cellStyle name="_FACTIBLES FASE UMTS_TOTAL" xfId="4895" xr:uid="{5B5ECE07-4479-4F69-9FF8-1BB04F0DBABD}"/>
    <cellStyle name="_FACTIBLES FASES I A XXII Y PSI_22.04.08_ REG 8_REV A" xfId="4896" xr:uid="{1A61D8B9-5109-41BF-8A7C-32AF5DF6F94C}"/>
    <cellStyle name="_FACTIBLES FASES I A XXII Y PSI_29.04.08_ REG 8_REVB" xfId="4897" xr:uid="{3731B0A3-D5BF-4767-95F0-B7A4679BAF51}"/>
    <cellStyle name="_FACTIBLES FASES I A XXIV Y PSI_ 02.12.08_REGION 8" xfId="4898" xr:uid="{1C09B194-A283-47D8-8AA3-FF58465050FB}"/>
    <cellStyle name="_FACTIBLES FASES I A XXIV Y PSI_ 04.11.08_REGION 8" xfId="4899" xr:uid="{6730A542-4135-462F-880B-E4D0D041B12E}"/>
    <cellStyle name="_FACTIBLES FASES I A XXIV Y PSI_ 09.12.08_REGION 8" xfId="4900" xr:uid="{C810F09A-DFE1-4F1E-A0A8-D208AECD8766}"/>
    <cellStyle name="_FACTIBLES FASES I A XXIV Y PSI_ 11.11.08_REGION 8" xfId="4901" xr:uid="{A589E05E-EB7E-48DE-8D67-EFB8B2B8E45C}"/>
    <cellStyle name="_FACTIBLES FASES I A XXIV Y PSI_ 16.12.08_REGION 8_REV B" xfId="4902" xr:uid="{9F63DBC7-3F6C-4EEE-86FC-2627FC8CC6B2}"/>
    <cellStyle name="_FACTIBLES FASES I A XXIV Y PSI_ 18.11.08_REGION 8" xfId="4903" xr:uid="{3B22BA8B-D518-439B-9526-4F437A6784CA}"/>
    <cellStyle name="_FACTIBLES FASES I A XXIV Y PSI_ 25.11.08_REGION 8" xfId="4904" xr:uid="{C8E8AD76-A57D-4D5D-8A8F-1B4740D62F14}"/>
    <cellStyle name="_FACTIBLES FASES I A XXIV Y PSI_01.07.08_REGION 8" xfId="4905" xr:uid="{C13A65D2-461C-439C-989D-89BEDABBA902}"/>
    <cellStyle name="_FACTIBLES FASES I A XXIV Y PSI_02.09.08_REGION 8" xfId="4906" xr:uid="{3B98A870-F139-4C12-B60A-90885A8CEF32}"/>
    <cellStyle name="_FACTIBLES FASES I A XXIV Y PSI_03.06.08_REGION 8" xfId="4907" xr:uid="{C6DC8DFF-2A25-4461-A29B-868EFAF43841}"/>
    <cellStyle name="_FACTIBLES FASES I A XXIV Y PSI_06.05.08_ REG 8" xfId="4908" xr:uid="{555BE295-9A4B-4370-8AE1-26A8725DAC08}"/>
    <cellStyle name="_FACTIBLES FASES I A XXIV Y PSI_08.07.08_REGION 8" xfId="4909" xr:uid="{8FDE9717-05B9-4B18-A7B4-A6CCDB8F6F08}"/>
    <cellStyle name="_FACTIBLES FASES I A XXIV Y PSI_09.09.08_REGION 8" xfId="4910" xr:uid="{4CDC06E8-8344-4EB4-B2E3-18E376DCA801}"/>
    <cellStyle name="_FACTIBLES FASES I A XXIV Y PSI_10.06.08_REGION 8" xfId="4911" xr:uid="{D8436628-D752-451C-B515-CE68F885BD87}"/>
    <cellStyle name="_FACTIBLES FASES I A XXIV Y PSI_12.08.08_ CONCEN_FOR_PRE" xfId="4912" xr:uid="{5C1553CC-0E90-49A6-8E71-C1DAA1E37F99}"/>
    <cellStyle name="_FACTIBLES FASES I A XXIV Y PSI_12.08.08_REGION 8" xfId="4913" xr:uid="{39934EC1-935A-4585-B02D-D06FFE1E517E}"/>
    <cellStyle name="_FACTIBLES FASES I A XXIV Y PSI_13.05.08_ REG 8" xfId="4914" xr:uid="{4B3EBDB4-B989-4CAE-8904-92F31DD140D3}"/>
    <cellStyle name="_FACTIBLES FASES I A XXIV Y PSI_17.06.08_REGION 8_B" xfId="4915" xr:uid="{D6270C14-15A2-4AF8-8E73-F5B8FD5CC444}"/>
    <cellStyle name="_FACTIBLES FASES I A XXIV Y PSI_17.09.08_REGION 8" xfId="4916" xr:uid="{BC386CFE-2A83-4D2A-A492-B057316A44DA}"/>
    <cellStyle name="_FACTIBLES FASES I A XXIV Y PSI_19.08.08_REGION 8" xfId="4917" xr:uid="{52618B76-F470-417D-A148-CDBF263F0B3F}"/>
    <cellStyle name="_FACTIBLES FASES I A XXIV Y PSI_20.05.08_ REG 8" xfId="4918" xr:uid="{EA1F138E-2F38-456F-B154-02B168AFDE95}"/>
    <cellStyle name="_FACTIBLES FASES I A XXIV Y PSI_23.09.08_REGION 8" xfId="4919" xr:uid="{8BA8010A-F4DA-43C0-8872-B4A3A080FD65}"/>
    <cellStyle name="_FACTIBLES FASES I A XXIV Y PSI_24.06.08_REGION 8_B" xfId="4920" xr:uid="{623ED304-4D13-433B-9082-18406C44247E}"/>
    <cellStyle name="_FACTIBLES FASES I A XXIV Y PSI_26.08.08_REGION 8" xfId="4921" xr:uid="{9E69F448-8F49-4BD4-B5BB-02BC742BACD1}"/>
    <cellStyle name="_FACTIBLES FASES I A XXIV Y PSI_27.05.08_ REG 8" xfId="4922" xr:uid="{75A88AF8-3173-469B-8EFD-D832AAEA1813}"/>
    <cellStyle name="_FACTIBLES FASES I A XXIV Y PSI_30.09.08_REGION 8" xfId="4923" xr:uid="{9315BEA9-1D28-450E-BD72-5E686FAACFEF}"/>
    <cellStyle name="_FACTIBLES GSM F- I,II y III_06-AGOS-03_FN" xfId="4924" xr:uid="{FBDEE767-B9C3-413E-95E5-ACD8E4AE37E8}"/>
    <cellStyle name="_FACTIBLES GSM F- I,II y III_06-AGOS-03_FN 2" xfId="4925" xr:uid="{227CAF08-C05B-4C72-BBD2-ADE9E147E6DE}"/>
    <cellStyle name="_FACTIBLES GSM F- I,II y III_06-AGOS-03_FN 2 2" xfId="4926" xr:uid="{D60B8161-7137-4E8D-8D5B-CE33D8B138AA}"/>
    <cellStyle name="_FACTIBLES GSM F- I,II y III_06-AGOS-03_FN 2 2 2" xfId="4927" xr:uid="{F056AA6A-D79F-48DA-AA43-70F7C277BBBE}"/>
    <cellStyle name="_FACTIBLES GSM F- I,II y III_06-AGOS-03_FN 2 3" xfId="4928" xr:uid="{AD5C71B9-8222-4558-8275-0D8224E8D599}"/>
    <cellStyle name="_FACTIBLES GSM F- I,II y III_06-AGOS-03_FN 3" xfId="4929" xr:uid="{3930274E-9D5F-440A-9E1C-2F4AD0FB39DB}"/>
    <cellStyle name="_FACTIBLES GSM F- I,II y III_06-AGOS-03_FN_1" xfId="4930" xr:uid="{B4749416-5EDB-494E-A967-69F3B56856CD}"/>
    <cellStyle name="_FACTIBLES GSM F- I,II y III_06-AGOS-03_FN_1 2" xfId="4931" xr:uid="{7244FE00-5300-4920-9FC1-018215AFC4DB}"/>
    <cellStyle name="_FACTIBLES GSM F- I,II y III_06-AGOS-03_FN_1 2 2" xfId="4932" xr:uid="{681D35F7-D92C-4E3E-9C7F-8BF65BD0998A}"/>
    <cellStyle name="_FACTIBLES GSM F- I,II y III_06-AGOS-03_FN_1 2 2 2" xfId="4933" xr:uid="{9A8A4816-2918-414C-AF7F-D2C80D8DB2C3}"/>
    <cellStyle name="_FACTIBLES GSM F- I,II y III_06-AGOS-03_FN_1 2 3" xfId="4934" xr:uid="{20C6E13D-CD76-4650-84CB-969A4FB3C0CA}"/>
    <cellStyle name="_FACTIBLES GSM F- I,II y III_06-AGOS-03_FN_1 3" xfId="4935" xr:uid="{6FF52807-C988-498E-8FB7-6209B09D0636}"/>
    <cellStyle name="_FACTIBLES GSM F- I,II y III_10-JUN-03" xfId="4936" xr:uid="{CA98F45A-DAD4-4EDB-BDD8-FCEB9F6B985D}"/>
    <cellStyle name="_FACTIBLES GSM F- I,II y III_10-JUN-03 2" xfId="4937" xr:uid="{15CA628B-FFDA-429C-9371-EC0FDCE573DF}"/>
    <cellStyle name="_FACTIBLES GSM F- I,II y III_10-JUN-03_1" xfId="4938" xr:uid="{536B0F81-D769-42CB-BA2C-3202FB947D87}"/>
    <cellStyle name="_FACTIBLES GSM F- I,II y III_10-JUN-03_1 2" xfId="4939" xr:uid="{2386F44E-D8FF-44FB-A0BF-AEAC773CC546}"/>
    <cellStyle name="_FACTIBLES GSM F- I,II y III_15-JUL-03_F" xfId="4940" xr:uid="{99AB3E16-8E0A-437A-97CA-FEC6651FA1BC}"/>
    <cellStyle name="_FACTIBLES GSM F- I,II y III_15-JUL-03_F 2" xfId="4941" xr:uid="{B3800F02-8A9C-4FBA-9C15-7FEC17C40EF9}"/>
    <cellStyle name="_FACTIBLES GSM F- I,II y III_15-JUL-03_F_1" xfId="4942" xr:uid="{3617A0A2-654F-412B-8370-ED77AD095CF1}"/>
    <cellStyle name="_FACTIBLES GSM F- I,II y III_15-JUL-03_F_1 2" xfId="4943" xr:uid="{11E3BB44-C7D0-4CA2-86F1-99E4ECA31A3D}"/>
    <cellStyle name="_FACTIBLES GSM F- I,II y III_17-JUN-03Fk" xfId="4944" xr:uid="{CD1AD203-43C0-4021-8CDE-9CC798BFEC7C}"/>
    <cellStyle name="_FACTIBLES GSM F- I,II y III_17-JUN-03Fk 2" xfId="4945" xr:uid="{8D1B33BC-9768-46C4-90F6-A84A59EC9E6E}"/>
    <cellStyle name="_FACTIBLES GSM F- I,II y III_17-JUN-03Fk_1" xfId="4946" xr:uid="{A6B3DF46-E1D8-4E6A-99C9-66815BC3089E}"/>
    <cellStyle name="_FACTIBLES GSM F- I,II y III_17-JUN-03Fk_1 2" xfId="4947" xr:uid="{B8D6CD90-B25E-4B9E-AADC-F273A4F0B405}"/>
    <cellStyle name="_FACTIBLES GSM F- I,II y III_22-JUL-03_F-" xfId="4948" xr:uid="{033F5B70-A6A5-447C-AA4F-3860148F56B3}"/>
    <cellStyle name="_FACTIBLES GSM F- I,II y III_22-JUL-03_F- 2" xfId="4949" xr:uid="{CC6D761E-76E3-4334-8E56-3C44ADA8E052}"/>
    <cellStyle name="_FACTIBLES GSM F- I,II y III_22-JUL-03_F-_1" xfId="4950" xr:uid="{8DC6FBFD-E009-4F9E-A61A-903414F2C2B6}"/>
    <cellStyle name="_FACTIBLES GSM F- I,II y III_22-JUL-03_F-_1 2" xfId="4951" xr:uid="{7E261ABB-61EE-4110-B450-1269FA020845}"/>
    <cellStyle name="_FACTIBLES GSM F- I,II y III_24-JUN-03F" xfId="4952" xr:uid="{BC3BF237-ACE4-420B-B23F-D1AF82198DDF}"/>
    <cellStyle name="_FACTIBLES GSM F- I,II y III_24-JUN-03F 2" xfId="4953" xr:uid="{B280AE9F-8224-4B2B-8195-FAF071AD95CA}"/>
    <cellStyle name="_FACTIBLES GSM F- I,II y III_24-JUN-03F_1" xfId="4954" xr:uid="{16D6D183-EC8A-44FD-8B36-238F0E6C3252}"/>
    <cellStyle name="_FACTIBLES GSM F- I,II y III_24-JUN-03F_1 2" xfId="4955" xr:uid="{FBE80394-68CB-454D-84CC-4F50F47C35A6}"/>
    <cellStyle name="_FACTIBLES GSM FASE I,II y III_SRFI" xfId="4956" xr:uid="{A94D6788-BFC7-4494-AB1C-363B33F91EE5}"/>
    <cellStyle name="_FACTIBLES GSM FASE I,II y III_SRFI 2" xfId="4957" xr:uid="{BFE1F754-0E52-4CB5-86A3-8D09CB52665C}"/>
    <cellStyle name="_FACTIBLES GSM FASE I,II y III_SRFI 2 2" xfId="4958" xr:uid="{6D5C5E56-0CA9-497C-BF0B-2F9C627E7CE0}"/>
    <cellStyle name="_FACTIBLES GSM FASE I,II y III_SRFI 2 2 2" xfId="4959" xr:uid="{C21D594E-CC8D-47BE-ABE7-B69D2591C9E8}"/>
    <cellStyle name="_FACTIBLES GSM FASE I,II y III_SRFI 2 3" xfId="4960" xr:uid="{0A198482-6C66-45D8-B3BF-D61A96127E97}"/>
    <cellStyle name="_FACTIBLES GSM FASE I,II y III_SRFI 3" xfId="4961" xr:uid="{E78CF629-7844-4BDE-A05D-DCC5411171ED}"/>
    <cellStyle name="_FACTIBLES GSM FASE I,II y III_SRFI_1" xfId="4962" xr:uid="{A91DA63E-7C42-43D3-9E09-D446CE628279}"/>
    <cellStyle name="_FACTIBLES GSM FASE I,II y III_SRFI_1 2" xfId="4963" xr:uid="{E45CDB2C-8CF1-4E35-8FFA-F8FCDB0B4D89}"/>
    <cellStyle name="_FACTIBLES GSM FASE I,II y III_SRFI_1 2 2" xfId="4964" xr:uid="{137D1247-5AD0-409E-8951-2706A6907383}"/>
    <cellStyle name="_FACTIBLES GSM FASE I,II y III_SRFI_1 2 2 2" xfId="4965" xr:uid="{2A72D982-B2F1-4547-8135-AD9B7473B4BD}"/>
    <cellStyle name="_FACTIBLES GSM FASE I,II y III_SRFI_1 2 3" xfId="4966" xr:uid="{75DD1F0A-5CE2-41FC-B14B-F65E27F515CF}"/>
    <cellStyle name="_FACTIBLES GSM FASE I,II y III_SRFI_1 3" xfId="4967" xr:uid="{A893A549-D5DD-4816-8935-26E8C9C66FCC}"/>
    <cellStyle name="_FACTIBLES GSM F-VII, VIII y IX_24-05.03F" xfId="4968" xr:uid="{8033B99F-DEAB-407F-BC54-7A720D5F4D78}"/>
    <cellStyle name="_FACTIBLES GSM F-VII, VIII y IX_24-05.03F 2" xfId="4969" xr:uid="{E56DA499-8C0E-455B-914E-E16158465D45}"/>
    <cellStyle name="_FACTIBLES GSM F-VII, VIII y IX_24-05.03F_1" xfId="4970" xr:uid="{B90F92A6-926F-4BB4-9966-8CD8C06617C9}"/>
    <cellStyle name="_FACTIBLES GSM F-VII, VIII y IX_24-05.03F_1 2" xfId="4971" xr:uid="{A82D6BEC-E930-4D66-8CF9-027D8E927292}"/>
    <cellStyle name="_FACTIBLES GSM F-VII, VIII y IX_24-05.03F_2" xfId="4972" xr:uid="{F0B77981-C2DB-4567-BD03-3B33A0D97AEE}"/>
    <cellStyle name="_FACTIBLES GSM F-VII, VIII y IX_24-05.03F_2 2" xfId="4973" xr:uid="{98A6F96A-DB34-4BC3-B607-9FFC0D0959E4}"/>
    <cellStyle name="_FACTIBLES GSM VII - IX 23 JULIO 03 F" xfId="4974" xr:uid="{24D170CE-D0F3-4F2A-87FA-E72748CE464C}"/>
    <cellStyle name="_FACTIBLES GSM VII - IX 23 JULIO 03 F 2" xfId="4975" xr:uid="{62504F0C-4A85-4A27-8AA9-F8E0FC7A30F5}"/>
    <cellStyle name="_FACTIBLES GSM VII - IX 23 JULIO 03 F_1" xfId="4976" xr:uid="{01C16B3B-B42B-4554-8231-3E0844EACE99}"/>
    <cellStyle name="_FACTIBLES GSM VII - IX 23 JULIO 03 F_1 2" xfId="4977" xr:uid="{CD0F41ED-4A22-4399-9BB1-651719683EFA}"/>
    <cellStyle name="_FACTIBLES GSM VII - IX_08-JUL-03F" xfId="4978" xr:uid="{CF50EEB0-BE9A-4C2C-BCFB-E34262DBC2C0}"/>
    <cellStyle name="_FACTIBLES GSM VII - IX_08-JUL-03F 2" xfId="4979" xr:uid="{E85990A2-C8E8-4611-B4FE-DEB03D86080B}"/>
    <cellStyle name="_FACTIBLES GSM VII - IX_08-JUL-03F_1" xfId="4980" xr:uid="{CE63BD31-05E0-422B-82E8-74D1517D7847}"/>
    <cellStyle name="_FACTIBLES GSM VII - IX_08-JUL-03F_1 2" xfId="4981" xr:uid="{D509FAC5-AAE3-43D7-9307-1C85F28FB296}"/>
    <cellStyle name="_FACTIBLES GSM VII - IX_15-JUL-03F" xfId="4982" xr:uid="{DF9E8A8A-4F8E-4518-BF10-2631A9AA8E37}"/>
    <cellStyle name="_FACTIBLES GSM VII - IX_15-JUL-03F 2" xfId="4983" xr:uid="{D219EB6E-5B4A-477D-9DBA-19D87471A387}"/>
    <cellStyle name="_FACTIBLES GSM VII - IX_15-JUL-03F_1" xfId="4984" xr:uid="{99BD6DB3-0946-42F1-92CB-61DF059F6D66}"/>
    <cellStyle name="_FACTIBLES GSM VII - IX_15-JUL-03F_1 2" xfId="4985" xr:uid="{B334A88A-0280-4629-B71E-115335F7C911}"/>
    <cellStyle name="_FACTIBLES PARA SEM 38" xfId="4986" xr:uid="{934E78C0-7B20-4839-AF05-F16FF18BC0B7}"/>
    <cellStyle name="_FACTIBLES PARA SEM 38 2" xfId="4987" xr:uid="{D988ABF6-38C7-4C23-8489-0DFB13E63F96}"/>
    <cellStyle name="_FACTIBLES PARA SEM 38_3G_SEGUIMIENTO E2E_SEM 25_21 06 12_REG 2-3-6 y 8" xfId="4988" xr:uid="{FE21992B-7445-449E-9CD2-9335F7332FB1}"/>
    <cellStyle name="_FACTIBLES PARA SEM 38_3G_SEGUIMIENTO E2E_SEM 25_21 06 12_REG 2-3-6 y 8 2" xfId="4989" xr:uid="{D6CE099B-8AED-4A5A-8607-7D775D2F49C8}"/>
    <cellStyle name="_FACTIBLES PARA SEM 38_TX OK_SEM28" xfId="4990" xr:uid="{F809FAAF-2CCD-4DED-A2AB-6C8F5229375A}"/>
    <cellStyle name="_FACTIBLES PARA SEM 38_TX OK_SEM28 2" xfId="4991" xr:uid="{7E0AA08D-4205-4731-9977-9BD5CBB0F40E}"/>
    <cellStyle name="_FACTIBLES PARA SEM 38_TX OK_SEM28 2 2" xfId="4992" xr:uid="{6786C006-FCF7-42AF-B695-5F7A17CBB6BF}"/>
    <cellStyle name="_FACTIBLES PARA SEM 38_TX OK_SEM28 3" xfId="4993" xr:uid="{6FEF3E3E-3CFC-43F1-8A37-BBB73FFD5BDF}"/>
    <cellStyle name="_FACTIBLES R3 Y R8 SEM 37" xfId="4994" xr:uid="{D3968FB9-A4AB-47FB-880C-56CAD4DB12D6}"/>
    <cellStyle name="_FACTIBLES UMTS SEM 01 REG 1" xfId="4995" xr:uid="{D742F15E-54D9-4E4D-B68C-7D216C9AF39B}"/>
    <cellStyle name="_FACTIBLES UMTS SEM 01 REG 1 2" xfId="4996" xr:uid="{E62EA883-A21E-40D8-8C09-C76421FCF0AE}"/>
    <cellStyle name="_FACTIBLES UMTS SEM 01 REG 1 2 2" xfId="4997" xr:uid="{00302B2A-82FB-421D-A8BE-21C8C0CC2876}"/>
    <cellStyle name="_FACTIBLES UMTS SEM 01 REG 1 3" xfId="4998" xr:uid="{4E2D53F0-8B0F-413E-ABC6-B1C7705E7EAF}"/>
    <cellStyle name="_FACTIBLES UMTS SEM 41  R1-8" xfId="4999" xr:uid="{2417B5FE-1576-4FBD-84A4-993A75FBED7D}"/>
    <cellStyle name="_FACTIBLES UMTS SEM 41  R1-8 2" xfId="5000" xr:uid="{611E47FF-7D78-4F0F-B369-4BDDFE16978F}"/>
    <cellStyle name="_FACTIBLES UMTS SEM 41  R1-8_3G_SEGUIMIENTO E2E_SEM 25_21 06 12_REG 2-3-6 y 8" xfId="5001" xr:uid="{2FA773AB-3D0A-45BF-AD95-448E09C83752}"/>
    <cellStyle name="_FACTIBLES UMTS SEM 41  R1-8_3G_SEGUIMIENTO E2E_SEM 25_21 06 12_REG 2-3-6 y 8 2" xfId="5002" xr:uid="{E2324544-178F-4E2E-BC8D-0E75AD95C6C6}"/>
    <cellStyle name="_FACTIBLES UMTS SEM 41  R1-8_TX OK_SEM28" xfId="5003" xr:uid="{531589D3-7AC1-4937-B86A-A89C8C349F1A}"/>
    <cellStyle name="_FACTIBLES UMTS SEM 41  R1-8_TX OK_SEM28 2" xfId="5004" xr:uid="{C59FB1C2-B2EF-4FA6-8D76-9F8A5B04A390}"/>
    <cellStyle name="_FACTIBLES UMTS SEM 41  R1-8_TX OK_SEM28 2 2" xfId="5005" xr:uid="{BFCD8450-75C7-4639-BD11-FD68A20791C0}"/>
    <cellStyle name="_FACTIBLES UMTS SEM 41  R1-8_TX OK_SEM28 3" xfId="5006" xr:uid="{B8418541-19B2-4A1C-98F7-AE2D523E03EF}"/>
    <cellStyle name="_FACTURADO WTD TELMEX 2006 Dic 5" xfId="5007" xr:uid="{435E1781-F1A2-4DF1-8F19-9D67422580E3}"/>
    <cellStyle name="_FACTURADO WTD TELMEX 2006 Dic 5_Variaciones Reventa Mar 09" xfId="5008" xr:uid="{4DB402D9-AA69-4F1B-AB19-5514521C9D37}"/>
    <cellStyle name="_FACTURADO WTD TELMEX 2006 Dic 5_Variaciones Reventa Mar 09 2" xfId="5009" xr:uid="{B90183D6-E981-4955-A8E6-25D9B841F7B4}"/>
    <cellStyle name="_FASE 5" xfId="5010" xr:uid="{00FEE145-FC40-4E22-821E-597A136D320C}"/>
    <cellStyle name="_filiales_cti_1007" xfId="5011" xr:uid="{522C9F8B-8E4D-42A4-88A1-938EF4659167}"/>
    <cellStyle name="_filiales_cti_1007 2" xfId="5012" xr:uid="{35A4E9A7-601F-4F14-9383-928A6951EECF}"/>
    <cellStyle name="_filiales_cti_1007_1 BCE-CLA" xfId="5013" xr:uid="{BF6495D0-2F6F-4FB9-A8EF-16140678087B}"/>
    <cellStyle name="_filiales_cti_1007_1 BCE-CLA 2" xfId="5014" xr:uid="{C6995113-C763-4179-85F4-44759E71B82F}"/>
    <cellStyle name="_filiales_cti_1007_1 BCE-CLA_1" xfId="5015" xr:uid="{43BBADDB-F809-410D-BFED-A2EAA576213D}"/>
    <cellStyle name="_filiales_cti_1007_1 BCE-CLA_1 BCE-CLA" xfId="5016" xr:uid="{927B529B-6D0B-4AAA-AC27-07DBE1E529F1}"/>
    <cellStyle name="_filiales_cti_1007_1 BCE-CLA_1 BCE-CLA_1" xfId="5017" xr:uid="{1F7192CE-6534-4013-ABC0-238F7F9CF9B8}"/>
    <cellStyle name="_filiales_cti_1007_1 BCE-CLA_1 BCE-CLA_1_ANEXO X" xfId="5018" xr:uid="{1A775440-BB21-460C-B029-2D89075ED389}"/>
    <cellStyle name="_filiales_cti_1007_1 BCE-CLA_1 BCE-CLA_1_ANEXO XI" xfId="5019" xr:uid="{767291D1-0C17-4221-9874-E7472416DDFA}"/>
    <cellStyle name="_filiales_cti_1007_1 BCE-CLA_1 BCE-CLA_1_ANEXO XIII" xfId="5020" xr:uid="{72AE18D2-0AA7-4F05-9A24-2927164B5F85}"/>
    <cellStyle name="_filiales_cti_1007_1 BCE-CLA_1 BCE-CLA_1_Balance IFRS" xfId="5021" xr:uid="{DEFA9A72-9482-45EE-9950-F4CEA68D8D9E}"/>
    <cellStyle name="_filiales_cti_1007_1 BCE-CLA_1 BCE-CLA_1_Cognos dic" xfId="5022" xr:uid="{F164A5AB-ABAB-4286-9137-95AC79F640EE}"/>
    <cellStyle name="_filiales_cti_1007_1 BCE-CLA_1_ANEXO X" xfId="5023" xr:uid="{396BAA8D-BB59-415A-9EE5-C29A8E1926D3}"/>
    <cellStyle name="_filiales_cti_1007_1 BCE-CLA_1_ANEXO XI" xfId="5024" xr:uid="{C1BA2A77-8F99-4A5F-B619-D914739DE01C}"/>
    <cellStyle name="_filiales_cti_1007_1 BCE-CLA_1_ANEXO XIII" xfId="5025" xr:uid="{2395B46A-1E3D-474C-9F6A-86E319449D1D}"/>
    <cellStyle name="_filiales_cti_1007_1 BCE-CLA_1_Balance IFRS" xfId="5026" xr:uid="{227CB915-D101-40F5-9770-2E06C75DA88C}"/>
    <cellStyle name="_filiales_cti_1007_1 BCE-CLA_1_Cognos dic" xfId="5027" xr:uid="{7866E5C7-0ECB-4C73-ADE6-0130A4E48B9F}"/>
    <cellStyle name="_filiales_cti_1007_1 BCE-CLA_ANEXO IX" xfId="5028" xr:uid="{70571598-769A-4DF0-AAE8-9D4E3CF47020}"/>
    <cellStyle name="_filiales_cti_1007_1 BCE-CLA_ANEXO IX_ANEXO X" xfId="5029" xr:uid="{254E5618-FEE8-4D89-BFD4-806DCB1DA963}"/>
    <cellStyle name="_filiales_cti_1007_1 BCE-CLA_ANEXO IX_ANEXO XI" xfId="5030" xr:uid="{E09FF496-F187-4B4A-A1CE-98172C2DF4AD}"/>
    <cellStyle name="_filiales_cti_1007_1 BCE-CLA_ANEXO IX_ANEXO XIII" xfId="5031" xr:uid="{7D019E37-693D-4A21-8AA8-5945B8430566}"/>
    <cellStyle name="_filiales_cti_1007_1 BCE-CLA_ANEXO IX_Balance IFRS" xfId="5032" xr:uid="{EF07C12E-B1BE-4CC4-A76E-C9ECFB8360DD}"/>
    <cellStyle name="_filiales_cti_1007_1 BCE-CLA_ANEXO IX_Cognos dic" xfId="5033" xr:uid="{B379FE16-948D-41C7-B64B-9A63A96550F3}"/>
    <cellStyle name="_filiales_cti_1007_1 BCE-CLA_BCE COGNOS" xfId="5034" xr:uid="{CA4FC939-1DA4-47C6-B383-97792029A777}"/>
    <cellStyle name="_filiales_cti_1007_1 BCE-CLA_cognos dic" xfId="5035" xr:uid="{94E9DAA2-D6FB-4931-AC56-48928D79AE80}"/>
    <cellStyle name="_filiales_cti_1007_ANEXO IX" xfId="5036" xr:uid="{B2CEA56D-2312-4961-BCFD-E0B0446A8A19}"/>
    <cellStyle name="_filiales_cti_1007_ANEXO IX_ANEXO X" xfId="5037" xr:uid="{8C85039C-CA4C-4B7B-9B98-CB7C6AC44142}"/>
    <cellStyle name="_filiales_cti_1007_ANEXO IX_ANEXO XI" xfId="5038" xr:uid="{991D782E-7CDA-4631-83BE-27A21F279196}"/>
    <cellStyle name="_filiales_cti_1007_ANEXO IX_ANEXO XIII" xfId="5039" xr:uid="{6405259A-3FA2-49E5-898D-205218935170}"/>
    <cellStyle name="_filiales_cti_1007_ANEXO IX_Balance IFRS" xfId="5040" xr:uid="{5FA14217-B365-4C1C-A8E7-992768AAD93A}"/>
    <cellStyle name="_filiales_cti_1007_ANEXO IX_Cognos dic" xfId="5041" xr:uid="{145BB6D8-2EBD-43FF-A75B-235D9954590B}"/>
    <cellStyle name="_filiales_cti_1007_ANEXO XVIII" xfId="5042" xr:uid="{5AC03614-8325-4A8C-8D77-6A3A5D015A27}"/>
    <cellStyle name="_filiales_cti_1007_ANEXO XVIII_ANEXO I" xfId="5043" xr:uid="{AAE44E48-F263-45CB-8E40-B5D540403138}"/>
    <cellStyle name="_filiales_cti_1007_ANEXO XVIII_ANEXO IV" xfId="5044" xr:uid="{A24DCE93-3FC3-4393-BDE6-00479EF4CFA9}"/>
    <cellStyle name="_filiales_cti_1007_ANEXO XVIII_ANEXO X" xfId="5045" xr:uid="{99EB824F-2E52-43C5-955F-4002DDB88ACB}"/>
    <cellStyle name="_filiales_cti_1007_ANEXO XVIII_ANEXO XI" xfId="5046" xr:uid="{0814F4B9-84E7-41A8-96C7-268CFAB9D809}"/>
    <cellStyle name="_filiales_cti_1007_ANEXO XVIII_ANEXO XIII" xfId="5047" xr:uid="{B9E93366-77CF-4C0A-BB65-1DBC86F36D30}"/>
    <cellStyle name="_filiales_cti_1007_ANEXO XVIII_Balance IFRS" xfId="5048" xr:uid="{316A1CD8-C2DE-45FB-82B8-9A15A530929F}"/>
    <cellStyle name="_filiales_cti_1007_ANEXO XVIII_Cognos dic" xfId="5049" xr:uid="{A7B27793-7080-46D4-BC8E-38BE11472A66}"/>
    <cellStyle name="_filiales_cti_1007_BALCON_RESCON Y ELIM GTC_AMX AGO12" xfId="5050" xr:uid="{B32A9313-5179-4016-8062-8D17320494A1}"/>
    <cellStyle name="_filiales_cti_1007_BALCON_RESCON Y ELIM GTC_AMX AGO12 (2) (2)" xfId="5051" xr:uid="{B4F497F2-D1F0-4D8D-B55E-F70F6B0D3B01}"/>
    <cellStyle name="_filiales_cti_1007_BALCON_RESCON Y ELIM GTC_AMX AGO12 FORMULADO" xfId="5052" xr:uid="{91B1EC83-C672-4616-A384-08681AC1EE4D}"/>
    <cellStyle name="_filiales_cti_1007_cognos dic" xfId="5053" xr:uid="{DB111BAA-A1DA-4E3B-AE27-7470C5BCAA84}"/>
    <cellStyle name="_filiales_cti_1007_FORMATOS DE CONSOLIDACION  AMX BALANCE COGNOS" xfId="5054" xr:uid="{E813258C-5148-4E84-92C2-90E6539BCAFD}"/>
    <cellStyle name="_filiales_cti_1007_FORMATOS DE CONSOLIDACION  AMX BALANCE COGNOS 10" xfId="5055" xr:uid="{96954E28-2950-469F-AE01-4A402EC51300}"/>
    <cellStyle name="_filiales_cti_1007_FORMATOS DE CONSOLIDACION  AMX BALANCE COGNOS 11" xfId="5056" xr:uid="{D7D92F9A-C1CB-4086-916C-D9DBC1F6898F}"/>
    <cellStyle name="_filiales_cti_1007_FORMATOS DE CONSOLIDACION  AMX BALANCE COGNOS 12" xfId="5057" xr:uid="{9DB5A816-D9FD-42C7-9D81-0542A831B4EB}"/>
    <cellStyle name="_filiales_cti_1007_FORMATOS DE CONSOLIDACION  AMX BALANCE COGNOS 13" xfId="5058" xr:uid="{CA333297-215B-4D75-B2AA-8C3550545423}"/>
    <cellStyle name="_filiales_cti_1007_FORMATOS DE CONSOLIDACION  AMX BALANCE COGNOS 14" xfId="5059" xr:uid="{53CB87A3-868E-4608-B35C-EAF179D96376}"/>
    <cellStyle name="_filiales_cti_1007_FORMATOS DE CONSOLIDACION  AMX BALANCE COGNOS 15" xfId="5060" xr:uid="{439696AA-ED12-4DFF-8F0A-16D83270BE5F}"/>
    <cellStyle name="_filiales_cti_1007_FORMATOS DE CONSOLIDACION  AMX BALANCE COGNOS 16" xfId="5061" xr:uid="{63A76F48-A8EE-474C-B453-F2898FC61912}"/>
    <cellStyle name="_filiales_cti_1007_FORMATOS DE CONSOLIDACION  AMX BALANCE COGNOS 17" xfId="5062" xr:uid="{4F787D28-4B70-426F-A56C-7FAE8C836818}"/>
    <cellStyle name="_filiales_cti_1007_FORMATOS DE CONSOLIDACION  AMX BALANCE COGNOS 18" xfId="5063" xr:uid="{931D088C-FD42-4F2A-B8F2-D221DB9C1CF6}"/>
    <cellStyle name="_filiales_cti_1007_FORMATOS DE CONSOLIDACION  AMX BALANCE COGNOS 19" xfId="5064" xr:uid="{9E09454F-0949-4F1C-9ADB-90B1BA3E9259}"/>
    <cellStyle name="_filiales_cti_1007_FORMATOS DE CONSOLIDACION  AMX BALANCE COGNOS 2" xfId="5065" xr:uid="{C51E4C89-F027-4266-BE98-2883E4941DE4}"/>
    <cellStyle name="_filiales_cti_1007_FORMATOS DE CONSOLIDACION  AMX BALANCE COGNOS 20" xfId="5066" xr:uid="{94324E1F-D5CB-4B07-AF52-728D64070A1B}"/>
    <cellStyle name="_filiales_cti_1007_FORMATOS DE CONSOLIDACION  AMX BALANCE COGNOS 21" xfId="5067" xr:uid="{1C1FB22A-8F70-4BD4-99AA-940BE2E22262}"/>
    <cellStyle name="_filiales_cti_1007_FORMATOS DE CONSOLIDACION  AMX BALANCE COGNOS 22" xfId="5068" xr:uid="{733C056B-8CF3-4FF8-85BF-BFB05CCF3225}"/>
    <cellStyle name="_filiales_cti_1007_FORMATOS DE CONSOLIDACION  AMX BALANCE COGNOS 23" xfId="5069" xr:uid="{EE3E1FEB-54C7-43EA-A866-B2C752E22A4D}"/>
    <cellStyle name="_filiales_cti_1007_FORMATOS DE CONSOLIDACION  AMX BALANCE COGNOS 24" xfId="5070" xr:uid="{61DAD315-568B-4ED6-84C9-EDC58D16CA64}"/>
    <cellStyle name="_filiales_cti_1007_FORMATOS DE CONSOLIDACION  AMX BALANCE COGNOS 25" xfId="5071" xr:uid="{A2398E3C-A75F-40EF-81EA-EA706402D50D}"/>
    <cellStyle name="_filiales_cti_1007_FORMATOS DE CONSOLIDACION  AMX BALANCE COGNOS 26" xfId="5072" xr:uid="{96684306-32C5-4998-A038-1C1916772E1F}"/>
    <cellStyle name="_filiales_cti_1007_FORMATOS DE CONSOLIDACION  AMX BALANCE COGNOS 27" xfId="5073" xr:uid="{7FF16AFB-047C-4A4B-9880-1F4A4599D9CE}"/>
    <cellStyle name="_filiales_cti_1007_FORMATOS DE CONSOLIDACION  AMX BALANCE COGNOS 28" xfId="5074" xr:uid="{9D796412-3959-410C-9B63-9699870D01B2}"/>
    <cellStyle name="_filiales_cti_1007_FORMATOS DE CONSOLIDACION  AMX BALANCE COGNOS 29" xfId="5075" xr:uid="{474D7296-0A92-4B20-8FCA-0DD219C42B87}"/>
    <cellStyle name="_filiales_cti_1007_FORMATOS DE CONSOLIDACION  AMX BALANCE COGNOS 3" xfId="5076" xr:uid="{1C6F0B6B-3A9E-44A2-8B7E-EB52D5BFC674}"/>
    <cellStyle name="_filiales_cti_1007_FORMATOS DE CONSOLIDACION  AMX BALANCE COGNOS 30" xfId="5077" xr:uid="{F2757A87-2B44-48D5-B401-84A78AD67277}"/>
    <cellStyle name="_filiales_cti_1007_FORMATOS DE CONSOLIDACION  AMX BALANCE COGNOS 31" xfId="5078" xr:uid="{0CCF1C14-CB51-43F6-ABE2-9875B1A28C2F}"/>
    <cellStyle name="_filiales_cti_1007_FORMATOS DE CONSOLIDACION  AMX BALANCE COGNOS 32" xfId="5079" xr:uid="{6889F10C-03BB-486F-96CE-071A8B4DA89E}"/>
    <cellStyle name="_filiales_cti_1007_FORMATOS DE CONSOLIDACION  AMX BALANCE COGNOS 33" xfId="5080" xr:uid="{D17F44B2-6FB5-4833-9A0F-47B5317EF696}"/>
    <cellStyle name="_filiales_cti_1007_FORMATOS DE CONSOLIDACION  AMX BALANCE COGNOS 34" xfId="5081" xr:uid="{AA4341E7-786A-4D5A-94BC-1AB3A883D56D}"/>
    <cellStyle name="_filiales_cti_1007_FORMATOS DE CONSOLIDACION  AMX BALANCE COGNOS 35" xfId="5082" xr:uid="{20796C78-ACF8-4028-8F0C-3DEE9053A5A3}"/>
    <cellStyle name="_filiales_cti_1007_FORMATOS DE CONSOLIDACION  AMX BALANCE COGNOS 36" xfId="5083" xr:uid="{F8DC6997-C9D5-4229-ADF7-8DDA0801CE75}"/>
    <cellStyle name="_filiales_cti_1007_FORMATOS DE CONSOLIDACION  AMX BALANCE COGNOS 37" xfId="5084" xr:uid="{D296D839-D495-4F06-BFFD-E3D516442811}"/>
    <cellStyle name="_filiales_cti_1007_FORMATOS DE CONSOLIDACION  AMX BALANCE COGNOS 38" xfId="5085" xr:uid="{C20745C9-4103-4995-B733-46EC61FD57E8}"/>
    <cellStyle name="_filiales_cti_1007_FORMATOS DE CONSOLIDACION  AMX BALANCE COGNOS 39" xfId="5086" xr:uid="{1CEE5552-541C-4D25-8526-BCDB38FB2964}"/>
    <cellStyle name="_filiales_cti_1007_FORMATOS DE CONSOLIDACION  AMX BALANCE COGNOS 4" xfId="5087" xr:uid="{7D3F4552-CFF4-4748-9062-FDB269D214AA}"/>
    <cellStyle name="_filiales_cti_1007_FORMATOS DE CONSOLIDACION  AMX BALANCE COGNOS 40" xfId="5088" xr:uid="{5DB0A3BF-4665-48DB-B132-D1506B7C9F2E}"/>
    <cellStyle name="_filiales_cti_1007_FORMATOS DE CONSOLIDACION  AMX BALANCE COGNOS 41" xfId="5089" xr:uid="{E3C4F141-E6EB-4773-8509-62F0B6BF5071}"/>
    <cellStyle name="_filiales_cti_1007_FORMATOS DE CONSOLIDACION  AMX BALANCE COGNOS 42" xfId="5090" xr:uid="{809A8709-03F1-48AB-84F4-66FE51A3B541}"/>
    <cellStyle name="_filiales_cti_1007_FORMATOS DE CONSOLIDACION  AMX BALANCE COGNOS 43" xfId="5091" xr:uid="{0F838223-278D-4053-95C4-E616358420DE}"/>
    <cellStyle name="_filiales_cti_1007_FORMATOS DE CONSOLIDACION  AMX BALANCE COGNOS 44" xfId="5092" xr:uid="{22E700F0-599F-4C7A-B9AC-3C00A33E7B89}"/>
    <cellStyle name="_filiales_cti_1007_FORMATOS DE CONSOLIDACION  AMX BALANCE COGNOS 45" xfId="5093" xr:uid="{A6354FFD-7512-4518-803C-EBF27C7C9C57}"/>
    <cellStyle name="_filiales_cti_1007_FORMATOS DE CONSOLIDACION  AMX BALANCE COGNOS 46" xfId="5094" xr:uid="{545A4E04-276B-4683-9A76-9CC1DBAD973C}"/>
    <cellStyle name="_filiales_cti_1007_FORMATOS DE CONSOLIDACION  AMX BALANCE COGNOS 47" xfId="5095" xr:uid="{DE3FA10D-D399-4B57-BB28-C023554A03FF}"/>
    <cellStyle name="_filiales_cti_1007_FORMATOS DE CONSOLIDACION  AMX BALANCE COGNOS 48" xfId="5096" xr:uid="{8FC7EE77-E505-4E95-9D1A-ACF131A91077}"/>
    <cellStyle name="_filiales_cti_1007_FORMATOS DE CONSOLIDACION  AMX BALANCE COGNOS 49" xfId="5097" xr:uid="{97BF989E-EE0D-4DBB-AD58-AF0FEC2219E4}"/>
    <cellStyle name="_filiales_cti_1007_FORMATOS DE CONSOLIDACION  AMX BALANCE COGNOS 5" xfId="5098" xr:uid="{5BD26BE5-5B9C-45FD-B15D-5EF4C2FC991A}"/>
    <cellStyle name="_filiales_cti_1007_FORMATOS DE CONSOLIDACION  AMX BALANCE COGNOS 50" xfId="5099" xr:uid="{A7805C02-7ED1-4553-AD7E-8D2FA62D01EE}"/>
    <cellStyle name="_filiales_cti_1007_FORMATOS DE CONSOLIDACION  AMX BALANCE COGNOS 51" xfId="5100" xr:uid="{C56C212D-4BC2-45CB-9497-A9AD04866C19}"/>
    <cellStyle name="_filiales_cti_1007_FORMATOS DE CONSOLIDACION  AMX BALANCE COGNOS 52" xfId="5101" xr:uid="{5C4902F8-09E5-4719-B593-5F8B6CCAEC84}"/>
    <cellStyle name="_filiales_cti_1007_FORMATOS DE CONSOLIDACION  AMX BALANCE COGNOS 53" xfId="5102" xr:uid="{DD018A7F-DD62-4925-95F2-E9C4A064D7A1}"/>
    <cellStyle name="_filiales_cti_1007_FORMATOS DE CONSOLIDACION  AMX BALANCE COGNOS 54" xfId="5103" xr:uid="{F37521A1-0434-406E-81FF-940951A1AB42}"/>
    <cellStyle name="_filiales_cti_1007_FORMATOS DE CONSOLIDACION  AMX BALANCE COGNOS 55" xfId="5104" xr:uid="{57DA344B-5F83-4D12-B068-7DD4ADD11A3D}"/>
    <cellStyle name="_filiales_cti_1007_FORMATOS DE CONSOLIDACION  AMX BALANCE COGNOS 56" xfId="5105" xr:uid="{A567FCA7-68C7-4DB7-8373-39B590BD0ED8}"/>
    <cellStyle name="_filiales_cti_1007_FORMATOS DE CONSOLIDACION  AMX BALANCE COGNOS 6" xfId="5106" xr:uid="{C965F320-9566-4B88-972C-18614D01990C}"/>
    <cellStyle name="_filiales_cti_1007_FORMATOS DE CONSOLIDACION  AMX BALANCE COGNOS 7" xfId="5107" xr:uid="{3C8A3740-3970-444E-B405-8C9C1427371B}"/>
    <cellStyle name="_filiales_cti_1007_FORMATOS DE CONSOLIDACION  AMX BALANCE COGNOS 8" xfId="5108" xr:uid="{423B5160-2FDF-4EC3-96C5-58C5836F013B}"/>
    <cellStyle name="_filiales_cti_1007_FORMATOS DE CONSOLIDACION  AMX BALANCE COGNOS 9" xfId="5109" xr:uid="{9436E230-7EDD-4CF2-B71D-05D2F7D1FF6E}"/>
    <cellStyle name="_filiales_cti_1007_FORMATOS DE CONSOLIDACION  AMX BALANCE COGNOS_ANEXO X" xfId="5110" xr:uid="{63BBCDA4-19B6-4C7A-AA70-161A767A0401}"/>
    <cellStyle name="_filiales_cti_1007_FORMATOS DE CONSOLIDACION  AMX BALANCE COGNOS_ANEXO XI" xfId="5111" xr:uid="{E10D481B-4F59-4000-9DE0-A4FCD391B180}"/>
    <cellStyle name="_filiales_cti_1007_FORMATOS DE CONSOLIDACION  AMX BALANCE COGNOS_ANEXO XIII" xfId="5112" xr:uid="{5954EEA2-A442-49AB-BA04-22210FD0F0E4}"/>
    <cellStyle name="_filiales_cti_1007_FORMATOS DE CONSOLIDACION  AMX BALANCE COGNOS_ANEXO XVIII" xfId="5113" xr:uid="{796C08CF-3764-4B3B-8CC7-85416F9E95C4}"/>
    <cellStyle name="_filiales_cti_1007_FORMATOS DE CONSOLIDACION  AMX BALANCE COGNOS_Balance IFRS" xfId="5114" xr:uid="{708B0431-B0D6-4B18-B463-FB65729C110A}"/>
    <cellStyle name="_filiales_cti_1007_FORMATOS DE CONSOLIDACION  AMX BALANCE COGNOS_Cognos dic" xfId="5115" xr:uid="{7C4EC3C0-0308-481F-9951-FB818BBBC2AF}"/>
    <cellStyle name="_filiales_cti_1007_FORMATOS DE CONSOLIDACION  AMX BALANCE COGNOS_FINANCIEROS DIC_11 CTIU_IFRS_v1" xfId="5116" xr:uid="{81E324A1-E01C-4AFE-9C8B-5301C4A05DD9}"/>
    <cellStyle name="_filiales_cti_1007_FORMATOS DE CONSOLIDACION 2009" xfId="5117" xr:uid="{43F5157D-17DF-4E8A-A4B5-AA5CDE6AFDB5}"/>
    <cellStyle name="_filiales_cti_1007_FORMATOS DE CONSOLIDACION 2009 (2) (2)" xfId="5118" xr:uid="{396D47D9-38FA-4941-96D6-B00352177D17}"/>
    <cellStyle name="_filiales_cti_1007_Sheet2" xfId="5119" xr:uid="{EC5D096A-2EEB-42A0-951C-90E24C1E5687}"/>
    <cellStyle name="_filiales_cti_1007_Sheet3" xfId="5120" xr:uid="{61EE237D-C846-4E7F-BEFF-9D456BA45A6F}"/>
    <cellStyle name="_filiales_cti_1107" xfId="5121" xr:uid="{00902C6B-ECD2-430B-AB73-7A1B4304480D}"/>
    <cellStyle name="_filiales_cti_1107 2" xfId="5122" xr:uid="{40B4D502-B343-4DF5-85C7-E454FD7BF1EF}"/>
    <cellStyle name="_filiales_cti_1107_1 BCE-CLA" xfId="5123" xr:uid="{032453EF-3922-492C-B28E-A63BB1823196}"/>
    <cellStyle name="_filiales_cti_1107_1 BCE-CLA 2" xfId="5124" xr:uid="{283882F2-F7E2-4EBE-97DA-C9B8C0ADA3B1}"/>
    <cellStyle name="_filiales_cti_1107_1 BCE-CLA_1" xfId="5125" xr:uid="{C05153E1-4F21-475F-AE41-3575C98F918E}"/>
    <cellStyle name="_filiales_cti_1107_1 BCE-CLA_1 BCE-CLA" xfId="5126" xr:uid="{C207C10F-8795-4D54-B6BB-F328A1A5FC52}"/>
    <cellStyle name="_filiales_cti_1107_1 BCE-CLA_1 BCE-CLA_1" xfId="5127" xr:uid="{B3A108CE-BAAF-4AA5-864D-6DAD16E5AB7E}"/>
    <cellStyle name="_filiales_cti_1107_1 BCE-CLA_1 BCE-CLA_1_ANEXO X" xfId="5128" xr:uid="{D7F56484-142A-45DD-9410-4BDEDF9485DE}"/>
    <cellStyle name="_filiales_cti_1107_1 BCE-CLA_1 BCE-CLA_1_ANEXO XI" xfId="5129" xr:uid="{76DDBFB7-9EAB-49BF-AF71-D254C9860A54}"/>
    <cellStyle name="_filiales_cti_1107_1 BCE-CLA_1 BCE-CLA_1_ANEXO XIII" xfId="5130" xr:uid="{293B6315-F57F-4AE7-A4F9-35AA3201D4C0}"/>
    <cellStyle name="_filiales_cti_1107_1 BCE-CLA_1 BCE-CLA_1_Balance IFRS" xfId="5131" xr:uid="{38992011-6DD7-4ED6-A0BE-43F6D85F2653}"/>
    <cellStyle name="_filiales_cti_1107_1 BCE-CLA_1 BCE-CLA_1_Cognos dic" xfId="5132" xr:uid="{7EFBAA55-CFDD-452E-9FD9-941358FB33F9}"/>
    <cellStyle name="_filiales_cti_1107_1 BCE-CLA_1_ANEXO X" xfId="5133" xr:uid="{EC310B34-B2E5-4B62-B727-EAB71328E6B8}"/>
    <cellStyle name="_filiales_cti_1107_1 BCE-CLA_1_ANEXO XI" xfId="5134" xr:uid="{14AE9F73-5401-4071-93A7-5D8C3B749CF9}"/>
    <cellStyle name="_filiales_cti_1107_1 BCE-CLA_1_ANEXO XIII" xfId="5135" xr:uid="{18F306D3-9EE9-4E5C-BEC3-35BD4401F3EB}"/>
    <cellStyle name="_filiales_cti_1107_1 BCE-CLA_1_Balance IFRS" xfId="5136" xr:uid="{72B51CEB-CAC3-447A-B638-8F0C451CED92}"/>
    <cellStyle name="_filiales_cti_1107_1 BCE-CLA_1_Cognos dic" xfId="5137" xr:uid="{46BCB75A-1063-4549-8320-AE46692C1FF1}"/>
    <cellStyle name="_filiales_cti_1107_1 BCE-CLA_ANEXO IX" xfId="5138" xr:uid="{215DDE30-758F-4C49-84B3-0AE0D2748893}"/>
    <cellStyle name="_filiales_cti_1107_1 BCE-CLA_ANEXO IX_ANEXO X" xfId="5139" xr:uid="{54CE4731-3432-4B0F-81F6-F634AB4A14C4}"/>
    <cellStyle name="_filiales_cti_1107_1 BCE-CLA_ANEXO IX_ANEXO XI" xfId="5140" xr:uid="{C9F9A2F5-C9FC-426E-83A1-057A51FA0CB5}"/>
    <cellStyle name="_filiales_cti_1107_1 BCE-CLA_ANEXO IX_ANEXO XIII" xfId="5141" xr:uid="{00D3390B-DD62-4E3D-B3BC-C630DE6856C9}"/>
    <cellStyle name="_filiales_cti_1107_1 BCE-CLA_ANEXO IX_Balance IFRS" xfId="5142" xr:uid="{BCA7A205-A6E4-49BA-8BBC-6770F4F3C7DE}"/>
    <cellStyle name="_filiales_cti_1107_1 BCE-CLA_ANEXO IX_Cognos dic" xfId="5143" xr:uid="{9F1C6855-74CB-4DA7-85A2-C335543F519A}"/>
    <cellStyle name="_filiales_cti_1107_1 BCE-CLA_BCE COGNOS" xfId="5144" xr:uid="{7A2A3106-4529-4970-BA54-CD8DC9E4372B}"/>
    <cellStyle name="_filiales_cti_1107_1 BCE-CLA_cognos dic" xfId="5145" xr:uid="{505766ED-A026-4B32-BCB0-2AE5B7E48241}"/>
    <cellStyle name="_filiales_cti_1107_ANEXO IX" xfId="5146" xr:uid="{1C581D82-3D5F-408B-A059-22ADF4817BA6}"/>
    <cellStyle name="_filiales_cti_1107_ANEXO IX_ANEXO X" xfId="5147" xr:uid="{91D01241-8065-4FEF-8183-D9C8235E4146}"/>
    <cellStyle name="_filiales_cti_1107_ANEXO IX_ANEXO XI" xfId="5148" xr:uid="{1865FD7C-EC84-47D3-B239-2A6E64F6A395}"/>
    <cellStyle name="_filiales_cti_1107_ANEXO IX_ANEXO XIII" xfId="5149" xr:uid="{112BDFE5-4558-4F2D-9622-9452B7CEC2D2}"/>
    <cellStyle name="_filiales_cti_1107_ANEXO IX_Balance IFRS" xfId="5150" xr:uid="{4A62F87E-7A49-4F51-A47B-F1CFDB6954CB}"/>
    <cellStyle name="_filiales_cti_1107_ANEXO IX_Cognos dic" xfId="5151" xr:uid="{7E5C8317-553D-448D-99F3-C4FFA016DED1}"/>
    <cellStyle name="_filiales_cti_1107_ANEXO XVIII" xfId="5152" xr:uid="{B5515597-65D8-4BA6-AFA2-99FF2D143B0C}"/>
    <cellStyle name="_filiales_cti_1107_ANEXO XVIII_ANEXO I" xfId="5153" xr:uid="{97551275-474F-4E72-82A3-D11928CF4F1D}"/>
    <cellStyle name="_filiales_cti_1107_ANEXO XVIII_ANEXO IV" xfId="5154" xr:uid="{9A39FA5D-EAC0-4219-A4F6-EB7243D28B28}"/>
    <cellStyle name="_filiales_cti_1107_ANEXO XVIII_ANEXO X" xfId="5155" xr:uid="{68C86D86-AF50-4E4F-8809-F03B2BBAD96C}"/>
    <cellStyle name="_filiales_cti_1107_ANEXO XVIII_ANEXO XI" xfId="5156" xr:uid="{D9B61532-DC38-4FE3-B640-1562F0D45931}"/>
    <cellStyle name="_filiales_cti_1107_ANEXO XVIII_ANEXO XIII" xfId="5157" xr:uid="{9F1071F2-ACA1-45F3-86F7-AE2A57A9A861}"/>
    <cellStyle name="_filiales_cti_1107_ANEXO XVIII_Balance IFRS" xfId="5158" xr:uid="{B7EF770C-7FFD-4AD1-8D25-6ED5834BBCCF}"/>
    <cellStyle name="_filiales_cti_1107_ANEXO XVIII_Cognos dic" xfId="5159" xr:uid="{97E7A226-9A96-45DF-90B9-4121180C4686}"/>
    <cellStyle name="_filiales_cti_1107_BALCON_RESCON Y ELIM GTC_AMX AGO12" xfId="5160" xr:uid="{4D0B0D1E-457E-4134-B893-35FCF7CC81E1}"/>
    <cellStyle name="_filiales_cti_1107_BALCON_RESCON Y ELIM GTC_AMX AGO12 (2) (2)" xfId="5161" xr:uid="{203509C2-45EB-4040-A1EA-170D0BC6FB5D}"/>
    <cellStyle name="_filiales_cti_1107_BALCON_RESCON Y ELIM GTC_AMX AGO12 FORMULADO" xfId="5162" xr:uid="{625A75BD-35C5-47DF-AB6F-2863E94FB40E}"/>
    <cellStyle name="_filiales_cti_1107_cognos dic" xfId="5163" xr:uid="{EFCD7C7E-C434-40D5-8FD2-053095FF1CC9}"/>
    <cellStyle name="_filiales_cti_1107_FORMATOS DE CONSOLIDACION  AMX BALANCE COGNOS" xfId="5164" xr:uid="{0B418BE8-0338-4ABC-950E-1B7BE285CCDB}"/>
    <cellStyle name="_filiales_cti_1107_FORMATOS DE CONSOLIDACION  AMX BALANCE COGNOS 10" xfId="5165" xr:uid="{B6F3A63F-938D-4E67-94F3-0252957E493F}"/>
    <cellStyle name="_filiales_cti_1107_FORMATOS DE CONSOLIDACION  AMX BALANCE COGNOS 11" xfId="5166" xr:uid="{E78CA4EB-F4DD-4BB1-B357-2B0DC6A88E28}"/>
    <cellStyle name="_filiales_cti_1107_FORMATOS DE CONSOLIDACION  AMX BALANCE COGNOS 12" xfId="5167" xr:uid="{25FA5B07-0855-4E67-BB9F-14FF904AB634}"/>
    <cellStyle name="_filiales_cti_1107_FORMATOS DE CONSOLIDACION  AMX BALANCE COGNOS 13" xfId="5168" xr:uid="{71AA5C20-ECE4-48D4-8181-6E6D4141F4EF}"/>
    <cellStyle name="_filiales_cti_1107_FORMATOS DE CONSOLIDACION  AMX BALANCE COGNOS 14" xfId="5169" xr:uid="{E3681BD6-D96B-4E41-B5DE-8A9DFD63BBE8}"/>
    <cellStyle name="_filiales_cti_1107_FORMATOS DE CONSOLIDACION  AMX BALANCE COGNOS 15" xfId="5170" xr:uid="{73424A37-18A8-49B4-9BD1-4C96C758F772}"/>
    <cellStyle name="_filiales_cti_1107_FORMATOS DE CONSOLIDACION  AMX BALANCE COGNOS 16" xfId="5171" xr:uid="{ADFDBFB5-F2EA-4D84-917A-D21C9A1DC795}"/>
    <cellStyle name="_filiales_cti_1107_FORMATOS DE CONSOLIDACION  AMX BALANCE COGNOS 17" xfId="5172" xr:uid="{CAA95C2B-3F33-439C-9EE1-37C4509ED6ED}"/>
    <cellStyle name="_filiales_cti_1107_FORMATOS DE CONSOLIDACION  AMX BALANCE COGNOS 18" xfId="5173" xr:uid="{8522DC1D-6BC3-4C01-9D0C-8C4EA52461E1}"/>
    <cellStyle name="_filiales_cti_1107_FORMATOS DE CONSOLIDACION  AMX BALANCE COGNOS 19" xfId="5174" xr:uid="{A7A1A503-7C49-4BE6-B4C7-DBA84A0FDF80}"/>
    <cellStyle name="_filiales_cti_1107_FORMATOS DE CONSOLIDACION  AMX BALANCE COGNOS 2" xfId="5175" xr:uid="{7639DB8F-50E2-4966-96E4-E771F44E9203}"/>
    <cellStyle name="_filiales_cti_1107_FORMATOS DE CONSOLIDACION  AMX BALANCE COGNOS 20" xfId="5176" xr:uid="{4874065B-0D3B-422F-9959-251B47738E6F}"/>
    <cellStyle name="_filiales_cti_1107_FORMATOS DE CONSOLIDACION  AMX BALANCE COGNOS 21" xfId="5177" xr:uid="{F389BFDE-4C88-4527-9309-ACF56A08B7EE}"/>
    <cellStyle name="_filiales_cti_1107_FORMATOS DE CONSOLIDACION  AMX BALANCE COGNOS 22" xfId="5178" xr:uid="{DE94235B-3033-4978-BA88-F81C9CBC358C}"/>
    <cellStyle name="_filiales_cti_1107_FORMATOS DE CONSOLIDACION  AMX BALANCE COGNOS 23" xfId="5179" xr:uid="{DB1C767D-FC9A-4101-BA93-4887CC19D005}"/>
    <cellStyle name="_filiales_cti_1107_FORMATOS DE CONSOLIDACION  AMX BALANCE COGNOS 24" xfId="5180" xr:uid="{9DFFA173-0F73-43CD-851F-EFE0FC1A2A7A}"/>
    <cellStyle name="_filiales_cti_1107_FORMATOS DE CONSOLIDACION  AMX BALANCE COGNOS 25" xfId="5181" xr:uid="{0C42EB49-23B8-4DBD-BD6F-5CCE8E0F4FB5}"/>
    <cellStyle name="_filiales_cti_1107_FORMATOS DE CONSOLIDACION  AMX BALANCE COGNOS 26" xfId="5182" xr:uid="{4C22E753-AB0C-4029-8595-47C47349DB3A}"/>
    <cellStyle name="_filiales_cti_1107_FORMATOS DE CONSOLIDACION  AMX BALANCE COGNOS 27" xfId="5183" xr:uid="{5D6466A3-6B55-4E87-AFD8-EE29AD39482C}"/>
    <cellStyle name="_filiales_cti_1107_FORMATOS DE CONSOLIDACION  AMX BALANCE COGNOS 28" xfId="5184" xr:uid="{A918DE58-57F3-4E9D-8FED-461B603E7F3E}"/>
    <cellStyle name="_filiales_cti_1107_FORMATOS DE CONSOLIDACION  AMX BALANCE COGNOS 29" xfId="5185" xr:uid="{9103BF57-C8AE-435C-9C62-B2D9450ACE73}"/>
    <cellStyle name="_filiales_cti_1107_FORMATOS DE CONSOLIDACION  AMX BALANCE COGNOS 3" xfId="5186" xr:uid="{28F7ECC5-BB37-43FA-8976-45D07240EB99}"/>
    <cellStyle name="_filiales_cti_1107_FORMATOS DE CONSOLIDACION  AMX BALANCE COGNOS 30" xfId="5187" xr:uid="{A0043CB4-3E6F-4080-BDD3-CAE8457815B4}"/>
    <cellStyle name="_filiales_cti_1107_FORMATOS DE CONSOLIDACION  AMX BALANCE COGNOS 31" xfId="5188" xr:uid="{88186AE8-B3EB-4DD0-A1B9-44D971A0EBC9}"/>
    <cellStyle name="_filiales_cti_1107_FORMATOS DE CONSOLIDACION  AMX BALANCE COGNOS 32" xfId="5189" xr:uid="{24346D88-9E0F-473B-AAAA-1943643E8F6B}"/>
    <cellStyle name="_filiales_cti_1107_FORMATOS DE CONSOLIDACION  AMX BALANCE COGNOS 33" xfId="5190" xr:uid="{125F3623-95F5-458F-B049-EE350134530C}"/>
    <cellStyle name="_filiales_cti_1107_FORMATOS DE CONSOLIDACION  AMX BALANCE COGNOS 34" xfId="5191" xr:uid="{C30092F0-46A1-4ADC-BE3F-D2FFC733E19D}"/>
    <cellStyle name="_filiales_cti_1107_FORMATOS DE CONSOLIDACION  AMX BALANCE COGNOS 35" xfId="5192" xr:uid="{5E075F6F-3E3B-450E-9154-03E14D80B1F4}"/>
    <cellStyle name="_filiales_cti_1107_FORMATOS DE CONSOLIDACION  AMX BALANCE COGNOS 36" xfId="5193" xr:uid="{3ECE3772-06B5-4138-8859-237E4A625061}"/>
    <cellStyle name="_filiales_cti_1107_FORMATOS DE CONSOLIDACION  AMX BALANCE COGNOS 37" xfId="5194" xr:uid="{ED661667-7902-4E1D-99AD-0E81F4FBE599}"/>
    <cellStyle name="_filiales_cti_1107_FORMATOS DE CONSOLIDACION  AMX BALANCE COGNOS 38" xfId="5195" xr:uid="{C2AC4B57-FB68-4862-B857-D36F9D971832}"/>
    <cellStyle name="_filiales_cti_1107_FORMATOS DE CONSOLIDACION  AMX BALANCE COGNOS 39" xfId="5196" xr:uid="{948155C2-7EF2-4208-80EE-93413DE90A22}"/>
    <cellStyle name="_filiales_cti_1107_FORMATOS DE CONSOLIDACION  AMX BALANCE COGNOS 4" xfId="5197" xr:uid="{E66E3D71-D5DD-4479-AF0D-97AF042C3251}"/>
    <cellStyle name="_filiales_cti_1107_FORMATOS DE CONSOLIDACION  AMX BALANCE COGNOS 40" xfId="5198" xr:uid="{D9B5DEA0-F2B3-40B6-AAAC-7F74EBA4B04C}"/>
    <cellStyle name="_filiales_cti_1107_FORMATOS DE CONSOLIDACION  AMX BALANCE COGNOS 41" xfId="5199" xr:uid="{4372FE72-09F2-43DF-84AA-752D5C9FFCA7}"/>
    <cellStyle name="_filiales_cti_1107_FORMATOS DE CONSOLIDACION  AMX BALANCE COGNOS 42" xfId="5200" xr:uid="{EF076D42-8B3F-403A-A0BF-6FBE7A426A3D}"/>
    <cellStyle name="_filiales_cti_1107_FORMATOS DE CONSOLIDACION  AMX BALANCE COGNOS 43" xfId="5201" xr:uid="{9FFBDA52-38BC-4748-A8E6-BBDBAF1733AC}"/>
    <cellStyle name="_filiales_cti_1107_FORMATOS DE CONSOLIDACION  AMX BALANCE COGNOS 44" xfId="5202" xr:uid="{B6FEE32A-5B79-40DC-B257-6AB8328BDA8B}"/>
    <cellStyle name="_filiales_cti_1107_FORMATOS DE CONSOLIDACION  AMX BALANCE COGNOS 45" xfId="5203" xr:uid="{9BF0577E-3612-4DD6-9231-07636CDF1423}"/>
    <cellStyle name="_filiales_cti_1107_FORMATOS DE CONSOLIDACION  AMX BALANCE COGNOS 46" xfId="5204" xr:uid="{27ED4D47-7A40-40AF-81DB-A4F92C276B0B}"/>
    <cellStyle name="_filiales_cti_1107_FORMATOS DE CONSOLIDACION  AMX BALANCE COGNOS 47" xfId="5205" xr:uid="{7A461874-4270-4211-BFB6-DC2B28AABF01}"/>
    <cellStyle name="_filiales_cti_1107_FORMATOS DE CONSOLIDACION  AMX BALANCE COGNOS 48" xfId="5206" xr:uid="{69A6F725-839A-43B5-B429-4D2B36D69ECC}"/>
    <cellStyle name="_filiales_cti_1107_FORMATOS DE CONSOLIDACION  AMX BALANCE COGNOS 49" xfId="5207" xr:uid="{111F9ED1-11B5-4F6D-839E-3CA9F8417336}"/>
    <cellStyle name="_filiales_cti_1107_FORMATOS DE CONSOLIDACION  AMX BALANCE COGNOS 5" xfId="5208" xr:uid="{BA4BA83B-F713-4CE0-BB51-327668CE1A88}"/>
    <cellStyle name="_filiales_cti_1107_FORMATOS DE CONSOLIDACION  AMX BALANCE COGNOS 50" xfId="5209" xr:uid="{B493CBE3-273F-4587-B1F4-FB500AB21C2C}"/>
    <cellStyle name="_filiales_cti_1107_FORMATOS DE CONSOLIDACION  AMX BALANCE COGNOS 51" xfId="5210" xr:uid="{9AEF5CEA-6115-4AC7-B630-345780092720}"/>
    <cellStyle name="_filiales_cti_1107_FORMATOS DE CONSOLIDACION  AMX BALANCE COGNOS 52" xfId="5211" xr:uid="{47ADE16F-A7B9-42FA-9590-0FDB97320C08}"/>
    <cellStyle name="_filiales_cti_1107_FORMATOS DE CONSOLIDACION  AMX BALANCE COGNOS 53" xfId="5212" xr:uid="{D6FFAE3E-F8DB-415E-9770-C4050B8B0F93}"/>
    <cellStyle name="_filiales_cti_1107_FORMATOS DE CONSOLIDACION  AMX BALANCE COGNOS 54" xfId="5213" xr:uid="{9BC54169-5118-4677-B593-B2EA072B0674}"/>
    <cellStyle name="_filiales_cti_1107_FORMATOS DE CONSOLIDACION  AMX BALANCE COGNOS 55" xfId="5214" xr:uid="{C0572364-46A7-4E64-8A53-EBD2B6447338}"/>
    <cellStyle name="_filiales_cti_1107_FORMATOS DE CONSOLIDACION  AMX BALANCE COGNOS 56" xfId="5215" xr:uid="{22A3EAD4-8ACB-4E94-88F7-69B2629ABB14}"/>
    <cellStyle name="_filiales_cti_1107_FORMATOS DE CONSOLIDACION  AMX BALANCE COGNOS 6" xfId="5216" xr:uid="{C09D2E87-7CB4-45D4-8853-83FC12CAE40B}"/>
    <cellStyle name="_filiales_cti_1107_FORMATOS DE CONSOLIDACION  AMX BALANCE COGNOS 7" xfId="5217" xr:uid="{1187BB34-8771-4AE4-A99B-6DDCEB737BB6}"/>
    <cellStyle name="_filiales_cti_1107_FORMATOS DE CONSOLIDACION  AMX BALANCE COGNOS 8" xfId="5218" xr:uid="{281DC410-134D-4A6C-B71A-1CD173B3057B}"/>
    <cellStyle name="_filiales_cti_1107_FORMATOS DE CONSOLIDACION  AMX BALANCE COGNOS 9" xfId="5219" xr:uid="{45DC5B72-0B8C-4827-AADE-49FBEF434350}"/>
    <cellStyle name="_filiales_cti_1107_FORMATOS DE CONSOLIDACION  AMX BALANCE COGNOS_ANEXO X" xfId="5220" xr:uid="{7F62F79F-1EEF-4FB3-91CA-339DE3094FA2}"/>
    <cellStyle name="_filiales_cti_1107_FORMATOS DE CONSOLIDACION  AMX BALANCE COGNOS_ANEXO XI" xfId="5221" xr:uid="{827717AC-E3CA-49AF-977F-3FE679F389E0}"/>
    <cellStyle name="_filiales_cti_1107_FORMATOS DE CONSOLIDACION  AMX BALANCE COGNOS_ANEXO XIII" xfId="5222" xr:uid="{259BB78F-99D3-44FB-B13F-0DD5F78A9E83}"/>
    <cellStyle name="_filiales_cti_1107_FORMATOS DE CONSOLIDACION  AMX BALANCE COGNOS_ANEXO XVIII" xfId="5223" xr:uid="{EE5CEBE0-924F-4558-8E0D-E7CCBFE7C490}"/>
    <cellStyle name="_filiales_cti_1107_FORMATOS DE CONSOLIDACION  AMX BALANCE COGNOS_Balance IFRS" xfId="5224" xr:uid="{6BF3A7BD-97A4-4574-813B-099586699167}"/>
    <cellStyle name="_filiales_cti_1107_FORMATOS DE CONSOLIDACION  AMX BALANCE COGNOS_Cognos dic" xfId="5225" xr:uid="{624C53FE-0A24-4FDF-8DD6-B362591D4E4F}"/>
    <cellStyle name="_filiales_cti_1107_FORMATOS DE CONSOLIDACION  AMX BALANCE COGNOS_FINANCIEROS DIC_11 CTIU_IFRS_v1" xfId="5226" xr:uid="{085F1A5A-3768-482D-BAF5-E12D66F0E2B1}"/>
    <cellStyle name="_filiales_cti_1107_FORMATOS DE CONSOLIDACION 2009" xfId="5227" xr:uid="{7F2DBD0C-3E22-4581-B5FC-65DEDFC8BAEF}"/>
    <cellStyle name="_filiales_cti_1107_FORMATOS DE CONSOLIDACION 2009 (2) (2)" xfId="5228" xr:uid="{F3580D53-458F-4304-8E2E-CF045E80F007}"/>
    <cellStyle name="_filiales_cti_1107_Sheet2" xfId="5229" xr:uid="{5F444448-9B88-4355-B3CE-166B95A09EF9}"/>
    <cellStyle name="_filiales_cti_1107_Sheet3" xfId="5230" xr:uid="{ED168596-3840-41C5-93DE-803D0FA5859B}"/>
    <cellStyle name="_FINIQUITOS" xfId="5231" xr:uid="{138B798F-D3C2-4165-B746-DA7840F1A37B}"/>
    <cellStyle name="_FINIQUITOS 2" xfId="5232" xr:uid="{7E534E9C-AE03-45D8-9338-137C44F1A386}"/>
    <cellStyle name="_FINIQUITOS 2 2" xfId="5233" xr:uid="{11C04222-4360-4B95-8B4E-E2458A9AFCCB}"/>
    <cellStyle name="_FINIQUITOS 2 2 2" xfId="5234" xr:uid="{20327A83-0010-4C5A-BE93-6737570E9DAF}"/>
    <cellStyle name="_FINIQUITOS 2 2_AVANCE DOWN 26 04 12" xfId="5235" xr:uid="{964C3E12-5D79-4B0A-AFC4-B63550311FDD}"/>
    <cellStyle name="_FINIQUITOS 2 2_AVANCE DOWN 26 04 12 2" xfId="5236" xr:uid="{6BEBCC24-0B3A-4ED0-90FF-784F14B9BC87}"/>
    <cellStyle name="_FINIQUITOS 2 3" xfId="5237" xr:uid="{512D08E1-92FF-45FC-AA08-6F38F241F27A}"/>
    <cellStyle name="_FINIQUITOS 2_AVANCE DOWN 26 04 12" xfId="5238" xr:uid="{56692E12-7A9B-40B9-B525-3FADBF030B4A}"/>
    <cellStyle name="_FINIQUITOS 2_AVANCE DOWN 26 04 12 2" xfId="5239" xr:uid="{1A936D9B-8C5F-4F48-9A64-21C77E9D49B3}"/>
    <cellStyle name="_FINIQUITOS 3" xfId="5240" xr:uid="{371EE80A-E295-4A37-ABA5-11BFFD721E04}"/>
    <cellStyle name="_FINIQUITOS_AVANCE DOWN 26 04 12" xfId="5241" xr:uid="{0B32531E-23E0-45B2-80F0-E03246A03382}"/>
    <cellStyle name="_FINIQUITOS_AVANCE DOWN 26 04 12 2" xfId="5242" xr:uid="{30A9A3FF-9BBC-4266-9190-D015CF149604}"/>
    <cellStyle name="_FORECAST COSITING_MAR '04" xfId="5243" xr:uid="{57575D0B-9BEF-42F7-841F-84054CABBEF1}"/>
    <cellStyle name="_FORECAST COSITING_MAR '04 2" xfId="5244" xr:uid="{CFD5CD4C-6730-47EE-8132-08F650AED237}"/>
    <cellStyle name="_FORECAST COSITING_MAR '04 2 2" xfId="5245" xr:uid="{C1D36DEA-3F00-436A-9C47-7436130C1BDB}"/>
    <cellStyle name="_FORECAST COSITING_MAR '04 2 2 2" xfId="5246" xr:uid="{C0CE7778-9107-4711-82D1-009995462A57}"/>
    <cellStyle name="_FORECAST COSITING_MAR '04 2 3" xfId="5247" xr:uid="{DEC07F88-E831-419E-880E-F442C4D6EAAA}"/>
    <cellStyle name="_FORECAST COSITING_MAR '04 3" xfId="5248" xr:uid="{744C7DBA-A467-4B6B-9BEB-8FC0A5DB2E2B}"/>
    <cellStyle name="_Forma_Real_Rva_Ene-08 PROPUESTA" xfId="5249" xr:uid="{9E009042-7D55-4129-9612-BDFEAE41B5A5}"/>
    <cellStyle name="_Forma_Real_Rva_Ene-08 PROPUESTA 2" xfId="5250" xr:uid="{E69F1955-E394-428E-8440-D335BAB130F6}"/>
    <cellStyle name="_Forma_Real_Rva_Nov-07" xfId="5251" xr:uid="{D92DCB7A-60BE-4F84-8D15-943A331F5C69}"/>
    <cellStyle name="_Forma_Real_Rva_Nov-07 2" xfId="5252" xr:uid="{7FEEF1D9-529C-4531-8A14-49850680E569}"/>
    <cellStyle name="_Formato Cotizaciones Generadas en Febrero" xfId="5253" xr:uid="{1A9FC22B-D68D-484D-8849-43E185183425}"/>
    <cellStyle name="_Formato Cotizaciones Generadas en Febrero 2" xfId="5254" xr:uid="{156CCDB4-A674-4A3A-9920-B795CAFBF78B}"/>
    <cellStyle name="_Formato Cotizaciones Generadas en Febrero 3" xfId="5255" xr:uid="{B9C626FF-A32E-4E28-8FA7-43920F1E4B88}"/>
    <cellStyle name="_Formato Cotizaciones Generadas en Febrero_03 D-3 PTU MZO 09 final" xfId="5256" xr:uid="{F8D3FE34-70A5-404D-A5AE-C0AEF8C02E7F}"/>
    <cellStyle name="_Formato Cotizaciones Generadas en Febrero_03 D-3 PTU MZO 09 final 2" xfId="5257" xr:uid="{2826F750-07B3-4475-B032-FC4FA8899FC2}"/>
    <cellStyle name="_Formato Cotizaciones Generadas en Febrero_03 D-4 ISR MZO 09 final" xfId="5258" xr:uid="{01BD3C00-EC23-4BC0-A4DE-D8F8161D2F33}"/>
    <cellStyle name="_Formato Cotizaciones Generadas en Febrero_03 D-4 ISR MZO 09 final 2" xfId="5259" xr:uid="{28FBF8D4-1783-4294-A15A-1681769EB2CD}"/>
    <cellStyle name="_Formato Cotizaciones Generadas en Febrero_07 12 Integracion de la cuenta de otras provisiones" xfId="5260" xr:uid="{CA9304B4-067D-41F0-94E9-371447100B2E}"/>
    <cellStyle name="_Formato Cotizaciones Generadas en Febrero_07 12 Integracion de la cuenta de otras provisiones 2" xfId="5261" xr:uid="{77A591EC-9435-4255-BEAD-77076AB8E432}"/>
    <cellStyle name="_Formato Cotizaciones Generadas en Febrero_Edos Fin Cons GT Dic  2010 No auditado" xfId="5262" xr:uid="{82D8BDCC-3C20-4170-A743-153F6EABEEDE}"/>
    <cellStyle name="_Formato Cotizaciones Generadas en Febrero_Edos Fin Cons GT Dic  2010 No auditado 2" xfId="5263" xr:uid="{E87E96B2-E474-418B-B233-F970346BD168}"/>
    <cellStyle name="_Formato Cotizaciones Generadas en Febrero_Edos Fin Cons GT Dic 2011 Con cifras auditadas" xfId="5264" xr:uid="{08638FAF-93E9-4E4A-93E8-F1E7D15AA9B6}"/>
    <cellStyle name="_Formato Cotizaciones Generadas en Febrero_Edos Fin Cons GT Dic 2011 Con cifras auditadas 2" xfId="5265" xr:uid="{6E497169-91DE-4F04-8C73-BC25957C340B}"/>
    <cellStyle name="_Formato Cotizaciones Generadas en Febrero_Edos Fin Cons GT Dic 2011 Previos" xfId="5266" xr:uid="{5F1ED5B8-9628-4722-9749-576E34500985}"/>
    <cellStyle name="_Formato Cotizaciones Generadas en Febrero_Edos Fin Cons GT Dic 2011 Previos 2" xfId="5267" xr:uid="{6A88C37B-27E0-4D7B-B5FE-6B2E2806393F}"/>
    <cellStyle name="_Formato Cotizaciones Generadas en Febrero_Edos Fin Cons GT Ene 2013" xfId="5268" xr:uid="{ED10FE4A-C4A7-4810-A8E6-6385D447334E}"/>
    <cellStyle name="_Formato Cotizaciones Generadas en Febrero_Edos Fin Cons GT Ene 2013 2" xfId="5269" xr:uid="{DE5F03F7-6C0C-4014-907B-AF6296195394}"/>
    <cellStyle name="_Formato Cotizaciones Generadas en Febrero_Edos Fin Cons GT Nov 2012" xfId="5270" xr:uid="{D46D86F5-A76D-4C8D-9784-EFBC3558B119}"/>
    <cellStyle name="_Formato Cotizaciones Generadas en Febrero_Edos Fin Cons GT Nov 2012 2" xfId="5271" xr:uid="{8884C04E-FFE0-4F72-9115-D47186415DD6}"/>
    <cellStyle name="_Formato Cotizaciones Generadas en Febrero_EF's Cons Estimados GT Dic 09 (2)" xfId="5272" xr:uid="{ADF79E32-53B0-4BB2-B989-22DE093AFC57}"/>
    <cellStyle name="_Formato Cotizaciones Generadas en Febrero_EF's Cons Estimados GT Dic 09 (2) 2" xfId="5273" xr:uid="{284F14FE-6606-4627-BAFB-04116771909A}"/>
    <cellStyle name="_Formato Cotizaciones Generadas en Febrero_EF's Grupo Telvista ENE 2010" xfId="5274" xr:uid="{2CB05A2D-0576-4603-873A-8CBBF8397D37}"/>
    <cellStyle name="_Formato Cotizaciones Generadas en Febrero_EF's Grupo Telvista ENE 2010 2" xfId="5275" xr:uid="{110DD82A-5885-43E0-B978-0CF79A5807BD}"/>
    <cellStyle name="_Formato Cotizaciones Generadas en Febrero_Grupo Telvista DIC 2009 Cifras Auditadas" xfId="5276" xr:uid="{37AF6DF6-FD26-42ED-8340-A11FE6B01511}"/>
    <cellStyle name="_Formato Cotizaciones Generadas en Febrero_Grupo Telvista DIC 2009 Cifras Auditadas 2" xfId="5277" xr:uid="{402E4AF7-051E-4D75-91B4-A48B257C98D4}"/>
    <cellStyle name="_Formato Cotizaciones Generadas en Febrero_Integracion de otras Provisiones" xfId="5278" xr:uid="{B89F3F47-EC1E-41CC-AE8B-1A55BCD742E7}"/>
    <cellStyle name="_Formato Cotizaciones Generadas en Febrero_Integracion de otras Provisiones 2" xfId="5279" xr:uid="{A5234415-C218-4536-BBE7-4248EDBE52B2}"/>
    <cellStyle name="_Formato Cotizaciones Generadas en Febrero_Inversion Asoc." xfId="5280" xr:uid="{9E6973F8-D783-48C6-8DF3-0DE1A6ADF622}"/>
    <cellStyle name="_Formato Cotizaciones Generadas en Febrero_Inversion Asoc. 2" xfId="5281" xr:uid="{EFC7E4A4-EE71-4EEC-9F12-9717ADB6EE46}"/>
    <cellStyle name="_Formato Cotizaciones Generadas en Febrero_Libro1" xfId="5282" xr:uid="{CAA6CF06-0FE8-4359-BBF7-458555318B60}"/>
    <cellStyle name="_Formato Cotizaciones Generadas en Febrero_Libro1 2" xfId="5283" xr:uid="{FE2577C2-7377-46FB-BAA7-2D696AA28810}"/>
    <cellStyle name="_FORMATO GASTOS" xfId="5284" xr:uid="{A73E7484-0E4F-4D7D-8859-1AFCDE125540}"/>
    <cellStyle name="_FORMATO GASTOS 2" xfId="5285" xr:uid="{39AD8FD5-8BFB-4702-B7EE-C61B499DF654}"/>
    <cellStyle name="_FORMATO GASTOS_08_2011TLCO_FINANC 2" xfId="5286" xr:uid="{EF425AE7-0698-43B7-88BA-3F79952715A1}"/>
    <cellStyle name="_FORMATO GASTOS_08_2011TLCO_FINANC 2 2" xfId="5287" xr:uid="{9581A267-C7DE-4C6A-83A4-3C3AE0212A5A}"/>
    <cellStyle name="_FORMATO GASTOS_10_2012TLCO_FINANC" xfId="5288" xr:uid="{03CA9C53-FDAB-4B16-B2D9-90C7B53F101D}"/>
    <cellStyle name="_FORMATO GASTOS_10_2012TLCO_FINANC 2" xfId="5289" xr:uid="{2ED85960-96CE-4DF2-929A-743B33987585}"/>
    <cellStyle name="_FORMATO GASTOS_TELECO GASTOS ADMON ABRIL 2010 (2)" xfId="5290" xr:uid="{E91F77E7-F698-4E62-92F5-7092EAEF16F4}"/>
    <cellStyle name="_FORMATO GASTOS_TELECO GASTOS ADMON ABRIL 2010 (2) 2" xfId="5291" xr:uid="{C93A141B-428E-4932-A215-EED308DCE65E}"/>
    <cellStyle name="_FORMATO GASTOS_TELECO GASTOS ADMON AGOSTO 2010" xfId="5292" xr:uid="{84BC9F0D-8D40-4EE7-8C0D-2EEB5BCE9BFD}"/>
    <cellStyle name="_FORMATO GASTOS_TELECO GASTOS ADMON AGOSTO 2010 2" xfId="5293" xr:uid="{FEBB9614-98F5-462C-AF83-D903A28CD017}"/>
    <cellStyle name="_FORMATO GASTOS_TELECO GASTOS ADMON ENERO 2011" xfId="5294" xr:uid="{E24912EB-9A40-45E8-8782-CB4F76C380D2}"/>
    <cellStyle name="_FORMATO GASTOS_TELECO GASTOS ADMON ENERO 2011 2" xfId="5295" xr:uid="{A29FC4FA-09FB-443F-AEE3-ECC896B61784}"/>
    <cellStyle name="_FORMATO GASTOS_TELECO GASTOS ADMON JULIO 2010" xfId="5296" xr:uid="{9C5E1770-5EB1-4433-BFD5-C097ECE35896}"/>
    <cellStyle name="_FORMATO GASTOS_TELECO GASTOS ADMON JULIO 2010 2" xfId="5297" xr:uid="{526CD025-3132-415C-ABCF-A2B107BF074E}"/>
    <cellStyle name="_FORMATO GASTOS_TELECO GASTOS ADMON JUNIO 2010 (2)" xfId="5298" xr:uid="{3928B290-8DAC-4F0A-BD97-F3761456EC3C}"/>
    <cellStyle name="_FORMATO GASTOS_TELECO GASTOS ADMON JUNIO 2010 (2) 2" xfId="5299" xr:uid="{F3A09CC8-1F12-449E-97D3-7E08CE218997}"/>
    <cellStyle name="_FORMATO GASTOS_TELECO GASTOS ADMON MAYO 2010 " xfId="5300" xr:uid="{C3202B22-840D-4D44-95CA-AF961B42444A}"/>
    <cellStyle name="_FORMATO GASTOS_TELECO GASTOS ADMON MAYO 2010  2" xfId="5301" xr:uid="{C2B882EB-DB3D-4056-9F1C-05919CDFF1C7}"/>
    <cellStyle name="_FORMATO GASTOS_TELECO GASTOS ADMON NOVIEMBRE 2010" xfId="5302" xr:uid="{1338324D-873C-4361-8855-393D5576CD33}"/>
    <cellStyle name="_FORMATO GASTOS_TELECO GASTOS ADMON NOVIEMBRE 2010 2" xfId="5303" xr:uid="{B921B982-B444-457D-824C-3FEDCD601FD9}"/>
    <cellStyle name="_FORMATO GASTOS_TELECO GASTOS ADMON OCTUBRE 010" xfId="5304" xr:uid="{A5EF64FB-079A-419F-BC58-C026F5F3CECE}"/>
    <cellStyle name="_FORMATO GASTOS_TELECO GASTOS ADMON OCTUBRE 010 2" xfId="5305" xr:uid="{F2400B8E-2F63-4298-B431-3088EBAB13F9}"/>
    <cellStyle name="_FORMATO GASTOS_TELECO GASTOS ADMON SEPTIEMBRE 2010" xfId="5306" xr:uid="{F9FC4A64-E713-4A7C-9AF1-F45C6595726A}"/>
    <cellStyle name="_FORMATO GASTOS_TELECO GASTOS ADMON SEPTIEMBRE 2010 2" xfId="5307" xr:uid="{63315C27-0A44-4BEA-BF04-D6B017F7A033}"/>
    <cellStyle name="_FORMATO GASTOS_TLCO GASTOS ADMON DICIEMBRE 2010" xfId="5308" xr:uid="{DAB7B752-BA79-4D24-9A3F-E1FB4A817E7F}"/>
    <cellStyle name="_FORMATO GASTOS_TLCO GASTOS ADMON DICIEMBRE 2010 2" xfId="5309" xr:uid="{E4DD4015-AA23-4108-B0E7-A544179DE716}"/>
    <cellStyle name="_Formato_Ppto10_Operacion (3)" xfId="5310" xr:uid="{7849BAB2-99C1-4385-8833-61D30EBCD029}"/>
    <cellStyle name="_FORMATOS DE CONSOLIDACION 08" xfId="5311" xr:uid="{753CFC1F-9A8E-4F18-87E0-C188F3EC5331}"/>
    <cellStyle name="_FORMATOS DE CONSOLIDACION 08 2" xfId="5312" xr:uid="{CE4C34B1-D6C2-44E5-A9F5-BDBE7D5FE42B}"/>
    <cellStyle name="_FORMATOS DE CONSOLIDACION 08_1 BCE-CLA" xfId="5313" xr:uid="{2119737B-45DC-434C-8043-A666F979F428}"/>
    <cellStyle name="_FORMATOS DE CONSOLIDACION 08_1 BCE-CLA 2" xfId="5314" xr:uid="{FA3D5A2E-1177-4AB9-A474-4DFCCB5AA162}"/>
    <cellStyle name="_FORMATOS DE CONSOLIDACION 08_1 BCE-CLA 2 2" xfId="5315" xr:uid="{36C7D73A-75E9-4D9B-812E-84014E8E3B9D}"/>
    <cellStyle name="_FORMATOS DE CONSOLIDACION 08_1 BCE-CLA 3" xfId="5316" xr:uid="{20178E7C-943C-4C2B-95AE-85EDFBC21253}"/>
    <cellStyle name="_FORMATOS DE CONSOLIDACION 08_1 BCE-CLA_1" xfId="5317" xr:uid="{26FF2648-A79D-4EFC-A407-5C037D485A20}"/>
    <cellStyle name="_FORMATOS DE CONSOLIDACION 08_1 BCE-CLA_1 2" xfId="5318" xr:uid="{AE785E48-FC9F-42B9-808F-16D9B948AC34}"/>
    <cellStyle name="_FORMATOS DE CONSOLIDACION 08_1 BCE-CLA_1 BCE-CLA" xfId="5319" xr:uid="{CB0D4494-FEEC-4239-AC2B-D7EA499B4BF6}"/>
    <cellStyle name="_FORMATOS DE CONSOLIDACION 08_1 BCE-CLA_1 BCE-CLA 2" xfId="5320" xr:uid="{ACE60F3D-4F05-4191-B8F8-BF91A85A91AA}"/>
    <cellStyle name="_FORMATOS DE CONSOLIDACION 08_1 BCE-CLA_1 BCE-CLA_1" xfId="5321" xr:uid="{45D5ECF7-1202-4841-A33E-41EAC0A38022}"/>
    <cellStyle name="_FORMATOS DE CONSOLIDACION 08_1 BCE-CLA_1 BCE-CLA_1 2" xfId="5322" xr:uid="{19F46DF5-A0FA-43C4-9046-371C37C80B16}"/>
    <cellStyle name="_FORMATOS DE CONSOLIDACION 08_1 BCE-CLA_1 BCE-CLA_1_ANEXO X" xfId="5323" xr:uid="{8682DDD2-E152-4FE9-A719-87E5140E6D4A}"/>
    <cellStyle name="_FORMATOS DE CONSOLIDACION 08_1 BCE-CLA_1 BCE-CLA_1_ANEXO X 2" xfId="5324" xr:uid="{3B54347F-06E1-4D88-AF35-2E2ACAAD55D2}"/>
    <cellStyle name="_FORMATOS DE CONSOLIDACION 08_1 BCE-CLA_1 BCE-CLA_1_ANEXO XI" xfId="5325" xr:uid="{C8106D90-539D-4F33-B69E-A01556AA2D5F}"/>
    <cellStyle name="_FORMATOS DE CONSOLIDACION 08_1 BCE-CLA_1 BCE-CLA_1_ANEXO XI 2" xfId="5326" xr:uid="{BFE4F654-57FD-40D6-8C57-E3C363CD71A8}"/>
    <cellStyle name="_FORMATOS DE CONSOLIDACION 08_1 BCE-CLA_1 BCE-CLA_1_ANEXO XIII" xfId="5327" xr:uid="{D11D022E-392B-40EF-A83F-0648BEBDBB98}"/>
    <cellStyle name="_FORMATOS DE CONSOLIDACION 08_1 BCE-CLA_1 BCE-CLA_1_ANEXO XIII 2" xfId="5328" xr:uid="{AE79F95E-F749-4BE2-AA6D-254C4085C826}"/>
    <cellStyle name="_FORMATOS DE CONSOLIDACION 08_1 BCE-CLA_1 BCE-CLA_1_Cognos dic" xfId="5329" xr:uid="{2532F781-5BC4-4460-A94B-0ACB0F26B973}"/>
    <cellStyle name="_FORMATOS DE CONSOLIDACION 08_1 BCE-CLA_1 BCE-CLA_1_Cognos dic 2" xfId="5330" xr:uid="{886A0741-897B-482B-B336-B62093BB318C}"/>
    <cellStyle name="_FORMATOS DE CONSOLIDACION 08_1 BCE-CLA_1_ANEXO X" xfId="5331" xr:uid="{A54631B6-0E29-4621-B0AD-0F42DDF3A027}"/>
    <cellStyle name="_FORMATOS DE CONSOLIDACION 08_1 BCE-CLA_1_ANEXO X 2" xfId="5332" xr:uid="{D7978A57-77D2-40F9-9CC1-43B4730AAAF6}"/>
    <cellStyle name="_FORMATOS DE CONSOLIDACION 08_1 BCE-CLA_1_ANEXO XI" xfId="5333" xr:uid="{4C1E9BE6-7BCE-49B0-82F0-0CEB3CD88A27}"/>
    <cellStyle name="_FORMATOS DE CONSOLIDACION 08_1 BCE-CLA_1_ANEXO XI 2" xfId="5334" xr:uid="{6B8147B6-E035-49DF-A1F8-57581750C03C}"/>
    <cellStyle name="_FORMATOS DE CONSOLIDACION 08_1 BCE-CLA_1_ANEXO XIII" xfId="5335" xr:uid="{16DAD4EA-23C7-43A5-8BC4-77E56C2EB2BE}"/>
    <cellStyle name="_FORMATOS DE CONSOLIDACION 08_1 BCE-CLA_1_ANEXO XIII 2" xfId="5336" xr:uid="{9B616C49-ACD1-44D9-A51A-0E098AA53672}"/>
    <cellStyle name="_FORMATOS DE CONSOLIDACION 08_1 BCE-CLA_1_Cognos dic" xfId="5337" xr:uid="{6BD2EAF1-6AE5-4BBF-98AE-C586877FC005}"/>
    <cellStyle name="_FORMATOS DE CONSOLIDACION 08_1 BCE-CLA_1_Cognos dic 2" xfId="5338" xr:uid="{5807EA54-D103-4584-8023-D8843C2D2C08}"/>
    <cellStyle name="_FORMATOS DE CONSOLIDACION 08_1 BCE-CLA_ANEXO IX" xfId="5339" xr:uid="{40F88399-DF3C-4C3E-9E5F-CC6B60201C79}"/>
    <cellStyle name="_FORMATOS DE CONSOLIDACION 08_1 BCE-CLA_ANEXO IX 2" xfId="5340" xr:uid="{03C127BF-6DDB-4BA0-95BE-CF6DD859AE35}"/>
    <cellStyle name="_FORMATOS DE CONSOLIDACION 08_1 BCE-CLA_ANEXO IX_ANEXO X" xfId="5341" xr:uid="{31B17CB3-1D2A-4636-B893-BC85C12F84A6}"/>
    <cellStyle name="_FORMATOS DE CONSOLIDACION 08_1 BCE-CLA_ANEXO IX_ANEXO X 2" xfId="5342" xr:uid="{31F4A652-1F3A-4ECB-BBC2-80A4CDBF599B}"/>
    <cellStyle name="_FORMATOS DE CONSOLIDACION 08_1 BCE-CLA_ANEXO IX_ANEXO XI" xfId="5343" xr:uid="{11F90492-70ED-4CF7-886F-962AA45BC3B6}"/>
    <cellStyle name="_FORMATOS DE CONSOLIDACION 08_1 BCE-CLA_ANEXO IX_ANEXO XI 2" xfId="5344" xr:uid="{B37BBB43-7877-472E-A421-1A3D60F2A037}"/>
    <cellStyle name="_FORMATOS DE CONSOLIDACION 08_1 BCE-CLA_ANEXO IX_ANEXO XIII" xfId="5345" xr:uid="{E2B9EB5D-B85F-4EE0-AC1E-1A693871A03C}"/>
    <cellStyle name="_FORMATOS DE CONSOLIDACION 08_1 BCE-CLA_ANEXO IX_ANEXO XIII 2" xfId="5346" xr:uid="{88E7E6C6-900B-4CA9-ABFB-2071650DAE5B}"/>
    <cellStyle name="_FORMATOS DE CONSOLIDACION 08_1 BCE-CLA_ANEXO IX_Cognos dic" xfId="5347" xr:uid="{AE2AEA72-3927-494F-B88D-B4F0DD0914FE}"/>
    <cellStyle name="_FORMATOS DE CONSOLIDACION 08_1 BCE-CLA_ANEXO IX_Cognos dic 2" xfId="5348" xr:uid="{33BB9975-B326-434B-8B24-6AA90E98607F}"/>
    <cellStyle name="_FORMATOS DE CONSOLIDACION 08_1 BCE-CLA_BCE COGNOS" xfId="5349" xr:uid="{E299B49F-9789-4934-9E8E-DA4422AD40C8}"/>
    <cellStyle name="_FORMATOS DE CONSOLIDACION 08_1 BCE-CLA_BCE COGNOS 2" xfId="5350" xr:uid="{59B66F9D-764E-4444-AE25-7C6EA09BB528}"/>
    <cellStyle name="_FORMATOS DE CONSOLIDACION 08_1 BCE-CLA_cognos dic" xfId="5351" xr:uid="{C5C2BEAD-3098-4971-9C0D-3FB99B3AC85D}"/>
    <cellStyle name="_FORMATOS DE CONSOLIDACION 08_1 BCE-CLA_cognos dic 2" xfId="5352" xr:uid="{E34A37BB-FF73-446B-B65A-947543FFB299}"/>
    <cellStyle name="_FORMATOS DE CONSOLIDACION 08_ANEXO IX" xfId="5353" xr:uid="{2544C616-712D-4F54-B48D-6738E2E469FD}"/>
    <cellStyle name="_FORMATOS DE CONSOLIDACION 08_ANEXO IX 2" xfId="5354" xr:uid="{56AD2273-A5E6-4EE4-88FF-9CF217275E17}"/>
    <cellStyle name="_FORMATOS DE CONSOLIDACION 08_ANEXO IX_ANEXO X" xfId="5355" xr:uid="{BCC0127E-317F-44AF-9754-1018E30D18EE}"/>
    <cellStyle name="_FORMATOS DE CONSOLIDACION 08_ANEXO IX_ANEXO X 2" xfId="5356" xr:uid="{B073A6DE-2A5C-46F2-888C-EEC7D1AB30C7}"/>
    <cellStyle name="_FORMATOS DE CONSOLIDACION 08_ANEXO IX_ANEXO XI" xfId="5357" xr:uid="{0E8945AD-9F18-47F4-9949-BE51DC257D5C}"/>
    <cellStyle name="_FORMATOS DE CONSOLIDACION 08_ANEXO IX_ANEXO XI 2" xfId="5358" xr:uid="{D772E522-C072-4E60-ABB1-02457BAD11EA}"/>
    <cellStyle name="_FORMATOS DE CONSOLIDACION 08_ANEXO IX_ANEXO XIII" xfId="5359" xr:uid="{E0C25DEE-F5C5-4580-9F31-8F8703AD14D7}"/>
    <cellStyle name="_FORMATOS DE CONSOLIDACION 08_ANEXO IX_ANEXO XIII 2" xfId="5360" xr:uid="{B03C0842-2671-4ACC-9F32-B98D17D243F9}"/>
    <cellStyle name="_FORMATOS DE CONSOLIDACION 08_ANEXO IX_Cognos dic" xfId="5361" xr:uid="{99F5786C-1877-4B97-ACCC-9431B21B8E12}"/>
    <cellStyle name="_FORMATOS DE CONSOLIDACION 08_ANEXO IX_Cognos dic 2" xfId="5362" xr:uid="{A1F8CF9F-2214-4F65-BC84-6C54ACACD29A}"/>
    <cellStyle name="_FORMATOS DE CONSOLIDACION 08_cognos dic" xfId="5363" xr:uid="{48714E8A-DD5D-474D-B0AA-7247E5C9AF10}"/>
    <cellStyle name="_FORMATOS DE CONSOLIDACION 08_cognos dic 2" xfId="5364" xr:uid="{1F7BEFEA-B3F0-4ADB-9EC1-EB90F17C55CE}"/>
    <cellStyle name="_FORMATOS DE CONSOLIDACION 08_Sheet2" xfId="5365" xr:uid="{E21E0460-E426-4985-9B56-AE120169CA6D}"/>
    <cellStyle name="_FORMATOS DE CONSOLIDACION 08_Sheet2 2" xfId="5366" xr:uid="{5DBD2DFC-AB58-44BB-9802-E78DE2903F2F}"/>
    <cellStyle name="_FORMATOS DE CONSOLIDACION 08_Sheet3" xfId="5367" xr:uid="{A02F4BA6-8C0B-4748-81D2-A5344580026F}"/>
    <cellStyle name="_FORMATOS DE CONSOLIDACION 08_Sheet3 2" xfId="5368" xr:uid="{2F1FBA1D-F068-429A-B9FE-A5F0AA305439}"/>
    <cellStyle name="_FORMATOS DE CONSOLIDACION 09_FINAL MAY09" xfId="5369" xr:uid="{F08BBDA3-1025-40C5-A40F-16D677774817}"/>
    <cellStyle name="_FORMATOS DE CONSOLIDACION 09_FINAL MAY09 2" xfId="5370" xr:uid="{26644A02-53A8-4E85-BD77-37476B2C90EE}"/>
    <cellStyle name="_Frentes de repisa Anillo 13 León" xfId="5371" xr:uid="{D0F8A427-BB9D-4409-8769-33BEF4553E34}"/>
    <cellStyle name="_Frentes de repisa Anillo 13 León 2" xfId="5372" xr:uid="{87E4CC9A-D6B8-4193-B3EC-01404A2E0817}"/>
    <cellStyle name="_Frentes de repisa Anillo 13 León_AVANCE DOWN 26 04 12" xfId="5373" xr:uid="{1CDB1638-CE27-4C6C-AD81-2D1ED50EC9B5}"/>
    <cellStyle name="_Frentes de repisa Anillo 13 León_AVANCE DOWN 26 04 12 2" xfId="5374" xr:uid="{2925F146-4115-4C6E-A65C-F3F4B1BEDCB1}"/>
    <cellStyle name="_GARANTIAS TOTALES" xfId="5375" xr:uid="{2E898610-DD25-458F-8398-6B3886A5A21A}"/>
    <cellStyle name="_GASTO ING PART RELACIONADAS 2013" xfId="5376" xr:uid="{14FF1EEA-2DB7-46D0-A502-C779EC61551E}"/>
    <cellStyle name="_GASTOS JUNTA 17 DE MAYO 2010 DEFINITIVO" xfId="5377" xr:uid="{4B6AFC90-62D6-4BD1-B292-1FB603F310AF}"/>
    <cellStyle name="_GASTOS JUNTA 17 DE MAYO 2010 DEFINITIVO 2" xfId="5378" xr:uid="{51A19D5C-2187-49E1-82A5-9D746F7E4C64}"/>
    <cellStyle name="_GASTOS JUNTA 17 DE MAYO 2010 DEFINITIVO val" xfId="5379" xr:uid="{F40B7F84-0C09-4278-99A8-E87A5B1ED1E1}"/>
    <cellStyle name="_GASTOS JUNTA 17 DE MAYO 2010 DEFINITIVO val 2" xfId="5380" xr:uid="{D94CDF90-05FE-40EC-BE1B-727D094C33A8}"/>
    <cellStyle name="_gastos_viaje_present_camino_abr" xfId="5381" xr:uid="{27445274-8CE9-4418-AAD3-0611368D009A}"/>
    <cellStyle name="_gastos_viaje_present_camino_abr 2" xfId="5382" xr:uid="{0968483F-F834-480B-A06C-6C00DF70559F}"/>
    <cellStyle name="_GENERAL DE COSITING W17 (26.04.04)" xfId="5383" xr:uid="{85D1192F-27A2-45AB-96BF-6D4435AC38ED}"/>
    <cellStyle name="_GENERAL DE COSITING W17 (26.04.04) 2" xfId="5384" xr:uid="{1C83082E-7649-4422-AE63-B5666ABA067D}"/>
    <cellStyle name="_GENERAL DE COSITING W17 (26.04.04) 2 2" xfId="5385" xr:uid="{28BD3485-FA59-4CC8-BB05-A4EC55DBA869}"/>
    <cellStyle name="_GENERAL DE COSITING W17 (26.04.04) 2 2 2" xfId="5386" xr:uid="{107A1207-9BF9-4C55-B578-1E3B4C04D860}"/>
    <cellStyle name="_GENERAL DE COSITING W17 (26.04.04) 2 3" xfId="5387" xr:uid="{5BA1CC5C-5337-4FF1-B650-3D212FEE4462}"/>
    <cellStyle name="_GENERAL DE COSITING W17 (26.04.04) 3" xfId="5388" xr:uid="{FCA6AB4D-BC0E-44BF-8A17-BED716A3C232}"/>
    <cellStyle name="_general fase IX W45" xfId="5389" xr:uid="{961BF7BB-DD57-46F4-BBA1-2050464E5B88}"/>
    <cellStyle name="_GETH Trojes-Presidentes-Pedro Moreno(Ampliación Anillo 13 STM-64)Septiembre09" xfId="5390" xr:uid="{ABCB81DC-4240-4026-B843-B5BE2D0DAA5A}"/>
    <cellStyle name="_GETH Trojes-Presidentes-Pedro Moreno(Ampliación Anillo 13 STM-64)Septiembre09 2" xfId="5391" xr:uid="{ED0474D6-75C4-4F2C-A2A2-0B633CC2A042}"/>
    <cellStyle name="_GETH Trojes-Presidentes-Pedro Moreno(Ampliación Anillo 13 STM-64)Septiembre09_AVANCE DOWN 26 04 12" xfId="5392" xr:uid="{AEA05E65-898D-497B-95AB-781A14F05E90}"/>
    <cellStyle name="_GETH Trojes-Presidentes-Pedro Moreno(Ampliación Anillo 13 STM-64)Septiembre09_AVANCE DOWN 26 04 12 2" xfId="5393" xr:uid="{9BEEE04A-FB11-4351-BE60-A3D884ECCCC2}"/>
    <cellStyle name="_GpoTelvista_Jun10" xfId="5394" xr:uid="{8F85D041-1106-45A5-92C8-95F37B687204}"/>
    <cellStyle name="_GpoTelvista_Jun10 2" xfId="5395" xr:uid="{BE556BAF-C3E6-48BA-9D11-B7849209AA4A}"/>
    <cellStyle name="_GUARDIA DE COSITING SEM 13" xfId="5396" xr:uid="{B4836EC3-B42F-4A80-B625-91D3C0C138EC}"/>
    <cellStyle name="_GUARDIA DE COSITING SEM 30" xfId="5397" xr:uid="{8D8C550D-24F3-4FB9-9FFA-8E444C48F5E7}"/>
    <cellStyle name="_Header" xfId="5398" xr:uid="{9C96D98C-9B7E-42AF-AE50-4423D2DF04CA}"/>
    <cellStyle name="_Header 2" xfId="5399" xr:uid="{50B26932-9D71-4FC1-8DA1-95DE43356097}"/>
    <cellStyle name="_HIGHLIGHTS JULIO 2007 03Ago07" xfId="5400" xr:uid="{0D221624-7BFE-4B42-B397-845D4C21D032}"/>
    <cellStyle name="_HIGHLIGHTS MAYO 2007 NUEVA PROPUESTA 5JULIO07 DEFINITIVO OK" xfId="5401" xr:uid="{88850E6A-C960-44BA-96C0-C8F0B3972693}"/>
    <cellStyle name="_HIGHLIGHTS Y CUMPL VENTAS TRIARA  DIC 06 20FEB07" xfId="5402" xr:uid="{EE44E2CD-E0AB-4BF1-8C22-A39AD9442A37}"/>
    <cellStyle name="_HIGHLIGHTS Y CUMPL VENTAS TRIARA  DIC 06 20FEB07 2" xfId="5403" xr:uid="{29C21338-C129-4424-9710-A8933D9C11F4}"/>
    <cellStyle name="_HIGHLIGHTS Y CUMPL VENTAS TRIARA  DIC 06 20FEB07_BALANCE" xfId="5404" xr:uid="{FE483AB7-3F5A-4FCB-8588-8B034D805058}"/>
    <cellStyle name="_HIGHLIGHTS Y CUMPL VENTAS TRIARA  DIC 06 20FEB07_BALANCE 2" xfId="5405" xr:uid="{D4B9F49F-6F22-48CD-B1D8-AFA17699E570}"/>
    <cellStyle name="_HIGHLIGHTS Y CUMPL VENTAS TRIARA  DIC 06 20FEB07_BALANCE_INGRESOS ESC (3)" xfId="5406" xr:uid="{589118DD-6AB7-4281-9E34-8051DE68B04F}"/>
    <cellStyle name="_HIGHLIGHTS Y CUMPL VENTAS TRIARA  DIC 06 20FEB07_BALANCE_INGRESOS ESC (3) 2" xfId="5407" xr:uid="{0A00E7C7-B6D9-4F4C-A3E8-15BCBFC87530}"/>
    <cellStyle name="_HIGHLIGHTS Y CUMPL VENTAS TRIARA  DIC 06 20FEB07_Copia de ESTRUCTURA-FINANCIERA-COMBINADA-04-2011-UNI-CRU" xfId="5408" xr:uid="{5892B8CA-2F11-4071-B479-BB9CC3C22575}"/>
    <cellStyle name="_HIGHLIGHTS Y CUMPL VENTAS TRIARA  DIC 06 20FEB07_Copia de ESTRUCTURA-FINANCIERA-COMBINADA-04-2011-UNI-CRU 2" xfId="5409" xr:uid="{37D972B4-C37A-45E3-985E-6184015F9023}"/>
    <cellStyle name="_HIGHLIGHTS Y CUMPL VENTAS TRIARA  DIC 06 20FEB07_COSTOS Y GASTOS DE OPERA" xfId="5410" xr:uid="{D848F66D-4D35-48F9-82BF-247875E9C20C}"/>
    <cellStyle name="_HIGHLIGHTS Y CUMPL VENTAS TRIARA  DIC 06 20FEB07_COSTOS Y GASTOS DE OPERA 2" xfId="5411" xr:uid="{1352A351-2004-495C-B37A-6CBA16D5BF3A}"/>
    <cellStyle name="_HIGHLIGHTS Y CUMPL VENTAS TRIARA  DIC 06 20FEB07_Edo de Resultados Estruct Finan JUN-2010 v-2" xfId="5412" xr:uid="{354700A6-7AF5-43E5-A3D3-FF10B00DF8B8}"/>
    <cellStyle name="_HIGHLIGHTS Y CUMPL VENTAS TRIARA  DIC 06 20FEB07_Edo de Resultados Estruct Finan JUN-2010 v-2 2" xfId="5413" xr:uid="{F515E533-3850-4899-A92F-E33ED9E4BE43}"/>
    <cellStyle name="_HIGHLIGHTS Y CUMPL VENTAS TRIARA  DIC 06 20FEB07_EDO RESULTADOS" xfId="5414" xr:uid="{596596C3-B33C-4455-AAF9-FA052F3AF4A9}"/>
    <cellStyle name="_HIGHLIGHTS Y CUMPL VENTAS TRIARA  DIC 06 20FEB07_EDO RESULTADOS 2" xfId="5415" xr:uid="{45423F5B-6560-488F-B7A9-DB0FD0448B44}"/>
    <cellStyle name="_HIGHLIGHTS Y CUMPL VENTAS TRIARA  DIC 06 20FEB07_ESTRUCTURA-FINANCIERA-COMBINADA-01-2012-UNI-CRU Resu" xfId="5416" xr:uid="{737C0EB2-9364-4C2F-A21F-4D427258B382}"/>
    <cellStyle name="_HIGHLIGHTS Y CUMPL VENTAS TRIARA  DIC 06 20FEB07_ESTRUCTURA-FINANCIERA-COMBINADA-01-2012-UNI-CRU Resu 2" xfId="5417" xr:uid="{C95BB02B-C164-4790-821C-49F6ED854E32}"/>
    <cellStyle name="_HIGHLIGHTS Y CUMPL VENTAS TRIARA  DIC 06 20FEB07_ESTRUCTURA-FINANCIERA-COMBINADA-03-2011-UNI-CRU" xfId="5418" xr:uid="{12C08D2E-C229-4B62-B2AF-B197408CABC3}"/>
    <cellStyle name="_HIGHLIGHTS Y CUMPL VENTAS TRIARA  DIC 06 20FEB07_ESTRUCTURA-FINANCIERA-COMBINADA-03-2011-UNI-CRU 2" xfId="5419" xr:uid="{8DC19062-9EBC-4540-86E1-9FB5E0D0CA75}"/>
    <cellStyle name="_HIGHLIGHTS Y CUMPL VENTAS TRIARA  DIC 06 20FEB07_ESTRUCTURA-FINANCIERA-COMBINADA-05-2011-UNI-CRU última" xfId="5420" xr:uid="{D9D4B314-3DF2-40C3-90D4-86111FC34CC8}"/>
    <cellStyle name="_HIGHLIGHTS Y CUMPL VENTAS TRIARA  DIC 06 20FEB07_ESTRUCTURA-FINANCIERA-COMBINADA-05-2011-UNI-CRU última 2" xfId="5421" xr:uid="{01BEEB5C-7BB1-4824-BB94-27BB838EC8F5}"/>
    <cellStyle name="_HIGHLIGHTS Y CUMPL VENTAS TRIARA  DIC 06 20FEB07_ESTRUCTURA-FINANCIERA-COMBINADA-12-2011-UNI-CRU" xfId="5422" xr:uid="{1157A7CC-222A-494F-988D-E53B157064BF}"/>
    <cellStyle name="_HIGHLIGHTS Y CUMPL VENTAS TRIARA  DIC 06 20FEB07_ESTRUCTURA-FINANCIERA-COMBINADA-12-2011-UNI-CRU 2" xfId="5423" xr:uid="{28668ECA-86C2-4A04-99CE-4D35A34F7E1A}"/>
    <cellStyle name="_HIGHLIGHTS Y CUMPL VENTAS TRIARA  DIC 06 20FEB07_GASTOS DE OPERACION" xfId="5424" xr:uid="{3EA0FCC5-41AC-486F-B2D5-9A44A32B323E}"/>
    <cellStyle name="_HIGHLIGHTS Y CUMPL VENTAS TRIARA  DIC 06 20FEB07_GASTOS DE OPERACION 2" xfId="5425" xr:uid="{72CB79EF-4921-434A-8383-0249E429D59C}"/>
    <cellStyle name="_HIGHLIGHTS Y CUMPL VENTAS TRIARA  DIC 06 20FEB07_GASTOS ESC (3)" xfId="5426" xr:uid="{0C5DC59D-537E-4DF5-8BA1-A6C849F7D6CF}"/>
    <cellStyle name="_HIGHLIGHTS Y CUMPL VENTAS TRIARA  DIC 06 20FEB07_GASTOS ESC (3) 2" xfId="5427" xr:uid="{B7EC52BE-B1BA-4A96-AAE1-384D9530F201}"/>
    <cellStyle name="_HIGHLIGHTS Y CUMPL VENTAS TRIARA  DIC 06 20FEB07_INGRESOS" xfId="5428" xr:uid="{A6E7D98D-3C00-4BB5-8B91-C1DC78C1DD62}"/>
    <cellStyle name="_HIGHLIGHTS Y CUMPL VENTAS TRIARA  DIC 06 20FEB07_INGRESOS 2" xfId="5429" xr:uid="{DE9CEB39-4E96-4CBC-AF30-4BC5745B5D17}"/>
    <cellStyle name="_HIGHLIGHTS Y CUMPL VENTAS TRIARA  DIC 06 20FEB07_INGRESOS DATACENTER" xfId="5430" xr:uid="{E56B9985-AF25-4798-A7BB-0A26362F86E5}"/>
    <cellStyle name="_HIGHLIGHTS Y CUMPL VENTAS TRIARA  DIC 06 20FEB07_INGRESOS DATACENTER 2" xfId="5431" xr:uid="{B51ADCF4-BBEF-4819-80C5-A1C647FC99D8}"/>
    <cellStyle name="_HIGHLIGHTS Y CUMPL VENTAS TRIARA  DIC 06 20FEB07_INGRESOS ESC (3)" xfId="5432" xr:uid="{957AA16D-A628-4716-814A-EAFBE3D2CF8F}"/>
    <cellStyle name="_HIGHLIGHTS Y CUMPL VENTAS TRIARA  DIC 06 20FEB07_INGRESOS ESC (3) 2" xfId="5433" xr:uid="{90233C66-C567-4F2B-B7DC-5CE65011ACC6}"/>
    <cellStyle name="_HIGHLIGHTS Y CUMPL VENTAS TRIARA  DIC 06 20FEB07_MTTO EXP  (3)" xfId="5434" xr:uid="{43FCC1AF-6473-47DC-8522-A81B0F51F10F}"/>
    <cellStyle name="_HIGHLIGHTS Y CUMPL VENTAS TRIARA  DIC 06 20FEB07_MTTO EXP  (3) 2" xfId="5435" xr:uid="{BB57CBC3-8C79-4179-8840-241509924B11}"/>
    <cellStyle name="_HIGHLIGHTS Y CUMPL VENTAS TRIARA  DIC 06 20FEB07_PPTO 12_Estr Finan_CRU_CONSOL_Feb" xfId="5436" xr:uid="{A4A1B393-5DD1-4B36-831D-C54B9428A90B}"/>
    <cellStyle name="_HIGHLIGHTS Y CUMPL VENTAS TRIARA  DIC 06 20FEB07_PPTO 12_Estr Finan_CRU_CONSOL_Feb 2" xfId="5437" xr:uid="{A396EC94-B100-4A28-95CA-B34272D3EEC9}"/>
    <cellStyle name="_HIGHLIGHTS Y CUMPL VENTAS TRIARA  MAY07" xfId="5438" xr:uid="{23564115-C408-4BE0-9207-0D4892DD5EEF}"/>
    <cellStyle name="_HIGHLIGHTS Y CUMPL VENTAS TRIARA JUN07 CORRECTO FINAL OK 20VII07" xfId="5439" xr:uid="{CABD3581-5457-4A01-9A5E-2A5A357D6192}"/>
    <cellStyle name="_Hoja1" xfId="5440" xr:uid="{D7D8C6A3-8210-4F69-A724-BC71F2629C11}"/>
    <cellStyle name="_Hoja2" xfId="5441" xr:uid="{6B2FDDB2-6653-4518-A687-3A6432CCEEE8}"/>
    <cellStyle name="_HONORARIOS 2010 VS 2009 (3)" xfId="5442" xr:uid="{458662FD-9F26-4DAB-8E6A-E030154F3B01}"/>
    <cellStyle name="_HONORARIOS 2010 VS 2009 (3) 2" xfId="5443" xr:uid="{3ECD1863-201E-436B-B834-127393CE9422}"/>
    <cellStyle name="_HT 01 al 31 Octubre 2003 Cecor Ventas cierre final" xfId="5444" xr:uid="{323ED261-8210-43C6-8036-E354FC0A5FD6}"/>
    <cellStyle name="_HT 01 al 31 Octubre 2003 Cecor Ventas cierre final 2" xfId="5445" xr:uid="{AB1E5A58-79AC-4F93-9266-6CD719E58180}"/>
    <cellStyle name="_HT 01 al 31 Octubre 2003 Cecor Ventas cierre final 3" xfId="5446" xr:uid="{B23D1AA1-8226-40A1-8ED3-7ACB9E28AE39}"/>
    <cellStyle name="_HT 01 al 31 Octubre 2003 Cecor Ventas cierre final_03 D-3 PTU MZO 09 final" xfId="5447" xr:uid="{F8DDA7AA-8C6F-42B4-8F45-391AC823F693}"/>
    <cellStyle name="_HT 01 al 31 Octubre 2003 Cecor Ventas cierre final_03 D-3 PTU MZO 09 final 2" xfId="5448" xr:uid="{DA6C5F6B-965C-41AD-AEA2-F8F705D61F58}"/>
    <cellStyle name="_HT 01 al 31 Octubre 2003 Cecor Ventas cierre final_03 D-4 ISR MZO 09 final" xfId="5449" xr:uid="{DEF8A06A-A643-4AB2-8994-FFDA90FB380C}"/>
    <cellStyle name="_HT 01 al 31 Octubre 2003 Cecor Ventas cierre final_03 D-4 ISR MZO 09 final 2" xfId="5450" xr:uid="{94CF26EE-23ED-4E3E-A297-0D66EB58A56B}"/>
    <cellStyle name="_HT 01 al 31 Octubre 2003 Cecor Ventas cierre final_07 12 Integracion de la cuenta de otras provisiones" xfId="5451" xr:uid="{2C109060-A963-407F-A239-B63A480E342B}"/>
    <cellStyle name="_HT 01 al 31 Octubre 2003 Cecor Ventas cierre final_07 12 Integracion de la cuenta de otras provisiones 2" xfId="5452" xr:uid="{8EF4D5C9-8EA2-4371-A4E9-F35DC6C7D68B}"/>
    <cellStyle name="_HT 01 al 31 Octubre 2003 Cecor Ventas cierre final_Edos Fin Cons GT Dic  2010 No auditado" xfId="5453" xr:uid="{75053467-886D-4629-8061-58C5B654FA34}"/>
    <cellStyle name="_HT 01 al 31 Octubre 2003 Cecor Ventas cierre final_Edos Fin Cons GT Dic  2010 No auditado 2" xfId="5454" xr:uid="{98DFD29C-2287-4C2C-9945-54EF2BC3ADF6}"/>
    <cellStyle name="_HT 01 al 31 Octubre 2003 Cecor Ventas cierre final_Edos Fin Cons GT Dic 2011 Con cifras auditadas" xfId="5455" xr:uid="{BAAAF4E3-23F1-4530-B44E-8D482C2ECE53}"/>
    <cellStyle name="_HT 01 al 31 Octubre 2003 Cecor Ventas cierre final_Edos Fin Cons GT Dic 2011 Con cifras auditadas 2" xfId="5456" xr:uid="{EACE0054-F5C4-4E2A-9E20-DD47EA8D8D66}"/>
    <cellStyle name="_HT 01 al 31 Octubre 2003 Cecor Ventas cierre final_Edos Fin Cons GT Dic 2011 Previos" xfId="5457" xr:uid="{D8E19493-FBD5-44D9-B2F3-CE10BD3EEC87}"/>
    <cellStyle name="_HT 01 al 31 Octubre 2003 Cecor Ventas cierre final_Edos Fin Cons GT Dic 2011 Previos 2" xfId="5458" xr:uid="{A083DA42-121E-4B57-AB37-078F278300A5}"/>
    <cellStyle name="_HT 01 al 31 Octubre 2003 Cecor Ventas cierre final_Edos Fin Cons GT Ene 2013" xfId="5459" xr:uid="{DF3CDA24-F00C-4FB7-BF0F-AF7362F47576}"/>
    <cellStyle name="_HT 01 al 31 Octubre 2003 Cecor Ventas cierre final_Edos Fin Cons GT Ene 2013 2" xfId="5460" xr:uid="{703F889D-50D8-4E44-8B1E-985606FC369C}"/>
    <cellStyle name="_HT 01 al 31 Octubre 2003 Cecor Ventas cierre final_Edos Fin Cons GT Nov 2012" xfId="5461" xr:uid="{C90B1652-4FC9-4F78-A111-42C07AB5CD7E}"/>
    <cellStyle name="_HT 01 al 31 Octubre 2003 Cecor Ventas cierre final_Edos Fin Cons GT Nov 2012 2" xfId="5462" xr:uid="{4FB0FF2C-6072-4703-BECA-BFBCC7410818}"/>
    <cellStyle name="_HT 01 al 31 Octubre 2003 Cecor Ventas cierre final_EF's Cons Estimados GT Dic 09 (2)" xfId="5463" xr:uid="{91CF4EB7-8295-4D25-A072-C9DCB7BCD7ED}"/>
    <cellStyle name="_HT 01 al 31 Octubre 2003 Cecor Ventas cierre final_EF's Cons Estimados GT Dic 09 (2) 2" xfId="5464" xr:uid="{65C05F64-0396-41C1-8457-2D1E0880E6FA}"/>
    <cellStyle name="_HT 01 al 31 Octubre 2003 Cecor Ventas cierre final_EF's Grupo Telvista ENE 2010" xfId="5465" xr:uid="{2BF36083-E65D-41D1-A23D-9F1EA324CEB8}"/>
    <cellStyle name="_HT 01 al 31 Octubre 2003 Cecor Ventas cierre final_EF's Grupo Telvista ENE 2010 2" xfId="5466" xr:uid="{971E3607-116B-4D55-9ABA-89A9C74A9C0E}"/>
    <cellStyle name="_HT 01 al 31 Octubre 2003 Cecor Ventas cierre final_Grupo Telvista DIC 2009 Cifras Auditadas" xfId="5467" xr:uid="{59EF5CE2-0D2B-47B6-9ADD-282661578EAA}"/>
    <cellStyle name="_HT 01 al 31 Octubre 2003 Cecor Ventas cierre final_Grupo Telvista DIC 2009 Cifras Auditadas 2" xfId="5468" xr:uid="{A937A81E-CD30-4111-A5CF-24B4AFA62968}"/>
    <cellStyle name="_HT 01 al 31 Octubre 2003 Cecor Ventas cierre final_Integracion de otras Provisiones" xfId="5469" xr:uid="{8F04D28C-618A-4370-B884-94BFF028A488}"/>
    <cellStyle name="_HT 01 al 31 Octubre 2003 Cecor Ventas cierre final_Integracion de otras Provisiones 2" xfId="5470" xr:uid="{5B4C36E8-6243-4A3A-9EDE-0447C027AE0E}"/>
    <cellStyle name="_HT 01 al 31 Octubre 2003 Cecor Ventas cierre final_Inversion Asoc." xfId="5471" xr:uid="{948567AD-B11B-4706-9521-2E9D63A0810D}"/>
    <cellStyle name="_HT 01 al 31 Octubre 2003 Cecor Ventas cierre final_Inversion Asoc. 2" xfId="5472" xr:uid="{B750B0EB-F826-4E46-8E25-C6B5DA0238AA}"/>
    <cellStyle name="_HT 01 al 31 Octubre 2003 Cecor Ventas cierre final_Libro1" xfId="5473" xr:uid="{05312F96-A61F-4515-849A-CE3AC4AA1A5C}"/>
    <cellStyle name="_HT 01 al 31 Octubre 2003 Cecor Ventas cierre final_Libro1 2" xfId="5474" xr:uid="{5A2170CD-EE6C-4591-B052-63EA5B510F65}"/>
    <cellStyle name="_HT 03 al 30 de Nov 2003 Cecor Ventas CIERRE" xfId="5475" xr:uid="{999A105D-AF9B-4BEA-B0C4-5CB99997C98C}"/>
    <cellStyle name="_HT 03 al 30 de Nov 2003 Cecor Ventas CIERRE 2" xfId="5476" xr:uid="{D88DA87A-57F1-4EB6-909A-00F0E2B52531}"/>
    <cellStyle name="_HT 03 al 30 de Nov 2003 Cecor Ventas CIERRE 3" xfId="5477" xr:uid="{FC8B2531-1110-4982-BC88-3B2015D17156}"/>
    <cellStyle name="_HT 03 al 30 de Nov 2003 Cecor Ventas CIERRE_03 D-3 PTU MZO 09 final" xfId="5478" xr:uid="{9C0C22AD-F3B8-402F-8E5A-197981DB82E4}"/>
    <cellStyle name="_HT 03 al 30 de Nov 2003 Cecor Ventas CIERRE_03 D-3 PTU MZO 09 final 2" xfId="5479" xr:uid="{27703C62-BF5E-4ED3-9EC4-64D80A545ADB}"/>
    <cellStyle name="_HT 03 al 30 de Nov 2003 Cecor Ventas CIERRE_03 D-4 ISR MZO 09 final" xfId="5480" xr:uid="{BCCE7FD5-3822-41CA-B0C4-7E7962B1F3AE}"/>
    <cellStyle name="_HT 03 al 30 de Nov 2003 Cecor Ventas CIERRE_03 D-4 ISR MZO 09 final 2" xfId="5481" xr:uid="{E648AF1C-DA10-4D97-939E-A61466AB52B9}"/>
    <cellStyle name="_HT 03 al 30 de Nov 2003 Cecor Ventas CIERRE_07 12 Integracion de la cuenta de otras provisiones" xfId="5482" xr:uid="{0BBFB071-53E1-4172-BC9A-B47C90FF4CF1}"/>
    <cellStyle name="_HT 03 al 30 de Nov 2003 Cecor Ventas CIERRE_07 12 Integracion de la cuenta de otras provisiones 2" xfId="5483" xr:uid="{A48FFE4A-B45A-418A-B4EE-2B147039B5D3}"/>
    <cellStyle name="_HT 03 al 30 de Nov 2003 Cecor Ventas CIERRE_Edos Fin Cons GT Dic  2010 No auditado" xfId="5484" xr:uid="{A46CFC7B-313D-4C86-B16A-B77DC064D9B7}"/>
    <cellStyle name="_HT 03 al 30 de Nov 2003 Cecor Ventas CIERRE_Edos Fin Cons GT Dic  2010 No auditado 2" xfId="5485" xr:uid="{B0FB86F0-3B3B-42BB-80A5-6EC3176C8DEF}"/>
    <cellStyle name="_HT 03 al 30 de Nov 2003 Cecor Ventas CIERRE_Edos Fin Cons GT Dic 2011 Con cifras auditadas" xfId="5486" xr:uid="{765BDFCB-97E3-48C5-BF52-72A1B9281655}"/>
    <cellStyle name="_HT 03 al 30 de Nov 2003 Cecor Ventas CIERRE_Edos Fin Cons GT Dic 2011 Con cifras auditadas 2" xfId="5487" xr:uid="{48891AD8-7151-4E49-8B1A-135F408AE343}"/>
    <cellStyle name="_HT 03 al 30 de Nov 2003 Cecor Ventas CIERRE_Edos Fin Cons GT Dic 2011 Previos" xfId="5488" xr:uid="{41137806-E5ED-461A-B16F-E5004DCEFC26}"/>
    <cellStyle name="_HT 03 al 30 de Nov 2003 Cecor Ventas CIERRE_Edos Fin Cons GT Dic 2011 Previos 2" xfId="5489" xr:uid="{0C3219CF-B78B-4E86-91AB-27578D418386}"/>
    <cellStyle name="_HT 03 al 30 de Nov 2003 Cecor Ventas CIERRE_Edos Fin Cons GT Ene 2013" xfId="5490" xr:uid="{BBD40158-C02A-4896-B438-D70E9279907B}"/>
    <cellStyle name="_HT 03 al 30 de Nov 2003 Cecor Ventas CIERRE_Edos Fin Cons GT Ene 2013 2" xfId="5491" xr:uid="{0D9A3BBE-E668-4A8C-AB0F-3C13E496260E}"/>
    <cellStyle name="_HT 03 al 30 de Nov 2003 Cecor Ventas CIERRE_Edos Fin Cons GT Nov 2012" xfId="5492" xr:uid="{81190FD3-21EE-477C-AACB-15870F18F945}"/>
    <cellStyle name="_HT 03 al 30 de Nov 2003 Cecor Ventas CIERRE_Edos Fin Cons GT Nov 2012 2" xfId="5493" xr:uid="{67257D0A-1019-4539-B702-83EC67B614CC}"/>
    <cellStyle name="_HT 03 al 30 de Nov 2003 Cecor Ventas CIERRE_EF's Cons Estimados GT Dic 09 (2)" xfId="5494" xr:uid="{87929C86-F95B-42D2-AD9A-45AE78A8CF41}"/>
    <cellStyle name="_HT 03 al 30 de Nov 2003 Cecor Ventas CIERRE_EF's Cons Estimados GT Dic 09 (2) 2" xfId="5495" xr:uid="{EBF3DDFB-4E7C-4C96-9AB2-49DF501BA407}"/>
    <cellStyle name="_HT 03 al 30 de Nov 2003 Cecor Ventas CIERRE_EF's Grupo Telvista ENE 2010" xfId="5496" xr:uid="{398915D6-9634-43D0-B34B-AE49E55CDCD2}"/>
    <cellStyle name="_HT 03 al 30 de Nov 2003 Cecor Ventas CIERRE_EF's Grupo Telvista ENE 2010 2" xfId="5497" xr:uid="{C2282DF0-85B7-4DB2-8DC9-ABD9C5BF903D}"/>
    <cellStyle name="_HT 03 al 30 de Nov 2003 Cecor Ventas CIERRE_Grupo Telvista DIC 2009 Cifras Auditadas" xfId="5498" xr:uid="{4753506E-88D4-46C9-9BDB-0664C9ECCF84}"/>
    <cellStyle name="_HT 03 al 30 de Nov 2003 Cecor Ventas CIERRE_Grupo Telvista DIC 2009 Cifras Auditadas 2" xfId="5499" xr:uid="{8D52FF0D-0361-4750-9C8B-1D06387B0DA4}"/>
    <cellStyle name="_HT 03 al 30 de Nov 2003 Cecor Ventas CIERRE_Integracion de otras Provisiones" xfId="5500" xr:uid="{B1F4A344-DE43-439E-9CBC-C96F6241A110}"/>
    <cellStyle name="_HT 03 al 30 de Nov 2003 Cecor Ventas CIERRE_Integracion de otras Provisiones 2" xfId="5501" xr:uid="{E026D53B-84CC-40E3-9A44-B013B38878DB}"/>
    <cellStyle name="_HT 03 al 30 de Nov 2003 Cecor Ventas CIERRE_Inversion Asoc." xfId="5502" xr:uid="{7F985D21-AA7A-4F9F-B005-85D387AD6FD5}"/>
    <cellStyle name="_HT 03 al 30 de Nov 2003 Cecor Ventas CIERRE_Inversion Asoc. 2" xfId="5503" xr:uid="{CBA72BA4-136B-4777-9625-22266D36EDBF}"/>
    <cellStyle name="_HT 03 al 30 de Nov 2003 Cecor Ventas CIERRE_Libro1" xfId="5504" xr:uid="{E5B75D84-034C-405C-8455-C2F2385BD5DF}"/>
    <cellStyle name="_HT 03 al 30 de Nov 2003 Cecor Ventas CIERRE_Libro1 2" xfId="5505" xr:uid="{79BE7B04-D024-4B36-AC12-7D1C29666FBC}"/>
    <cellStyle name="_HT 04 Diciembre 2003 Cecor Ventas" xfId="5506" xr:uid="{344B16CA-C92E-437D-836B-9D32F0E65646}"/>
    <cellStyle name="_HT 04 Diciembre 2003 Cecor Ventas 2" xfId="5507" xr:uid="{12F77A97-A296-4BA8-9124-7ED99F8324A1}"/>
    <cellStyle name="_HT 04 Diciembre 2003 Cecor Ventas 3" xfId="5508" xr:uid="{1360A92B-F5C5-49E6-A154-AC9E8045581F}"/>
    <cellStyle name="_HT 04 Diciembre 2003 Cecor Ventas_03 D-3 PTU MZO 09 final" xfId="5509" xr:uid="{B6866F0B-53B2-4A45-B17F-0134C3CBAA13}"/>
    <cellStyle name="_HT 04 Diciembre 2003 Cecor Ventas_03 D-3 PTU MZO 09 final 2" xfId="5510" xr:uid="{14DA78D2-435B-4E0A-A2A3-37CCA154BA02}"/>
    <cellStyle name="_HT 04 Diciembre 2003 Cecor Ventas_03 D-4 ISR MZO 09 final" xfId="5511" xr:uid="{D66BDF93-150A-4243-90C5-D475ED8C1364}"/>
    <cellStyle name="_HT 04 Diciembre 2003 Cecor Ventas_03 D-4 ISR MZO 09 final 2" xfId="5512" xr:uid="{D665BEBA-8515-4867-9ECA-CFD3A00A1859}"/>
    <cellStyle name="_HT 04 Diciembre 2003 Cecor Ventas_07 12 Integracion de la cuenta de otras provisiones" xfId="5513" xr:uid="{A95E8202-2E8F-45CC-B192-943CE99B45B1}"/>
    <cellStyle name="_HT 04 Diciembre 2003 Cecor Ventas_07 12 Integracion de la cuenta de otras provisiones 2" xfId="5514" xr:uid="{E7792B37-7A4E-4782-9E51-1513C71E2A49}"/>
    <cellStyle name="_HT 04 Diciembre 2003 Cecor Ventas_Edos Fin Cons GT Dic  2010 No auditado" xfId="5515" xr:uid="{953F3F68-C9E3-4F93-9E94-79FCB945461F}"/>
    <cellStyle name="_HT 04 Diciembre 2003 Cecor Ventas_Edos Fin Cons GT Dic  2010 No auditado 2" xfId="5516" xr:uid="{B48CAB81-5533-462C-8DCE-B5362EC620CA}"/>
    <cellStyle name="_HT 04 Diciembre 2003 Cecor Ventas_Edos Fin Cons GT Dic 2011 Con cifras auditadas" xfId="5517" xr:uid="{87F88645-3749-4117-BFAE-2DC5B3FF8F18}"/>
    <cellStyle name="_HT 04 Diciembre 2003 Cecor Ventas_Edos Fin Cons GT Dic 2011 Con cifras auditadas 2" xfId="5518" xr:uid="{A84CDA28-7B23-4785-85EA-F3C14981AF78}"/>
    <cellStyle name="_HT 04 Diciembre 2003 Cecor Ventas_Edos Fin Cons GT Dic 2011 Previos" xfId="5519" xr:uid="{C10BB6B7-B92B-431D-915D-9B115899BAE0}"/>
    <cellStyle name="_HT 04 Diciembre 2003 Cecor Ventas_Edos Fin Cons GT Dic 2011 Previos 2" xfId="5520" xr:uid="{A3DCA0E6-6272-4779-AE43-B5F3A28B41AD}"/>
    <cellStyle name="_HT 04 Diciembre 2003 Cecor Ventas_Edos Fin Cons GT Ene 2013" xfId="5521" xr:uid="{2A109C6B-9DD0-4982-A64E-0234653A6BCF}"/>
    <cellStyle name="_HT 04 Diciembre 2003 Cecor Ventas_Edos Fin Cons GT Ene 2013 2" xfId="5522" xr:uid="{0B62D3F1-E3A1-490A-B36F-416A0CAA2832}"/>
    <cellStyle name="_HT 04 Diciembre 2003 Cecor Ventas_Edos Fin Cons GT Nov 2012" xfId="5523" xr:uid="{275647D0-5B9B-48C4-BFC0-FC7554D46930}"/>
    <cellStyle name="_HT 04 Diciembre 2003 Cecor Ventas_Edos Fin Cons GT Nov 2012 2" xfId="5524" xr:uid="{C389C4A7-4935-4878-9243-BCA045AE977A}"/>
    <cellStyle name="_HT 04 Diciembre 2003 Cecor Ventas_EF's Cons Estimados GT Dic 09 (2)" xfId="5525" xr:uid="{1EF7BEE8-F841-4EC8-BF17-C0BDCA2B6BD1}"/>
    <cellStyle name="_HT 04 Diciembre 2003 Cecor Ventas_EF's Cons Estimados GT Dic 09 (2) 2" xfId="5526" xr:uid="{DAADB0F3-EB61-465D-A378-13DBD2C2AB53}"/>
    <cellStyle name="_HT 04 Diciembre 2003 Cecor Ventas_EF's Grupo Telvista ENE 2010" xfId="5527" xr:uid="{9EFC16CB-C678-48DD-945E-39B820CF2432}"/>
    <cellStyle name="_HT 04 Diciembre 2003 Cecor Ventas_EF's Grupo Telvista ENE 2010 2" xfId="5528" xr:uid="{8138F593-AC50-4DF8-A15F-EAD5F9ACCCA3}"/>
    <cellStyle name="_HT 04 Diciembre 2003 Cecor Ventas_Grupo Telvista DIC 2009 Cifras Auditadas" xfId="5529" xr:uid="{5A8B51EE-F41F-41F3-B72F-494771158EFA}"/>
    <cellStyle name="_HT 04 Diciembre 2003 Cecor Ventas_Grupo Telvista DIC 2009 Cifras Auditadas 2" xfId="5530" xr:uid="{FE7AB864-B96A-4B01-9D70-E2A562A9B01C}"/>
    <cellStyle name="_HT 04 Diciembre 2003 Cecor Ventas_Integracion de otras Provisiones" xfId="5531" xr:uid="{F28BF57B-0C04-4516-911D-05C6ED787B61}"/>
    <cellStyle name="_HT 04 Diciembre 2003 Cecor Ventas_Integracion de otras Provisiones 2" xfId="5532" xr:uid="{68D5E9D3-551B-4E02-B3CF-DC4B44C421F7}"/>
    <cellStyle name="_HT 04 Diciembre 2003 Cecor Ventas_Inversion Asoc." xfId="5533" xr:uid="{2B772A32-CF2D-4FF8-B057-FFDB0733ED5F}"/>
    <cellStyle name="_HT 04 Diciembre 2003 Cecor Ventas_Inversion Asoc. 2" xfId="5534" xr:uid="{EE4FAA98-298B-440A-B5EE-884EA2EA522E}"/>
    <cellStyle name="_HT 04 Diciembre 2003 Cecor Ventas_Libro1" xfId="5535" xr:uid="{64F33367-ED2C-4AA9-B5AF-C6A51379AA40}"/>
    <cellStyle name="_HT 04 Diciembre 2003 Cecor Ventas_Libro1 2" xfId="5536" xr:uid="{8CFB45EE-E8F3-41DA-ABC8-F9184B270DA1}"/>
    <cellStyle name="_HT 04 Noviembre 2003 Cecor Ventas" xfId="5537" xr:uid="{533FA3EB-336B-492B-A0C9-5C6F443A1A07}"/>
    <cellStyle name="_HT 04 Noviembre 2003 Cecor Ventas 2" xfId="5538" xr:uid="{6B6AFA0B-6EFB-47D6-837A-DF9961B8E0AF}"/>
    <cellStyle name="_HT 05 Noviembre 2003 Cecor Ventas" xfId="5539" xr:uid="{9F705420-C124-4252-B77F-05426A6DD98A}"/>
    <cellStyle name="_HT 05 Noviembre 2003 Cecor Ventas 2" xfId="5540" xr:uid="{B737BB28-786B-4CF2-8929-7F045DC77BB1}"/>
    <cellStyle name="_HT Cecor Especial 03 al 28 de Noviembre CIERRE" xfId="5541" xr:uid="{0E9E24A9-A139-4ACF-824F-4D4911C448CF}"/>
    <cellStyle name="_HT Cecor Especial 03 al 28 de Noviembre CIERRE 2" xfId="5542" xr:uid="{62C37378-E344-4E54-AD4D-8A86FB7C8145}"/>
    <cellStyle name="_HT Cecor Especial 03 al 28 de Noviembre CIERRE 3" xfId="5543" xr:uid="{C177B1FF-4104-4839-955D-86B782DB2B1C}"/>
    <cellStyle name="_HT Cecor Especial 03 al 28 de Noviembre CIERRE_03 Depreciacion y Amortizacion Fiscal 09" xfId="5544" xr:uid="{EDBB444A-61B9-432F-8B7F-283DF118881B}"/>
    <cellStyle name="_HT Cecor Especial 03 al 28 de Noviembre CIERRE_03 Depreciacion y Amortizacion Fiscal 09 2" xfId="5545" xr:uid="{6B377CBA-FBFD-4CB3-8969-3294C18AF87B}"/>
    <cellStyle name="_HT Cecor Especial 03 al 28 de Noviembre CIERRE_04 Depreciacion y Amortizacion Fiscal 09" xfId="5546" xr:uid="{61A22F8B-C1A6-4032-A195-5A842BC8D8C1}"/>
    <cellStyle name="_HT Cecor Especial 03 al 28 de Noviembre CIERRE_04 Depreciacion y Amortizacion Fiscal 09 2" xfId="5547" xr:uid="{E1F449A3-D56B-4276-89F4-2750F9EDC328}"/>
    <cellStyle name="_HT Cecor Especial 03 al 28 de Noviembre CIERRE_05 Depreciacion y Amortizacion Fiscal 09" xfId="5548" xr:uid="{0A37A52C-B546-4313-8ABB-04F583D03BE4}"/>
    <cellStyle name="_HT Cecor Especial 03 al 28 de Noviembre CIERRE_05 Depreciacion y Amortizacion Fiscal 09 2" xfId="5549" xr:uid="{EC5F995A-1338-47FF-8B99-7F38FBE47469}"/>
    <cellStyle name="_HT Cecor Especial 03 al 28 de Noviembre CIERRE_06 Depreciacion y Amortizacion Fiscal 09" xfId="5550" xr:uid="{944D45C4-7B32-4B91-B3A7-72E969821418}"/>
    <cellStyle name="_HT Cecor Especial 03 al 28 de Noviembre CIERRE_06 Depreciacion y Amortizacion Fiscal 09 2" xfId="5551" xr:uid="{312E80A7-A1E5-47FC-8F8F-E2EF705A7CC2}"/>
    <cellStyle name="_HT Cecor Especial 03 al 28 de Noviembre CIERRE_07 12 Integracion de la cuenta de otras provisiones" xfId="5552" xr:uid="{65DFAEA4-79FB-4506-AB9F-9F608D0C8E44}"/>
    <cellStyle name="_HT Cecor Especial 03 al 28 de Noviembre CIERRE_07 12 Integracion de la cuenta de otras provisiones 2" xfId="5553" xr:uid="{81550D46-AFD5-4C7A-ACE9-ECB78828A2E4}"/>
    <cellStyle name="_HT Cecor Especial 03 al 28 de Noviembre CIERRE_07 Depreciacion y Amortizacion Fiscal 09" xfId="5554" xr:uid="{CFE441A1-1311-4E7C-B19E-952E745EE4A7}"/>
    <cellStyle name="_HT Cecor Especial 03 al 28 de Noviembre CIERRE_07 Depreciacion y Amortizacion Fiscal 09 (2)" xfId="5555" xr:uid="{7A18A89F-169D-4669-A2CF-01540BC757F7}"/>
    <cellStyle name="_HT Cecor Especial 03 al 28 de Noviembre CIERRE_07 Depreciacion y Amortizacion Fiscal 09 (2) 2" xfId="5556" xr:uid="{65BA367D-CB35-489B-B577-B2AC8BE3872B}"/>
    <cellStyle name="_HT Cecor Especial 03 al 28 de Noviembre CIERRE_07 Depreciacion y Amortizacion Fiscal 09 2" xfId="5557" xr:uid="{5DC26F1D-8D49-4543-BABE-B8D7B7CE9865}"/>
    <cellStyle name="_HT Cecor Especial 03 al 28 de Noviembre CIERRE_08 Depreciacion y Amortizacion Fiscal 09" xfId="5558" xr:uid="{03CD7F63-DF10-481B-BE1E-1ACC3805EC44}"/>
    <cellStyle name="_HT Cecor Especial 03 al 28 de Noviembre CIERRE_08 Depreciacion y Amortizacion Fiscal 09 2" xfId="5559" xr:uid="{799CD8F8-46B7-445A-8746-94BFCF684B76}"/>
    <cellStyle name="_HT Cecor Especial 03 al 28 de Noviembre CIERRE_09 01 ANEXO 5 ASUNTOS LABORALES c_porcentaje" xfId="5560" xr:uid="{F899FB76-9A07-4E2D-9F1E-CCE96DA013BA}"/>
    <cellStyle name="_HT Cecor Especial 03 al 28 de Noviembre CIERRE_09 01 ANEXO 5 ASUNTOS LABORALES c_porcentaje 2" xfId="5561" xr:uid="{248BE33B-0CE7-44B0-8322-E031001B7F4E}"/>
    <cellStyle name="_HT Cecor Especial 03 al 28 de Noviembre CIERRE_09 Depreciacion y Amortizacion Fiscal 09" xfId="5562" xr:uid="{EA70050C-72A7-4615-9A8F-91907E956BE5}"/>
    <cellStyle name="_HT Cecor Especial 03 al 28 de Noviembre CIERRE_09 Depreciacion y Amortizacion Fiscal 09 2" xfId="5563" xr:uid="{9737B08C-1A5E-4B65-863F-231C56C8B59B}"/>
    <cellStyle name="_HT Cecor Especial 03 al 28 de Noviembre CIERRE_ASUNTOS LABORALES AL 31 DE MARZO 09 (2)" xfId="5564" xr:uid="{05051843-2266-4F7E-902F-BF8B25C612A9}"/>
    <cellStyle name="_HT Cecor Especial 03 al 28 de Noviembre CIERRE_ASUNTOS LABORALES AL 31 DE MARZO 09 (2) 2" xfId="5565" xr:uid="{225F93BF-7DF2-466B-874D-205C6D3AADD8}"/>
    <cellStyle name="_HT Cecor Especial 03 al 28 de Noviembre CIERRE_Edos Fin Cons GT Dic  2010 No auditado" xfId="5566" xr:uid="{2B14E16E-13A2-463E-A947-E9F213BB43C9}"/>
    <cellStyle name="_HT Cecor Especial 03 al 28 de Noviembre CIERRE_Edos Fin Cons GT Dic  2010 No auditado 2" xfId="5567" xr:uid="{74144FF7-CC7B-4ECC-A0F0-C82977DF212E}"/>
    <cellStyle name="_HT Cecor Especial 03 al 28 de Noviembre CIERRE_Edos Fin Cons GT Dic 2011 Con cifras auditadas" xfId="5568" xr:uid="{706FA10A-D69F-427A-8709-1D196ADFBD1D}"/>
    <cellStyle name="_HT Cecor Especial 03 al 28 de Noviembre CIERRE_Edos Fin Cons GT Dic 2011 Con cifras auditadas 2" xfId="5569" xr:uid="{50DEC7C6-216D-4774-9861-143E54D6EA5E}"/>
    <cellStyle name="_HT Cecor Especial 03 al 28 de Noviembre CIERRE_Edos Fin Cons GT Dic 2011 Previos" xfId="5570" xr:uid="{5F72670F-B1AC-470A-BE9A-05A2C89F584D}"/>
    <cellStyle name="_HT Cecor Especial 03 al 28 de Noviembre CIERRE_Edos Fin Cons GT Dic 2011 Previos 2" xfId="5571" xr:uid="{77A6BA1E-E05B-48B7-A89B-85206A90214B}"/>
    <cellStyle name="_HT Cecor Especial 03 al 28 de Noviembre CIERRE_Edos Fin Cons GT Ene 2013" xfId="5572" xr:uid="{33612FF5-0233-4824-9A5E-C9D8FAECD375}"/>
    <cellStyle name="_HT Cecor Especial 03 al 28 de Noviembre CIERRE_Edos Fin Cons GT Ene 2013 2" xfId="5573" xr:uid="{3C601044-842D-4C90-9A1E-1C38B05D3DCF}"/>
    <cellStyle name="_HT Cecor Especial 03 al 28 de Noviembre CIERRE_Edos Fin Cons GT Nov 2012" xfId="5574" xr:uid="{0B090D7F-C001-4C36-9C72-9593B6D6FD8E}"/>
    <cellStyle name="_HT Cecor Especial 03 al 28 de Noviembre CIERRE_Edos Fin Cons GT Nov 2012 2" xfId="5575" xr:uid="{8AF9F309-4226-4FE2-BBB7-1DDE309A7497}"/>
    <cellStyle name="_HT Cecor Especial 03 al 28 de Noviembre CIERRE_EF's Cons Estimados GT Dic 09 (2)" xfId="5576" xr:uid="{7FF8F9F8-16B1-4E52-9B4F-9FE2FFDABD57}"/>
    <cellStyle name="_HT Cecor Especial 03 al 28 de Noviembre CIERRE_EF's Cons Estimados GT Dic 09 (2) 2" xfId="5577" xr:uid="{569482FF-4F4A-4303-9EAD-AF0783C44FC5}"/>
    <cellStyle name="_HT Cecor Especial 03 al 28 de Noviembre CIERRE_EF's Grupo Telvista ENE 2010" xfId="5578" xr:uid="{D67FACBA-6A51-4F0A-88CB-3FD2B348EAB4}"/>
    <cellStyle name="_HT Cecor Especial 03 al 28 de Noviembre CIERRE_EF's Grupo Telvista ENE 2010 2" xfId="5579" xr:uid="{C0F8288D-E17E-4290-B848-2A4BCAB25773}"/>
    <cellStyle name="_HT Cecor Especial 03 al 28 de Noviembre CIERRE_Grupo Telvista DIC 2009 Cifras Auditadas" xfId="5580" xr:uid="{C2208205-23CD-4E12-A92E-7F70367497A0}"/>
    <cellStyle name="_HT Cecor Especial 03 al 28 de Noviembre CIERRE_Grupo Telvista DIC 2009 Cifras Auditadas 2" xfId="5581" xr:uid="{C16FDB23-67B5-4424-9BB3-2185092B6B94}"/>
    <cellStyle name="_HT Cecor Especial 03 al 28 de Noviembre CIERRE_Integracion de otras Provisiones" xfId="5582" xr:uid="{77AD21BF-1812-42A9-8341-B6CB4D970F40}"/>
    <cellStyle name="_HT Cecor Especial 03 al 28 de Noviembre CIERRE_Integracion de otras Provisiones 2" xfId="5583" xr:uid="{FA2901E4-19F0-47AB-A9B8-B31B9DBAC01C}"/>
    <cellStyle name="_HT Cecor Especial 03 al 28 de Noviembre CIERRE_Inv estaciones Dic 08" xfId="5584" xr:uid="{A3FEEAFB-EF5B-4879-80B7-8C2BAE62B23F}"/>
    <cellStyle name="_HT Cecor Especial 03 al 28 de Noviembre CIERRE_Inv estaciones Dic 08 2" xfId="5585" xr:uid="{B9849F57-421F-4323-BBAA-AF8BB59A7E36}"/>
    <cellStyle name="_HT Cecor Especial 03 al 28 de Noviembre CIERRE_Inversion Asoc." xfId="5586" xr:uid="{2AF09607-B159-4796-B34E-94C67C3BC4AC}"/>
    <cellStyle name="_HT Cecor Especial 03 al 28 de Noviembre CIERRE_Inversion Asoc. 2" xfId="5587" xr:uid="{BE911963-9FB0-4D4C-BA35-39251EF5CF48}"/>
    <cellStyle name="_HT Cecor Especial 03 al 28 de Noviembre CIERRE_Libro1" xfId="5588" xr:uid="{451C2A38-D645-461B-98DD-4953E8A9A0D4}"/>
    <cellStyle name="_HT Cecor Especial 03 al 28 de Noviembre CIERRE_Libro1 2" xfId="5589" xr:uid="{C8777D08-A9FD-429A-80FD-FF2F903151DF}"/>
    <cellStyle name="_HT CECOR GENERAL (01-31-Dic-04)(con compartidas)" xfId="5590" xr:uid="{A96D0F31-7EEA-4613-9762-0ADBD448F38C}"/>
    <cellStyle name="_HT CECOR GENERAL (01-31-Dic-04)(con compartidas) 2" xfId="5591" xr:uid="{7C6D09DD-2770-4F69-B554-07A2703D35F2}"/>
    <cellStyle name="_HT CECOR GENERAL (01-31-Dic-04)(con compartidas) 3" xfId="5592" xr:uid="{AD89B4C7-10FD-47CD-A136-7A372E876914}"/>
    <cellStyle name="_HT CECOR GENERAL (01-31-Dic-04)(con compartidas)_03 D-3 PTU MZO 09 final" xfId="5593" xr:uid="{F3923FA7-0B7A-42AD-859F-3BF0F78C29CB}"/>
    <cellStyle name="_HT CECOR GENERAL (01-31-Dic-04)(con compartidas)_03 D-3 PTU MZO 09 final 2" xfId="5594" xr:uid="{C5BA4FD5-B2DD-4AD0-9EE4-FECA366DB52A}"/>
    <cellStyle name="_HT CECOR GENERAL (01-31-Dic-04)(con compartidas)_03 D-4 ISR MZO 09 final" xfId="5595" xr:uid="{DD3C1136-1E8D-4BD1-AC4F-B6AF22790F6B}"/>
    <cellStyle name="_HT CECOR GENERAL (01-31-Dic-04)(con compartidas)_03 D-4 ISR MZO 09 final 2" xfId="5596" xr:uid="{5B8D2EE6-8F4E-4F82-9BD1-CCB6BF0A00BA}"/>
    <cellStyle name="_HT CECOR GENERAL (01-31-Dic-04)(con compartidas)_07 12 Integracion de la cuenta de otras provisiones" xfId="5597" xr:uid="{3CD83E9E-41DC-4980-9103-55BA07000F01}"/>
    <cellStyle name="_HT CECOR GENERAL (01-31-Dic-04)(con compartidas)_07 12 Integracion de la cuenta de otras provisiones 2" xfId="5598" xr:uid="{6D48B1FC-A913-4EAE-AA78-E9DB4BBFD620}"/>
    <cellStyle name="_HT CECOR GENERAL (01-31-Dic-04)(con compartidas)_Edos Fin Cons GT Dic  2010 No auditado" xfId="5599" xr:uid="{4CAD1DE1-2BA1-4646-AC06-BF690BD93547}"/>
    <cellStyle name="_HT CECOR GENERAL (01-31-Dic-04)(con compartidas)_Edos Fin Cons GT Dic  2010 No auditado 2" xfId="5600" xr:uid="{0F90D804-CCA3-429C-81E9-217E7E39C6E1}"/>
    <cellStyle name="_HT CECOR GENERAL (01-31-Dic-04)(con compartidas)_Edos Fin Cons GT Dic 2011 Con cifras auditadas" xfId="5601" xr:uid="{75F1CD97-4AC5-4ED3-A719-1735C3ECE882}"/>
    <cellStyle name="_HT CECOR GENERAL (01-31-Dic-04)(con compartidas)_Edos Fin Cons GT Dic 2011 Con cifras auditadas 2" xfId="5602" xr:uid="{6467ED8F-558B-4D6E-AB7F-4435E50AA93D}"/>
    <cellStyle name="_HT CECOR GENERAL (01-31-Dic-04)(con compartidas)_Edos Fin Cons GT Dic 2011 Previos" xfId="5603" xr:uid="{C54EAB93-0257-4137-BE52-BE2DB5027C52}"/>
    <cellStyle name="_HT CECOR GENERAL (01-31-Dic-04)(con compartidas)_Edos Fin Cons GT Dic 2011 Previos 2" xfId="5604" xr:uid="{49A0ADAD-E0CC-4DB4-9835-63858CEF3A3C}"/>
    <cellStyle name="_HT CECOR GENERAL (01-31-Dic-04)(con compartidas)_Edos Fin Cons GT Ene 2013" xfId="5605" xr:uid="{EAF5A04E-6DCF-4BE9-B788-E531944C2207}"/>
    <cellStyle name="_HT CECOR GENERAL (01-31-Dic-04)(con compartidas)_Edos Fin Cons GT Ene 2013 2" xfId="5606" xr:uid="{63275BDA-01C3-4A76-B651-F6BFC1D37224}"/>
    <cellStyle name="_HT CECOR GENERAL (01-31-Dic-04)(con compartidas)_Edos Fin Cons GT Nov 2012" xfId="5607" xr:uid="{30788682-D108-487B-B67F-4FECB33C7D4D}"/>
    <cellStyle name="_HT CECOR GENERAL (01-31-Dic-04)(con compartidas)_Edos Fin Cons GT Nov 2012 2" xfId="5608" xr:uid="{7AEA960F-0103-4388-9297-7FA0CB1A5307}"/>
    <cellStyle name="_HT CECOR GENERAL (01-31-Dic-04)(con compartidas)_EF's Cons Estimados GT Dic 09 (2)" xfId="5609" xr:uid="{CA76F4A9-1AE7-444A-9594-56E359EC99FB}"/>
    <cellStyle name="_HT CECOR GENERAL (01-31-Dic-04)(con compartidas)_EF's Cons Estimados GT Dic 09 (2) 2" xfId="5610" xr:uid="{183DC1D9-B8DB-41C8-8E9C-9D37B1F8A2A0}"/>
    <cellStyle name="_HT CECOR GENERAL (01-31-Dic-04)(con compartidas)_EF's Grupo Telvista ENE 2010" xfId="5611" xr:uid="{B58DD06F-4AFF-4CD8-ACFF-A9C565352F11}"/>
    <cellStyle name="_HT CECOR GENERAL (01-31-Dic-04)(con compartidas)_EF's Grupo Telvista ENE 2010 2" xfId="5612" xr:uid="{F2F56654-14F3-4B5B-AD38-59CC415F8314}"/>
    <cellStyle name="_HT CECOR GENERAL (01-31-Dic-04)(con compartidas)_Grupo Telvista DIC 2009 Cifras Auditadas" xfId="5613" xr:uid="{52799067-D246-4A24-A498-36EF46CFFBB5}"/>
    <cellStyle name="_HT CECOR GENERAL (01-31-Dic-04)(con compartidas)_Grupo Telvista DIC 2009 Cifras Auditadas 2" xfId="5614" xr:uid="{EEE25E8E-2980-4A44-9C5D-A0C04E5A03F6}"/>
    <cellStyle name="_HT CECOR GENERAL (01-31-Dic-04)(con compartidas)_Integracion de otras Provisiones" xfId="5615" xr:uid="{FF59F0C9-1CFA-4E26-ABD1-A5D003B234DE}"/>
    <cellStyle name="_HT CECOR GENERAL (01-31-Dic-04)(con compartidas)_Integracion de otras Provisiones 2" xfId="5616" xr:uid="{6BA43F11-3C95-4C68-809F-1A9AD2B5862D}"/>
    <cellStyle name="_HT CECOR GENERAL (01-31-Dic-04)(con compartidas)_Inversion Asoc." xfId="5617" xr:uid="{045A2F43-C65E-44A4-859B-4BC790AAB47E}"/>
    <cellStyle name="_HT CECOR GENERAL (01-31-Dic-04)(con compartidas)_Inversion Asoc. 2" xfId="5618" xr:uid="{C55A2E4E-6354-4DD5-A6CF-4489773748EC}"/>
    <cellStyle name="_HT CECOR GENERAL (01-31-Dic-04)(con compartidas)_Libro1" xfId="5619" xr:uid="{9C7AEC95-7FE6-4A30-A331-95BDB6BB656F}"/>
    <cellStyle name="_HT CECOR GENERAL (01-31-Dic-04)(con compartidas)_Libro1 2" xfId="5620" xr:uid="{6BA72B2F-23CC-44BF-B7F1-24FAD61CE772}"/>
    <cellStyle name="_HT CV+CE del 01 al 01-31-Dic-04 CIERRE E (para validacion)" xfId="5621" xr:uid="{F2B10B7C-23FD-432E-A17F-E5AB5A987949}"/>
    <cellStyle name="_HT CV+CE del 01 al 01-31-Dic-04 CIERRE E (para validacion) 2" xfId="5622" xr:uid="{FFBD297F-16CB-420F-AB7D-23C6B9DB4EA6}"/>
    <cellStyle name="_HT CV+CE del 01 al 01-31-Dic-04 CIERRE E (para validacion) 3" xfId="5623" xr:uid="{4F1A4358-1A2B-429A-A54B-4558BAAE130F}"/>
    <cellStyle name="_HT CV+CE del 01 al 01-31-Dic-04 CIERRE E (para validacion)_03 D-3 PTU MZO 09 final" xfId="5624" xr:uid="{3FE25CA1-7925-4F44-BD0C-1608D0651171}"/>
    <cellStyle name="_HT CV+CE del 01 al 01-31-Dic-04 CIERRE E (para validacion)_03 D-3 PTU MZO 09 final 2" xfId="5625" xr:uid="{DF2BF5FD-3FA3-437B-BDF0-B79942450CBB}"/>
    <cellStyle name="_HT CV+CE del 01 al 01-31-Dic-04 CIERRE E (para validacion)_03 D-4 ISR MZO 09 final" xfId="5626" xr:uid="{17AA58E5-E667-4AC8-91F4-D62BFA2B180C}"/>
    <cellStyle name="_HT CV+CE del 01 al 01-31-Dic-04 CIERRE E (para validacion)_03 D-4 ISR MZO 09 final 2" xfId="5627" xr:uid="{926CA8BC-424C-456E-83EF-EF88818ACEF3}"/>
    <cellStyle name="_HT CV+CE del 01 al 01-31-Dic-04 CIERRE E (para validacion)_07 12 Integracion de la cuenta de otras provisiones" xfId="5628" xr:uid="{EB88403C-D943-4617-8545-215B17042AAB}"/>
    <cellStyle name="_HT CV+CE del 01 al 01-31-Dic-04 CIERRE E (para validacion)_07 12 Integracion de la cuenta de otras provisiones 2" xfId="5629" xr:uid="{FF5311C1-0898-4D5A-90FF-69A45EE77D70}"/>
    <cellStyle name="_HT CV+CE del 01 al 01-31-Dic-04 CIERRE E (para validacion)_Edos Fin Cons GT Dic  2010 No auditado" xfId="5630" xr:uid="{726DCCC8-1EA5-4968-BD5E-BB9C8F46FB20}"/>
    <cellStyle name="_HT CV+CE del 01 al 01-31-Dic-04 CIERRE E (para validacion)_Edos Fin Cons GT Dic  2010 No auditado 2" xfId="5631" xr:uid="{0EBBE704-A84C-4ACB-B4EA-B9C66536BF77}"/>
    <cellStyle name="_HT CV+CE del 01 al 01-31-Dic-04 CIERRE E (para validacion)_Edos Fin Cons GT Dic 2011 Con cifras auditadas" xfId="5632" xr:uid="{6C8533DB-E7E6-499F-8A17-5182759F07D9}"/>
    <cellStyle name="_HT CV+CE del 01 al 01-31-Dic-04 CIERRE E (para validacion)_Edos Fin Cons GT Dic 2011 Con cifras auditadas 2" xfId="5633" xr:uid="{5390A635-D00B-449F-9E6E-19179CEA3A0D}"/>
    <cellStyle name="_HT CV+CE del 01 al 01-31-Dic-04 CIERRE E (para validacion)_Edos Fin Cons GT Dic 2011 Previos" xfId="5634" xr:uid="{0B7F797B-8329-4433-8EEB-D5579F0764A8}"/>
    <cellStyle name="_HT CV+CE del 01 al 01-31-Dic-04 CIERRE E (para validacion)_Edos Fin Cons GT Dic 2011 Previos 2" xfId="5635" xr:uid="{F344FEBE-B420-4F14-8DB4-0767753F4FDE}"/>
    <cellStyle name="_HT CV+CE del 01 al 01-31-Dic-04 CIERRE E (para validacion)_Edos Fin Cons GT Ene 2013" xfId="5636" xr:uid="{9A1837B9-37C8-43B0-A67D-9A6C499585D0}"/>
    <cellStyle name="_HT CV+CE del 01 al 01-31-Dic-04 CIERRE E (para validacion)_Edos Fin Cons GT Ene 2013 2" xfId="5637" xr:uid="{3F2AF89C-5422-42BB-B24C-275D204C0912}"/>
    <cellStyle name="_HT CV+CE del 01 al 01-31-Dic-04 CIERRE E (para validacion)_Edos Fin Cons GT Nov 2012" xfId="5638" xr:uid="{68808A99-AD49-4C62-A13C-7FD237899195}"/>
    <cellStyle name="_HT CV+CE del 01 al 01-31-Dic-04 CIERRE E (para validacion)_Edos Fin Cons GT Nov 2012 2" xfId="5639" xr:uid="{7F0F9C5F-5FA1-486D-B5BE-1ED2A281BC00}"/>
    <cellStyle name="_HT CV+CE del 01 al 01-31-Dic-04 CIERRE E (para validacion)_EF's Cons Estimados GT Dic 09 (2)" xfId="5640" xr:uid="{CCAB69BB-3F0F-4A05-8308-5D2CE090504D}"/>
    <cellStyle name="_HT CV+CE del 01 al 01-31-Dic-04 CIERRE E (para validacion)_EF's Cons Estimados GT Dic 09 (2) 2" xfId="5641" xr:uid="{A2D0FF9A-52D9-42F4-8B7C-2D6AAA59F4E9}"/>
    <cellStyle name="_HT CV+CE del 01 al 01-31-Dic-04 CIERRE E (para validacion)_EF's Grupo Telvista ENE 2010" xfId="5642" xr:uid="{C949AEBF-9DA0-4F50-B450-F37827A87F7C}"/>
    <cellStyle name="_HT CV+CE del 01 al 01-31-Dic-04 CIERRE E (para validacion)_EF's Grupo Telvista ENE 2010 2" xfId="5643" xr:uid="{CD3A10D6-2F93-40E7-A14B-4A32BFCEA1A5}"/>
    <cellStyle name="_HT CV+CE del 01 al 01-31-Dic-04 CIERRE E (para validacion)_Grupo Telvista DIC 2009 Cifras Auditadas" xfId="5644" xr:uid="{E4C8A606-709D-4D3A-9914-EA21D17D3E8F}"/>
    <cellStyle name="_HT CV+CE del 01 al 01-31-Dic-04 CIERRE E (para validacion)_Grupo Telvista DIC 2009 Cifras Auditadas 2" xfId="5645" xr:uid="{CFFD09EB-EB43-48E9-B584-3962A4714DF5}"/>
    <cellStyle name="_HT CV+CE del 01 al 01-31-Dic-04 CIERRE E (para validacion)_Integracion de otras Provisiones" xfId="5646" xr:uid="{228B6E0A-7BDA-4C1D-90BF-1CEDF78544EC}"/>
    <cellStyle name="_HT CV+CE del 01 al 01-31-Dic-04 CIERRE E (para validacion)_Integracion de otras Provisiones 2" xfId="5647" xr:uid="{04E9FAB3-CB1F-49E6-83A8-AA629629CC29}"/>
    <cellStyle name="_HT CV+CE del 01 al 01-31-Dic-04 CIERRE E (para validacion)_Inversion Asoc." xfId="5648" xr:uid="{DBAFD586-50F6-43E1-BCDC-CE5D4DBBA514}"/>
    <cellStyle name="_HT CV+CE del 01 al 01-31-Dic-04 CIERRE E (para validacion)_Inversion Asoc. 2" xfId="5649" xr:uid="{92BB0637-F945-4E7F-85A8-C77BC85418E9}"/>
    <cellStyle name="_HT CV+CE del 01 al 01-31-Dic-04 CIERRE E (para validacion)_Libro1" xfId="5650" xr:uid="{943933B6-DCC9-463C-808E-EB186FB07B9B}"/>
    <cellStyle name="_HT CV+CE del 01 al 01-31-Dic-04 CIERRE E (para validacion)_Libro1 2" xfId="5651" xr:uid="{5264C337-BAF7-4CE3-B6F5-33FBAFC0AE8A}"/>
    <cellStyle name="_IEMS REVISADO" xfId="5652" xr:uid="{4F01A6DA-D80C-41A5-B6D0-C52DE9DF838E}"/>
    <cellStyle name="_Incremento Presupuesto" xfId="5653" xr:uid="{8F7CA3EC-C71B-40B8-90F2-EDDBA8293F41}"/>
    <cellStyle name="_Incremento Presupuesto 2" xfId="5654" xr:uid="{C73C1C07-C060-4574-A906-62D8DA95188B}"/>
    <cellStyle name="_INF PART REL CRU CONSOL JUL-10" xfId="5655" xr:uid="{85DA5C90-1A5C-488D-9298-D2192EE7D351}"/>
    <cellStyle name="_INF PART REL CRU CONSOL JUL-10 2" xfId="5656" xr:uid="{C5E06FFF-91F0-4582-B9C2-3BF567F14FF1}"/>
    <cellStyle name="_INF PART REL CRU CONSOL JUL-10 3" xfId="5657" xr:uid="{3AE21CDB-1DE7-417C-B930-705EBEE06C4A}"/>
    <cellStyle name="_INF PART REL DIC 09 (MILES)_ALDECA_Def" xfId="5658" xr:uid="{0782F3DD-9ED2-4E9B-8D21-DFBC4E7CEAE5}"/>
    <cellStyle name="_INF PART REL DIC 09 (MILES)_ALDECA_Def 2" xfId="5659" xr:uid="{8284E873-DCFC-4577-A07B-3424AF9AAF70}"/>
    <cellStyle name="_INF PART REL DIC 09 (MILES)_ALDECA_Def 3" xfId="5660" xr:uid="{E992EFAB-A51A-48F3-9501-9304589E5D58}"/>
    <cellStyle name="_INF PART REL DIC 09 (MILES)_ALDECA_Def_CXCXP_Jun10_Cn_xGpo" xfId="5661" xr:uid="{B2F0C451-C313-477F-A04F-24E79E777988}"/>
    <cellStyle name="_INF PART REL DIC 09 (MILES)_ALDECA_Def_CXCXP_Jun10_Cn_xGpo 2" xfId="5662" xr:uid="{491FF63F-28DF-4C0E-9BD4-5EFEA0E46999}"/>
    <cellStyle name="_INF PART REL DIC 09 (MILES)_ALDECA_Def_Nota cuentas por cobrar dic10" xfId="5663" xr:uid="{F84FDCD3-D86D-4CA5-9529-1B5007C768D6}"/>
    <cellStyle name="_INF PART REL DIC 09 (MILES)_ALDECA_Def_Nota cuentas por cobrar dic10 2" xfId="5664" xr:uid="{4C2EE742-EC48-4479-86A3-55CC2D29EFFE}"/>
    <cellStyle name="_INFO SOLICITADA AJA 21 FEB 11 (2)" xfId="5665" xr:uid="{51F0AB37-9912-42EB-B3EA-110A817DC087}"/>
    <cellStyle name="_Ing Referencia Ubicación 29 Oct" xfId="5666" xr:uid="{A6081A78-535C-4AB8-9A5E-682686501B59}"/>
    <cellStyle name="_INSTALACION - 3 AGOSTO AL 1 DE SEPTIEMBRE" xfId="5667" xr:uid="{1B9F59CA-E33C-409A-B031-03F7F6F2B89D}"/>
    <cellStyle name="_INSTALACION - 3 AGOSTO AL 1 DE SEPTIEMBRE 2" xfId="5668" xr:uid="{3262098B-02EC-4CC1-BAD6-9572C6791C9E}"/>
    <cellStyle name="_INSTALACION - 3 AGOSTO AL 1 DE SEPTIEMBRE 3" xfId="5669" xr:uid="{8C5A9417-A446-4E9B-8886-85B6976CFE8C}"/>
    <cellStyle name="_INSTALACION - 3 AGOSTO AL 1 DE SEPTIEMBRE_03 D-3 PTU MZO 09 final" xfId="5670" xr:uid="{8D3092A7-0CE0-4259-B765-2D2BD70DD302}"/>
    <cellStyle name="_INSTALACION - 3 AGOSTO AL 1 DE SEPTIEMBRE_03 D-3 PTU MZO 09 final 2" xfId="5671" xr:uid="{AE93DA02-679C-4E07-9A62-CBB116794B95}"/>
    <cellStyle name="_INSTALACION - 3 AGOSTO AL 1 DE SEPTIEMBRE_03 D-4 ISR MZO 09 final" xfId="5672" xr:uid="{9C0FB783-BE82-4155-B102-4A64C61AE147}"/>
    <cellStyle name="_INSTALACION - 3 AGOSTO AL 1 DE SEPTIEMBRE_03 D-4 ISR MZO 09 final 2" xfId="5673" xr:uid="{D32F8894-C9F4-4F3A-8F8D-F768E1B56DA3}"/>
    <cellStyle name="_INSTALACION - 3 AGOSTO AL 1 DE SEPTIEMBRE_07 12 Integracion de la cuenta de otras provisiones" xfId="5674" xr:uid="{A67704F8-37B4-4BC7-9779-3E56E50B390C}"/>
    <cellStyle name="_INSTALACION - 3 AGOSTO AL 1 DE SEPTIEMBRE_07 12 Integracion de la cuenta de otras provisiones 2" xfId="5675" xr:uid="{6C9071FD-7F28-46AF-9138-BE57DCE95EB3}"/>
    <cellStyle name="_INSTALACION - 3 AGOSTO AL 1 DE SEPTIEMBRE_Edos Fin Cons GT Dic  2010 No auditado" xfId="5676" xr:uid="{4F744A66-1DCC-46A8-BBB5-3D916A6B8DFF}"/>
    <cellStyle name="_INSTALACION - 3 AGOSTO AL 1 DE SEPTIEMBRE_Edos Fin Cons GT Dic  2010 No auditado 2" xfId="5677" xr:uid="{4FC2BC62-B8E0-4ECF-9CBD-6ED8F534B99A}"/>
    <cellStyle name="_INSTALACION - 3 AGOSTO AL 1 DE SEPTIEMBRE_Edos Fin Cons GT Dic 2011 Con cifras auditadas" xfId="5678" xr:uid="{1D1E9555-6E78-4467-831E-66E1B3D3489A}"/>
    <cellStyle name="_INSTALACION - 3 AGOSTO AL 1 DE SEPTIEMBRE_Edos Fin Cons GT Dic 2011 Con cifras auditadas 2" xfId="5679" xr:uid="{2F6B092D-7B75-46B8-AF71-C06FAB851063}"/>
    <cellStyle name="_INSTALACION - 3 AGOSTO AL 1 DE SEPTIEMBRE_Edos Fin Cons GT Dic 2011 Previos" xfId="5680" xr:uid="{5E4ACC6C-5673-4DFF-B02F-01E65CB124DE}"/>
    <cellStyle name="_INSTALACION - 3 AGOSTO AL 1 DE SEPTIEMBRE_Edos Fin Cons GT Dic 2011 Previos 2" xfId="5681" xr:uid="{4781A81A-3A58-4CCE-9A5E-C8E702720F08}"/>
    <cellStyle name="_INSTALACION - 3 AGOSTO AL 1 DE SEPTIEMBRE_Edos Fin Cons GT Ene 2013" xfId="5682" xr:uid="{DA6F8A0D-CB63-404D-B542-F9CEDFA845AF}"/>
    <cellStyle name="_INSTALACION - 3 AGOSTO AL 1 DE SEPTIEMBRE_Edos Fin Cons GT Ene 2013 2" xfId="5683" xr:uid="{66067E3F-5630-4951-AE42-1B152D5C3DF1}"/>
    <cellStyle name="_INSTALACION - 3 AGOSTO AL 1 DE SEPTIEMBRE_Edos Fin Cons GT Nov 2012" xfId="5684" xr:uid="{E84CD03B-56B3-4101-8215-8AE93A8521F5}"/>
    <cellStyle name="_INSTALACION - 3 AGOSTO AL 1 DE SEPTIEMBRE_Edos Fin Cons GT Nov 2012 2" xfId="5685" xr:uid="{7E5FB784-6431-4803-95DB-DACE799B5C84}"/>
    <cellStyle name="_INSTALACION - 3 AGOSTO AL 1 DE SEPTIEMBRE_EF's Cons Estimados GT Dic 09 (2)" xfId="5686" xr:uid="{6E94B6D1-B7F2-4940-8CA1-7DF032962F8E}"/>
    <cellStyle name="_INSTALACION - 3 AGOSTO AL 1 DE SEPTIEMBRE_EF's Cons Estimados GT Dic 09 (2) 2" xfId="5687" xr:uid="{7BEB65E7-61D5-4149-9138-88D720C8EBC4}"/>
    <cellStyle name="_INSTALACION - 3 AGOSTO AL 1 DE SEPTIEMBRE_EF's Grupo Telvista ENE 2010" xfId="5688" xr:uid="{C064B0CE-C3E5-40D9-AE96-B1DE09593986}"/>
    <cellStyle name="_INSTALACION - 3 AGOSTO AL 1 DE SEPTIEMBRE_EF's Grupo Telvista ENE 2010 2" xfId="5689" xr:uid="{376FEEA5-5F29-4AAA-9EAC-3EE9F4906EBF}"/>
    <cellStyle name="_INSTALACION - 3 AGOSTO AL 1 DE SEPTIEMBRE_Grupo Telvista DIC 2009 Cifras Auditadas" xfId="5690" xr:uid="{B81C39BC-043E-452D-A8D5-CEA73D08684B}"/>
    <cellStyle name="_INSTALACION - 3 AGOSTO AL 1 DE SEPTIEMBRE_Grupo Telvista DIC 2009 Cifras Auditadas 2" xfId="5691" xr:uid="{82529E0D-014E-4121-8226-519A30092C71}"/>
    <cellStyle name="_INSTALACION - 3 AGOSTO AL 1 DE SEPTIEMBRE_Integracion de otras Provisiones" xfId="5692" xr:uid="{D869AA68-246E-49EC-BD38-D6E9DE2A61BE}"/>
    <cellStyle name="_INSTALACION - 3 AGOSTO AL 1 DE SEPTIEMBRE_Integracion de otras Provisiones 2" xfId="5693" xr:uid="{0A64C77E-79C4-4AF9-89F3-C6C8FF24622C}"/>
    <cellStyle name="_INSTALACION - 3 AGOSTO AL 1 DE SEPTIEMBRE_Inversion Asoc." xfId="5694" xr:uid="{48F7D674-904A-425C-AA3E-0B70811E179A}"/>
    <cellStyle name="_INSTALACION - 3 AGOSTO AL 1 DE SEPTIEMBRE_Inversion Asoc. 2" xfId="5695" xr:uid="{5817B16B-3AD2-4204-956C-8FA8F50E4EF2}"/>
    <cellStyle name="_INSTALACION - 3 AGOSTO AL 1 DE SEPTIEMBRE_Libro1" xfId="5696" xr:uid="{1B64D34A-DA8E-455F-889A-73F97FF675D0}"/>
    <cellStyle name="_INSTALACION - 3 AGOSTO AL 1 DE SEPTIEMBRE_Libro1 2" xfId="5697" xr:uid="{815C2B95-E1E9-4752-9731-8D9C34C54574}"/>
    <cellStyle name="_INSTALADO JUNIO" xfId="5698" xr:uid="{21412B96-1D14-4DA6-A881-463C618A699E}"/>
    <cellStyle name="_INSTALADO JUNIO 2" xfId="5699" xr:uid="{90F9F1EF-B743-415D-AEDF-E7684913EFA3}"/>
    <cellStyle name="_INSTALADO JUNIO 3" xfId="5700" xr:uid="{3A76BF47-F104-443C-B892-795F5691A590}"/>
    <cellStyle name="_INSTALADO JUNIO_03 D-3 PTU MZO 09 final" xfId="5701" xr:uid="{F967A682-ACCF-42CA-AA03-755C591F07C4}"/>
    <cellStyle name="_INSTALADO JUNIO_03 D-3 PTU MZO 09 final 2" xfId="5702" xr:uid="{9DB21294-18C0-4E1D-8C8F-B76C4D36D07E}"/>
    <cellStyle name="_INSTALADO JUNIO_03 D-4 ISR MZO 09 final" xfId="5703" xr:uid="{78B1E043-55DE-4FC2-BF52-3DD9862AED7E}"/>
    <cellStyle name="_INSTALADO JUNIO_03 D-4 ISR MZO 09 final 2" xfId="5704" xr:uid="{C2B33379-C9A3-451C-87EE-B3BCDB800C3D}"/>
    <cellStyle name="_INSTALADO JUNIO_07 12 Integracion de la cuenta de otras provisiones" xfId="5705" xr:uid="{7E7C8EE3-1006-4288-BA84-832A476DE88D}"/>
    <cellStyle name="_INSTALADO JUNIO_07 12 Integracion de la cuenta de otras provisiones 2" xfId="5706" xr:uid="{AED320FD-7CDB-46AE-92E8-78987E29E8A1}"/>
    <cellStyle name="_INSTALADO JUNIO_Edos Fin Cons GT Dic  2010 No auditado" xfId="5707" xr:uid="{01CAA1AD-A4FC-4BD2-B3E6-6246D414F51A}"/>
    <cellStyle name="_INSTALADO JUNIO_Edos Fin Cons GT Dic  2010 No auditado 2" xfId="5708" xr:uid="{0AE8257C-6D1D-40E4-95F2-6C1BED8042BC}"/>
    <cellStyle name="_INSTALADO JUNIO_Edos Fin Cons GT Dic 2011 Con cifras auditadas" xfId="5709" xr:uid="{9FFCB311-46DC-4C4D-9A67-25D94AA4C974}"/>
    <cellStyle name="_INSTALADO JUNIO_Edos Fin Cons GT Dic 2011 Con cifras auditadas 2" xfId="5710" xr:uid="{1F584B3C-DDED-4D2D-84AD-8572D9377C1C}"/>
    <cellStyle name="_INSTALADO JUNIO_Edos Fin Cons GT Dic 2011 Previos" xfId="5711" xr:uid="{DD3C5530-AF5A-404E-A03A-41430BB6409F}"/>
    <cellStyle name="_INSTALADO JUNIO_Edos Fin Cons GT Dic 2011 Previos 2" xfId="5712" xr:uid="{E5A236E3-A3CB-479A-BAFF-841FF6080A62}"/>
    <cellStyle name="_INSTALADO JUNIO_Edos Fin Cons GT Ene 2013" xfId="5713" xr:uid="{1FFC1AE8-C26C-4363-A463-FDE11B047D15}"/>
    <cellStyle name="_INSTALADO JUNIO_Edos Fin Cons GT Ene 2013 2" xfId="5714" xr:uid="{8FDD3ACB-E93D-4B0E-A27A-BC3AA5DD0FE6}"/>
    <cellStyle name="_INSTALADO JUNIO_Edos Fin Cons GT Nov 2012" xfId="5715" xr:uid="{63AADAFA-884A-40D2-9489-E3480047D8D9}"/>
    <cellStyle name="_INSTALADO JUNIO_Edos Fin Cons GT Nov 2012 2" xfId="5716" xr:uid="{5C6BB081-4777-4094-A3E1-B6C27F19F2D0}"/>
    <cellStyle name="_INSTALADO JUNIO_EF's Cons Estimados GT Dic 09 (2)" xfId="5717" xr:uid="{449763B7-6D9C-4B3C-A310-82B471171AE5}"/>
    <cellStyle name="_INSTALADO JUNIO_EF's Cons Estimados GT Dic 09 (2) 2" xfId="5718" xr:uid="{5BAD2806-EF3E-436A-8734-91B5A5FA89FD}"/>
    <cellStyle name="_INSTALADO JUNIO_EF's Grupo Telvista ENE 2010" xfId="5719" xr:uid="{3BB173F3-5A8F-4F94-A990-A070E81BEAFF}"/>
    <cellStyle name="_INSTALADO JUNIO_EF's Grupo Telvista ENE 2010 2" xfId="5720" xr:uid="{943095E3-A85F-4F94-9543-90554E44E1A0}"/>
    <cellStyle name="_INSTALADO JUNIO_Grupo Telvista DIC 2009 Cifras Auditadas" xfId="5721" xr:uid="{5183459B-F07B-47E9-ABDE-DF2D0E62D343}"/>
    <cellStyle name="_INSTALADO JUNIO_Grupo Telvista DIC 2009 Cifras Auditadas 2" xfId="5722" xr:uid="{2FA8BE13-B98F-4D1C-8AB9-014E2ECCE219}"/>
    <cellStyle name="_INSTALADO JUNIO_Integracion de otras Provisiones" xfId="5723" xr:uid="{5F51CA56-0D40-4B6D-B2E1-255FD1701B65}"/>
    <cellStyle name="_INSTALADO JUNIO_Integracion de otras Provisiones 2" xfId="5724" xr:uid="{16117E6D-0A31-4620-BD9B-D4FDBFFF6603}"/>
    <cellStyle name="_INSTALADO JUNIO_Inversion Asoc." xfId="5725" xr:uid="{6FC24248-9344-4FF6-AB9C-6BCBE5B3B1C3}"/>
    <cellStyle name="_INSTALADO JUNIO_Inversion Asoc. 2" xfId="5726" xr:uid="{9DE8BCD6-E437-450F-85DC-FC7A7E54B68D}"/>
    <cellStyle name="_INSTALADO JUNIO_Libro1" xfId="5727" xr:uid="{8DF0585F-221B-4341-B7FD-B49717D6A091}"/>
    <cellStyle name="_INSTALADO JUNIO_Libro1 2" xfId="5728" xr:uid="{DF762E7D-4497-4A4C-BEAD-42662E2845A7}"/>
    <cellStyle name="_Insumo Febrero 06 (CECOR PLUS)" xfId="5729" xr:uid="{2DD4EEEA-953B-4090-B02A-FF6643D734A7}"/>
    <cellStyle name="_Insumo Febrero 06 (CECOR PLUS) 2" xfId="5730" xr:uid="{2C5C95E8-D2AE-489A-83B5-4D9BEBB1BC6A}"/>
    <cellStyle name="_Insumo Febrero 06 (CECOR PLUS) 3" xfId="5731" xr:uid="{006DE1E4-D8E2-482E-A515-C417C9E0E167}"/>
    <cellStyle name="_Insumo Febrero 06 (CECOR PLUS)_03 D-3 PTU MZO 09 final" xfId="5732" xr:uid="{8ED4B38B-0229-47DC-971E-C909ED78D88C}"/>
    <cellStyle name="_Insumo Febrero 06 (CECOR PLUS)_03 D-3 PTU MZO 09 final 2" xfId="5733" xr:uid="{A2AE8EB2-355F-4112-A046-5CDE40D6C6CB}"/>
    <cellStyle name="_Insumo Febrero 06 (CECOR PLUS)_03 D-4 ISR MZO 09 final" xfId="5734" xr:uid="{7629D21E-F8FA-460B-A4A1-8EA586CAE0EF}"/>
    <cellStyle name="_Insumo Febrero 06 (CECOR PLUS)_03 D-4 ISR MZO 09 final 2" xfId="5735" xr:uid="{CEA6CFD5-CAD2-446D-9306-772608A41EB1}"/>
    <cellStyle name="_Insumo Febrero 06 (CECOR PLUS)_07 12 Integracion de la cuenta de otras provisiones" xfId="5736" xr:uid="{D703FC1B-5B90-4FA1-B3B5-98F0D86B01F1}"/>
    <cellStyle name="_Insumo Febrero 06 (CECOR PLUS)_07 12 Integracion de la cuenta de otras provisiones 2" xfId="5737" xr:uid="{0D02AD3C-BF17-48FA-BEBC-6DA981C2C74A}"/>
    <cellStyle name="_Insumo Febrero 06 (CECOR PLUS)_Edos Fin Cons GT Dic  2010 No auditado" xfId="5738" xr:uid="{6A0586F1-1184-41EF-B89B-57B197A350A7}"/>
    <cellStyle name="_Insumo Febrero 06 (CECOR PLUS)_Edos Fin Cons GT Dic  2010 No auditado 2" xfId="5739" xr:uid="{682EADD9-4A88-42E5-8F40-DCFB05DD1109}"/>
    <cellStyle name="_Insumo Febrero 06 (CECOR PLUS)_Edos Fin Cons GT Dic 2011 Con cifras auditadas" xfId="5740" xr:uid="{A388B577-7891-4B66-BC3A-EE5F336CBEEA}"/>
    <cellStyle name="_Insumo Febrero 06 (CECOR PLUS)_Edos Fin Cons GT Dic 2011 Con cifras auditadas 2" xfId="5741" xr:uid="{5D671E94-9C30-4CC6-89AA-5709E6564FF0}"/>
    <cellStyle name="_Insumo Febrero 06 (CECOR PLUS)_Edos Fin Cons GT Dic 2011 Previos" xfId="5742" xr:uid="{7F084B73-228F-4268-AF43-34AB05709589}"/>
    <cellStyle name="_Insumo Febrero 06 (CECOR PLUS)_Edos Fin Cons GT Dic 2011 Previos 2" xfId="5743" xr:uid="{D48A3130-358C-4994-A8C2-16BF0AE86B1A}"/>
    <cellStyle name="_Insumo Febrero 06 (CECOR PLUS)_Edos Fin Cons GT Ene 2013" xfId="5744" xr:uid="{B47ADD6B-7D78-4CD3-9C98-F15D5BE1E2FB}"/>
    <cellStyle name="_Insumo Febrero 06 (CECOR PLUS)_Edos Fin Cons GT Ene 2013 2" xfId="5745" xr:uid="{EDB21C36-4A2B-4878-B39A-7A6B6EDE98FC}"/>
    <cellStyle name="_Insumo Febrero 06 (CECOR PLUS)_Edos Fin Cons GT Nov 2012" xfId="5746" xr:uid="{698C6D9B-A4FC-4DD2-B091-45B001E83B99}"/>
    <cellStyle name="_Insumo Febrero 06 (CECOR PLUS)_Edos Fin Cons GT Nov 2012 2" xfId="5747" xr:uid="{B194DD5A-FA62-43AF-9079-742674CC7E7B}"/>
    <cellStyle name="_Insumo Febrero 06 (CECOR PLUS)_EF's Cons Estimados GT Dic 09 (2)" xfId="5748" xr:uid="{2EF1AA6C-8C9E-4A70-82BE-F5E31CA9CB88}"/>
    <cellStyle name="_Insumo Febrero 06 (CECOR PLUS)_EF's Cons Estimados GT Dic 09 (2) 2" xfId="5749" xr:uid="{A26D6E30-5367-4724-B085-6B0A450D2F2C}"/>
    <cellStyle name="_Insumo Febrero 06 (CECOR PLUS)_EF's Grupo Telvista ENE 2010" xfId="5750" xr:uid="{2ABDA36B-4B6C-447D-A1D7-B6D22A083F12}"/>
    <cellStyle name="_Insumo Febrero 06 (CECOR PLUS)_EF's Grupo Telvista ENE 2010 2" xfId="5751" xr:uid="{0A42B2F5-335C-49F6-8D40-7777FB0649E2}"/>
    <cellStyle name="_Insumo Febrero 06 (CECOR PLUS)_Grupo Telvista DIC 2009 Cifras Auditadas" xfId="5752" xr:uid="{1C1320C6-5605-4102-B69E-10ABA5636BCD}"/>
    <cellStyle name="_Insumo Febrero 06 (CECOR PLUS)_Grupo Telvista DIC 2009 Cifras Auditadas 2" xfId="5753" xr:uid="{352EC70A-D1CA-4022-9410-57BB5555634C}"/>
    <cellStyle name="_Insumo Febrero 06 (CECOR PLUS)_Integracion de otras Provisiones" xfId="5754" xr:uid="{10775416-F84B-4325-8F64-14CED5C9A8B5}"/>
    <cellStyle name="_Insumo Febrero 06 (CECOR PLUS)_Integracion de otras Provisiones 2" xfId="5755" xr:uid="{426D94C8-CA8C-4189-97E4-88DE730ABD73}"/>
    <cellStyle name="_Insumo Febrero 06 (CECOR PLUS)_Inversion Asoc." xfId="5756" xr:uid="{1102184B-0829-4D7A-930D-01124E4DC74B}"/>
    <cellStyle name="_Insumo Febrero 06 (CECOR PLUS)_Inversion Asoc. 2" xfId="5757" xr:uid="{BB0718D3-5D81-4D70-A4CC-46B2CAD5AFA4}"/>
    <cellStyle name="_Insumo Febrero 06 (CECOR PLUS)_Libro1" xfId="5758" xr:uid="{B4AFB68F-9F5E-4B44-B47D-28AD743FF3A3}"/>
    <cellStyle name="_Insumo Febrero 06 (CECOR PLUS)_Libro1 2" xfId="5759" xr:uid="{D43B90FA-22B7-4B48-8742-D8A11D2FB48F}"/>
    <cellStyle name="_Insumo Liquidado Noviembre Cecor Plus II" xfId="5760" xr:uid="{9702363B-C9FD-4265-B394-CAC3072D3AE1}"/>
    <cellStyle name="_Insumo Liquidado Noviembre Cecor Plus II 2" xfId="5761" xr:uid="{6A84B0A2-9650-4A54-AE6A-6BDF685F35A0}"/>
    <cellStyle name="_Insumo Liquidado Noviembre Cecor Plus II 3" xfId="5762" xr:uid="{A3FB3B5E-8AD8-4B40-AD08-9551BAD7DBD2}"/>
    <cellStyle name="_Insumo Liquidado Noviembre Cecor Plus II_03 D-3 PTU MZO 09 final" xfId="5763" xr:uid="{2C025CBB-D772-4E18-8DBB-93492E07C7A6}"/>
    <cellStyle name="_Insumo Liquidado Noviembre Cecor Plus II_03 D-3 PTU MZO 09 final 2" xfId="5764" xr:uid="{FF777D51-B3E2-4811-93A7-D0E930B0EF48}"/>
    <cellStyle name="_Insumo Liquidado Noviembre Cecor Plus II_03 D-4 ISR MZO 09 final" xfId="5765" xr:uid="{0764A4C2-A080-4459-B91F-9FB5DE1CE3D9}"/>
    <cellStyle name="_Insumo Liquidado Noviembre Cecor Plus II_03 D-4 ISR MZO 09 final 2" xfId="5766" xr:uid="{0F3D2673-1BA7-4059-9EEF-ACF43B3E7A94}"/>
    <cellStyle name="_Insumo Liquidado Noviembre Cecor Plus II_07 12 Integracion de la cuenta de otras provisiones" xfId="5767" xr:uid="{526B9F0C-BDEF-44A6-84E1-B2D0AD7A5D51}"/>
    <cellStyle name="_Insumo Liquidado Noviembre Cecor Plus II_07 12 Integracion de la cuenta de otras provisiones 2" xfId="5768" xr:uid="{695069C4-1ECE-4942-B7A6-AB7A6D309C12}"/>
    <cellStyle name="_Insumo Liquidado Noviembre Cecor Plus II_Edos Fin Cons GT Dic  2010 No auditado" xfId="5769" xr:uid="{D93BE018-5E40-4273-A5C9-8B3D59EF64D8}"/>
    <cellStyle name="_Insumo Liquidado Noviembre Cecor Plus II_Edos Fin Cons GT Dic  2010 No auditado 2" xfId="5770" xr:uid="{23F4B9AD-5316-44F5-8CF5-B0FE798D80DF}"/>
    <cellStyle name="_Insumo Liquidado Noviembre Cecor Plus II_Edos Fin Cons GT Dic 2011 Con cifras auditadas" xfId="5771" xr:uid="{C9BFB6A7-9E31-4028-8457-F331A195523D}"/>
    <cellStyle name="_Insumo Liquidado Noviembre Cecor Plus II_Edos Fin Cons GT Dic 2011 Con cifras auditadas 2" xfId="5772" xr:uid="{FF822514-01EE-44DA-93DF-4142C8B12F6F}"/>
    <cellStyle name="_Insumo Liquidado Noviembre Cecor Plus II_Edos Fin Cons GT Dic 2011 Previos" xfId="5773" xr:uid="{F0D520E3-7135-4DC6-86C2-106F2AA6ADFF}"/>
    <cellStyle name="_Insumo Liquidado Noviembre Cecor Plus II_Edos Fin Cons GT Dic 2011 Previos 2" xfId="5774" xr:uid="{F40292AD-9C4F-4EF3-A2AF-9F932EF77A23}"/>
    <cellStyle name="_Insumo Liquidado Noviembre Cecor Plus II_Edos Fin Cons GT Ene 2013" xfId="5775" xr:uid="{14DA6555-8ADF-4045-BD68-A916494061FE}"/>
    <cellStyle name="_Insumo Liquidado Noviembre Cecor Plus II_Edos Fin Cons GT Ene 2013 2" xfId="5776" xr:uid="{D40A0286-3868-49DD-93D0-77CB54F4ED49}"/>
    <cellStyle name="_Insumo Liquidado Noviembre Cecor Plus II_Edos Fin Cons GT Nov 2012" xfId="5777" xr:uid="{1D509401-EBE4-433A-9226-BF2E59CC25CF}"/>
    <cellStyle name="_Insumo Liquidado Noviembre Cecor Plus II_Edos Fin Cons GT Nov 2012 2" xfId="5778" xr:uid="{4C936075-08FB-4B7C-8AC7-722D68C438D8}"/>
    <cellStyle name="_Insumo Liquidado Noviembre Cecor Plus II_EF's Cons Estimados GT Dic 09 (2)" xfId="5779" xr:uid="{C66D4BCE-96AE-45A8-BA79-3928FF8C929F}"/>
    <cellStyle name="_Insumo Liquidado Noviembre Cecor Plus II_EF's Cons Estimados GT Dic 09 (2) 2" xfId="5780" xr:uid="{ED7FF6D1-89D1-4E2A-81A7-D5371FAE4FEA}"/>
    <cellStyle name="_Insumo Liquidado Noviembre Cecor Plus II_EF's Grupo Telvista ENE 2010" xfId="5781" xr:uid="{1F23C2C1-BBA9-4A4A-AA8B-B091CC86284F}"/>
    <cellStyle name="_Insumo Liquidado Noviembre Cecor Plus II_EF's Grupo Telvista ENE 2010 2" xfId="5782" xr:uid="{81EC4FFE-D17B-44FB-BDAA-AA3A2E8E6577}"/>
    <cellStyle name="_Insumo Liquidado Noviembre Cecor Plus II_Grupo Telvista DIC 2009 Cifras Auditadas" xfId="5783" xr:uid="{4F3DBFBC-1A4E-448A-825D-D2DA3F206626}"/>
    <cellStyle name="_Insumo Liquidado Noviembre Cecor Plus II_Grupo Telvista DIC 2009 Cifras Auditadas 2" xfId="5784" xr:uid="{F1F83F3C-E972-4B36-AEAF-0274771BF5FC}"/>
    <cellStyle name="_Insumo Liquidado Noviembre Cecor Plus II_Integracion de otras Provisiones" xfId="5785" xr:uid="{D20FD5A6-6BEA-4835-A20E-83FD4AE46329}"/>
    <cellStyle name="_Insumo Liquidado Noviembre Cecor Plus II_Integracion de otras Provisiones 2" xfId="5786" xr:uid="{EF5DFD49-A984-4929-858E-0184F4303F31}"/>
    <cellStyle name="_Insumo Liquidado Noviembre Cecor Plus II_Inversion Asoc." xfId="5787" xr:uid="{79A32C4D-C3F7-4F8C-B457-09EBF17450C0}"/>
    <cellStyle name="_Insumo Liquidado Noviembre Cecor Plus II_Inversion Asoc. 2" xfId="5788" xr:uid="{D29EB391-7262-4594-83A0-040EFF7762B2}"/>
    <cellStyle name="_Insumo Liquidado Noviembre Cecor Plus II_Libro1" xfId="5789" xr:uid="{6A420E8E-1B6E-4BAA-AF22-13F9A0011992}"/>
    <cellStyle name="_Insumo Liquidado Noviembre Cecor Plus II_Libro1 2" xfId="5790" xr:uid="{008F4377-1695-4AF2-86B6-F02500986860}"/>
    <cellStyle name="_Integración Costos de Sistemas y Costos Varios Ppto 2011" xfId="5791" xr:uid="{90F752DB-4F99-4614-8399-C0C16E4C1431}"/>
    <cellStyle name="_Integración Costos de Sistemas y Costos Varios Ppto 2011 2" xfId="5792" xr:uid="{3204EE35-DDEE-4498-9300-76B09E025260}"/>
    <cellStyle name="_Integracion de Anexos 4 y 5" xfId="5793" xr:uid="{0EC0993F-358B-4BAF-A5CC-4B51224779F7}"/>
    <cellStyle name="_INTEGRACION DE IT PTO 2011 VS GTO 2010" xfId="5794" xr:uid="{9976BE26-66E5-4DCC-BD71-0BC97829FBA9}"/>
    <cellStyle name="_Integracion de OP Abril-Junio 2008" xfId="5795" xr:uid="{D31173EC-F8B7-4910-BC34-750D3590D92D}"/>
    <cellStyle name="_Integracion de OP Enel-Mzo 2008 dos de dos" xfId="5796" xr:uid="{F1F339DF-884F-4E74-B2C5-F80ADC14F6F2}"/>
    <cellStyle name="_Integracion de OP Enel-Mzo 2008 uno de dos" xfId="5797" xr:uid="{A45A9249-716A-4618-9EFE-A0E2CA5BD67E}"/>
    <cellStyle name="_Integracion de OP Enero-Marzo 2009" xfId="5798" xr:uid="{662B81DC-7A1F-4ADE-BDCF-0813BEBE5F26}"/>
    <cellStyle name="_Integracion de OP Julio-Septiembre 2008" xfId="5799" xr:uid="{F3E0FD7C-B588-43B7-89BA-75F3663609F3}"/>
    <cellStyle name="_Integracion de OP Julio-Septiembre 2008_1" xfId="5800" xr:uid="{CEFA2792-A83C-44F6-B194-82BD09F12612}"/>
    <cellStyle name="_Integracion de OP Julio-Septiembre 2008_Almacen_Arrendado_2005-2009" xfId="5801" xr:uid="{6DA1A31F-9E18-47D5-A1D7-7F5E7BAD3D5B}"/>
    <cellStyle name="_Integracion de OP Julio-Septiembre 2008_Almacen_Arrendado_2005-2009 2" xfId="5802" xr:uid="{151D18A7-FC96-4F69-9946-25194431F283}"/>
    <cellStyle name="_Integracion de OP Julio-Septiembre 2008_Integracion de OP Enero-Marzo 2009" xfId="5803" xr:uid="{AEAE67BA-C79E-4895-B953-5C9852CA18F5}"/>
    <cellStyle name="_Integracion de OP Octubre-Diciembre 2007" xfId="5804" xr:uid="{B20E522D-4B2E-4D31-A514-E9378F6CB1AE}"/>
    <cellStyle name="_Integracion de OP Octubre-Diciembre 2008" xfId="5805" xr:uid="{86656D21-356E-4A44-9148-2AFFF31E0CB8}"/>
    <cellStyle name="_INTEGRACIONES_FEB08_CRU-UNI_COMBINADO_10mar08" xfId="5806" xr:uid="{29ECB2AF-B020-4A8E-88A3-116AF16B1BE7}"/>
    <cellStyle name="_INTEGRACIONES_FEB08_CRU-UNI_COMBINADO_10mar08 2" xfId="5807" xr:uid="{6E236B31-4533-4F30-A1DC-7EE5B14102D4}"/>
    <cellStyle name="_INTEGRACIONES_FEB08_CRU-UNI_COMBINADO_10mar08_BALANCE" xfId="5808" xr:uid="{EDA70694-4B97-4154-ACDE-745140B4A182}"/>
    <cellStyle name="_INTEGRACIONES_FEB08_CRU-UNI_COMBINADO_10mar08_BALANCE 2" xfId="5809" xr:uid="{9A3B6F82-A0A0-4596-981A-E0A3A4D218A6}"/>
    <cellStyle name="_INTEGRACIONES_FEB08_CRU-UNI_COMBINADO_10mar08_BALANCE_INGRESOS ESC (3)" xfId="5810" xr:uid="{EDF7EBCD-9DE9-4700-BD3B-5AD6B810C8A6}"/>
    <cellStyle name="_INTEGRACIONES_FEB08_CRU-UNI_COMBINADO_10mar08_BALANCE_INGRESOS ESC (3) 2" xfId="5811" xr:uid="{36E2FFDB-5EC8-4420-A081-1293BC3BB46B}"/>
    <cellStyle name="_INTEGRACIONES_FEB08_CRU-UNI_COMBINADO_10mar08_Copia de ESTRUCTURA-FINANCIERA-COMBINADA-04-2011-UNI-CRU" xfId="5812" xr:uid="{81122915-8B40-413F-BA48-3BF45DFAE662}"/>
    <cellStyle name="_INTEGRACIONES_FEB08_CRU-UNI_COMBINADO_10mar08_Copia de ESTRUCTURA-FINANCIERA-COMBINADA-04-2011-UNI-CRU 2" xfId="5813" xr:uid="{68AD4F06-8611-48C1-AAEC-18AF850D1D7F}"/>
    <cellStyle name="_INTEGRACIONES_FEB08_CRU-UNI_COMBINADO_10mar08_COSTOS Y GASTOS DE OPERA" xfId="5814" xr:uid="{B8907088-079C-40EA-BE58-C2F82233453F}"/>
    <cellStyle name="_INTEGRACIONES_FEB08_CRU-UNI_COMBINADO_10mar08_COSTOS Y GASTOS DE OPERA 2" xfId="5815" xr:uid="{166B4D1D-B75F-4B94-9CFA-F1C88BFF44D5}"/>
    <cellStyle name="_INTEGRACIONES_FEB08_CRU-UNI_COMBINADO_10mar08_Edo de Resultados Estruct Finan JUN-2010 v-2" xfId="5816" xr:uid="{0E7282B6-8DB7-42C9-9AAE-BA7A1BDC13F9}"/>
    <cellStyle name="_INTEGRACIONES_FEB08_CRU-UNI_COMBINADO_10mar08_Edo de Resultados Estruct Finan JUN-2010 v-2 2" xfId="5817" xr:uid="{D4E51AC6-1103-432B-8B52-EB81E0C7EA45}"/>
    <cellStyle name="_INTEGRACIONES_FEB08_CRU-UNI_COMBINADO_10mar08_EDO RESULTADOS" xfId="5818" xr:uid="{2E6EF925-39BF-40B3-AA4A-321353EF81C8}"/>
    <cellStyle name="_INTEGRACIONES_FEB08_CRU-UNI_COMBINADO_10mar08_EDO RESULTADOS 2" xfId="5819" xr:uid="{1BAD487B-7BDD-4F35-A176-A17F9BDF5E4F}"/>
    <cellStyle name="_INTEGRACIONES_FEB08_CRU-UNI_COMBINADO_10mar08_ESTRUCTURA-FINANCIERA-COMBINADA-01-2012-UNI-CRU Resu" xfId="5820" xr:uid="{6375650C-66DC-4D1D-9541-B271A17279E5}"/>
    <cellStyle name="_INTEGRACIONES_FEB08_CRU-UNI_COMBINADO_10mar08_ESTRUCTURA-FINANCIERA-COMBINADA-01-2012-UNI-CRU Resu 2" xfId="5821" xr:uid="{AF030B1F-A866-4DCB-943B-28A48EEE8793}"/>
    <cellStyle name="_INTEGRACIONES_FEB08_CRU-UNI_COMBINADO_10mar08_ESTRUCTURA-FINANCIERA-COMBINADA-03-2011-UNI-CRU" xfId="5822" xr:uid="{1234F285-CB0C-46F5-9DCC-533695C2FA4F}"/>
    <cellStyle name="_INTEGRACIONES_FEB08_CRU-UNI_COMBINADO_10mar08_ESTRUCTURA-FINANCIERA-COMBINADA-03-2011-UNI-CRU 2" xfId="5823" xr:uid="{3D4EAD43-5F9F-46F1-AD3B-C607D619484E}"/>
    <cellStyle name="_INTEGRACIONES_FEB08_CRU-UNI_COMBINADO_10mar08_ESTRUCTURA-FINANCIERA-COMBINADA-05-2011-UNI-CRU última" xfId="5824" xr:uid="{7394C237-BE07-4308-B066-69260F03892E}"/>
    <cellStyle name="_INTEGRACIONES_FEB08_CRU-UNI_COMBINADO_10mar08_ESTRUCTURA-FINANCIERA-COMBINADA-05-2011-UNI-CRU última 2" xfId="5825" xr:uid="{976D234E-D82E-4EAF-845B-96A025B25270}"/>
    <cellStyle name="_INTEGRACIONES_FEB08_CRU-UNI_COMBINADO_10mar08_ESTRUCTURA-FINANCIERA-COMBINADA-12-2011-UNI-CRU" xfId="5826" xr:uid="{3252DB29-8286-42B2-83DB-C064A062B60A}"/>
    <cellStyle name="_INTEGRACIONES_FEB08_CRU-UNI_COMBINADO_10mar08_ESTRUCTURA-FINANCIERA-COMBINADA-12-2011-UNI-CRU 2" xfId="5827" xr:uid="{697BA244-A829-4E8F-833C-85ECF1DFE7F7}"/>
    <cellStyle name="_INTEGRACIONES_FEB08_CRU-UNI_COMBINADO_10mar08_GASTOS DE OPERACION" xfId="5828" xr:uid="{5D14E4B5-CE8E-4E63-AF1B-F04B6F809BBD}"/>
    <cellStyle name="_INTEGRACIONES_FEB08_CRU-UNI_COMBINADO_10mar08_GASTOS DE OPERACION 2" xfId="5829" xr:uid="{54659BE4-6B8D-4A6C-97F0-1FAB57CB4E2B}"/>
    <cellStyle name="_INTEGRACIONES_FEB08_CRU-UNI_COMBINADO_10mar08_GASTOS ESC (3)" xfId="5830" xr:uid="{2734EEF8-A1E5-432F-AB93-0BA1D70BFF1C}"/>
    <cellStyle name="_INTEGRACIONES_FEB08_CRU-UNI_COMBINADO_10mar08_GASTOS ESC (3) 2" xfId="5831" xr:uid="{A3B5A713-3562-4FA7-824E-7A4E32157D3F}"/>
    <cellStyle name="_INTEGRACIONES_FEB08_CRU-UNI_COMBINADO_10mar08_INGRESOS" xfId="5832" xr:uid="{C5087E0F-7FD6-42A6-847F-35A67F058A7C}"/>
    <cellStyle name="_INTEGRACIONES_FEB08_CRU-UNI_COMBINADO_10mar08_INGRESOS 2" xfId="5833" xr:uid="{75A74866-343A-430F-AD47-CDA7CDBD31B3}"/>
    <cellStyle name="_INTEGRACIONES_FEB08_CRU-UNI_COMBINADO_10mar08_INGRESOS DATACENTER" xfId="5834" xr:uid="{68D2BB3F-E67E-4656-999D-841573052E76}"/>
    <cellStyle name="_INTEGRACIONES_FEB08_CRU-UNI_COMBINADO_10mar08_INGRESOS DATACENTER 2" xfId="5835" xr:uid="{EF095E79-8B29-4633-9400-3EDDE06AC3EF}"/>
    <cellStyle name="_INTEGRACIONES_FEB08_CRU-UNI_COMBINADO_10mar08_INGRESOS ESC (3)" xfId="5836" xr:uid="{0EC48A6E-5853-41FA-AFD7-FB8A72437C51}"/>
    <cellStyle name="_INTEGRACIONES_FEB08_CRU-UNI_COMBINADO_10mar08_INGRESOS ESC (3) 2" xfId="5837" xr:uid="{99621786-1778-4450-B49C-F7501386925E}"/>
    <cellStyle name="_INTEGRACIONES_FEB08_CRU-UNI_COMBINADO_10mar08_MTTO EXP  (3)" xfId="5838" xr:uid="{82ACAFD7-3C33-4857-B212-0D2E543456A5}"/>
    <cellStyle name="_INTEGRACIONES_FEB08_CRU-UNI_COMBINADO_10mar08_MTTO EXP  (3) 2" xfId="5839" xr:uid="{D8EA7FB3-6CA0-45D1-B92A-3B692DC98D7B}"/>
    <cellStyle name="_INTEGRACIONES_FEB08_CRU-UNI_COMBINADO_10mar08_PPTO 12_Estr Finan_CRU_CONSOL_Feb" xfId="5840" xr:uid="{E8132070-FB89-4363-8AAD-3E548511E125}"/>
    <cellStyle name="_INTEGRACIONES_FEB08_CRU-UNI_COMBINADO_10mar08_PPTO 12_Estr Finan_CRU_CONSOL_Feb 2" xfId="5841" xr:uid="{93A65E35-A235-4626-A21A-B5B2DD10B209}"/>
    <cellStyle name="_INTEGRACIONES_UNINET_ABR 12" xfId="5842" xr:uid="{D1FF9061-1763-470B-9649-56D453FB56BB}"/>
    <cellStyle name="_INTEGRACIONES_UNINET_AGT 12" xfId="5843" xr:uid="{603F9D9E-FB1B-42C1-AF04-978144E2BDF6}"/>
    <cellStyle name="_INTEGRACIONES_UNINET_DIC 11 NVO" xfId="5844" xr:uid="{95F6BEB7-4DB4-4C81-9F11-232CB4CF3CC7}"/>
    <cellStyle name="_INTEGRACIONES_UNINET_ENE 12" xfId="5845" xr:uid="{9E5259E3-FD09-476A-9CEE-D1ABA8CC9064}"/>
    <cellStyle name="_INTEGRACIONES_UNINET_JUL 12" xfId="5846" xr:uid="{8DAD6E6D-A36C-4935-8608-5D16B6B90480}"/>
    <cellStyle name="_INTEGRACIONES_UNINET_JUN 12" xfId="5847" xr:uid="{8F37405F-B895-41AC-9DCC-72A1F372DDFB}"/>
    <cellStyle name="_INTEGRACIONES_UNINET_MAY 12" xfId="5848" xr:uid="{093C56AB-5059-49C5-9F42-F75E67531907}"/>
    <cellStyle name="_INTEGRACIONES_UNINET_MZO 12" xfId="5849" xr:uid="{A1865A50-03A7-4EFC-BAE2-1178EB948F67}"/>
    <cellStyle name="_Intercompañias Feb 2009 (2)" xfId="5850" xr:uid="{3332F3AD-826B-4D41-84AF-E10A91AAC66C}"/>
    <cellStyle name="_Intercompañias Feb 2009 (2) 2" xfId="5851" xr:uid="{0A46E0F3-445B-4931-A0C1-B3D47C086005}"/>
    <cellStyle name="_Intercompañias Feb 2009 (2) 2 2" xfId="5852" xr:uid="{43AFE874-5928-48D1-9D7A-6A70D05B587B}"/>
    <cellStyle name="_Intercompañias Feb 2009 (2) 3" xfId="5853" xr:uid="{90744360-8781-42FB-BEFB-80E633890A50}"/>
    <cellStyle name="_Intercompañias Feb 2009 (2)_1 BCE-CLA" xfId="5854" xr:uid="{0AFCBA55-F738-422B-9391-0DBBBB0361CF}"/>
    <cellStyle name="_Intercompañias Feb 2009 (2)_1 BCE-CLA 2" xfId="5855" xr:uid="{4AC1216C-6407-4989-818C-8573162DE06B}"/>
    <cellStyle name="_Intercompañias Feb 2009 (2)_1 BCE-CLA_1" xfId="5856" xr:uid="{62002CBF-8AD2-421A-8935-D8E4BEACB806}"/>
    <cellStyle name="_Intercompañias Feb 2009 (2)_1 BCE-CLA_1 2" xfId="5857" xr:uid="{17CD4347-2C52-43F9-B481-FC5622545538}"/>
    <cellStyle name="_Intercompañias Feb 2009 (2)_1 BCE-CLA_1_ANEXO X" xfId="5858" xr:uid="{25E1F55F-05C8-470B-9214-CDD83AAB7884}"/>
    <cellStyle name="_Intercompañias Feb 2009 (2)_1 BCE-CLA_1_ANEXO X 2" xfId="5859" xr:uid="{98527B17-2292-4E15-B7BC-2F97B84780B8}"/>
    <cellStyle name="_Intercompañias Feb 2009 (2)_1 BCE-CLA_1_ANEXO XI" xfId="5860" xr:uid="{8B8C79AA-26CD-4EA7-ADE1-EEC91750B1F4}"/>
    <cellStyle name="_Intercompañias Feb 2009 (2)_1 BCE-CLA_1_ANEXO XI 2" xfId="5861" xr:uid="{6341C858-A843-4949-AE2D-39329766329C}"/>
    <cellStyle name="_Intercompañias Feb 2009 (2)_1 BCE-CLA_1_ANEXO XIII" xfId="5862" xr:uid="{8385004E-ADF4-45DC-8425-B70EE38D6647}"/>
    <cellStyle name="_Intercompañias Feb 2009 (2)_1 BCE-CLA_1_ANEXO XIII 2" xfId="5863" xr:uid="{D004AA20-4EBF-45B0-A4F8-ADA83D207FC1}"/>
    <cellStyle name="_Intercompañias Feb 2009 (2)_1 BCE-CLA_1_Cognos dic" xfId="5864" xr:uid="{E003A3D5-4EB4-42D2-B8C9-6FCFC716AEE7}"/>
    <cellStyle name="_Intercompañias Feb 2009 (2)_1 BCE-CLA_1_Cognos dic 2" xfId="5865" xr:uid="{6BC892E7-D717-4667-9342-CC779F9C981C}"/>
    <cellStyle name="_Intercompañias Feb 2009 (2)_ANEXO IX" xfId="5866" xr:uid="{B2A539A3-9821-4B0E-9673-6577E5A4CF5D}"/>
    <cellStyle name="_Intercompañias Feb 2009 (2)_ANEXO IX 2" xfId="5867" xr:uid="{1E4ED4AC-5658-470D-BEDF-BE6241E00CEC}"/>
    <cellStyle name="_Intercompañias Feb 2009 (2)_ANEXO IX_ANEXO X" xfId="5868" xr:uid="{EF280B53-264B-4777-8290-0EA1C7CC7C0A}"/>
    <cellStyle name="_Intercompañias Feb 2009 (2)_ANEXO IX_ANEXO X 2" xfId="5869" xr:uid="{F07A099E-AFBF-40B8-A240-E43CCF23BE2E}"/>
    <cellStyle name="_Intercompañias Feb 2009 (2)_ANEXO IX_ANEXO XI" xfId="5870" xr:uid="{0EDDEF81-90AA-49FA-891D-F49BC321B6A9}"/>
    <cellStyle name="_Intercompañias Feb 2009 (2)_ANEXO IX_ANEXO XI 2" xfId="5871" xr:uid="{B4685CB7-BB57-4202-8C1C-5BB22DB74FD9}"/>
    <cellStyle name="_Intercompañias Feb 2009 (2)_ANEXO IX_ANEXO XIII" xfId="5872" xr:uid="{A72A8BB6-1C67-4810-8849-7B3CFF4CF82D}"/>
    <cellStyle name="_Intercompañias Feb 2009 (2)_ANEXO IX_ANEXO XIII 2" xfId="5873" xr:uid="{73DF96FA-7D62-4E6A-94B0-D8DE4A359865}"/>
    <cellStyle name="_Intercompañias Feb 2009 (2)_ANEXO IX_Cognos dic" xfId="5874" xr:uid="{A7731A70-3AE0-4DA0-8071-578680260E44}"/>
    <cellStyle name="_Intercompañias Feb 2009 (2)_ANEXO IX_Cognos dic 2" xfId="5875" xr:uid="{CC7A511A-4E11-405F-B6C3-747415336940}"/>
    <cellStyle name="_Intercompañias Feb 2009 (2)_BCE COGNOS" xfId="5876" xr:uid="{D3F4FE33-78D9-4A1D-9E59-BFF9A9326E92}"/>
    <cellStyle name="_Intercompañias Feb 2009 (2)_BCE COGNOS 2" xfId="5877" xr:uid="{463AD962-3AAD-4DBA-8863-976889F4A32F}"/>
    <cellStyle name="_Intercompañias Feb 2009 (2)_cognos dic" xfId="5878" xr:uid="{D2977B49-3BEB-4975-8590-DBC6009DF076}"/>
    <cellStyle name="_Intercompañias Feb 2009 (2)_cognos dic 2" xfId="5879" xr:uid="{43CBDC22-FE4E-4FDE-83A3-F91F06079F9E}"/>
    <cellStyle name="_Inventario operacion abr 2010" xfId="5880" xr:uid="{76797346-F673-4CDF-BB47-8353D0145239}"/>
    <cellStyle name="_Inventario operacion abr 2010 (3)" xfId="5881" xr:uid="{0A2773A9-361B-412E-966F-A7A128A9B958}"/>
    <cellStyle name="_Inventario operacion abr 2010 (3) 2" xfId="5882" xr:uid="{1EF19ECC-ECF4-41E8-B7FA-B1F5E7F3EE86}"/>
    <cellStyle name="_Inventario operacion abr 2010 2" xfId="5883" xr:uid="{961485A9-8AED-4A2F-B1B3-BB267D8A19AA}"/>
    <cellStyle name="_Inventario venta abr 2010" xfId="5884" xr:uid="{54BEF3CF-7B06-4595-A904-C7AFD44438FD}"/>
    <cellStyle name="_Inventario venta abr 2010 (3)" xfId="5885" xr:uid="{CA7A7CAE-167E-47DF-9E2C-C950E0A21525}"/>
    <cellStyle name="_Inventario venta abr 2010 (3) 2" xfId="5886" xr:uid="{A8F56B69-4626-4135-B396-14E6AF3FF91B}"/>
    <cellStyle name="_Inventario venta abr 2010 2" xfId="5887" xr:uid="{E47CED92-C92E-4946-9950-F26EE18123C1}"/>
    <cellStyle name="_INVENTARIO_POTS_ADSL_CUERNAVACA 2008" xfId="5888" xr:uid="{15E551DE-5E24-4578-BD89-DA9D3146E93F}"/>
    <cellStyle name="_INVENTARIO_POTS_ADSL_CUERNAVACA 2008 2" xfId="5889" xr:uid="{D87BF953-7024-4A1D-A00C-2B2F63B6CC83}"/>
    <cellStyle name="_INVENTARIO_POTS_ADSL_CUERNAVACA 2008_AVANCE DOWN 26 04 12" xfId="5890" xr:uid="{40E7EA9A-FDBB-40D9-9EEC-63E358488A8E}"/>
    <cellStyle name="_INVENTARIO_POTS_ADSL_CUERNAVACA 2008_AVANCE DOWN 26 04 12 2" xfId="5891" xr:uid="{4D5C65B5-E994-4E02-B7DA-D1139B9414D2}"/>
    <cellStyle name="_INVERSION EQUIPO ANILLO ALCATEL" xfId="5892" xr:uid="{1155B6F5-DD0C-4632-A083-7E3F8D8C64F4}"/>
    <cellStyle name="_Inversión neta Dic 2009 a JUN 2011-DEF_TMX HOLDING" xfId="5893" xr:uid="{3190E76F-8CAF-425A-93BC-86ABCD88A1AE}"/>
    <cellStyle name="_Inversión neta Dic 2009 a JUN 2011-DEF_TMX HOLDING 2" xfId="5894" xr:uid="{7E2B9639-9127-4EB2-8CBE-98B63D379B35}"/>
    <cellStyle name="_INVERSION_INTERCIAS 2011" xfId="5895" xr:uid="{2A2E2440-6BAB-466F-90FB-D978B3718DD6}"/>
    <cellStyle name="_INVERSION_INTERCIAS 2011 2" xfId="5896" xr:uid="{F7A87B5E-BE3A-4685-9BF4-D34FE72E938D}"/>
    <cellStyle name="_Inversiones_CRU diciembre" xfId="5897" xr:uid="{A024872F-21EA-4A32-A3E6-54101264C152}"/>
    <cellStyle name="_Inversiones_CRU diciembre 2" xfId="5898" xr:uid="{0A325878-89B3-4AFD-A694-48BEA6189D8E}"/>
    <cellStyle name="_IPU(PUERTO INTERIOR)_PMO(PENDIENTE)13MAY2008" xfId="5899" xr:uid="{6AB58B7C-478B-4B00-98AC-E88C5F7D59C5}"/>
    <cellStyle name="_ISAM en SERVICIO" xfId="5900" xr:uid="{25C29B30-63C7-4FB1-8344-69FE21B76AB7}"/>
    <cellStyle name="_ISAM en SERVICIO 2" xfId="5901" xr:uid="{A1680D79-7B12-4669-AEB9-A7A9F41C9397}"/>
    <cellStyle name="_ISAM en SERVICIO_AVANCE DOWN 26 04 12" xfId="5902" xr:uid="{0BB8068E-CF67-4E43-A79D-26A12EBF76C8}"/>
    <cellStyle name="_ISAM en SERVICIO_AVANCE DOWN 26 04 12 2" xfId="5903" xr:uid="{F7BC0917-9497-4FBD-B806-4727FCE642BE}"/>
    <cellStyle name="_isam's nuevos 29marzo07" xfId="5904" xr:uid="{3AC95810-684A-4938-86EF-832DC778D04F}"/>
    <cellStyle name="_ISR_B2_BaseFlujo (3)" xfId="5905" xr:uid="{228E093D-4771-4C2D-A81B-CD5527DC60AF}"/>
    <cellStyle name="_Issa Balanza Diciembre 2011 Real Env" xfId="5906" xr:uid="{B3281D5D-C636-4B27-813D-6C6201AEB54D}"/>
    <cellStyle name="_Issa Balanza Diciembre 2012 Real" xfId="5907" xr:uid="{7DAC22EB-7BF9-4DB2-B8B4-0A2A49122EBA}"/>
    <cellStyle name="_Issa Balanza Junio 2012 Real" xfId="5908" xr:uid="{9220A4FE-4C31-47C1-9F04-0453287B748E}"/>
    <cellStyle name="_Issa Balanza SepR- Diciembre 2010 Proyección" xfId="5909" xr:uid="{21061142-2E79-4680-82A1-92D20A3A38E1}"/>
    <cellStyle name="_ISSA Partes Relacionadas Dic 2010 c" xfId="5910" xr:uid="{6FA5474C-2F5D-4CE5-A8AD-BC9A13D39BE2}"/>
    <cellStyle name="_ISSA Partes Relacionadas Dic 2010 c 2" xfId="5911" xr:uid="{D726D1A9-EE5F-4F93-9A1E-B415E7E28D2A}"/>
    <cellStyle name="_ISSA Partes Relacionadas Nov 2010 c (2)" xfId="5912" xr:uid="{09EDA096-8D29-40FF-BE25-245D1B09AE6E}"/>
    <cellStyle name="_ISSA Partes Relacionadas Nov 2010 c (2) 2" xfId="5913" xr:uid="{9F5CC476-667A-4A1D-A5C5-4AC890098608}"/>
    <cellStyle name="_ISSA Partes Relacionadas Oct 2010 c (2)" xfId="5914" xr:uid="{0E11E530-8F8B-4996-89F9-3D3B9ABC8F4A}"/>
    <cellStyle name="_ISSA Partes Relacionadas Oct 2010 c (2) 2" xfId="5915" xr:uid="{D5261665-6357-4E1B-BAEA-9A4931E7C73E}"/>
    <cellStyle name="_ISSA Partes Relacionadas Oct 2010 c (2) 3" xfId="5916" xr:uid="{A0D0E3FA-DBA7-4A5D-8648-E55318B40F69}"/>
    <cellStyle name="_Jardines del Bosque-Oro-Panorama(Anillo 13 STM-64)Junio 08" xfId="5917" xr:uid="{6B656AC9-039A-4DD8-8CE3-7813A1A7ACC0}"/>
    <cellStyle name="_Jardines del Bosque-Oro-Panorama(Anillo 13 STM-64)Junio 08 2" xfId="5918" xr:uid="{16623B12-BE89-49F5-A7DB-9E857F7C8583}"/>
    <cellStyle name="_Jardines del Bosque-Oro-Panorama(Anillo 13 STM-64)Junio 08_AVANCE DOWN 26 04 12" xfId="5919" xr:uid="{1AC388D7-0AA6-4C89-9F13-00F66FCFDBD8}"/>
    <cellStyle name="_Jardines del Bosque-Oro-Panorama(Anillo 13 STM-64)Junio 08_AVANCE DOWN 26 04 12 2" xfId="5920" xr:uid="{C1F1C242-1663-4567-914A-35603F336CC8}"/>
    <cellStyle name="_JDY_PAN_(7E1,1E3)16ABR2008" xfId="5921" xr:uid="{58A0F1F9-42E5-4420-8C70-E6E1708D65B0}"/>
    <cellStyle name="_JUNTA GTOS 24 MAY0 2010 DEFINITIVO" xfId="5922" xr:uid="{6B2ED5A1-2382-4681-B72E-AF468AE6C707}"/>
    <cellStyle name="_JUNTA GTOS 24 MAY0 2010 DEFINITIVO 2" xfId="5923" xr:uid="{159C803B-9861-43C5-9F53-35E523DA45A4}"/>
    <cellStyle name="_JUNTA GTOS JULIO_10" xfId="5924" xr:uid="{6E26A59A-5516-4F6C-8291-2ED689B4522D}"/>
    <cellStyle name="_JUNTA GTOS JULIO_10 2" xfId="5925" xr:uid="{4CB8BB4E-630D-415A-956A-544F5B891DD1}"/>
    <cellStyle name="_JUNTA GTOS JULIO_10_V2" xfId="5926" xr:uid="{79EF5852-64E8-48F0-922C-72509D66066A}"/>
    <cellStyle name="_JUNTA GTOS JULIO_10_V2 2" xfId="5927" xr:uid="{1511D874-9BF9-4A37-9B25-604771CBB3CB}"/>
    <cellStyle name="_La Calera-Castros del Rio Epto-Pto STM-4 mayo08" xfId="5928" xr:uid="{33A2D134-5665-4D3B-9761-C549D3F12A80}"/>
    <cellStyle name="_LAY OUT OP_1-7" xfId="5929" xr:uid="{F6898B49-3793-4917-87AA-07AFF3B848A2}"/>
    <cellStyle name="_LAY OUT OP_1-7 2" xfId="5930" xr:uid="{96B789F4-09AA-41C0-9DDB-E7223A4D70F5}"/>
    <cellStyle name="_LAY OUT OP_21-33 RED UNO" xfId="5931" xr:uid="{B39200B4-7DDC-4B3F-94AE-4A1420798C0B}"/>
    <cellStyle name="_LAY OUT OP_21-33 RED UNO 2" xfId="5932" xr:uid="{3510BA09-74F2-4C57-AD66-F92FCC866C59}"/>
    <cellStyle name="_LAY OUT OP_21-33 UNINET" xfId="5933" xr:uid="{C6DC87FF-378D-4E84-A617-DD02407789CF}"/>
    <cellStyle name="_LAY OUT OP_21-33 UNINET 2" xfId="5934" xr:uid="{4FCE3B71-CDA5-4E9B-BC38-E8262EF8FFE2}"/>
    <cellStyle name="_LAY OUT OP_290,291 y 292" xfId="5935" xr:uid="{636B7582-E3B1-4F88-8483-9A75645FCBF6}"/>
    <cellStyle name="_LAY OUT OP_290,291 y 292 2" xfId="5936" xr:uid="{3ABF0036-EBD3-4F8E-BA87-BD20E2628A2C}"/>
    <cellStyle name="_LAY OUT OP_34-47 RED UNO" xfId="5937" xr:uid="{B27DFB60-3A2C-4EB7-B4BE-C823AD940018}"/>
    <cellStyle name="_LayOtu_LSMW_Creacion de AF def. e INFRA" xfId="5938" xr:uid="{E4A501A6-F5F2-421E-8D67-5B006936DF00}"/>
    <cellStyle name="_layout_det_entrada_nvo_1er_Trim_08 dos de dos_UNI" xfId="5939" xr:uid="{D57424AD-5DF7-4AB1-BB5F-2C6782866D8D}"/>
    <cellStyle name="_layout_det_entrada_nvo_1er_Trim_08 dos de dos_UNI 2" xfId="5940" xr:uid="{88CFFC8D-BFD5-4CFB-8DB9-E08A8F7CB441}"/>
    <cellStyle name="_layout_det_entrada_nvo_1er_Trim_08 uno de dos_UNI" xfId="5941" xr:uid="{4BCC6023-A633-42E4-B511-61C8F0F49009}"/>
    <cellStyle name="_layout_det_entrada_nvo_1er_Trim_08 uno de dos_UNI 2" xfId="5942" xr:uid="{69EBB97D-C853-4939-B158-DDCF4167C477}"/>
    <cellStyle name="_layout_det_entrada_nvo_1er_Trim_08_CRU" xfId="5943" xr:uid="{58F4CE4B-4B64-42F6-ABE3-0CEDF3BF9CE7}"/>
    <cellStyle name="_layout_det_entrada_nvo_1er_Trim_08_CRU 2" xfId="5944" xr:uid="{D981ADE2-D98A-4CD5-89FD-D3E16FCA3210}"/>
    <cellStyle name="_layout_det_entrada_nvo_2o_Trim_08_CRU" xfId="5945" xr:uid="{F629B783-0409-4E86-A211-4AE6323535D6}"/>
    <cellStyle name="_layout_det_entrada_nvo_2o_Trim_08_CRU 2" xfId="5946" xr:uid="{903C904D-BD53-405F-A0CB-1E49CD6F4681}"/>
    <cellStyle name="_layout_det_entrada_nvo_4o_Trim_06_CRU" xfId="5947" xr:uid="{A33B0461-DEB1-40BE-9D5B-2531BF30CC1B}"/>
    <cellStyle name="_layout_det_entrada_nvo_4o_Trim_06_CRU 2" xfId="5948" xr:uid="{D224DDB5-0A73-428F-8CA1-CF1570F5C997}"/>
    <cellStyle name="_layout_det_entrada_nvo_4o_Trim_06_UNI" xfId="5949" xr:uid="{0CC55B93-1972-4D00-BC86-1E9CFD7D01B0}"/>
    <cellStyle name="_layout_det_entrada_nvo_4o_Trim_06_UNI 2" xfId="5950" xr:uid="{83F9B9F7-916E-419D-95AC-1D00B623CADC}"/>
    <cellStyle name="_layout_det_entrada_nvo_4o_Trim_07_CRU" xfId="5951" xr:uid="{52150971-2F78-4E1A-92AB-E2C94311049D}"/>
    <cellStyle name="_layout_det_entrada_nvo_4o_Trim_07_CRU 2" xfId="5952" xr:uid="{42AE7633-2831-42D2-9D7F-3452F0154A1B}"/>
    <cellStyle name="_layout_det_entrada_nvo_4o_Trim_07_UNI" xfId="5953" xr:uid="{28E43EBF-4B1F-4A89-A30D-109D37165437}"/>
    <cellStyle name="_layout_det_entrada_nvo_4o_Trim_07_UNI 2" xfId="5954" xr:uid="{DCDF878B-24E8-409B-9228-FF336EE32BA7}"/>
    <cellStyle name="_layout_det_entrada_nvo_op 205-234 UNINET" xfId="5955" xr:uid="{CBD713FF-7803-4D50-B455-A5836A2AD196}"/>
    <cellStyle name="_layout_det_entrada_nvo_op 205-234 UNINET 2" xfId="5956" xr:uid="{2EE15045-E95F-42A7-BA5C-334EC0A5FB98}"/>
    <cellStyle name="_layout_det_entrada_nvo_op 21-33 UNINET" xfId="5957" xr:uid="{D8D2E818-8C75-4F23-9736-4E1E9B59C56B}"/>
    <cellStyle name="_layout_det_entrada_nvo_op 21-33 UNINET 2" xfId="5958" xr:uid="{0FDA67AA-62DF-449B-B64A-32C031DC1D63}"/>
    <cellStyle name="_layout_det_entrada_nvo_op 24-27 CRU" xfId="5959" xr:uid="{E26317F9-E6D4-46EE-B705-DC85B26C532E}"/>
    <cellStyle name="_layout_det_entrada_nvo_op 24-27 CRU 2" xfId="5960" xr:uid="{74898E09-0A6B-4743-8BBD-5EA7BEB75C62}"/>
    <cellStyle name="_Libro1" xfId="5961" xr:uid="{D6CD6F49-F4AB-4C01-BFE2-F9A23644F7A1}"/>
    <cellStyle name="_Libro1 (3)" xfId="5962" xr:uid="{8436B612-F52D-4D96-9BBE-2C735C35A183}"/>
    <cellStyle name="_Libro1 (3) 2" xfId="5963" xr:uid="{0F0F4F27-9D70-4923-ABC9-0D4CE862F785}"/>
    <cellStyle name="_Libro11" xfId="5964" xr:uid="{E44D5F25-73B3-4948-BBD7-5AD62E9BD0D8}"/>
    <cellStyle name="_Libro11 2" xfId="5965" xr:uid="{0B8BF351-6DCE-40CE-B2C9-91A23FDA06F9}"/>
    <cellStyle name="_Libro2" xfId="5966" xr:uid="{F3F9A943-48DD-4C5D-AAC0-6F0E9414A0F4}"/>
    <cellStyle name="_Libro2 (3)" xfId="5967" xr:uid="{D0AE0D72-DD39-4790-9257-DE69710AA728}"/>
    <cellStyle name="_Libro2 (3) 2" xfId="5968" xr:uid="{8BE5C3F5-BEE6-4547-8A1A-DA610065A1E2}"/>
    <cellStyle name="_Libro2_1 BCE-CLA" xfId="5969" xr:uid="{2D2C0B78-0D14-4C12-98F0-847C2984137E}"/>
    <cellStyle name="_Libro2_1 BCE-CLA 2" xfId="5970" xr:uid="{F83F230F-A918-41BC-A735-69FBC6734540}"/>
    <cellStyle name="_Libro2_1 BCE-CLA_1" xfId="5971" xr:uid="{43008C90-BBF7-4AD1-88BA-8FB2E14C3E8E}"/>
    <cellStyle name="_Libro2_1 BCE-CLA_1 BCE-CLA" xfId="5972" xr:uid="{BA570901-BE00-411A-9F4E-45E946E93EC4}"/>
    <cellStyle name="_Libro2_1 BCE-CLA_1 BCE-CLA_1" xfId="5973" xr:uid="{FAE42140-3585-42E5-93F9-676842FD51E7}"/>
    <cellStyle name="_Libro2_1 BCE-CLA_1 BCE-CLA_1_ANEXO X" xfId="5974" xr:uid="{D57A8812-205C-4ED6-A971-13B178094994}"/>
    <cellStyle name="_Libro2_1 BCE-CLA_1 BCE-CLA_1_ANEXO XI" xfId="5975" xr:uid="{B26D22A0-1B75-4485-B003-4010A6488AD1}"/>
    <cellStyle name="_Libro2_1 BCE-CLA_1 BCE-CLA_1_ANEXO XIII" xfId="5976" xr:uid="{135159CE-470D-426B-B319-64FC8B06AFE8}"/>
    <cellStyle name="_Libro2_1 BCE-CLA_1 BCE-CLA_1_Balance IFRS" xfId="5977" xr:uid="{E4F0373A-F95F-44DB-A52C-70E8C745D851}"/>
    <cellStyle name="_Libro2_1 BCE-CLA_1 BCE-CLA_1_Cognos dic" xfId="5978" xr:uid="{3A348FCC-F4F1-42C4-8981-8CC5D5F744B5}"/>
    <cellStyle name="_Libro2_1 BCE-CLA_1_ANEXO X" xfId="5979" xr:uid="{00A91D73-7751-4524-B69C-F35B68D4E723}"/>
    <cellStyle name="_Libro2_1 BCE-CLA_1_ANEXO XI" xfId="5980" xr:uid="{974F7EFC-F791-47D1-86DE-302C70C55446}"/>
    <cellStyle name="_Libro2_1 BCE-CLA_1_ANEXO XIII" xfId="5981" xr:uid="{664805A9-D60E-4986-A025-32ADFC9071FC}"/>
    <cellStyle name="_Libro2_1 BCE-CLA_1_Balance IFRS" xfId="5982" xr:uid="{BAD32F10-E37B-4A79-AA8F-072B7E37A6E6}"/>
    <cellStyle name="_Libro2_1 BCE-CLA_1_Cognos dic" xfId="5983" xr:uid="{7E4D2092-86AF-4601-8140-46B3DC0FFFBC}"/>
    <cellStyle name="_Libro2_1 BCE-CLA_ANEXO IX" xfId="5984" xr:uid="{5030832B-4FFA-4970-9107-9492011C70E6}"/>
    <cellStyle name="_Libro2_1 BCE-CLA_ANEXO IX_ANEXO X" xfId="5985" xr:uid="{E114B0C2-6CBF-4807-9C40-FA9605E12582}"/>
    <cellStyle name="_Libro2_1 BCE-CLA_ANEXO IX_ANEXO XI" xfId="5986" xr:uid="{7BD6BF08-8EF8-41E8-912D-F1899F2BAA2C}"/>
    <cellStyle name="_Libro2_1 BCE-CLA_ANEXO IX_ANEXO XIII" xfId="5987" xr:uid="{9AD3EC4E-B914-4DCC-9EB6-8453769DFD2C}"/>
    <cellStyle name="_Libro2_1 BCE-CLA_ANEXO IX_Balance IFRS" xfId="5988" xr:uid="{788F5F68-FAF0-4E5A-92EA-3667A5F8F25A}"/>
    <cellStyle name="_Libro2_1 BCE-CLA_ANEXO IX_Cognos dic" xfId="5989" xr:uid="{35E3901E-BBAD-4CE6-83B9-0CF1A0732CDA}"/>
    <cellStyle name="_Libro2_1 BCE-CLA_BCE COGNOS" xfId="5990" xr:uid="{83685225-FDF1-4580-9672-779D49EDC3C4}"/>
    <cellStyle name="_Libro2_1 BCE-CLA_cognos dic" xfId="5991" xr:uid="{62A5F0BF-0FEB-4D35-ACA1-EC949A661342}"/>
    <cellStyle name="_Libro2_ANEXO IX" xfId="5992" xr:uid="{F595FE70-74D7-418A-B6A7-76FD69FF1DD1}"/>
    <cellStyle name="_Libro2_ANEXO IX_ANEXO X" xfId="5993" xr:uid="{E32DB55E-3E96-4A42-9A72-07C52428287C}"/>
    <cellStyle name="_Libro2_ANEXO IX_ANEXO XI" xfId="5994" xr:uid="{FBDB83CE-E7B7-43C6-944F-8E318696E554}"/>
    <cellStyle name="_Libro2_ANEXO IX_ANEXO XIII" xfId="5995" xr:uid="{2529DE30-1846-4FB9-8B80-7339EB43B347}"/>
    <cellStyle name="_Libro2_ANEXO IX_Balance IFRS" xfId="5996" xr:uid="{CE6B4BA0-BD9D-4DB9-97D2-A1958EE78285}"/>
    <cellStyle name="_Libro2_ANEXO IX_Cognos dic" xfId="5997" xr:uid="{DDE4A274-AC29-4F4D-A9E8-5600471CA6C5}"/>
    <cellStyle name="_Libro2_cognos dic" xfId="5998" xr:uid="{3DA21D51-4D61-454E-B3C1-A1341E8D02AB}"/>
    <cellStyle name="_Libro2_Sheet2" xfId="5999" xr:uid="{E8D4DD79-EF67-4DD0-A665-33CD14B50AE3}"/>
    <cellStyle name="_Libro2_Sheet3" xfId="6000" xr:uid="{C4A73CAE-347C-4EF6-94F4-8B31795006F7}"/>
    <cellStyle name="_Libro3" xfId="6001" xr:uid="{3C62808D-A05E-44C9-B2CE-6B03082A35DD}"/>
    <cellStyle name="_Libro3 2" xfId="6002" xr:uid="{2F816F14-85F5-4511-9A1A-099043D3CCE4}"/>
    <cellStyle name="_Libro3_AVANCE DOWN 26 04 12" xfId="6003" xr:uid="{E0B7D949-809D-4ABA-8B95-44EC0E77EA89}"/>
    <cellStyle name="_Libro3_AVANCE DOWN 26 04 12 2" xfId="6004" xr:uid="{4FF7CD95-600C-4ED6-9E6E-B47198329707}"/>
    <cellStyle name="_Libro4" xfId="6005" xr:uid="{06C97E66-182C-4D23-9508-23B9585E5AF8}"/>
    <cellStyle name="_Libro4 2" xfId="6006" xr:uid="{5657C9E2-1C14-41F8-B0F3-DCD0575DF8A2}"/>
    <cellStyle name="_Libro43" xfId="6007" xr:uid="{1CEE1638-8643-41C4-B071-A2BA6C1CF26A}"/>
    <cellStyle name="_Libro5" xfId="6008" xr:uid="{E987BF2E-C34A-4CB1-98AD-2D9CD0199E32}"/>
    <cellStyle name="_Libro5 2" xfId="6009" xr:uid="{1F03F864-75AB-4FEF-82ED-F92849D9ED23}"/>
    <cellStyle name="_Libro7" xfId="6010" xr:uid="{9B6D2776-5D88-44EF-8096-41CF089BC644}"/>
    <cellStyle name="_Libro7 2" xfId="6011" xr:uid="{4E8CC0D4-5E38-4C46-8E5B-3575C4AA9702}"/>
    <cellStyle name="_Libro8" xfId="6012" xr:uid="{C7DAF5B1-28C0-4A90-89F8-023F4A2CCA3B}"/>
    <cellStyle name="_Libro8 2" xfId="6013" xr:uid="{3E7E185D-4A2D-4B51-9266-BB9C3F284998}"/>
    <cellStyle name="_Linea de servicio Red Uno CMB ABR08 TMX" xfId="6014" xr:uid="{E6D53823-2F10-4C4E-811D-92BC6D45527F}"/>
    <cellStyle name="_LIQUDADO OCTUBRE (2)" xfId="6015" xr:uid="{2DA864E5-CFA9-4C90-B4BC-F9A004971D63}"/>
    <cellStyle name="_LIQUDADO OCTUBRE (2) 2" xfId="6016" xr:uid="{A0C8E8E8-91EC-4F7A-A2B1-58EF62C2A736}"/>
    <cellStyle name="_LIQUDADO OCTUBRE (2) 3" xfId="6017" xr:uid="{24B6FAFF-6CEB-4A54-9A25-9C7F4624D69F}"/>
    <cellStyle name="_LIQUDADO OCTUBRE (2)_03 D-3 PTU MZO 09 final" xfId="6018" xr:uid="{C656411F-50B1-482A-BC30-7BD223913306}"/>
    <cellStyle name="_LIQUDADO OCTUBRE (2)_03 D-3 PTU MZO 09 final 2" xfId="6019" xr:uid="{D1AAF4F7-D0EB-486C-90AE-23C5E3B183BC}"/>
    <cellStyle name="_LIQUDADO OCTUBRE (2)_03 D-4 ISR MZO 09 final" xfId="6020" xr:uid="{ACF46675-B048-4EA7-8B32-58F78F40FFAB}"/>
    <cellStyle name="_LIQUDADO OCTUBRE (2)_03 D-4 ISR MZO 09 final 2" xfId="6021" xr:uid="{CAF9F368-CC79-4B84-9A3B-D9D07611C1B2}"/>
    <cellStyle name="_LIQUDADO OCTUBRE (2)_07 12 Integracion de la cuenta de otras provisiones" xfId="6022" xr:uid="{C8B7A7B5-8460-4ABC-9424-CD29C0FED89F}"/>
    <cellStyle name="_LIQUDADO OCTUBRE (2)_07 12 Integracion de la cuenta de otras provisiones 2" xfId="6023" xr:uid="{FF9A910E-6385-49BD-8048-86654D09F4BD}"/>
    <cellStyle name="_LIQUDADO OCTUBRE (2)_Edos Fin Cons GT Dic  2010 No auditado" xfId="6024" xr:uid="{BE7DD255-E629-4308-9396-C239E991F8C1}"/>
    <cellStyle name="_LIQUDADO OCTUBRE (2)_Edos Fin Cons GT Dic  2010 No auditado 2" xfId="6025" xr:uid="{40E07A93-ACD5-4389-AC90-E89A7861520C}"/>
    <cellStyle name="_LIQUDADO OCTUBRE (2)_Edos Fin Cons GT Dic 2011 Con cifras auditadas" xfId="6026" xr:uid="{EA90F806-ECB7-4165-8E33-847E94A45831}"/>
    <cellStyle name="_LIQUDADO OCTUBRE (2)_Edos Fin Cons GT Dic 2011 Con cifras auditadas 2" xfId="6027" xr:uid="{C9E1B807-B7B9-40F9-93C3-80A73D114532}"/>
    <cellStyle name="_LIQUDADO OCTUBRE (2)_Edos Fin Cons GT Dic 2011 Previos" xfId="6028" xr:uid="{E4142D71-7F3D-4012-B879-C475F9E58D3C}"/>
    <cellStyle name="_LIQUDADO OCTUBRE (2)_Edos Fin Cons GT Dic 2011 Previos 2" xfId="6029" xr:uid="{074C1CA6-0BE8-4507-AA57-7BC2D01B7C94}"/>
    <cellStyle name="_LIQUDADO OCTUBRE (2)_Edos Fin Cons GT Ene 2013" xfId="6030" xr:uid="{93C7A2B7-33E6-4BC7-9FD8-00517FD67EDF}"/>
    <cellStyle name="_LIQUDADO OCTUBRE (2)_Edos Fin Cons GT Ene 2013 2" xfId="6031" xr:uid="{5FE13B9C-AB0D-4582-A053-01B9F209C078}"/>
    <cellStyle name="_LIQUDADO OCTUBRE (2)_Edos Fin Cons GT Nov 2012" xfId="6032" xr:uid="{44859890-A542-44C6-BDB9-55D65E38FBC0}"/>
    <cellStyle name="_LIQUDADO OCTUBRE (2)_Edos Fin Cons GT Nov 2012 2" xfId="6033" xr:uid="{443E57E0-C33E-4145-AC1C-3F6EC1CCB581}"/>
    <cellStyle name="_LIQUDADO OCTUBRE (2)_EF's Cons Estimados GT Dic 09 (2)" xfId="6034" xr:uid="{C33FB168-3161-4C0A-964E-7AA24A10ACBB}"/>
    <cellStyle name="_LIQUDADO OCTUBRE (2)_EF's Cons Estimados GT Dic 09 (2) 2" xfId="6035" xr:uid="{43CD79F8-A8D4-4DFC-94F7-AE331FAED821}"/>
    <cellStyle name="_LIQUDADO OCTUBRE (2)_EF's Grupo Telvista ENE 2010" xfId="6036" xr:uid="{F153C202-4083-4611-845F-E2A6B2F3F058}"/>
    <cellStyle name="_LIQUDADO OCTUBRE (2)_EF's Grupo Telvista ENE 2010 2" xfId="6037" xr:uid="{92B6BBA4-A22E-4E32-9479-0C2F0B5E2E2E}"/>
    <cellStyle name="_LIQUDADO OCTUBRE (2)_Grupo Telvista DIC 2009 Cifras Auditadas" xfId="6038" xr:uid="{1CD7A1C5-3C1C-4435-910A-4BF74744B987}"/>
    <cellStyle name="_LIQUDADO OCTUBRE (2)_Grupo Telvista DIC 2009 Cifras Auditadas 2" xfId="6039" xr:uid="{3AF5FC54-F35A-4801-BA64-211DBE3204BF}"/>
    <cellStyle name="_LIQUDADO OCTUBRE (2)_Integracion de otras Provisiones" xfId="6040" xr:uid="{A32188F8-C579-4EE2-864B-F847DA80A50A}"/>
    <cellStyle name="_LIQUDADO OCTUBRE (2)_Integracion de otras Provisiones 2" xfId="6041" xr:uid="{F3D801DC-9193-4D91-A87B-60FDC815EACD}"/>
    <cellStyle name="_LIQUDADO OCTUBRE (2)_Inversion Asoc." xfId="6042" xr:uid="{B338204A-B2C8-488C-96A7-ADB3680460AC}"/>
    <cellStyle name="_LIQUDADO OCTUBRE (2)_Inversion Asoc. 2" xfId="6043" xr:uid="{AA6C31C9-6375-4AC2-B6B7-1384E394E0AF}"/>
    <cellStyle name="_LIQUDADO OCTUBRE (2)_Libro1" xfId="6044" xr:uid="{7B4B2B0E-2999-4B70-B20F-EBE7846C3E06}"/>
    <cellStyle name="_LIQUDADO OCTUBRE (2)_Libro1 2" xfId="6045" xr:uid="{F221FD4B-1745-4500-AA63-4DC881416CBB}"/>
    <cellStyle name="_Liquidado Diciembre Cecor Plus HERIBERTO (4)" xfId="6046" xr:uid="{96E45E73-EE30-444D-BD19-C47BDE8B0F5D}"/>
    <cellStyle name="_Liquidado Diciembre Cecor Plus HERIBERTO (4) 2" xfId="6047" xr:uid="{92324065-5ECD-436B-AF2F-DED17C17F5B3}"/>
    <cellStyle name="_Liquidado Diciembre Cecor Plus HERIBERTO (4) 3" xfId="6048" xr:uid="{084248BE-DBA4-4C2C-9511-E0EAFB8F58E2}"/>
    <cellStyle name="_Liquidado Diciembre Cecor Plus HERIBERTO (4)_03 D-3 PTU MZO 09 final" xfId="6049" xr:uid="{CBBC25E0-22DE-49DE-A45C-2E91228AAF55}"/>
    <cellStyle name="_Liquidado Diciembre Cecor Plus HERIBERTO (4)_03 D-3 PTU MZO 09 final 2" xfId="6050" xr:uid="{6509AD6A-0AED-46B4-920E-F559C4C31E88}"/>
    <cellStyle name="_Liquidado Diciembre Cecor Plus HERIBERTO (4)_03 D-4 ISR MZO 09 final" xfId="6051" xr:uid="{7180FDF3-DD05-4A27-89AA-C71D52C00306}"/>
    <cellStyle name="_Liquidado Diciembre Cecor Plus HERIBERTO (4)_03 D-4 ISR MZO 09 final 2" xfId="6052" xr:uid="{D011CF88-BCEB-4F1F-9A3C-CFE9D8D22DBB}"/>
    <cellStyle name="_Liquidado Diciembre Cecor Plus HERIBERTO (4)_07 12 Integracion de la cuenta de otras provisiones" xfId="6053" xr:uid="{19A3164E-6513-42DB-BE4A-9C45564F5998}"/>
    <cellStyle name="_Liquidado Diciembre Cecor Plus HERIBERTO (4)_07 12 Integracion de la cuenta de otras provisiones 2" xfId="6054" xr:uid="{182779B8-1EBB-4E08-8286-DEFB53D55CC4}"/>
    <cellStyle name="_Liquidado Diciembre Cecor Plus HERIBERTO (4)_Edos Fin Cons GT Dic  2010 No auditado" xfId="6055" xr:uid="{7BDB78F3-6C47-4749-A978-5B9B3D92E9CD}"/>
    <cellStyle name="_Liquidado Diciembre Cecor Plus HERIBERTO (4)_Edos Fin Cons GT Dic  2010 No auditado 2" xfId="6056" xr:uid="{984F1F09-1EE7-4489-A789-A379B0B936E7}"/>
    <cellStyle name="_Liquidado Diciembre Cecor Plus HERIBERTO (4)_Edos Fin Cons GT Dic 2011 Con cifras auditadas" xfId="6057" xr:uid="{8F49193C-2A5F-4B6D-8E5B-771964707DE2}"/>
    <cellStyle name="_Liquidado Diciembre Cecor Plus HERIBERTO (4)_Edos Fin Cons GT Dic 2011 Con cifras auditadas 2" xfId="6058" xr:uid="{1F85FE52-9A2F-4A14-876A-09309B723E13}"/>
    <cellStyle name="_Liquidado Diciembre Cecor Plus HERIBERTO (4)_Edos Fin Cons GT Dic 2011 Previos" xfId="6059" xr:uid="{F8AA7830-6FCB-4A6A-B69E-96A09053E788}"/>
    <cellStyle name="_Liquidado Diciembre Cecor Plus HERIBERTO (4)_Edos Fin Cons GT Dic 2011 Previos 2" xfId="6060" xr:uid="{7F4A9D0C-8AFE-45BB-B8C3-A45DDE724D93}"/>
    <cellStyle name="_Liquidado Diciembre Cecor Plus HERIBERTO (4)_Edos Fin Cons GT Ene 2013" xfId="6061" xr:uid="{08809101-8A2D-47F5-B75A-EB5511A1B082}"/>
    <cellStyle name="_Liquidado Diciembre Cecor Plus HERIBERTO (4)_Edos Fin Cons GT Ene 2013 2" xfId="6062" xr:uid="{508E3EEC-AC91-48CD-A786-E49E6580B737}"/>
    <cellStyle name="_Liquidado Diciembre Cecor Plus HERIBERTO (4)_Edos Fin Cons GT Nov 2012" xfId="6063" xr:uid="{CF74797D-2F34-4B1A-851A-11EDEF94786D}"/>
    <cellStyle name="_Liquidado Diciembre Cecor Plus HERIBERTO (4)_Edos Fin Cons GT Nov 2012 2" xfId="6064" xr:uid="{06AF4177-202D-44D9-8624-C2C421D8CA57}"/>
    <cellStyle name="_Liquidado Diciembre Cecor Plus HERIBERTO (4)_EF's Cons Estimados GT Dic 09 (2)" xfId="6065" xr:uid="{8FC725A1-A385-42B4-A6FC-89926362BBC7}"/>
    <cellStyle name="_Liquidado Diciembre Cecor Plus HERIBERTO (4)_EF's Cons Estimados GT Dic 09 (2) 2" xfId="6066" xr:uid="{748A32A5-07FE-4E6C-952A-87EC352F0460}"/>
    <cellStyle name="_Liquidado Diciembre Cecor Plus HERIBERTO (4)_EF's Grupo Telvista ENE 2010" xfId="6067" xr:uid="{73797122-7213-4520-8383-97FD2265526D}"/>
    <cellStyle name="_Liquidado Diciembre Cecor Plus HERIBERTO (4)_EF's Grupo Telvista ENE 2010 2" xfId="6068" xr:uid="{56E0878D-01AF-4914-8E74-DC4C9D4167EA}"/>
    <cellStyle name="_Liquidado Diciembre Cecor Plus HERIBERTO (4)_Grupo Telvista DIC 2009 Cifras Auditadas" xfId="6069" xr:uid="{79C67220-7077-4D96-BAF8-2A2E024B179B}"/>
    <cellStyle name="_Liquidado Diciembre Cecor Plus HERIBERTO (4)_Grupo Telvista DIC 2009 Cifras Auditadas 2" xfId="6070" xr:uid="{393DBA4D-972B-4ABF-B09D-5636338AD2A7}"/>
    <cellStyle name="_Liquidado Diciembre Cecor Plus HERIBERTO (4)_Integracion de otras Provisiones" xfId="6071" xr:uid="{0C3203AD-0790-445F-BB2F-E8CFE2B010C1}"/>
    <cellStyle name="_Liquidado Diciembre Cecor Plus HERIBERTO (4)_Integracion de otras Provisiones 2" xfId="6072" xr:uid="{C5914E2D-7258-4203-9FE2-6BB5EC84594F}"/>
    <cellStyle name="_Liquidado Diciembre Cecor Plus HERIBERTO (4)_Inversion Asoc." xfId="6073" xr:uid="{3ED077D9-4B6E-4646-B10E-A5E755BCC0F7}"/>
    <cellStyle name="_Liquidado Diciembre Cecor Plus HERIBERTO (4)_Inversion Asoc. 2" xfId="6074" xr:uid="{A16EEB27-18DA-4925-896E-C985ED587005}"/>
    <cellStyle name="_Liquidado Diciembre Cecor Plus HERIBERTO (4)_Libro1" xfId="6075" xr:uid="{D19EB839-BA54-429E-9F4B-AFE29263D591}"/>
    <cellStyle name="_Liquidado Diciembre Cecor Plus HERIBERTO (4)_Libro1 2" xfId="6076" xr:uid="{F14D6EE5-259A-4065-9DD9-5F111612241D}"/>
    <cellStyle name="_LIQUIDADO NOVIEMBRE PLUS" xfId="6077" xr:uid="{A03AAF94-7A4F-43ED-9C43-F60F83267D78}"/>
    <cellStyle name="_LIQUIDADO NOVIEMBRE PLUS (3)" xfId="6078" xr:uid="{0354D7F4-1745-4F01-96F6-EC4926D9F51A}"/>
    <cellStyle name="_LIQUIDADO NOVIEMBRE PLUS (3) 2" xfId="6079" xr:uid="{3DDA5E55-C05F-49C6-BBFC-42C816DA2716}"/>
    <cellStyle name="_LIQUIDADO NOVIEMBRE PLUS (3) 3" xfId="6080" xr:uid="{4A2AEB48-00CD-4405-9313-D5AB7CCC3D23}"/>
    <cellStyle name="_LIQUIDADO NOVIEMBRE PLUS (3)_03 D-3 PTU MZO 09 final" xfId="6081" xr:uid="{144C4D17-D66B-4417-A5A3-41AB42F8E398}"/>
    <cellStyle name="_LIQUIDADO NOVIEMBRE PLUS (3)_03 D-3 PTU MZO 09 final 2" xfId="6082" xr:uid="{75E6C60F-8B99-4F3A-A3A3-2DC3048A87D1}"/>
    <cellStyle name="_LIQUIDADO NOVIEMBRE PLUS (3)_03 D-4 ISR MZO 09 final" xfId="6083" xr:uid="{A3D2B8DD-AC70-45E3-A784-066E776AEE6B}"/>
    <cellStyle name="_LIQUIDADO NOVIEMBRE PLUS (3)_03 D-4 ISR MZO 09 final 2" xfId="6084" xr:uid="{B71B4B6A-2B42-439C-A4BD-22118434E752}"/>
    <cellStyle name="_LIQUIDADO NOVIEMBRE PLUS (3)_07 12 Integracion de la cuenta de otras provisiones" xfId="6085" xr:uid="{09071360-D742-4EE5-83B5-EB271057D080}"/>
    <cellStyle name="_LIQUIDADO NOVIEMBRE PLUS (3)_07 12 Integracion de la cuenta de otras provisiones 2" xfId="6086" xr:uid="{7E1917DA-ED79-4089-AC95-54290B6F852C}"/>
    <cellStyle name="_LIQUIDADO NOVIEMBRE PLUS (3)_Edos Fin Cons GT Dic  2010 No auditado" xfId="6087" xr:uid="{923B811B-BE07-4446-9746-508EC76068DE}"/>
    <cellStyle name="_LIQUIDADO NOVIEMBRE PLUS (3)_Edos Fin Cons GT Dic  2010 No auditado 2" xfId="6088" xr:uid="{37D46A95-5BF9-4C04-88CA-07B2FF5AFA03}"/>
    <cellStyle name="_LIQUIDADO NOVIEMBRE PLUS (3)_Edos Fin Cons GT Dic 2011 Con cifras auditadas" xfId="6089" xr:uid="{F5EB23DB-4FA6-4F43-BC6D-7430CBFBEB0C}"/>
    <cellStyle name="_LIQUIDADO NOVIEMBRE PLUS (3)_Edos Fin Cons GT Dic 2011 Con cifras auditadas 2" xfId="6090" xr:uid="{87A82809-C3A6-4D24-B06A-7B9D34B41791}"/>
    <cellStyle name="_LIQUIDADO NOVIEMBRE PLUS (3)_Edos Fin Cons GT Dic 2011 Previos" xfId="6091" xr:uid="{92B9B3CB-FD6C-46C7-B886-EC0A5875D6B8}"/>
    <cellStyle name="_LIQUIDADO NOVIEMBRE PLUS (3)_Edos Fin Cons GT Dic 2011 Previos 2" xfId="6092" xr:uid="{A82E35C7-3BF5-497E-BA10-E54DC18BF40D}"/>
    <cellStyle name="_LIQUIDADO NOVIEMBRE PLUS (3)_Edos Fin Cons GT Ene 2013" xfId="6093" xr:uid="{9E83D619-5678-430B-90D2-1D06EFB77EA9}"/>
    <cellStyle name="_LIQUIDADO NOVIEMBRE PLUS (3)_Edos Fin Cons GT Ene 2013 2" xfId="6094" xr:uid="{538B4C6C-272C-4939-90B4-EE5E58C7C7CA}"/>
    <cellStyle name="_LIQUIDADO NOVIEMBRE PLUS (3)_Edos Fin Cons GT Nov 2012" xfId="6095" xr:uid="{9040F5F4-B35B-4016-A0A6-48EDF82FD86D}"/>
    <cellStyle name="_LIQUIDADO NOVIEMBRE PLUS (3)_Edos Fin Cons GT Nov 2012 2" xfId="6096" xr:uid="{59D5E242-E447-4726-B0C5-FB33B6C1DA33}"/>
    <cellStyle name="_LIQUIDADO NOVIEMBRE PLUS (3)_EF's Cons Estimados GT Dic 09 (2)" xfId="6097" xr:uid="{F4AEF58F-6249-417C-8325-84DF1BFB52CA}"/>
    <cellStyle name="_LIQUIDADO NOVIEMBRE PLUS (3)_EF's Cons Estimados GT Dic 09 (2) 2" xfId="6098" xr:uid="{8039244A-6AA2-49C8-8FB8-94C0388EE29F}"/>
    <cellStyle name="_LIQUIDADO NOVIEMBRE PLUS (3)_EF's Grupo Telvista ENE 2010" xfId="6099" xr:uid="{D85A9A6C-18D3-4513-96D9-5B1FA2F8C9B9}"/>
    <cellStyle name="_LIQUIDADO NOVIEMBRE PLUS (3)_EF's Grupo Telvista ENE 2010 2" xfId="6100" xr:uid="{1C68351E-B80E-4772-8667-CFA95DB5B34B}"/>
    <cellStyle name="_LIQUIDADO NOVIEMBRE PLUS (3)_Grupo Telvista DIC 2009 Cifras Auditadas" xfId="6101" xr:uid="{87B212B5-D5B9-435B-AB2E-39C3B7C9702C}"/>
    <cellStyle name="_LIQUIDADO NOVIEMBRE PLUS (3)_Grupo Telvista DIC 2009 Cifras Auditadas 2" xfId="6102" xr:uid="{F9E28FFD-C1E2-4E2B-A5B7-E5FB0AD96974}"/>
    <cellStyle name="_LIQUIDADO NOVIEMBRE PLUS (3)_Integracion de otras Provisiones" xfId="6103" xr:uid="{83BD74E9-F3DD-4917-9BC4-03072E3DF00C}"/>
    <cellStyle name="_LIQUIDADO NOVIEMBRE PLUS (3)_Integracion de otras Provisiones 2" xfId="6104" xr:uid="{5E06E54F-8C4A-49B6-9CD3-E23C3AB86CAD}"/>
    <cellStyle name="_LIQUIDADO NOVIEMBRE PLUS (3)_Inversion Asoc." xfId="6105" xr:uid="{3C1504DA-D409-4BE0-BEBB-A7344A504330}"/>
    <cellStyle name="_LIQUIDADO NOVIEMBRE PLUS (3)_Inversion Asoc. 2" xfId="6106" xr:uid="{B98CD084-03B9-4587-A9BA-4910341B224E}"/>
    <cellStyle name="_LIQUIDADO NOVIEMBRE PLUS (3)_Libro1" xfId="6107" xr:uid="{1BEDD1A5-2182-4ECF-8853-CC597AC1FFC9}"/>
    <cellStyle name="_LIQUIDADO NOVIEMBRE PLUS (3)_Libro1 2" xfId="6108" xr:uid="{6BE72083-B6B2-48A6-B303-41C51939E328}"/>
    <cellStyle name="_LIQUIDADO NOVIEMBRE PLUS 2" xfId="6109" xr:uid="{06E503C6-C813-41B9-B1C5-32E57F861CE6}"/>
    <cellStyle name="_LIQUIDADO NOVIEMBRE PLUS 3" xfId="6110" xr:uid="{3FC3CBC7-5A8B-4123-A693-7E491814A648}"/>
    <cellStyle name="_LIQUIDADO NOVIEMBRE PLUS 4" xfId="6111" xr:uid="{BC3C99A8-B7BA-49AE-8C59-26785FBB6F72}"/>
    <cellStyle name="_LIQUIDADO NOVIEMBRE PLUS 5" xfId="6112" xr:uid="{F2BDC994-FCDC-45FF-8314-155F1AC9A799}"/>
    <cellStyle name="_LIQUIDADO NOVIEMBRE PLUS_03 D-3 PTU MZO 09 final" xfId="6113" xr:uid="{1519E434-CD20-4A4D-B275-917CB7A67BA4}"/>
    <cellStyle name="_LIQUIDADO NOVIEMBRE PLUS_03 D-3 PTU MZO 09 final 2" xfId="6114" xr:uid="{FF8006D5-5BDE-462E-B2AD-29110BA98DCE}"/>
    <cellStyle name="_LIQUIDADO NOVIEMBRE PLUS_03 D-4 ISR MZO 09 final" xfId="6115" xr:uid="{510709A1-D765-442D-BC5E-2CF4C824E01E}"/>
    <cellStyle name="_LIQUIDADO NOVIEMBRE PLUS_03 D-4 ISR MZO 09 final 2" xfId="6116" xr:uid="{BE618807-E231-4BE8-A0DF-1C34F57F2ADB}"/>
    <cellStyle name="_LIQUIDADO NOVIEMBRE PLUS_07 12 Integracion de la cuenta de otras provisiones" xfId="6117" xr:uid="{0D1059F0-F773-429D-9A79-979B15AABF4C}"/>
    <cellStyle name="_LIQUIDADO NOVIEMBRE PLUS_07 12 Integracion de la cuenta de otras provisiones 2" xfId="6118" xr:uid="{3C1C8B22-AB67-41EF-8AFF-3AC175E418AC}"/>
    <cellStyle name="_LIQUIDADO NOVIEMBRE PLUS_Edos Fin Cons GT Dic  2010 No auditado" xfId="6119" xr:uid="{B40BEC89-A32F-4F06-A7C7-5D3AD91F8C99}"/>
    <cellStyle name="_LIQUIDADO NOVIEMBRE PLUS_Edos Fin Cons GT Dic  2010 No auditado 2" xfId="6120" xr:uid="{9D034A58-EFA5-45A7-BE14-B61EE7DC0D49}"/>
    <cellStyle name="_LIQUIDADO NOVIEMBRE PLUS_Edos Fin Cons GT Dic 2011 Con cifras auditadas" xfId="6121" xr:uid="{CF588AD5-C209-49E5-B49F-48C174EFEEE0}"/>
    <cellStyle name="_LIQUIDADO NOVIEMBRE PLUS_Edos Fin Cons GT Dic 2011 Con cifras auditadas 2" xfId="6122" xr:uid="{AF5D38C6-2C5E-438C-95BD-9347CBA0EF07}"/>
    <cellStyle name="_LIQUIDADO NOVIEMBRE PLUS_Edos Fin Cons GT Dic 2011 Previos" xfId="6123" xr:uid="{E3915396-A4EC-4FC5-82A5-8B5D0B41E3D0}"/>
    <cellStyle name="_LIQUIDADO NOVIEMBRE PLUS_Edos Fin Cons GT Dic 2011 Previos 2" xfId="6124" xr:uid="{D3DD4F50-F267-453B-9CE2-1427713B2001}"/>
    <cellStyle name="_LIQUIDADO NOVIEMBRE PLUS_Edos Fin Cons GT Ene 2013" xfId="6125" xr:uid="{855C4376-9999-4552-BEAA-ABD8B775521F}"/>
    <cellStyle name="_LIQUIDADO NOVIEMBRE PLUS_Edos Fin Cons GT Ene 2013 2" xfId="6126" xr:uid="{2AD7CB1D-D003-4823-9B60-219FCA48C30D}"/>
    <cellStyle name="_LIQUIDADO NOVIEMBRE PLUS_Edos Fin Cons GT Nov 2012" xfId="6127" xr:uid="{0000F75A-BECB-4A49-9A71-04062147F1C9}"/>
    <cellStyle name="_LIQUIDADO NOVIEMBRE PLUS_Edos Fin Cons GT Nov 2012 2" xfId="6128" xr:uid="{214C0318-1A8E-41FB-894D-FA4E48C28A46}"/>
    <cellStyle name="_LIQUIDADO NOVIEMBRE PLUS_EF's Cons Estimados GT Dic 09 (2)" xfId="6129" xr:uid="{BD563DD7-8799-4CB5-A695-935E3C4CA242}"/>
    <cellStyle name="_LIQUIDADO NOVIEMBRE PLUS_EF's Cons Estimados GT Dic 09 (2) 2" xfId="6130" xr:uid="{2CDFAAE5-D189-4A46-816E-3D04BB7F0C55}"/>
    <cellStyle name="_LIQUIDADO NOVIEMBRE PLUS_EF's Grupo Telvista ENE 2010" xfId="6131" xr:uid="{65382B71-EC6C-43A8-9DD4-65D17A14D006}"/>
    <cellStyle name="_LIQUIDADO NOVIEMBRE PLUS_EF's Grupo Telvista ENE 2010 2" xfId="6132" xr:uid="{E7F07588-00A9-456A-8CCD-401930AA3219}"/>
    <cellStyle name="_LIQUIDADO NOVIEMBRE PLUS_Grupo Telvista DIC 2009 Cifras Auditadas" xfId="6133" xr:uid="{45C08511-A092-4A88-8D47-70FB01BECA44}"/>
    <cellStyle name="_LIQUIDADO NOVIEMBRE PLUS_Grupo Telvista DIC 2009 Cifras Auditadas 2" xfId="6134" xr:uid="{CF39CF59-E1ED-4378-8CA6-E9A486B225A0}"/>
    <cellStyle name="_LIQUIDADO NOVIEMBRE PLUS_Integracion de otras Provisiones" xfId="6135" xr:uid="{56DC58F4-D805-4915-9690-159CDE437A63}"/>
    <cellStyle name="_LIQUIDADO NOVIEMBRE PLUS_Integracion de otras Provisiones 2" xfId="6136" xr:uid="{DCF45CA6-AD13-4A48-B2D6-15E90A8EC60D}"/>
    <cellStyle name="_LIQUIDADO NOVIEMBRE PLUS_Inversion Asoc." xfId="6137" xr:uid="{C3656FFA-7FCD-4F47-A670-145A9ED46C7B}"/>
    <cellStyle name="_LIQUIDADO NOVIEMBRE PLUS_Inversion Asoc. 2" xfId="6138" xr:uid="{C4BAD454-363C-4473-B872-A20F96C6F79E}"/>
    <cellStyle name="_LIQUIDADO NOVIEMBRE PLUS_Libro1" xfId="6139" xr:uid="{7DFBC14B-79A2-43E0-8866-F48F6CDF1E93}"/>
    <cellStyle name="_LIQUIDADO NOVIEMBRE PLUS_Libro1 2" xfId="6140" xr:uid="{D15BC285-2DD5-4D56-BBCF-C685A2DCB511}"/>
    <cellStyle name="_LISTA DE PRECIOS ALCATEL EQ. RADIO 2006(Ok)" xfId="6141" xr:uid="{D0D41D88-F873-4B60-A81C-E9C2598916F4}"/>
    <cellStyle name="_LISTA DE PRECIOS ALCATEL EQ. RADIO 2006(Ok)_Variaciones Reventa Mar 09" xfId="6142" xr:uid="{267A4712-CA72-4FA7-87BD-BDDA0A4F9A18}"/>
    <cellStyle name="_LISTA DE PRECIOS ALCATEL EQ. RADIO 2006(Ok)_Variaciones Reventa Mar 09 2" xfId="6143" xr:uid="{3B27EBF0-73DD-4C94-8AFA-831D6E544F64}"/>
    <cellStyle name="_LISTA DE PRECIOS ALCATEL EQ. RADIO 2007ed2" xfId="6144" xr:uid="{CB27B992-EA5C-4EE7-93C1-02A7583DC807}"/>
    <cellStyle name="_LISTA DE PRECIOS ALCATEL EQ. RADIO 2007ed2_Variaciones Reventa Mar 09" xfId="6145" xr:uid="{1BEAB802-C4A5-42AF-AFCA-7070D9225BC0}"/>
    <cellStyle name="_LISTA DE PRECIOS ALCATEL EQ. RADIO 2007ed2_Variaciones Reventa Mar 09 2" xfId="6146" xr:uid="{26FCF64A-805E-4688-8D96-70D254F124E5}"/>
    <cellStyle name="_LISTA DE PRECIOS ALCATEL EQ. RADIO 2007ed6" xfId="6147" xr:uid="{F8697002-175A-4477-A92B-02AADCB33FB8}"/>
    <cellStyle name="_LISTA DE PRECIOS ALCATEL EQ. RADIO 2007ed6_Variaciones Reventa Mar 09" xfId="6148" xr:uid="{DBEBAD7F-BEBB-413E-BF7F-B3C1962D2B83}"/>
    <cellStyle name="_LISTA DE PRECIOS ALCATEL EQ. RADIO 2007ed6_Variaciones Reventa Mar 09 2" xfId="6149" xr:uid="{5453753E-5B46-48C2-9B53-AB6EEC897AEE}"/>
    <cellStyle name="_LISTA DE PRECIOS ALCATEL EQ. RADIO 2007ed8" xfId="6150" xr:uid="{DBB80276-13BE-49D1-B642-43CBF727E6B8}"/>
    <cellStyle name="_LISTA DE PRECIOS ALCATEL EQ. RADIO 2007ed8_Variaciones Reventa Mar 09" xfId="6151" xr:uid="{96BCBCF9-4EED-4053-BC4E-C671B0332D28}"/>
    <cellStyle name="_LISTA DE PRECIOS ALCATEL EQ. RADIO 2007ed8_Variaciones Reventa Mar 09 2" xfId="6152" xr:uid="{E4F370E5-2C2E-44BB-A546-387D5C74E783}"/>
    <cellStyle name="_LISTADO DE SITIOS VIP_09JUN10" xfId="6153" xr:uid="{4F71668C-4A5C-4770-8AF7-72B0524487D6}"/>
    <cellStyle name="_LISTADO DE SITIOS VIP_09JUN10 2" xfId="6154" xr:uid="{3BD39383-0055-4080-B944-5C5EE3AA2284}"/>
    <cellStyle name="_LISTADO DE SITIOS VIP_09JUN10 2 2" xfId="6155" xr:uid="{6FF57D2D-7BD2-42C0-B75B-47CEB3767FA3}"/>
    <cellStyle name="_LISTADO DE SITIOS VIP_09JUN10 3" xfId="6156" xr:uid="{70653A43-8148-4869-8BF3-51B14F7CF696}"/>
    <cellStyle name="_LISTADO DE SITIOS VIP_09JUN10_TX OK_SEM 32" xfId="6157" xr:uid="{9F33BD6F-0493-4AE1-A188-00AECBDB2359}"/>
    <cellStyle name="_LISTADO DE SITIOS VIP_09JUN10_TX OK_SEM 32 2" xfId="6158" xr:uid="{843E588B-BD96-4566-8CB0-52243C20446E}"/>
    <cellStyle name="_LISTADO DE SITIOS VIP_09JUN10_TX OK_SEM 33" xfId="6159" xr:uid="{E6A7A51C-CFFD-46F1-AD71-E5A8B32BD49D}"/>
    <cellStyle name="_LISTADO DE SITIOS VIP_09JUN10_TX OK_SEM 33 2" xfId="6160" xr:uid="{FC8713E9-C227-4405-A468-7E6CA02773F2}"/>
    <cellStyle name="_LISTADO DE SITIOS VIP_09JUN10_TX OK_SEM 37" xfId="6161" xr:uid="{977482F3-46C8-4561-BDD3-206D9E188F3C}"/>
    <cellStyle name="_LISTADO DE SITIOS VIP_09JUN10_TX OK_SEM 37 2" xfId="6162" xr:uid="{288A167D-F889-4350-858A-3ED9B3995387}"/>
    <cellStyle name="_LISTADO DE SITIOS VIP_09JUN10_TX OK_SEM 40" xfId="6163" xr:uid="{16DF55A6-CE7D-4825-B58B-3E3E427929F9}"/>
    <cellStyle name="_LISTADO DE SITIOS VIP_09JUN10_TX OK_SEM 40 2" xfId="6164" xr:uid="{A727D2BA-B812-4DC0-8A8B-8027C74469B8}"/>
    <cellStyle name="_LISTADO DE SITIOS VIP_09JUN10_TX OK_SEM30 (2)" xfId="6165" xr:uid="{E957BE9E-4D51-4C44-9581-D29F5F34400E}"/>
    <cellStyle name="_LISTADO DE SITIOS VIP_09JUN10_TX OK_SEM30 (2) 2" xfId="6166" xr:uid="{4BC56EFF-5358-406F-9DA9-642A8676DF7B}"/>
    <cellStyle name="_Los Murales-Pedro Moreno(Ampliacion Anillo 13 STM-64 )Abril 08" xfId="6167" xr:uid="{0632432C-20A8-4003-A19B-E439B8B40870}"/>
    <cellStyle name="_Los Murales-Pedro Moreno(Ampliacion Anillo 13 STM-64 )Abril 08 2" xfId="6168" xr:uid="{4F8C1047-0D03-46EE-8085-8C8C9A4D01A8}"/>
    <cellStyle name="_Los Murales-Pedro Moreno(Ampliacion Anillo 13 STM-64 )Abril 08_AVANCE DOWN 26 04 12" xfId="6169" xr:uid="{48C28438-6157-4FBE-85B9-F629C7514514}"/>
    <cellStyle name="_Los Murales-Pedro Moreno(Ampliacion Anillo 13 STM-64 )Abril 08_AVANCE DOWN 26 04 12 2" xfId="6170" xr:uid="{863D42B3-A60B-4E49-B4D7-91F10B5E1BFB}"/>
    <cellStyle name="_Macro Nueva" xfId="6171" xr:uid="{0F3F345F-4FD3-4381-BAF2-9D07D7772AAB}"/>
    <cellStyle name="_Macro Nueva 2" xfId="6172" xr:uid="{C5D233B4-204E-46FE-AC83-C9CACC80D57E}"/>
    <cellStyle name="_Macro Nueva_ 02.02.12" xfId="6173" xr:uid="{A9BF4398-5403-4BB5-B19D-9C548EBA841A}"/>
    <cellStyle name="_Macro Nueva_ 02.02.12 2" xfId="6174" xr:uid="{16C544AC-193D-4440-9452-58A6DF89944B}"/>
    <cellStyle name="_MACRO_EJEMPLO" xfId="6175" xr:uid="{89FFF030-3AF5-41CC-BE98-6D2B254528C0}"/>
    <cellStyle name="_MACRO_EJEMPLO 2" xfId="6176" xr:uid="{A6D51FDE-D023-4205-9770-5BB211626933}"/>
    <cellStyle name="_MACRO_RODRIS_AME" xfId="6177" xr:uid="{E4AFD502-662F-4E7E-BE0C-9EB34A55D82E}"/>
    <cellStyle name="_MACRO_RODRIS_AME 2" xfId="6178" xr:uid="{76A2485E-0EE7-4AF6-B82D-1CC6093D05E8}"/>
    <cellStyle name="_Mantenimientos CHILPANCINGO ACA 2010" xfId="6179" xr:uid="{D0E46C00-7BB4-4C33-8317-A341CB4892DC}"/>
    <cellStyle name="_MATERIALES" xfId="6180" xr:uid="{481F8EEE-1DBE-4F88-AF8E-3933DD26CB0C}"/>
    <cellStyle name="_MATERIALES 2" xfId="6181" xr:uid="{73D3D6DD-0A40-4F86-9008-1D7B7AEC8CFE}"/>
    <cellStyle name="_materiales 2009" xfId="6182" xr:uid="{3D80130E-520C-459D-B949-8CC0EE7BADC0}"/>
    <cellStyle name="_Materiales 2010" xfId="6183" xr:uid="{FB787F79-269E-4996-BCE7-AA771FD438BA}"/>
    <cellStyle name="_Materiales 2010 2" xfId="6184" xr:uid="{97179851-43F5-4271-9851-A63C42B1A85C}"/>
    <cellStyle name="_May SL" xfId="6185" xr:uid="{54285182-2A42-495B-A5BA-CA9F7BB02AB2}"/>
    <cellStyle name="_METRO (1850TSS) ROADM" xfId="6186" xr:uid="{ED1DB8CF-6DA6-4DA9-A387-4FA47AA5EE4C}"/>
    <cellStyle name="_MONT_COMP_ IND_ SRFI 13.06.03" xfId="6187" xr:uid="{1A1538C8-FAA1-46CB-B752-7B248CF74121}"/>
    <cellStyle name="_MONT_COMP_ IND_ SRFI 13.06.03 2" xfId="6188" xr:uid="{FD5E3585-BF7B-4CEB-A1B3-D917B20AD47D}"/>
    <cellStyle name="_MONT_COMP_ IND_ SRFI 19.06.03" xfId="6189" xr:uid="{E1E1CEC4-1E8B-4F2B-998C-85463244AA5E}"/>
    <cellStyle name="_MONT_COMP_ IND_ SRFI 19.06.03 2" xfId="6190" xr:uid="{B9993230-D063-45B7-94C2-F2D7E4C254D8}"/>
    <cellStyle name="_MONT_COMP_ IND_ SRFI_ 11.07.03K" xfId="6191" xr:uid="{A5B9C460-7982-47D9-BBE6-4E565B8E53C4}"/>
    <cellStyle name="_MONT_COMP_ IND_ SRFI_ 11.07.03K 2" xfId="6192" xr:uid="{2B64DE28-DF81-48FA-BF59-410B78428350}"/>
    <cellStyle name="_MONT_COMP_ IND_ SRFI_ 11.07.03K_1" xfId="6193" xr:uid="{8DA2BC95-B80C-43F9-B7A3-57DF53A77D93}"/>
    <cellStyle name="_MONT_COMP_ IND_ SRFI_ 11.07.03K_1 2" xfId="6194" xr:uid="{9C933A1E-7642-43A7-B748-BF9CD79F8392}"/>
    <cellStyle name="_MONT_COMP_ IND_ SRFI_ 17.07.03K" xfId="6195" xr:uid="{5224D7D3-1DF7-4F5A-8AD2-FDB6136F93B3}"/>
    <cellStyle name="_MONT_COMP_ IND_ SRFI_ 17.07.03K 2" xfId="6196" xr:uid="{1A03B7FE-C859-4357-B0E2-EE465C6A4401}"/>
    <cellStyle name="_MONT_COMP_ IND_ SRFI_227.01.04" xfId="6197" xr:uid="{F40135E9-AC0A-4A17-A559-B66DFB87931F}"/>
    <cellStyle name="_MONT_COMP_ IND_ SRFI_227.01.04 2" xfId="6198" xr:uid="{96F811CB-49CF-4F95-8CE8-4D406670B724}"/>
    <cellStyle name="_MULTIPUNTO 213" xfId="6199" xr:uid="{2C746446-D54B-4533-BCDA-F74101776F19}"/>
    <cellStyle name="_MULTIPUNTO 213 2" xfId="6200" xr:uid="{4B21DBE6-281D-4EBA-9FBB-DA286E51CF83}"/>
    <cellStyle name="_MULTIPUNTO 213_AVANCE DOWN 26 04 12" xfId="6201" xr:uid="{6B901A1F-555E-4652-88C3-AFA2E3FC2882}"/>
    <cellStyle name="_MULTIPUNTO 213_AVANCE DOWN 26 04 12 2" xfId="6202" xr:uid="{62C45665-20CB-462A-9489-779056F4551B}"/>
    <cellStyle name="_Muñoz Chavez, SEP - Jeréz - Granjeno - Manzanares Anillo 15  STM-16 León mayo" xfId="6203" xr:uid="{5240B18E-7C77-4AA4-B769-9727F864A31C}"/>
    <cellStyle name="_Muñoz Chavez, SEP - Jeréz - Granjeno - Manzanares Anillo 15  STM-16 León mayo 2" xfId="6204" xr:uid="{195024C9-53A2-496F-B67D-BAF237FCD408}"/>
    <cellStyle name="_Muñoz Chavez, SEP - Jeréz - Granjeno - Manzanares Anillo 15  STM-16 León mayo_AVANCE DOWN 26 04 12" xfId="6205" xr:uid="{6B7CE677-BE95-4541-87DB-79D0C11F94AF}"/>
    <cellStyle name="_Muñoz Chavez, SEP - Jeréz - Granjeno - Manzanares Anillo 15  STM-16 León mayo_AVANCE DOWN 26 04 12 2" xfId="6206" xr:uid="{9556C47C-38BA-4128-97DE-540B9D88D0E7}"/>
    <cellStyle name="_NODOS DE CONCENTRACION 3G_INTEGRADO_V2" xfId="6207" xr:uid="{0A464A0A-2C6E-4CA7-A8B7-23D857B313C5}"/>
    <cellStyle name="_NODOS_DE_CONCENTRACION_3G_R1a9_con_PRIORIDADES_AGRUPACION_noFACTIBLES_ver_G" xfId="6208" xr:uid="{F0466B37-A908-4B38-9772-70DE4DB08FC2}"/>
    <cellStyle name="_NODOS_DE_CONCENTRACION_3G_R1a9_con_PRIORIDADES_AGRUPACION_noFACTIBLES_ver_G 2" xfId="6209" xr:uid="{FB4BE8BA-189A-4412-8F81-C141865995A0}"/>
    <cellStyle name="_NODOS_DE_CONCENTRACION_3G_R1a9_con_PRIORIDADES_AGRUPACION_noFACTIBLES_ver_G 2 2" xfId="6210" xr:uid="{6461769C-7DB5-42FE-BCE3-8DBB19B8B2CF}"/>
    <cellStyle name="_NODOS_DE_CONCENTRACION_3G_R1a9_con_PRIORIDADES_AGRUPACION_noFACTIBLES_ver_G 3" xfId="6211" xr:uid="{ABBA6A38-F3A2-4573-ADFC-AC546D40A574}"/>
    <cellStyle name="_NODOS_DE_CONCENTRACION_3G_R1a9_con_PRIORIDADES_AGRUPACION_noFACTIBLES_ver_G_TX OK_SEM 32" xfId="6212" xr:uid="{5F362EFD-5373-490B-B2CC-BB74693E75A0}"/>
    <cellStyle name="_NODOS_DE_CONCENTRACION_3G_R1a9_con_PRIORIDADES_AGRUPACION_noFACTIBLES_ver_G_TX OK_SEM 32 2" xfId="6213" xr:uid="{7CFB8E4D-A391-4560-8CFE-D063B2710B45}"/>
    <cellStyle name="_NODOS_DE_CONCENTRACION_3G_R1a9_con_PRIORIDADES_AGRUPACION_noFACTIBLES_ver_G_TX OK_SEM 33" xfId="6214" xr:uid="{9F40FAFC-58CA-4C22-A252-928AE70E4556}"/>
    <cellStyle name="_NODOS_DE_CONCENTRACION_3G_R1a9_con_PRIORIDADES_AGRUPACION_noFACTIBLES_ver_G_TX OK_SEM 33 2" xfId="6215" xr:uid="{41F4631E-FB59-4B3C-B888-B5D4A3D155E2}"/>
    <cellStyle name="_NODOS_DE_CONCENTRACION_3G_R1a9_con_PRIORIDADES_AGRUPACION_noFACTIBLES_ver_G_TX OK_SEM 37" xfId="6216" xr:uid="{F960D6CD-6420-4D86-98B5-C4E6AE8563A6}"/>
    <cellStyle name="_NODOS_DE_CONCENTRACION_3G_R1a9_con_PRIORIDADES_AGRUPACION_noFACTIBLES_ver_G_TX OK_SEM 37 2" xfId="6217" xr:uid="{77AAB5D6-AEC4-4ADA-8708-EE3303AE255D}"/>
    <cellStyle name="_NODOS_DE_CONCENTRACION_3G_R1a9_con_PRIORIDADES_AGRUPACION_noFACTIBLES_ver_G_TX OK_SEM 40" xfId="6218" xr:uid="{EC820DF6-FAA8-4578-8990-4176CD9F2323}"/>
    <cellStyle name="_NODOS_DE_CONCENTRACION_3G_R1a9_con_PRIORIDADES_AGRUPACION_noFACTIBLES_ver_G_TX OK_SEM 40 2" xfId="6219" xr:uid="{6661605D-F107-492D-BBF6-16514BECC59E}"/>
    <cellStyle name="_NODOS_DE_CONCENTRACION_3G_R1a9_con_PRIORIDADES_AGRUPACION_noFACTIBLES_ver_G_TX OK_SEM30 (2)" xfId="6220" xr:uid="{FA5128AD-6EC7-44FA-A598-A4D5D6F1E5F1}"/>
    <cellStyle name="_NODOS_DE_CONCENTRACION_3G_R1a9_con_PRIORIDADES_AGRUPACION_noFACTIBLES_ver_G_TX OK_SEM30 (2) 2" xfId="6221" xr:uid="{3E1B34B9-86FD-469C-AA3B-08867EE7FD07}"/>
    <cellStyle name="_NODOS_DE_CONCENTRACION_3G_R1a9_OS_260809" xfId="6222" xr:uid="{4625FBCC-F8DE-46B8-AF83-34870CB436AE}"/>
    <cellStyle name="_NODOS_DE_CONCENTRACION_3G_R1a9_OS_260809 2" xfId="6223" xr:uid="{453E76AB-D4B5-4909-9C68-E8C88C2862E1}"/>
    <cellStyle name="_NODOS_DE_CONCENTRACION_3G_R1a9_OS_260809 2 2" xfId="6224" xr:uid="{9C7DA244-C4E0-4C0A-BB8B-D6C46D0F3D1E}"/>
    <cellStyle name="_NODOS_DE_CONCENTRACION_3G_R1a9_OS_260809 3" xfId="6225" xr:uid="{E0EDB921-A1A2-4583-96A8-59FDD1C4CEAF}"/>
    <cellStyle name="_NODOS_DE_CONCENTRACION_3G_R1a9_OS_260809_TX OK_SEM 32" xfId="6226" xr:uid="{DFB3A4D9-F0D1-4529-85A9-8B4E66855F96}"/>
    <cellStyle name="_NODOS_DE_CONCENTRACION_3G_R1a9_OS_260809_TX OK_SEM 32 2" xfId="6227" xr:uid="{78C5EAB5-56EF-42A3-8A1B-F4832E718E39}"/>
    <cellStyle name="_NODOS_DE_CONCENTRACION_3G_R1a9_OS_260809_TX OK_SEM 33" xfId="6228" xr:uid="{08CFF383-3951-44D5-8E78-B4738BAEC98B}"/>
    <cellStyle name="_NODOS_DE_CONCENTRACION_3G_R1a9_OS_260809_TX OK_SEM 33 2" xfId="6229" xr:uid="{A28EE1D0-CD3F-49DF-88BB-367B1D6D4922}"/>
    <cellStyle name="_NODOS_DE_CONCENTRACION_3G_R1a9_OS_260809_TX OK_SEM 37" xfId="6230" xr:uid="{87CA5724-C51E-4FD0-8D8B-C09B3A26AEB3}"/>
    <cellStyle name="_NODOS_DE_CONCENTRACION_3G_R1a9_OS_260809_TX OK_SEM 37 2" xfId="6231" xr:uid="{5BB42AD9-2958-40E2-9DD7-D91E2FAD9319}"/>
    <cellStyle name="_NODOS_DE_CONCENTRACION_3G_R1a9_OS_260809_TX OK_SEM 40" xfId="6232" xr:uid="{5A9EDDD0-1861-4A84-AFC6-5C72C5714C2D}"/>
    <cellStyle name="_NODOS_DE_CONCENTRACION_3G_R1a9_OS_260809_TX OK_SEM 40 2" xfId="6233" xr:uid="{FBCF8D61-9FFB-4B2E-BC50-6746B93E6372}"/>
    <cellStyle name="_NODOS_DE_CONCENTRACION_3G_R1a9_OS_260809_TX OK_SEM30 (2)" xfId="6234" xr:uid="{2135F24D-D30B-4004-8FA2-5C443E5B1C0A}"/>
    <cellStyle name="_NODOS_DE_CONCENTRACION_3G_R1a9_OS_260809_TX OK_SEM30 (2) 2" xfId="6235" xr:uid="{62A97E06-F39D-439D-96E2-931A7D316EAF}"/>
    <cellStyle name="_Nombre-Subsidiaria CCF 2008" xfId="6236" xr:uid="{06BB310A-66E1-4AB0-9FCE-FE20532F09E2}"/>
    <cellStyle name="_Nombre-Subsidiaria CCF 2008 2" xfId="6237" xr:uid="{8746A36D-FBEB-4709-B566-4A82F4FCE404}"/>
    <cellStyle name="_Nombre-Subsidiaria CCF 2008 3" xfId="6238" xr:uid="{A928B5D3-3E1E-48C7-B2E0-80F245BD8753}"/>
    <cellStyle name="_NOTIFICACIONES CARRIER ETHERNET_27 09 2011 (2)" xfId="6239" xr:uid="{8FAA4363-96F3-4192-BF1D-FAF1897A872B}"/>
    <cellStyle name="_NOTIFICACIONES CARRIER ETHERNET_28 09 2011" xfId="6240" xr:uid="{833A8A21-0B9A-4070-B958-9DFEDA68B52C}"/>
    <cellStyle name="_NOV.CONT" xfId="6241" xr:uid="{266A3992-1241-443E-B13B-4C43BD96EB52}"/>
    <cellStyle name="_NOV.CONT 2" xfId="6242" xr:uid="{EA9CCC35-1B6A-4E68-9B78-91053D8BF540}"/>
    <cellStyle name="_NOV.CONT 3" xfId="6243" xr:uid="{367814AD-260C-467F-9923-FBDC48213A68}"/>
    <cellStyle name="_NOV.CONT_03 D-3 PTU MZO 09 final" xfId="6244" xr:uid="{848304C2-621F-4A88-A126-DD382DE88330}"/>
    <cellStyle name="_NOV.CONT_03 D-3 PTU MZO 09 final 2" xfId="6245" xr:uid="{C1ADEC1F-4BAD-43E7-9485-4DE031B68142}"/>
    <cellStyle name="_NOV.CONT_03 D-4 ISR MZO 09 final" xfId="6246" xr:uid="{BB5EC44D-8D4E-4CC9-8959-5B9282F4BBB8}"/>
    <cellStyle name="_NOV.CONT_03 D-4 ISR MZO 09 final 2" xfId="6247" xr:uid="{B3AFD0FE-6F03-421E-BF00-3BF2F258785E}"/>
    <cellStyle name="_NOV.CONT_07 12 Integracion de la cuenta de otras provisiones" xfId="6248" xr:uid="{6E335509-C43E-4D0C-8F5A-1E8591D40404}"/>
    <cellStyle name="_NOV.CONT_07 12 Integracion de la cuenta de otras provisiones 2" xfId="6249" xr:uid="{ABD749D4-7FC2-41F8-B8F2-8602D561CCAA}"/>
    <cellStyle name="_NOV.CONT_Edos Fin Cons GT Dic  2010 No auditado" xfId="6250" xr:uid="{690F9357-06C1-48B8-B3FE-2072CB69E6C6}"/>
    <cellStyle name="_NOV.CONT_Edos Fin Cons GT Dic  2010 No auditado 2" xfId="6251" xr:uid="{916EDF06-41ED-4A0D-A0E2-F78BE71B67B8}"/>
    <cellStyle name="_NOV.CONT_Edos Fin Cons GT Dic 2011 Con cifras auditadas" xfId="6252" xr:uid="{70FD7BC5-C00B-4EEC-9B1B-649A8F284E55}"/>
    <cellStyle name="_NOV.CONT_Edos Fin Cons GT Dic 2011 Con cifras auditadas 2" xfId="6253" xr:uid="{850FD693-AF3E-4680-8F7D-1B3FE58DDD52}"/>
    <cellStyle name="_NOV.CONT_Edos Fin Cons GT Dic 2011 Previos" xfId="6254" xr:uid="{54EE9AB2-4458-44E0-8DA8-6C523E604D02}"/>
    <cellStyle name="_NOV.CONT_Edos Fin Cons GT Dic 2011 Previos 2" xfId="6255" xr:uid="{8F6940E7-E77A-4502-B8AA-957443541A56}"/>
    <cellStyle name="_NOV.CONT_Edos Fin Cons GT Ene 2013" xfId="6256" xr:uid="{397EFD1C-248F-402A-B0E9-A699F548CB4B}"/>
    <cellStyle name="_NOV.CONT_Edos Fin Cons GT Ene 2013 2" xfId="6257" xr:uid="{11A08C93-FF0B-400A-9AD1-FF1EBB984BAF}"/>
    <cellStyle name="_NOV.CONT_Edos Fin Cons GT Nov 2012" xfId="6258" xr:uid="{A508AFD4-EE0B-423D-94B0-BCB109F1DDBB}"/>
    <cellStyle name="_NOV.CONT_Edos Fin Cons GT Nov 2012 2" xfId="6259" xr:uid="{B47869CE-CDA3-4D6A-B048-815867DF4A2B}"/>
    <cellStyle name="_NOV.CONT_EF's Cons Estimados GT Dic 09 (2)" xfId="6260" xr:uid="{7F55A536-74A7-47FA-9B2C-F61F69A4FE14}"/>
    <cellStyle name="_NOV.CONT_EF's Cons Estimados GT Dic 09 (2) 2" xfId="6261" xr:uid="{5E01C35F-FD2A-4EFA-9EFC-33A115A9CACB}"/>
    <cellStyle name="_NOV.CONT_EF's Grupo Telvista ENE 2010" xfId="6262" xr:uid="{17626F67-DD2E-4D49-AAB0-8C7E91242334}"/>
    <cellStyle name="_NOV.CONT_EF's Grupo Telvista ENE 2010 2" xfId="6263" xr:uid="{1C270ED3-2ACC-4633-A002-10CB85F8BDF4}"/>
    <cellStyle name="_NOV.CONT_Grupo Telvista DIC 2009 Cifras Auditadas" xfId="6264" xr:uid="{DAD80C38-4E69-4482-BE97-04FB958C56E5}"/>
    <cellStyle name="_NOV.CONT_Grupo Telvista DIC 2009 Cifras Auditadas 2" xfId="6265" xr:uid="{31F10A32-F58E-4A7D-8777-9E19754AE88F}"/>
    <cellStyle name="_NOV.CONT_Integracion de otras Provisiones" xfId="6266" xr:uid="{193A2377-6B90-40CA-8A62-E0758DB42B02}"/>
    <cellStyle name="_NOV.CONT_Integracion de otras Provisiones 2" xfId="6267" xr:uid="{8D009147-F395-4847-AB28-940C526F0C09}"/>
    <cellStyle name="_NOV.CONT_Inversion Asoc." xfId="6268" xr:uid="{48168470-BCE2-474C-BEDB-3C21B5581186}"/>
    <cellStyle name="_NOV.CONT_Inversion Asoc. 2" xfId="6269" xr:uid="{FCE627AA-F786-43B6-85F1-8A983F392AFE}"/>
    <cellStyle name="_NOV.CONT_Libro1" xfId="6270" xr:uid="{655316CD-4367-4A1B-BABC-4F376D9AB6D4}"/>
    <cellStyle name="_NOV.CONT_Libro1 2" xfId="6271" xr:uid="{2C2731C0-E86E-422C-9FDC-2FC2EFCBDC46}"/>
    <cellStyle name="_NOVIEMBRE-SEG POST VENTA YOLANDA" xfId="6272" xr:uid="{EF22F874-9626-4A2A-9AF1-B5A74882347E}"/>
    <cellStyle name="_NOVIEMBRE-SEG POST VENTA YOLANDA 2" xfId="6273" xr:uid="{E4430EA2-BE61-450F-BC0A-3247BA58584F}"/>
    <cellStyle name="_nuevo IMG estimacionPP09" xfId="6274" xr:uid="{3DC69B55-B063-47CA-834C-BCD3F84B51F5}"/>
    <cellStyle name="_nuevo IMG estimacionPP09 2" xfId="6275" xr:uid="{13AC85EA-5A61-4C12-96BE-DF5CE5F98B49}"/>
    <cellStyle name="_NUEVOCOMPILADO_0407" xfId="6276" xr:uid="{98A0C45B-4A11-4985-86D6-FC0973E5DD7C}"/>
    <cellStyle name="_NUEVOCOMPILADO_0407 2" xfId="6277" xr:uid="{FBE0FFFB-7EDE-40E2-A943-DA0930F0FA2C}"/>
    <cellStyle name="_NUEVOCOMPILADO_0407_1 BCE-CLA" xfId="6278" xr:uid="{A817A501-5941-4EDF-9CE2-37EF0449ACC7}"/>
    <cellStyle name="_NUEVOCOMPILADO_0407_1 BCE-CLA 2" xfId="6279" xr:uid="{7F313CE2-DC6E-45F5-ADFB-205325BF4DB7}"/>
    <cellStyle name="_NUEVOCOMPILADO_0407_1 BCE-CLA_1" xfId="6280" xr:uid="{CFA75621-F9D3-4C54-9328-1AC86D283C5A}"/>
    <cellStyle name="_NUEVOCOMPILADO_0407_1 BCE-CLA_1 BCE-CLA" xfId="6281" xr:uid="{02B80382-9835-4C26-8820-1122920D5339}"/>
    <cellStyle name="_NUEVOCOMPILADO_0407_1 BCE-CLA_1 BCE-CLA_1" xfId="6282" xr:uid="{F22331E8-428F-403B-9CC6-57270EAF6128}"/>
    <cellStyle name="_NUEVOCOMPILADO_0407_1 BCE-CLA_1 BCE-CLA_1_ANEXO X" xfId="6283" xr:uid="{6AD082EB-AAFF-4DF1-8319-6ECAD746C1BB}"/>
    <cellStyle name="_NUEVOCOMPILADO_0407_1 BCE-CLA_1 BCE-CLA_1_ANEXO XI" xfId="6284" xr:uid="{E8BB72D7-C750-4027-B1E6-107C445A0428}"/>
    <cellStyle name="_NUEVOCOMPILADO_0407_1 BCE-CLA_1 BCE-CLA_1_ANEXO XIII" xfId="6285" xr:uid="{6A28F4B1-A1B9-452A-963E-355D8D91BE08}"/>
    <cellStyle name="_NUEVOCOMPILADO_0407_1 BCE-CLA_1 BCE-CLA_1_Balance IFRS" xfId="6286" xr:uid="{68DD39A3-1810-46CA-B13A-3DBBDDDC052D}"/>
    <cellStyle name="_NUEVOCOMPILADO_0407_1 BCE-CLA_1 BCE-CLA_1_Cognos dic" xfId="6287" xr:uid="{4B73DF9F-2219-4C2F-B11F-204EBB44E72C}"/>
    <cellStyle name="_NUEVOCOMPILADO_0407_1 BCE-CLA_1_ANEXO X" xfId="6288" xr:uid="{58DFFC9F-B052-496D-A60D-79EF27C929B4}"/>
    <cellStyle name="_NUEVOCOMPILADO_0407_1 BCE-CLA_1_ANEXO XI" xfId="6289" xr:uid="{EA178F0D-04C0-4944-9EC2-9011059B74B7}"/>
    <cellStyle name="_NUEVOCOMPILADO_0407_1 BCE-CLA_1_ANEXO XIII" xfId="6290" xr:uid="{CBF1E77B-8AB6-4269-A217-0F10A2B97A88}"/>
    <cellStyle name="_NUEVOCOMPILADO_0407_1 BCE-CLA_1_Balance IFRS" xfId="6291" xr:uid="{A803031C-584D-4E4C-A96C-C2499F5764F2}"/>
    <cellStyle name="_NUEVOCOMPILADO_0407_1 BCE-CLA_1_Cognos dic" xfId="6292" xr:uid="{14D46CE4-FCE6-42EE-8C5B-9F93445093AB}"/>
    <cellStyle name="_NUEVOCOMPILADO_0407_1 BCE-CLA_ANEXO IX" xfId="6293" xr:uid="{A689C0BF-4110-4DB6-8E64-00DC461782E3}"/>
    <cellStyle name="_NUEVOCOMPILADO_0407_1 BCE-CLA_ANEXO IX_ANEXO X" xfId="6294" xr:uid="{85E9C220-879E-4362-9D28-C067923064D3}"/>
    <cellStyle name="_NUEVOCOMPILADO_0407_1 BCE-CLA_ANEXO IX_ANEXO XI" xfId="6295" xr:uid="{5023E06E-03E2-4B38-83D4-79E96516A6FD}"/>
    <cellStyle name="_NUEVOCOMPILADO_0407_1 BCE-CLA_ANEXO IX_ANEXO XIII" xfId="6296" xr:uid="{10737520-0998-419E-8B01-DFBACA9110EF}"/>
    <cellStyle name="_NUEVOCOMPILADO_0407_1 BCE-CLA_ANEXO IX_Balance IFRS" xfId="6297" xr:uid="{5C9463F5-B548-49CB-A654-CF81E88201EA}"/>
    <cellStyle name="_NUEVOCOMPILADO_0407_1 BCE-CLA_ANEXO IX_Cognos dic" xfId="6298" xr:uid="{FCE6CB61-EBF4-4C44-AFD3-974DAD669A1B}"/>
    <cellStyle name="_NUEVOCOMPILADO_0407_1 BCE-CLA_BCE COGNOS" xfId="6299" xr:uid="{7F08FD4A-A09E-4031-956D-EB2BC5F85F72}"/>
    <cellStyle name="_NUEVOCOMPILADO_0407_1 BCE-CLA_cognos dic" xfId="6300" xr:uid="{A61C23F6-0B09-467F-BB5B-BC9C15639169}"/>
    <cellStyle name="_NUEVOCOMPILADO_0407_ANEXO IX" xfId="6301" xr:uid="{40BE5E6C-0AAE-47DA-B2CC-7C69923E5F0F}"/>
    <cellStyle name="_NUEVOCOMPILADO_0407_ANEXO IX_ANEXO X" xfId="6302" xr:uid="{8F569CB6-6E43-43C2-803D-3CC1F4AA35E9}"/>
    <cellStyle name="_NUEVOCOMPILADO_0407_ANEXO IX_ANEXO XI" xfId="6303" xr:uid="{C5C521F0-6183-4033-B651-4A92441E3041}"/>
    <cellStyle name="_NUEVOCOMPILADO_0407_ANEXO IX_ANEXO XIII" xfId="6304" xr:uid="{657F7910-9829-4B24-A827-784C8588C81B}"/>
    <cellStyle name="_NUEVOCOMPILADO_0407_ANEXO IX_Balance IFRS" xfId="6305" xr:uid="{7705C2D1-AF2F-4B97-B9BE-7DB6B39B10BB}"/>
    <cellStyle name="_NUEVOCOMPILADO_0407_ANEXO IX_Cognos dic" xfId="6306" xr:uid="{CFCAAC50-8821-425D-B0B1-6F508A06114A}"/>
    <cellStyle name="_NUEVOCOMPILADO_0407_ANEXO XVIII" xfId="6307" xr:uid="{C1C62C3B-FB62-460D-82FB-CCBB434B8A47}"/>
    <cellStyle name="_NUEVOCOMPILADO_0407_ANEXO XVIII_ANEXO I" xfId="6308" xr:uid="{078C579B-8CCF-4144-AD49-D18304FE3CCB}"/>
    <cellStyle name="_NUEVOCOMPILADO_0407_ANEXO XVIII_ANEXO IV" xfId="6309" xr:uid="{AB4CB656-8C4F-497F-A7EA-6B1492C17A74}"/>
    <cellStyle name="_NUEVOCOMPILADO_0407_ANEXO XVIII_ANEXO X" xfId="6310" xr:uid="{58DF58EB-E369-4247-84BE-0E4E23E4910A}"/>
    <cellStyle name="_NUEVOCOMPILADO_0407_ANEXO XVIII_ANEXO XI" xfId="6311" xr:uid="{2FA598E4-C390-43CD-9D20-6BFB74504F86}"/>
    <cellStyle name="_NUEVOCOMPILADO_0407_ANEXO XVIII_ANEXO XIII" xfId="6312" xr:uid="{0655AC9A-B2F6-4DE1-B000-579C96DCE6EA}"/>
    <cellStyle name="_NUEVOCOMPILADO_0407_ANEXO XVIII_Balance IFRS" xfId="6313" xr:uid="{D2D411E0-56EB-418E-8DEF-A9586B1D7AB1}"/>
    <cellStyle name="_NUEVOCOMPILADO_0407_ANEXO XVIII_Cognos dic" xfId="6314" xr:uid="{EBB9072E-F30A-47D5-B820-AB881DAB9E12}"/>
    <cellStyle name="_NUEVOCOMPILADO_0407_BALCON_RESCON Y ELIM GTC_AMX AGO12" xfId="6315" xr:uid="{42F52B99-3D08-4A54-ABFD-FA047EBD8FD0}"/>
    <cellStyle name="_NUEVOCOMPILADO_0407_BALCON_RESCON Y ELIM GTC_AMX AGO12 (2) (2)" xfId="6316" xr:uid="{92B8BBC5-C6F1-4E56-A89A-7C50ED60F9F3}"/>
    <cellStyle name="_NUEVOCOMPILADO_0407_BALCON_RESCON Y ELIM GTC_AMX AGO12 FORMULADO" xfId="6317" xr:uid="{5B8CB005-C3B8-45F2-A710-51B8A9169EF2}"/>
    <cellStyle name="_NUEVOCOMPILADO_0407_cognos dic" xfId="6318" xr:uid="{671277EB-1395-47F8-B287-4AF1B6E9C322}"/>
    <cellStyle name="_NUEVOCOMPILADO_0407_FORMATOS DE CONSOLIDACION  AMX BALANCE COGNOS" xfId="6319" xr:uid="{BA0E1A1B-0FF2-4D30-9B54-337375031D1F}"/>
    <cellStyle name="_NUEVOCOMPILADO_0407_FORMATOS DE CONSOLIDACION  AMX BALANCE COGNOS 10" xfId="6320" xr:uid="{65DA1A63-F2DD-40CE-9D00-EEC4454DABD3}"/>
    <cellStyle name="_NUEVOCOMPILADO_0407_FORMATOS DE CONSOLIDACION  AMX BALANCE COGNOS 11" xfId="6321" xr:uid="{9955E46B-3D63-48BF-BD6E-9F072A8802D4}"/>
    <cellStyle name="_NUEVOCOMPILADO_0407_FORMATOS DE CONSOLIDACION  AMX BALANCE COGNOS 12" xfId="6322" xr:uid="{3D31E01F-7140-4EDD-B4F1-78407F328938}"/>
    <cellStyle name="_NUEVOCOMPILADO_0407_FORMATOS DE CONSOLIDACION  AMX BALANCE COGNOS 13" xfId="6323" xr:uid="{2367BBCA-2F31-4632-A5F2-6F545E106235}"/>
    <cellStyle name="_NUEVOCOMPILADO_0407_FORMATOS DE CONSOLIDACION  AMX BALANCE COGNOS 14" xfId="6324" xr:uid="{BC071459-0871-4252-8D3A-CA82E2F556A9}"/>
    <cellStyle name="_NUEVOCOMPILADO_0407_FORMATOS DE CONSOLIDACION  AMX BALANCE COGNOS 15" xfId="6325" xr:uid="{358170BB-2F09-40BA-950B-CFE8E6ED7E5D}"/>
    <cellStyle name="_NUEVOCOMPILADO_0407_FORMATOS DE CONSOLIDACION  AMX BALANCE COGNOS 16" xfId="6326" xr:uid="{16F8B19E-D743-434F-9DB8-70A50C271E60}"/>
    <cellStyle name="_NUEVOCOMPILADO_0407_FORMATOS DE CONSOLIDACION  AMX BALANCE COGNOS 17" xfId="6327" xr:uid="{1B61B169-FF6D-43A4-9F69-A6EB1417C812}"/>
    <cellStyle name="_NUEVOCOMPILADO_0407_FORMATOS DE CONSOLIDACION  AMX BALANCE COGNOS 18" xfId="6328" xr:uid="{C3335196-1E72-415D-85B0-D9F49F14FCDD}"/>
    <cellStyle name="_NUEVOCOMPILADO_0407_FORMATOS DE CONSOLIDACION  AMX BALANCE COGNOS 19" xfId="6329" xr:uid="{ED1441AB-BA12-44EF-B504-6F9546322009}"/>
    <cellStyle name="_NUEVOCOMPILADO_0407_FORMATOS DE CONSOLIDACION  AMX BALANCE COGNOS 2" xfId="6330" xr:uid="{34AE022B-CBE1-4564-A985-892503DC5A62}"/>
    <cellStyle name="_NUEVOCOMPILADO_0407_FORMATOS DE CONSOLIDACION  AMX BALANCE COGNOS 20" xfId="6331" xr:uid="{97C14CB3-C97B-402D-9609-0FEBAA2E4AC7}"/>
    <cellStyle name="_NUEVOCOMPILADO_0407_FORMATOS DE CONSOLIDACION  AMX BALANCE COGNOS 21" xfId="6332" xr:uid="{85B30BFD-58F3-4383-82A0-C11200A8DF07}"/>
    <cellStyle name="_NUEVOCOMPILADO_0407_FORMATOS DE CONSOLIDACION  AMX BALANCE COGNOS 22" xfId="6333" xr:uid="{A5C44869-C9A8-4636-B30B-59EF4DA420FE}"/>
    <cellStyle name="_NUEVOCOMPILADO_0407_FORMATOS DE CONSOLIDACION  AMX BALANCE COGNOS 23" xfId="6334" xr:uid="{D4B96630-7530-44AA-85D2-739D96E12A9C}"/>
    <cellStyle name="_NUEVOCOMPILADO_0407_FORMATOS DE CONSOLIDACION  AMX BALANCE COGNOS 24" xfId="6335" xr:uid="{DA41D3C4-F38B-4895-B056-CB303D548EA5}"/>
    <cellStyle name="_NUEVOCOMPILADO_0407_FORMATOS DE CONSOLIDACION  AMX BALANCE COGNOS 25" xfId="6336" xr:uid="{FD2B39E7-0B1C-4DFE-9E09-046585D0CF5A}"/>
    <cellStyle name="_NUEVOCOMPILADO_0407_FORMATOS DE CONSOLIDACION  AMX BALANCE COGNOS 26" xfId="6337" xr:uid="{19F00BA9-CC85-4BA1-9B96-1296DDB7568B}"/>
    <cellStyle name="_NUEVOCOMPILADO_0407_FORMATOS DE CONSOLIDACION  AMX BALANCE COGNOS 27" xfId="6338" xr:uid="{DC596ADD-40CF-4FE6-8E93-2632B578E711}"/>
    <cellStyle name="_NUEVOCOMPILADO_0407_FORMATOS DE CONSOLIDACION  AMX BALANCE COGNOS 28" xfId="6339" xr:uid="{C7178A78-C25B-4DCC-AC05-5FDA0EC2D3C1}"/>
    <cellStyle name="_NUEVOCOMPILADO_0407_FORMATOS DE CONSOLIDACION  AMX BALANCE COGNOS 29" xfId="6340" xr:uid="{02E5A2AE-B427-4028-A370-2FB0F0ABF1C9}"/>
    <cellStyle name="_NUEVOCOMPILADO_0407_FORMATOS DE CONSOLIDACION  AMX BALANCE COGNOS 3" xfId="6341" xr:uid="{CC692240-56D4-4F6A-98DD-83F385E6294B}"/>
    <cellStyle name="_NUEVOCOMPILADO_0407_FORMATOS DE CONSOLIDACION  AMX BALANCE COGNOS 30" xfId="6342" xr:uid="{B6343886-74DF-40C2-8C1D-6EC1165CE50D}"/>
    <cellStyle name="_NUEVOCOMPILADO_0407_FORMATOS DE CONSOLIDACION  AMX BALANCE COGNOS 31" xfId="6343" xr:uid="{FBB8BB32-DCAA-4C0F-AC24-C377BE910C14}"/>
    <cellStyle name="_NUEVOCOMPILADO_0407_FORMATOS DE CONSOLIDACION  AMX BALANCE COGNOS 32" xfId="6344" xr:uid="{C091DCE7-F788-426A-90D2-D850023A7686}"/>
    <cellStyle name="_NUEVOCOMPILADO_0407_FORMATOS DE CONSOLIDACION  AMX BALANCE COGNOS 33" xfId="6345" xr:uid="{93C3030E-31CA-4524-BB4E-E26D3451EBE7}"/>
    <cellStyle name="_NUEVOCOMPILADO_0407_FORMATOS DE CONSOLIDACION  AMX BALANCE COGNOS 34" xfId="6346" xr:uid="{BD64BE4B-06DA-4634-9A70-B638A33FBDDE}"/>
    <cellStyle name="_NUEVOCOMPILADO_0407_FORMATOS DE CONSOLIDACION  AMX BALANCE COGNOS 35" xfId="6347" xr:uid="{978D6802-51C9-4457-9356-FE248920DDFD}"/>
    <cellStyle name="_NUEVOCOMPILADO_0407_FORMATOS DE CONSOLIDACION  AMX BALANCE COGNOS 36" xfId="6348" xr:uid="{C644751C-1882-4FEF-97AE-F796A379F593}"/>
    <cellStyle name="_NUEVOCOMPILADO_0407_FORMATOS DE CONSOLIDACION  AMX BALANCE COGNOS 37" xfId="6349" xr:uid="{8B9EE48A-A07E-48D4-9C4A-29D9299013EB}"/>
    <cellStyle name="_NUEVOCOMPILADO_0407_FORMATOS DE CONSOLIDACION  AMX BALANCE COGNOS 38" xfId="6350" xr:uid="{E9786EAC-2FCE-473C-A4F4-969692978B1C}"/>
    <cellStyle name="_NUEVOCOMPILADO_0407_FORMATOS DE CONSOLIDACION  AMX BALANCE COGNOS 39" xfId="6351" xr:uid="{6C4FB6F6-2B79-43D7-A8CC-86B87476FA92}"/>
    <cellStyle name="_NUEVOCOMPILADO_0407_FORMATOS DE CONSOLIDACION  AMX BALANCE COGNOS 4" xfId="6352" xr:uid="{153DFC1E-3E95-4D8D-83ED-9C28EFA67084}"/>
    <cellStyle name="_NUEVOCOMPILADO_0407_FORMATOS DE CONSOLIDACION  AMX BALANCE COGNOS 40" xfId="6353" xr:uid="{5F593C14-3990-41B8-BE7A-32A6E06A2C75}"/>
    <cellStyle name="_NUEVOCOMPILADO_0407_FORMATOS DE CONSOLIDACION  AMX BALANCE COGNOS 41" xfId="6354" xr:uid="{B9AE0F76-476C-44AC-80A0-A94F9670C49B}"/>
    <cellStyle name="_NUEVOCOMPILADO_0407_FORMATOS DE CONSOLIDACION  AMX BALANCE COGNOS 42" xfId="6355" xr:uid="{BCA07B8B-743B-4270-8158-EB41DB03D857}"/>
    <cellStyle name="_NUEVOCOMPILADO_0407_FORMATOS DE CONSOLIDACION  AMX BALANCE COGNOS 43" xfId="6356" xr:uid="{CC299AFD-405B-487D-99B1-22E18F71206B}"/>
    <cellStyle name="_NUEVOCOMPILADO_0407_FORMATOS DE CONSOLIDACION  AMX BALANCE COGNOS 44" xfId="6357" xr:uid="{4DC1722A-D13D-4676-A046-56998AF813D9}"/>
    <cellStyle name="_NUEVOCOMPILADO_0407_FORMATOS DE CONSOLIDACION  AMX BALANCE COGNOS 45" xfId="6358" xr:uid="{1987BC0D-1FCA-4CD3-8C28-BDE999731267}"/>
    <cellStyle name="_NUEVOCOMPILADO_0407_FORMATOS DE CONSOLIDACION  AMX BALANCE COGNOS 46" xfId="6359" xr:uid="{47D666BF-04DF-430D-819C-F3900FEE70DD}"/>
    <cellStyle name="_NUEVOCOMPILADO_0407_FORMATOS DE CONSOLIDACION  AMX BALANCE COGNOS 47" xfId="6360" xr:uid="{24C54258-85E1-4D02-A30C-836E0B6470F7}"/>
    <cellStyle name="_NUEVOCOMPILADO_0407_FORMATOS DE CONSOLIDACION  AMX BALANCE COGNOS 48" xfId="6361" xr:uid="{AB23D1CD-661E-4D08-B0EF-63788C0A843C}"/>
    <cellStyle name="_NUEVOCOMPILADO_0407_FORMATOS DE CONSOLIDACION  AMX BALANCE COGNOS 49" xfId="6362" xr:uid="{016FA35B-568E-4027-86A5-A909717C1DB5}"/>
    <cellStyle name="_NUEVOCOMPILADO_0407_FORMATOS DE CONSOLIDACION  AMX BALANCE COGNOS 5" xfId="6363" xr:uid="{907C6A1E-C245-4ED7-8F2B-3D7E00E95B43}"/>
    <cellStyle name="_NUEVOCOMPILADO_0407_FORMATOS DE CONSOLIDACION  AMX BALANCE COGNOS 50" xfId="6364" xr:uid="{88B2D48A-16E8-4049-BEE8-2C7227D367B8}"/>
    <cellStyle name="_NUEVOCOMPILADO_0407_FORMATOS DE CONSOLIDACION  AMX BALANCE COGNOS 51" xfId="6365" xr:uid="{A6766322-3656-4989-96E9-117A5D7901EC}"/>
    <cellStyle name="_NUEVOCOMPILADO_0407_FORMATOS DE CONSOLIDACION  AMX BALANCE COGNOS 52" xfId="6366" xr:uid="{18093721-571A-4556-A5AF-6A8C12D00425}"/>
    <cellStyle name="_NUEVOCOMPILADO_0407_FORMATOS DE CONSOLIDACION  AMX BALANCE COGNOS 53" xfId="6367" xr:uid="{0D5AB301-CF9B-479A-99F9-F1738C4734E0}"/>
    <cellStyle name="_NUEVOCOMPILADO_0407_FORMATOS DE CONSOLIDACION  AMX BALANCE COGNOS 54" xfId="6368" xr:uid="{12BC7EA9-4F76-4B82-BE93-0117F386576A}"/>
    <cellStyle name="_NUEVOCOMPILADO_0407_FORMATOS DE CONSOLIDACION  AMX BALANCE COGNOS 55" xfId="6369" xr:uid="{CA77249F-693C-4F42-AE86-D0F1F7E0FB61}"/>
    <cellStyle name="_NUEVOCOMPILADO_0407_FORMATOS DE CONSOLIDACION  AMX BALANCE COGNOS 56" xfId="6370" xr:uid="{BB8F455C-5DB3-44B3-840D-3C4B0FE4DDC4}"/>
    <cellStyle name="_NUEVOCOMPILADO_0407_FORMATOS DE CONSOLIDACION  AMX BALANCE COGNOS 6" xfId="6371" xr:uid="{1A6A7EDA-4706-409F-B4CF-6D7A9EFAABFB}"/>
    <cellStyle name="_NUEVOCOMPILADO_0407_FORMATOS DE CONSOLIDACION  AMX BALANCE COGNOS 7" xfId="6372" xr:uid="{1A93D86A-CE52-44CD-AB15-E4ECBF2D0543}"/>
    <cellStyle name="_NUEVOCOMPILADO_0407_FORMATOS DE CONSOLIDACION  AMX BALANCE COGNOS 8" xfId="6373" xr:uid="{C1212295-93AF-4A53-9E88-2529BA14D4AD}"/>
    <cellStyle name="_NUEVOCOMPILADO_0407_FORMATOS DE CONSOLIDACION  AMX BALANCE COGNOS 9" xfId="6374" xr:uid="{430BB510-9450-49D3-A486-5E9D689D0F5A}"/>
    <cellStyle name="_NUEVOCOMPILADO_0407_FORMATOS DE CONSOLIDACION  AMX BALANCE COGNOS_ANEXO X" xfId="6375" xr:uid="{934556D0-9E33-4F4B-8CA9-5D1D9F97DC1C}"/>
    <cellStyle name="_NUEVOCOMPILADO_0407_FORMATOS DE CONSOLIDACION  AMX BALANCE COGNOS_ANEXO XI" xfId="6376" xr:uid="{9672402B-2641-4C6E-A52F-69979FDAC8C0}"/>
    <cellStyle name="_NUEVOCOMPILADO_0407_FORMATOS DE CONSOLIDACION  AMX BALANCE COGNOS_ANEXO XIII" xfId="6377" xr:uid="{AA677D96-9B28-40D3-94CF-6432F8DD3473}"/>
    <cellStyle name="_NUEVOCOMPILADO_0407_FORMATOS DE CONSOLIDACION  AMX BALANCE COGNOS_ANEXO XVIII" xfId="6378" xr:uid="{8CA506A1-6E8E-425E-9560-2DAA55C7ABC8}"/>
    <cellStyle name="_NUEVOCOMPILADO_0407_FORMATOS DE CONSOLIDACION  AMX BALANCE COGNOS_Balance IFRS" xfId="6379" xr:uid="{8C140C91-348D-46FC-9ECA-A3E43B84FC7F}"/>
    <cellStyle name="_NUEVOCOMPILADO_0407_FORMATOS DE CONSOLIDACION  AMX BALANCE COGNOS_Cognos dic" xfId="6380" xr:uid="{1D9B6037-1CF5-4421-830B-33A8CEA272A0}"/>
    <cellStyle name="_NUEVOCOMPILADO_0407_FORMATOS DE CONSOLIDACION  AMX BALANCE COGNOS_FINANCIEROS DIC_11 CTIU_IFRS_v1" xfId="6381" xr:uid="{0ED21A25-1606-47C9-AF77-DF1EB0439FD5}"/>
    <cellStyle name="_NUEVOCOMPILADO_0407_FORMATOS DE CONSOLIDACION 2009" xfId="6382" xr:uid="{5B529364-6A68-466D-BB5C-D0DE2C6FB504}"/>
    <cellStyle name="_NUEVOCOMPILADO_0407_FORMATOS DE CONSOLIDACION 2009 (2) (2)" xfId="6383" xr:uid="{140EECA0-7B13-44B1-8892-0928369F7413}"/>
    <cellStyle name="_NUEVOCOMPILADO_0407_Sheet2" xfId="6384" xr:uid="{73AA0BF7-01D4-4A9A-A0B6-C7D7E3E413D0}"/>
    <cellStyle name="_NUEVOCOMPILADO_0407_Sheet3" xfId="6385" xr:uid="{F6F375F1-2716-440F-8F41-521F86F46DA2}"/>
    <cellStyle name="_Nvas_Partidas_Aclaracion_Mzo-09" xfId="6386" xr:uid="{586493B3-242B-4B69-909E-4160EC085BED}"/>
    <cellStyle name="_Nvos Codigos SIATELALU (20-08-08) (2)" xfId="6387" xr:uid="{B2F031F0-B42B-4226-8727-BE86BD7F6CB2}"/>
    <cellStyle name="_Nvos Codigos SIATELALU (20-08-08) (2) 2" xfId="6388" xr:uid="{7254CA7B-D658-46A2-B69E-AFBA6922D3E0}"/>
    <cellStyle name="_Nvos Codigos SIATELALU (20-08-08) (2)_AVANCE DOWN 26 04 12" xfId="6389" xr:uid="{B849D58C-C422-4EAE-8FC1-117D2F4833D2}"/>
    <cellStyle name="_Nvos Codigos SIATELALU (20-08-08) (2)_AVANCE DOWN 26 04 12 2" xfId="6390" xr:uid="{2DD64ED6-30D2-4BB6-93ED-3884CB8EC4A4}"/>
    <cellStyle name="_OCT sg Ernesto D" xfId="6391" xr:uid="{60BCD36E-A81F-44A9-BA65-B262E68E4694}"/>
    <cellStyle name="_OCT.CONT" xfId="6392" xr:uid="{C12B565B-F7A1-4A96-927F-F9F7101633BC}"/>
    <cellStyle name="_OCT.CONT 2" xfId="6393" xr:uid="{517DE394-A46F-447D-97F0-2649D6550E34}"/>
    <cellStyle name="_OCT.CONT 3" xfId="6394" xr:uid="{0C6DA50D-1C2D-4647-A589-D352EC9B34CD}"/>
    <cellStyle name="_OCT.CONT_03 D-3 PTU MZO 09 final" xfId="6395" xr:uid="{93FF863E-710E-470C-BBB6-A37203A85B4B}"/>
    <cellStyle name="_OCT.CONT_03 D-3 PTU MZO 09 final 2" xfId="6396" xr:uid="{F13EBF73-4AAD-4AE5-BD2C-F98BEF5BA7DB}"/>
    <cellStyle name="_OCT.CONT_03 D-4 ISR MZO 09 final" xfId="6397" xr:uid="{354BFA9E-C2DD-4C24-B8A4-88FA6C480D31}"/>
    <cellStyle name="_OCT.CONT_03 D-4 ISR MZO 09 final 2" xfId="6398" xr:uid="{E21E80F5-593A-4F4E-B5D2-FEBD1A956828}"/>
    <cellStyle name="_OCT.CONT_07 12 Integracion de la cuenta de otras provisiones" xfId="6399" xr:uid="{98E301F1-4F64-4A42-8289-81BF67046999}"/>
    <cellStyle name="_OCT.CONT_07 12 Integracion de la cuenta de otras provisiones 2" xfId="6400" xr:uid="{B5B28810-72FC-46E6-B2A4-DD7F0C4CCEF7}"/>
    <cellStyle name="_OCT.CONT_Edos Fin Cons GT Dic  2010 No auditado" xfId="6401" xr:uid="{E78FC40F-5B62-44C7-A8AD-92C271C64D15}"/>
    <cellStyle name="_OCT.CONT_Edos Fin Cons GT Dic  2010 No auditado 2" xfId="6402" xr:uid="{90EF68D8-4BD4-43BF-AA7E-C04D5604CCCD}"/>
    <cellStyle name="_OCT.CONT_Edos Fin Cons GT Dic 2011 Con cifras auditadas" xfId="6403" xr:uid="{26B2AD9D-E2CF-4BA6-92EE-0EEEC7BC7F24}"/>
    <cellStyle name="_OCT.CONT_Edos Fin Cons GT Dic 2011 Con cifras auditadas 2" xfId="6404" xr:uid="{DF5DA46C-9B6B-4329-968E-D234C86BE28E}"/>
    <cellStyle name="_OCT.CONT_Edos Fin Cons GT Dic 2011 Previos" xfId="6405" xr:uid="{C0625229-3193-4480-8983-E6A6D100CB43}"/>
    <cellStyle name="_OCT.CONT_Edos Fin Cons GT Dic 2011 Previos 2" xfId="6406" xr:uid="{C2A85820-667B-4049-AE89-9CF9B1E94E3A}"/>
    <cellStyle name="_OCT.CONT_Edos Fin Cons GT Ene 2013" xfId="6407" xr:uid="{4FA101CD-8ED2-4FD2-9672-BCD754432F7C}"/>
    <cellStyle name="_OCT.CONT_Edos Fin Cons GT Ene 2013 2" xfId="6408" xr:uid="{E1F295AF-7673-4B37-B066-F5536E391E10}"/>
    <cellStyle name="_OCT.CONT_Edos Fin Cons GT Nov 2012" xfId="6409" xr:uid="{E320A7EC-89B0-40E9-A6A8-391D4C5E9D3E}"/>
    <cellStyle name="_OCT.CONT_Edos Fin Cons GT Nov 2012 2" xfId="6410" xr:uid="{58667D2D-FF65-4065-BAF6-269D19701F91}"/>
    <cellStyle name="_OCT.CONT_EF's Cons Estimados GT Dic 09 (2)" xfId="6411" xr:uid="{57BE9D07-7C39-4BAE-9C48-E7BA5E712DA2}"/>
    <cellStyle name="_OCT.CONT_EF's Cons Estimados GT Dic 09 (2) 2" xfId="6412" xr:uid="{F38493E0-E92B-47C6-99FC-0309B2CCA24A}"/>
    <cellStyle name="_OCT.CONT_EF's Grupo Telvista ENE 2010" xfId="6413" xr:uid="{01072557-CD44-460B-8362-4F5229FEB668}"/>
    <cellStyle name="_OCT.CONT_EF's Grupo Telvista ENE 2010 2" xfId="6414" xr:uid="{7848B552-16B6-4E9B-B5E0-ADE6BB66BC7F}"/>
    <cellStyle name="_OCT.CONT_Grupo Telvista DIC 2009 Cifras Auditadas" xfId="6415" xr:uid="{BC4E731C-33A2-4934-A194-4AD99BA57439}"/>
    <cellStyle name="_OCT.CONT_Grupo Telvista DIC 2009 Cifras Auditadas 2" xfId="6416" xr:uid="{EBA3DA49-4030-4493-85BC-EA5EB23BD920}"/>
    <cellStyle name="_OCT.CONT_Integracion de otras Provisiones" xfId="6417" xr:uid="{CE2B5E8A-A044-4EB9-8C2B-A3C8A1C17993}"/>
    <cellStyle name="_OCT.CONT_Integracion de otras Provisiones 2" xfId="6418" xr:uid="{826416BE-41DE-41BB-9BF6-E11F5AA8FADF}"/>
    <cellStyle name="_OCT.CONT_Inversion Asoc." xfId="6419" xr:uid="{344FBB39-4666-4426-A2E3-5B8A75E34BB0}"/>
    <cellStyle name="_OCT.CONT_Inversion Asoc. 2" xfId="6420" xr:uid="{842072AE-E8BE-4D03-91F6-44BDB6DD9267}"/>
    <cellStyle name="_OCT.CONT_Libro1" xfId="6421" xr:uid="{C615767F-19BC-45BF-882F-768F8BF967BF}"/>
    <cellStyle name="_OCT.CONT_Libro1 2" xfId="6422" xr:uid="{3F161DE9-4756-420A-B024-BE9D95A80183}"/>
    <cellStyle name="_OCTUBRE CECOR PLUS" xfId="6423" xr:uid="{091DB12E-A76C-431C-BB62-58130C239D88}"/>
    <cellStyle name="_OCTUBRE CECOR PLUS 2" xfId="6424" xr:uid="{845BFEF4-D605-4B27-BE70-14E4AEB82B1B}"/>
    <cellStyle name="_OCTUBRE CECOR PLUS 3" xfId="6425" xr:uid="{C121AB9F-26D0-4DAC-9C19-B2DE11CFCF2C}"/>
    <cellStyle name="_OCTUBRE CECOR PLUS_03 D-3 PTU MZO 09 final" xfId="6426" xr:uid="{2509EAEE-A284-41D0-8A25-4A511016F823}"/>
    <cellStyle name="_OCTUBRE CECOR PLUS_03 D-3 PTU MZO 09 final 2" xfId="6427" xr:uid="{7A2B80E2-EC99-4A80-B5BB-0B01B956B2DE}"/>
    <cellStyle name="_OCTUBRE CECOR PLUS_03 D-4 ISR MZO 09 final" xfId="6428" xr:uid="{41A61CE9-ED1F-4D37-BC58-0155E65607A1}"/>
    <cellStyle name="_OCTUBRE CECOR PLUS_03 D-4 ISR MZO 09 final 2" xfId="6429" xr:uid="{F659CC95-3468-41D5-9C04-E5E61B1FB500}"/>
    <cellStyle name="_OCTUBRE CECOR PLUS_07 12 Integracion de la cuenta de otras provisiones" xfId="6430" xr:uid="{A2942D35-6578-4D80-81E7-BA0725A018F7}"/>
    <cellStyle name="_OCTUBRE CECOR PLUS_07 12 Integracion de la cuenta de otras provisiones 2" xfId="6431" xr:uid="{C557EA93-DC18-49C8-854A-B1391341957D}"/>
    <cellStyle name="_OCTUBRE CECOR PLUS_Edos Fin Cons GT Dic  2010 No auditado" xfId="6432" xr:uid="{A9DCEB69-0F89-4C34-BB46-E0F6F93292BA}"/>
    <cellStyle name="_OCTUBRE CECOR PLUS_Edos Fin Cons GT Dic  2010 No auditado 2" xfId="6433" xr:uid="{70AE7E70-BFB3-43DC-AE77-91DC336B9F46}"/>
    <cellStyle name="_OCTUBRE CECOR PLUS_Edos Fin Cons GT Dic 2011 Con cifras auditadas" xfId="6434" xr:uid="{4C1303D7-2948-4A65-BD65-95A853DA2F44}"/>
    <cellStyle name="_OCTUBRE CECOR PLUS_Edos Fin Cons GT Dic 2011 Con cifras auditadas 2" xfId="6435" xr:uid="{9EDAC7B8-A9CD-4DA4-B043-F32E78F8961A}"/>
    <cellStyle name="_OCTUBRE CECOR PLUS_Edos Fin Cons GT Dic 2011 Previos" xfId="6436" xr:uid="{C8B3502A-08E6-4365-AB07-FE2C08518849}"/>
    <cellStyle name="_OCTUBRE CECOR PLUS_Edos Fin Cons GT Dic 2011 Previos 2" xfId="6437" xr:uid="{A5F8C0C4-A3AE-478B-AA31-E223A80782CD}"/>
    <cellStyle name="_OCTUBRE CECOR PLUS_Edos Fin Cons GT Ene 2013" xfId="6438" xr:uid="{D4CAC992-C76F-4D18-ACD8-8742326B6BAA}"/>
    <cellStyle name="_OCTUBRE CECOR PLUS_Edos Fin Cons GT Ene 2013 2" xfId="6439" xr:uid="{FBA5C843-1BCE-4088-86C0-D2441F5AE30B}"/>
    <cellStyle name="_OCTUBRE CECOR PLUS_Edos Fin Cons GT Nov 2012" xfId="6440" xr:uid="{42BCC9B4-CD99-4766-9374-5A29411F1372}"/>
    <cellStyle name="_OCTUBRE CECOR PLUS_Edos Fin Cons GT Nov 2012 2" xfId="6441" xr:uid="{FD7EA232-821D-4061-87F4-4AE0EE0DB28F}"/>
    <cellStyle name="_OCTUBRE CECOR PLUS_EF's Cons Estimados GT Dic 09 (2)" xfId="6442" xr:uid="{2BB7AF2E-1882-43C8-80A1-BFCD229DDEFE}"/>
    <cellStyle name="_OCTUBRE CECOR PLUS_EF's Cons Estimados GT Dic 09 (2) 2" xfId="6443" xr:uid="{BC0B18B7-EF90-49AC-B570-E7F5AE39AC64}"/>
    <cellStyle name="_OCTUBRE CECOR PLUS_EF's Grupo Telvista ENE 2010" xfId="6444" xr:uid="{3A9205E3-FA50-463A-AB90-C4114B595928}"/>
    <cellStyle name="_OCTUBRE CECOR PLUS_EF's Grupo Telvista ENE 2010 2" xfId="6445" xr:uid="{E97227D0-9D0C-42CF-98D1-ABB4DF6FDAB4}"/>
    <cellStyle name="_OCTUBRE CECOR PLUS_Grupo Telvista DIC 2009 Cifras Auditadas" xfId="6446" xr:uid="{B69B35F9-23EE-4183-8EBF-71B88E209B9D}"/>
    <cellStyle name="_OCTUBRE CECOR PLUS_Grupo Telvista DIC 2009 Cifras Auditadas 2" xfId="6447" xr:uid="{84D41C77-4E4A-4F7A-AB5B-1B4A6A14E1F7}"/>
    <cellStyle name="_OCTUBRE CECOR PLUS_Integracion de otras Provisiones" xfId="6448" xr:uid="{E84B3BDF-3197-471D-BA7C-9770C67AFDBF}"/>
    <cellStyle name="_OCTUBRE CECOR PLUS_Integracion de otras Provisiones 2" xfId="6449" xr:uid="{0E2A9869-7FEB-4BE7-8EB4-B9A1B0034513}"/>
    <cellStyle name="_OCTUBRE CECOR PLUS_Inversion Asoc." xfId="6450" xr:uid="{C2A2AFF9-34E2-4459-94E3-ACC2C97BD6D5}"/>
    <cellStyle name="_OCTUBRE CECOR PLUS_Inversion Asoc. 2" xfId="6451" xr:uid="{21809ED0-D08C-4AA8-BA59-22A2D4AB92F3}"/>
    <cellStyle name="_OCTUBRE CECOR PLUS_Libro1" xfId="6452" xr:uid="{63A481DA-8B77-42A6-9D6A-626AAC043E3E}"/>
    <cellStyle name="_OCTUBRE CECOR PLUS_Libro1 2" xfId="6453" xr:uid="{B9D6BE2C-F415-4C08-9AFA-1B006FF81DDE}"/>
    <cellStyle name="_Operaciones con TMX y TELINT2009 (2)" xfId="6454" xr:uid="{3C77354C-81DC-4BAB-86BC-885D804322D8}"/>
    <cellStyle name="_Operaciones con TMX y TELINT2009 (2) 2" xfId="6455" xr:uid="{F048F69F-2618-4B9E-BAF5-E32D26FCAE9B}"/>
    <cellStyle name="_Operaciones con TMX y TELINT2009 (2) 3" xfId="6456" xr:uid="{8E536F22-663A-47C8-BE4B-35C86626F61B}"/>
    <cellStyle name="_OPEX ABRIL 2010 REAL-1" xfId="6457" xr:uid="{95EE6F72-7C21-4BCD-9220-641D83A2E524}"/>
    <cellStyle name="_OPEX ABRIL 2010 REAL-1 2" xfId="6458" xr:uid="{D4DA028B-DC90-4A0A-910B-D370CCAE44C0}"/>
    <cellStyle name="_OPEX DE PERSONAL JUN 2010" xfId="6459" xr:uid="{02646106-1A58-43C3-9478-BD3A02368143}"/>
    <cellStyle name="_OPEX DE PERSONAL JUN 2010 2" xfId="6460" xr:uid="{C0C2E99E-1517-4105-B318-C02DFF198FA8}"/>
    <cellStyle name="_OPEX TEL PUB AGOSTO" xfId="6461" xr:uid="{60E8D28B-632C-4F65-952B-BA8745A38865}"/>
    <cellStyle name="_OPEX TEL PUB AGOSTO 2" xfId="6462" xr:uid="{2020A3EE-8968-4A5A-BEB6-61AD16F4BDE1}"/>
    <cellStyle name="_opex unidades AGOSTO DEFINITIVO" xfId="6463" xr:uid="{CFFA478B-79FB-4CAF-98AD-C0C407B965A7}"/>
    <cellStyle name="_opex unidades AGOSTO DEFINITIVO 2" xfId="6464" xr:uid="{A3897528-551D-4D99-A0BC-0FB246B4112A}"/>
    <cellStyle name="_opex unidades julio" xfId="6465" xr:uid="{5840DA09-1BA7-49BC-9B4A-D9A3888F1595}"/>
    <cellStyle name="_opex unidades julio 2" xfId="6466" xr:uid="{7930770D-B041-4B83-9B56-6DD6528D3B5E}"/>
    <cellStyle name="_opex unidades junioDAVID" xfId="6467" xr:uid="{37427171-0CB5-495D-8583-C2DDA53C8E9B}"/>
    <cellStyle name="_opex unidades junioDAVID (3)" xfId="6468" xr:uid="{CECBEDBE-06A6-4DF7-ABD6-793E61016E18}"/>
    <cellStyle name="_opex unidades junioDAVID (3) 2" xfId="6469" xr:uid="{9D2DDAD0-7D16-4A08-B01D-D7AE34DEAC89}"/>
    <cellStyle name="_opex unidades junioDAVID 2" xfId="6470" xr:uid="{AC38D966-DF47-4EA3-92D3-46366A4FFC79}"/>
    <cellStyle name="_opex unidades octubre" xfId="6471" xr:uid="{F7B9E30C-5B1E-4AFA-943B-86A27193B149}"/>
    <cellStyle name="_opex unidades octubre 2" xfId="6472" xr:uid="{AF4C0095-6193-4805-A350-080C196CF879}"/>
    <cellStyle name="_OPNs del 15 al 31 Jul (Uninet)" xfId="6473" xr:uid="{9A4A5C9C-1F53-409D-967C-795DD9ED9CC7}"/>
    <cellStyle name="_OPNs del 15 al 31 Jul (Uninet) 2" xfId="6474" xr:uid="{6D0EF957-A179-4C42-BF95-478CEBFC3541}"/>
    <cellStyle name="_OPNs del 15 al 31 Jul (Uninet) 3" xfId="6475" xr:uid="{06ED64A8-C7EC-483F-9F5F-4E6B0D0FE164}"/>
    <cellStyle name="_OPNs del 15 al 31 Jul (Uninet)_03 D-3 PTU MZO 09 final" xfId="6476" xr:uid="{2B6E63BA-DFE1-4FC7-A90B-13537BAC604A}"/>
    <cellStyle name="_OPNs del 15 al 31 Jul (Uninet)_03 D-3 PTU MZO 09 final 2" xfId="6477" xr:uid="{B1756ABA-BBFA-4444-A52B-69433EDE5C47}"/>
    <cellStyle name="_OPNs del 15 al 31 Jul (Uninet)_03 D-4 ISR MZO 09 final" xfId="6478" xr:uid="{4F9264E2-60DB-47AC-8241-EA3943E10BC7}"/>
    <cellStyle name="_OPNs del 15 al 31 Jul (Uninet)_03 D-4 ISR MZO 09 final 2" xfId="6479" xr:uid="{953F85A1-5857-4E1C-B112-DE36476BC88D}"/>
    <cellStyle name="_OPNs del 15 al 31 Jul (Uninet)_07 12 Integracion de la cuenta de otras provisiones" xfId="6480" xr:uid="{FAE823F1-32D5-4DF2-88FB-D2B56FFF1123}"/>
    <cellStyle name="_OPNs del 15 al 31 Jul (Uninet)_07 12 Integracion de la cuenta de otras provisiones 2" xfId="6481" xr:uid="{A24AEC3E-9011-4567-BEDA-C4D9ACC7042F}"/>
    <cellStyle name="_OPNs del 15 al 31 Jul (Uninet)_Edos Fin Cons GT Dic  2010 No auditado" xfId="6482" xr:uid="{77E26B4F-6F88-409C-9E8D-FD6AAD753350}"/>
    <cellStyle name="_OPNs del 15 al 31 Jul (Uninet)_Edos Fin Cons GT Dic  2010 No auditado 2" xfId="6483" xr:uid="{EB8771BF-A27A-4291-9F1D-692ACC6B77CD}"/>
    <cellStyle name="_OPNs del 15 al 31 Jul (Uninet)_Edos Fin Cons GT Dic 2011 Con cifras auditadas" xfId="6484" xr:uid="{49773025-A7CE-4E55-B5DF-4F8A3A749B33}"/>
    <cellStyle name="_OPNs del 15 al 31 Jul (Uninet)_Edos Fin Cons GT Dic 2011 Con cifras auditadas 2" xfId="6485" xr:uid="{96DF5029-F6C5-4064-B15A-FD658D964010}"/>
    <cellStyle name="_OPNs del 15 al 31 Jul (Uninet)_Edos Fin Cons GT Dic 2011 Previos" xfId="6486" xr:uid="{92BD120B-D840-4A29-91E2-A8B2E61F57BC}"/>
    <cellStyle name="_OPNs del 15 al 31 Jul (Uninet)_Edos Fin Cons GT Dic 2011 Previos 2" xfId="6487" xr:uid="{F3E619A6-C109-4853-AF0A-F4B8F489F41C}"/>
    <cellStyle name="_OPNs del 15 al 31 Jul (Uninet)_Edos Fin Cons GT Ene 2013" xfId="6488" xr:uid="{AC4F5F59-E395-46E3-8D29-B681BBCAA241}"/>
    <cellStyle name="_OPNs del 15 al 31 Jul (Uninet)_Edos Fin Cons GT Ene 2013 2" xfId="6489" xr:uid="{8FF7CCE0-F9D0-43A1-AF35-BA22181D4137}"/>
    <cellStyle name="_OPNs del 15 al 31 Jul (Uninet)_Edos Fin Cons GT Nov 2012" xfId="6490" xr:uid="{5531EFAC-2CD4-498A-8828-58F524BF1B1F}"/>
    <cellStyle name="_OPNs del 15 al 31 Jul (Uninet)_Edos Fin Cons GT Nov 2012 2" xfId="6491" xr:uid="{B2828386-7F46-48B9-AD9F-717EFA818941}"/>
    <cellStyle name="_OPNs del 15 al 31 Jul (Uninet)_EF's Cons Estimados GT Dic 09 (2)" xfId="6492" xr:uid="{CC2468EC-3BA8-47C9-89FB-7A745D0A2C5E}"/>
    <cellStyle name="_OPNs del 15 al 31 Jul (Uninet)_EF's Cons Estimados GT Dic 09 (2) 2" xfId="6493" xr:uid="{B98BF693-5B40-4354-8396-987F9BB20856}"/>
    <cellStyle name="_OPNs del 15 al 31 Jul (Uninet)_EF's Grupo Telvista ENE 2010" xfId="6494" xr:uid="{C79A9625-26AE-44CC-9C6A-AC24429F183A}"/>
    <cellStyle name="_OPNs del 15 al 31 Jul (Uninet)_EF's Grupo Telvista ENE 2010 2" xfId="6495" xr:uid="{F5B9523A-A836-4C9D-A9B4-AD38C17BB42A}"/>
    <cellStyle name="_OPNs del 15 al 31 Jul (Uninet)_Grupo Telvista DIC 2009 Cifras Auditadas" xfId="6496" xr:uid="{C99593AE-EBC3-443C-948E-A1A6102BFF57}"/>
    <cellStyle name="_OPNs del 15 al 31 Jul (Uninet)_Grupo Telvista DIC 2009 Cifras Auditadas 2" xfId="6497" xr:uid="{3D7E4E4E-E5FF-476D-9E8B-E64634310B3C}"/>
    <cellStyle name="_OPNs del 15 al 31 Jul (Uninet)_Integracion de otras Provisiones" xfId="6498" xr:uid="{08DA402A-380A-458D-82F0-E510F81E2B69}"/>
    <cellStyle name="_OPNs del 15 al 31 Jul (Uninet)_Integracion de otras Provisiones 2" xfId="6499" xr:uid="{45FE9C8C-1416-48FB-8FD8-890AAC4A4609}"/>
    <cellStyle name="_OPNs del 15 al 31 Jul (Uninet)_Inversion Asoc." xfId="6500" xr:uid="{2E34EEA3-C4C1-41A1-A4B4-4603D6F64C96}"/>
    <cellStyle name="_OPNs del 15 al 31 Jul (Uninet)_Inversion Asoc. 2" xfId="6501" xr:uid="{A581CBB9-33CD-488A-BBEC-044EB3802656}"/>
    <cellStyle name="_OPNs del 15 al 31 Jul (Uninet)_Libro1" xfId="6502" xr:uid="{1A2D21F4-6A6D-4BD9-9811-B7BC3899C63C}"/>
    <cellStyle name="_OPNs del 15 al 31 Jul (Uninet)_Libro1 2" xfId="6503" xr:uid="{29595CDF-2CF2-4B93-8A09-8DFB49BD94A9}"/>
    <cellStyle name="_OT_LIBERADAS_DCPTX_2011_SEM_29" xfId="6504" xr:uid="{F3666458-5342-4553-AD18-360695FD630F}"/>
    <cellStyle name="_OT_LIBERADAS_DCPTX_2011_SEM_29 2" xfId="6505" xr:uid="{8DDA3EBF-244A-4E90-BBCF-A1FA42E28CED}"/>
    <cellStyle name="_Otros Gastos" xfId="6506" xr:uid="{AD8CF682-9F55-4D53-9558-B493D9F40992}"/>
    <cellStyle name="_OTs_MSE_29.07.11_DCPTX" xfId="6507" xr:uid="{38BACF26-DA69-454C-85F6-4B4D4B22E371}"/>
    <cellStyle name="_Partidas_sin_OC_(CSI)" xfId="6508" xr:uid="{B9DF0960-DEC8-4C35-A23D-24A15C1185E1}"/>
    <cellStyle name="_PDPS PROPUESTOS_195 CIUDADES_ITXLOCAL_08 11 2007 (5)" xfId="6509" xr:uid="{2A0BEDB7-A51C-46B9-8367-ED12E208920D}"/>
    <cellStyle name="_PDPS PROPUESTOS_195 CIUDADES_ITXLOCAL_08 11 2007 (5) 2" xfId="6510" xr:uid="{20754012-E753-4264-896E-A201B5221BCC}"/>
    <cellStyle name="_PDPS PROPUESTOS_195 CIUDADES_ITXLOCAL_08 11 2007 (5) 2 2" xfId="6511" xr:uid="{7EE4AF83-1081-426C-A60F-3B129E0EC49E}"/>
    <cellStyle name="_PDPS PROPUESTOS_195 CIUDADES_ITXLOCAL_08 11 2007 (5) 3" xfId="6512" xr:uid="{FD920FF3-550D-41AD-A001-A334A2BCCD74}"/>
    <cellStyle name="_PEDIDOS 46 FALTANTES PARA OBRAS EN PROCESO al 25 ABRIL 2011" xfId="6513" xr:uid="{604146C7-30AF-4528-8F0F-FC3FDE681F1E}"/>
    <cellStyle name="_PEDIDOS 46 FALTANTES PARA OBRAS EN PROCESO al 25 ABRIL 2011 2" xfId="6514" xr:uid="{C459AA87-7679-4E18-91E2-A3E0D1DA123B}"/>
    <cellStyle name="_PEDIDOS 46 FALTANTES PARA OBRAS EN PROCESO al 25 ABRIL 2011_ANALISIS CARRIER ETHERNET_rev tlx_Rev6 MOD2 ENV" xfId="6515" xr:uid="{25D85C85-A856-40B1-A496-32CDB0EAFEDA}"/>
    <cellStyle name="_PEDIDOS 46 FALTANTES PARA OBRAS EN PROCESO al 25 ABRIL 2011_ANALISIS CARRIER ETHERNET_rev tlx_Rev6 MOD2 ENV 2" xfId="6516" xr:uid="{5E74E8BE-A495-482A-BA51-8B3E3963F96D}"/>
    <cellStyle name="_PEDIDOS 46 FALTANTES PARA OBRAS EN PROCESO al 25 ABRIL 2011_ANALISIS CARRIER ETHERNET_rev tlx_Rev6 MOD2 ENV_AVANCE DOWN 26 04 12" xfId="6517" xr:uid="{89DF685A-CA05-43B7-A8A7-41C8C8FBB861}"/>
    <cellStyle name="_PEDIDOS 46 FALTANTES PARA OBRAS EN PROCESO al 25 ABRIL 2011_ANALISIS CARRIER ETHERNET_rev tlx_Rev6 MOD2 ENV_AVANCE DOWN 26 04 12 2" xfId="6518" xr:uid="{8852E31B-43B8-4E6F-BF66-7254CAC92501}"/>
    <cellStyle name="_PEDIDOS 46 FALTANTES PARA OBRAS EN PROCESO al 25 ABRIL 2011_AVANCE DOWN 26 04 12" xfId="6519" xr:uid="{159F1EF4-7707-404C-8BDB-C08E556F386A}"/>
    <cellStyle name="_PEDIDOS 46 FALTANTES PARA OBRAS EN PROCESO al 25 ABRIL 2011_AVANCE DOWN 26 04 12 2" xfId="6520" xr:uid="{4BF62EB2-DC0E-430B-B277-DEE9E82AEB12}"/>
    <cellStyle name="_Pedidos abiertos y especificos 2005bc" xfId="6521" xr:uid="{1D9B2AC3-E938-484E-9EFB-51E666B2ED83}"/>
    <cellStyle name="_PEJ_IRA3(GBETH)MAY2008" xfId="6522" xr:uid="{9A128226-2C4D-42DF-89BF-5DAD4489A22C}"/>
    <cellStyle name="_PEP DE DESMONTAJE  ISAs  IPTV (2)" xfId="6523" xr:uid="{923DE81B-C8DC-43DC-AA4D-2F5BEDE89C22}"/>
    <cellStyle name="_PIRAMIDE DEL SOL IYS_BMA " xfId="6524" xr:uid="{53D88F40-01D8-47FA-9F90-D1087B52FF8A}"/>
    <cellStyle name="_PLAN COSITING F-II_29.04.04" xfId="6525" xr:uid="{1427A9F1-BF2E-49DA-81B6-A0727B17DA91}"/>
    <cellStyle name="_PLAN COSITING F-II_29.04.04 2" xfId="6526" xr:uid="{F193664E-3608-414A-B51F-1A34F2C4E263}"/>
    <cellStyle name="_PLAN COSITING F-II_29.04.04 2 2" xfId="6527" xr:uid="{67F5C874-5AB7-4D11-9530-E56B4C7D4571}"/>
    <cellStyle name="_PLAN COSITING F-II_29.04.04 2 2 2" xfId="6528" xr:uid="{15F3ACF7-6D9C-4002-9862-E78F12C4D8D3}"/>
    <cellStyle name="_PLAN COSITING F-II_29.04.04 2 3" xfId="6529" xr:uid="{C77ABCD4-36BF-481D-A8A2-A6CDAB063C6C}"/>
    <cellStyle name="_PLAN COSITING F-II_29.04.04 3" xfId="6530" xr:uid="{A48E8750-6188-4E70-9FAF-1F4A537D233E}"/>
    <cellStyle name="_PLAN INSTALACIONES SEM  12-13-14.xls Chart 2" xfId="6531" xr:uid="{2BC1C694-A5E1-442A-9148-0ACE28D4F81F}"/>
    <cellStyle name="_PLAN INSTALACIONES SEM  12-13-14.xls Chart 2 2" xfId="6532" xr:uid="{DF64E230-2536-4E0B-ABCD-C1503313383A}"/>
    <cellStyle name="_PLAN INSTALACIONES SEM  12-13-14.xls Chart 230" xfId="6533" xr:uid="{DC260BF3-0FA8-4FA6-A0C8-D9000D6332CB}"/>
    <cellStyle name="_PLAN INSTALACIONES SEM  12-13-14.xls Chart 230 2" xfId="6534" xr:uid="{7798892E-73B8-44B6-9508-908DD229E5D0}"/>
    <cellStyle name="_PLAN INSTALACIONES SEM  12-13-14.xls Chart 3" xfId="6535" xr:uid="{C0C731A7-4B11-4C65-BE63-8A6BF3DB8504}"/>
    <cellStyle name="_PLAN INSTALACIONES SEM  12-13-14.xls Chart 3 2" xfId="6536" xr:uid="{513E1623-5B9A-4B79-B8DA-B5629B6867C1}"/>
    <cellStyle name="_PLAN REG 4 W(03-05)" xfId="6537" xr:uid="{F8C366CD-B4D0-4D2A-89C8-7FB4E210C87A}"/>
    <cellStyle name="_PLAN UMTS NOKIA SEM 21" xfId="6538" xr:uid="{A2DCDEBC-F837-4C5F-BB13-4A3C74064675}"/>
    <cellStyle name="_PLAN UMTS REG 2 W(29-31)" xfId="6539" xr:uid="{AF07048B-906E-4CF1-A0B2-EF02CC169DE4}"/>
    <cellStyle name="_Plan_05Jul" xfId="6540" xr:uid="{5939E926-0F6B-4DD8-AFF2-7A0842041D28}"/>
    <cellStyle name="_Plan_06Sep" xfId="6541" xr:uid="{E35BD4CE-91C8-44A1-B4AA-1A00FE1E46B0}"/>
    <cellStyle name="_Plan_11Oct" xfId="6542" xr:uid="{FF1EE14D-8478-44D8-AB98-CB20625CA41E}"/>
    <cellStyle name="_Plan_12Jul" xfId="6543" xr:uid="{6E2AD8E1-03B6-4565-8FE8-EB62EA84B4BA}"/>
    <cellStyle name="_Plan_12Jul (2)" xfId="6544" xr:uid="{C38AD1BE-6EED-4527-B1A4-54DCD358F9A4}"/>
    <cellStyle name="_Plan_16Ago (2)" xfId="6545" xr:uid="{916677E3-5AC8-4E2B-B4D6-E1BF525BB945}"/>
    <cellStyle name="_Plan_22Feb" xfId="6546" xr:uid="{2D32A284-C597-418B-B24B-3EAB41DDDB52}"/>
    <cellStyle name="_Plan_26Abr" xfId="6547" xr:uid="{3CC7C304-1861-4142-A865-B69833C8E4D5}"/>
    <cellStyle name="_Plan_28Jun" xfId="6548" xr:uid="{57320204-1F55-4649-93F2-FBF54FC221EC}"/>
    <cellStyle name="_Plan_29Mar" xfId="6549" xr:uid="{1974573E-F4B5-40B7-BD42-C8C1DF12613B}"/>
    <cellStyle name="_PLANEACION DE INSTALACION DE EQUIPO DE RF SEM 18 19 Y 20 '09" xfId="6550" xr:uid="{32E94214-5980-49C7-BEAD-CA52189C366C}"/>
    <cellStyle name="_PLANEACION DE INSTALACION DE EQUIPO DE RF SEM 18 19 Y 20 '09 2" xfId="6551" xr:uid="{020D7781-EDB9-4570-B689-EEAE8D8D9580}"/>
    <cellStyle name="_PLANEACION DE INSTALACION DE EQUIPO UMTS DE SEM 46 47 y 48_R4 6" xfId="6552" xr:uid="{B4D4BCA3-7151-41CF-9683-EA2798BAB87B}"/>
    <cellStyle name="_PLANTILLA CECOR 6-ENE" xfId="6553" xr:uid="{A28B715C-2900-4C73-A550-58004620048C}"/>
    <cellStyle name="_PLANTILLA CECOR SEPTIEMBRE 2006 Ver3" xfId="6554" xr:uid="{D13AD79B-C85D-4D12-95A9-FE2CB059269B}"/>
    <cellStyle name="_PLANTILLA CECOR SEPTIEMBRE 2006 Ver3 2" xfId="6555" xr:uid="{A68CFCD5-1A82-42A6-8152-741B82EB8F1E}"/>
    <cellStyle name="_POST VENTA SEPTIEMBRE1" xfId="6556" xr:uid="{D256DD53-E936-42C0-A91F-C7D75AAEDAFA}"/>
    <cellStyle name="_POST VENTA SEPTIEMBRE1 2" xfId="6557" xr:uid="{B333608E-FAD5-4B25-A5D3-068DBB939F1A}"/>
    <cellStyle name="_POST VENTA SEPTIEMBRE1 3" xfId="6558" xr:uid="{4E142494-3A69-4C25-89F4-714F7D80BFC9}"/>
    <cellStyle name="_POST VENTA SEPTIEMBRE1_03 D-3 PTU MZO 09 final" xfId="6559" xr:uid="{909B501A-9C1C-4A2A-A2FD-FADCF8FD8B16}"/>
    <cellStyle name="_POST VENTA SEPTIEMBRE1_03 D-3 PTU MZO 09 final 2" xfId="6560" xr:uid="{5D536E15-FA3F-4988-8A1F-F2A2AB67A656}"/>
    <cellStyle name="_POST VENTA SEPTIEMBRE1_03 D-4 ISR MZO 09 final" xfId="6561" xr:uid="{4870AE61-9ABF-4D8A-A476-16D645C8A393}"/>
    <cellStyle name="_POST VENTA SEPTIEMBRE1_03 D-4 ISR MZO 09 final 2" xfId="6562" xr:uid="{036D1638-C2F1-4A19-8F27-04B662DD8726}"/>
    <cellStyle name="_POST VENTA SEPTIEMBRE1_07 12 Integracion de la cuenta de otras provisiones" xfId="6563" xr:uid="{DA816B7D-AB4B-4237-809D-94FA7EC5A3A7}"/>
    <cellStyle name="_POST VENTA SEPTIEMBRE1_07 12 Integracion de la cuenta de otras provisiones 2" xfId="6564" xr:uid="{7B915803-9673-4567-95A5-C321AAFAB610}"/>
    <cellStyle name="_POST VENTA SEPTIEMBRE1_Edos Fin Cons GT Dic  2010 No auditado" xfId="6565" xr:uid="{F26679A3-43ED-49FF-B911-BCF6C6DDAD36}"/>
    <cellStyle name="_POST VENTA SEPTIEMBRE1_Edos Fin Cons GT Dic  2010 No auditado 2" xfId="6566" xr:uid="{2F665C1F-387A-430F-898D-A4A23EBCE005}"/>
    <cellStyle name="_POST VENTA SEPTIEMBRE1_Edos Fin Cons GT Dic 2011 Con cifras auditadas" xfId="6567" xr:uid="{E9CAE3CE-D286-4EE4-B05A-C08365ED03EE}"/>
    <cellStyle name="_POST VENTA SEPTIEMBRE1_Edos Fin Cons GT Dic 2011 Con cifras auditadas 2" xfId="6568" xr:uid="{99AD9410-52DB-4CE0-8C30-BBB1B9563026}"/>
    <cellStyle name="_POST VENTA SEPTIEMBRE1_Edos Fin Cons GT Dic 2011 Previos" xfId="6569" xr:uid="{A76CE40D-563B-452D-8A52-9DFDF3863FC9}"/>
    <cellStyle name="_POST VENTA SEPTIEMBRE1_Edos Fin Cons GT Dic 2011 Previos 2" xfId="6570" xr:uid="{6B909726-9B7E-4D77-B00D-DE8E62C2192A}"/>
    <cellStyle name="_POST VENTA SEPTIEMBRE1_Edos Fin Cons GT Ene 2013" xfId="6571" xr:uid="{386D480B-2D8D-4E75-805D-6742CB84C416}"/>
    <cellStyle name="_POST VENTA SEPTIEMBRE1_Edos Fin Cons GT Ene 2013 2" xfId="6572" xr:uid="{B3E7F802-0A4A-4B80-A5EB-18A4C0F6972B}"/>
    <cellStyle name="_POST VENTA SEPTIEMBRE1_Edos Fin Cons GT Nov 2012" xfId="6573" xr:uid="{F1BF0A1E-3016-44C9-AE45-6126133EFC11}"/>
    <cellStyle name="_POST VENTA SEPTIEMBRE1_Edos Fin Cons GT Nov 2012 2" xfId="6574" xr:uid="{2A35F45B-89BF-4D97-AE9E-0DA682149BC9}"/>
    <cellStyle name="_POST VENTA SEPTIEMBRE1_EF's Cons Estimados GT Dic 09 (2)" xfId="6575" xr:uid="{AC101B6C-C6DF-460E-B55C-D0701F9969C2}"/>
    <cellStyle name="_POST VENTA SEPTIEMBRE1_EF's Cons Estimados GT Dic 09 (2) 2" xfId="6576" xr:uid="{4C85AB4C-5EDC-425B-8725-E6A19605BB34}"/>
    <cellStyle name="_POST VENTA SEPTIEMBRE1_EF's Grupo Telvista ENE 2010" xfId="6577" xr:uid="{130B045E-5888-409F-BFB6-A2E09FA46351}"/>
    <cellStyle name="_POST VENTA SEPTIEMBRE1_EF's Grupo Telvista ENE 2010 2" xfId="6578" xr:uid="{3B2A72B9-9D1A-4CC8-B017-1A1A4D9EB3C1}"/>
    <cellStyle name="_POST VENTA SEPTIEMBRE1_Grupo Telvista DIC 2009 Cifras Auditadas" xfId="6579" xr:uid="{1E864D4F-5F60-4AEB-AC3E-D6379FF220E9}"/>
    <cellStyle name="_POST VENTA SEPTIEMBRE1_Grupo Telvista DIC 2009 Cifras Auditadas 2" xfId="6580" xr:uid="{C636391F-1BAE-4320-86D1-885692C2C8E8}"/>
    <cellStyle name="_POST VENTA SEPTIEMBRE1_Integracion de otras Provisiones" xfId="6581" xr:uid="{80BBA53B-3F84-47A0-8752-F1C0E144B27B}"/>
    <cellStyle name="_POST VENTA SEPTIEMBRE1_Integracion de otras Provisiones 2" xfId="6582" xr:uid="{1CCDC6B2-69C3-4C4B-B1DB-2B71AC2C6CEA}"/>
    <cellStyle name="_POST VENTA SEPTIEMBRE1_Inversion Asoc." xfId="6583" xr:uid="{89E6A266-203E-4F51-A0F8-1B5D5370F1EA}"/>
    <cellStyle name="_POST VENTA SEPTIEMBRE1_Inversion Asoc. 2" xfId="6584" xr:uid="{B20B850C-D066-4BB7-9D27-5ACC68589EC3}"/>
    <cellStyle name="_POST VENTA SEPTIEMBRE1_Libro1" xfId="6585" xr:uid="{1B916910-F5B2-4B2B-8A81-A13B1D24360C}"/>
    <cellStyle name="_POST VENTA SEPTIEMBRE1_Libro1 2" xfId="6586" xr:uid="{E92D10D2-C90E-4CB4-99BE-94AB23207416}"/>
    <cellStyle name="_postventa " xfId="6587" xr:uid="{D8FF86F4-7C12-4F38-BD71-2F317F4C9A04}"/>
    <cellStyle name="_postventa  2" xfId="6588" xr:uid="{CADD8945-E363-48B3-A1A3-1DD405CCBEB7}"/>
    <cellStyle name="_POSTVENTA - SEPTIEMBRE - MIREYA" xfId="6589" xr:uid="{A2F76369-4FE4-4EC1-8CA9-AFBC6715BE0E}"/>
    <cellStyle name="_POSTVENTA - SEPTIEMBRE - MIREYA 2" xfId="6590" xr:uid="{ADEC369F-025B-45AF-942B-C42BFC9A0D52}"/>
    <cellStyle name="_POSTVENTA JUNIO - CLAUDIA" xfId="6591" xr:uid="{73BF2A18-0583-43FE-A47B-41F8508D3AF4}"/>
    <cellStyle name="_POSTVENTA JUNIO - CLAUDIA 2" xfId="6592" xr:uid="{1992928C-CAED-4782-AC21-B4611526D3A4}"/>
    <cellStyle name="_POSTVENTA JUNIO -CLAUDIA - 3 AL 14 JULIO" xfId="6593" xr:uid="{3DA9D77E-C7FF-4941-997C-EA994F7004CA}"/>
    <cellStyle name="_POSTVENTA JUNIO -CLAUDIA - 3 AL 14 JULIO 2" xfId="6594" xr:uid="{A38D5198-1151-4150-991D-33E2902DADAA}"/>
    <cellStyle name="_POSVENTA CLAUDIA (2)" xfId="6595" xr:uid="{DE293E4C-DEF3-44C3-9A9F-38C3BEE39E94}"/>
    <cellStyle name="_POSVENTA CLAUDIA (2) 2" xfId="6596" xr:uid="{72F0980F-924F-440D-A2AA-2E201178A9C9}"/>
    <cellStyle name="_PP P 2008" xfId="6597" xr:uid="{3CD24699-65AB-4000-89C3-F11A0DACEFB9}"/>
    <cellStyle name="_PP P 2008 2" xfId="6598" xr:uid="{76452719-11F5-4C42-8C7F-479EBF86960E}"/>
    <cellStyle name="_ppto 2011 v3 def 16 nov" xfId="6599" xr:uid="{23B0BE40-D412-4423-B83F-B3879486AFED}"/>
    <cellStyle name="_PPTO FORMATO AM" xfId="6600" xr:uid="{25DC01B7-B92D-4BC4-A6E1-0883C10E7219}"/>
    <cellStyle name="_PPTO FORMATO AM_1 BCE-CLA" xfId="6601" xr:uid="{8A328F2D-F99E-4B67-AFBC-64A31A10283C}"/>
    <cellStyle name="_PPTO FORMATO AM_1 BCE-CLA 2" xfId="6602" xr:uid="{6ED423BC-9394-4474-80A9-B50BFA489520}"/>
    <cellStyle name="_PPTO FORMATO AM_1 BCE-CLA_1" xfId="6603" xr:uid="{0FC730BA-D1F1-410D-8C7F-7397FE703E7B}"/>
    <cellStyle name="_PPTO FORMATO AM_1 BCE-CLA_1 BCE-CLA" xfId="6604" xr:uid="{32E94EEF-AD87-4A1B-BC93-C0B82600A3E1}"/>
    <cellStyle name="_PPTO FORMATO AM_1 BCE-CLA_1 BCE-CLA_1" xfId="6605" xr:uid="{980C265E-058F-4F6E-B0E7-F80F23DB7B67}"/>
    <cellStyle name="_PPTO FORMATO AM_1 BCE-CLA_1 BCE-CLA_1_ANEXO X" xfId="6606" xr:uid="{7596D50D-1164-4105-BC99-A60A511084B0}"/>
    <cellStyle name="_PPTO FORMATO AM_1 BCE-CLA_1 BCE-CLA_1_ANEXO XI" xfId="6607" xr:uid="{34316B64-EFA3-4BF2-812D-2ADF9C664A4E}"/>
    <cellStyle name="_PPTO FORMATO AM_1 BCE-CLA_1 BCE-CLA_1_ANEXO XIII" xfId="6608" xr:uid="{9E4F3176-5D82-402D-9745-45BB2CDFB87B}"/>
    <cellStyle name="_PPTO FORMATO AM_1 BCE-CLA_1 BCE-CLA_1_Balance IFRS" xfId="6609" xr:uid="{7AAB6B90-FD1F-4DE5-8E38-EF09A6B9A779}"/>
    <cellStyle name="_PPTO FORMATO AM_1 BCE-CLA_1 BCE-CLA_1_Cognos dic" xfId="6610" xr:uid="{6D07958F-3D65-4C82-868D-CBAF8E68CB51}"/>
    <cellStyle name="_PPTO FORMATO AM_1 BCE-CLA_1_ANEXO X" xfId="6611" xr:uid="{A6631C83-7031-42A7-9429-9C4F4AD33E67}"/>
    <cellStyle name="_PPTO FORMATO AM_1 BCE-CLA_1_ANEXO XI" xfId="6612" xr:uid="{C77EE1AC-A3D4-424D-9510-34878E2C3E0D}"/>
    <cellStyle name="_PPTO FORMATO AM_1 BCE-CLA_1_ANEXO XIII" xfId="6613" xr:uid="{792D02C5-DF0C-4FF2-AD23-1795F677212C}"/>
    <cellStyle name="_PPTO FORMATO AM_1 BCE-CLA_1_Balance IFRS" xfId="6614" xr:uid="{20A28107-120E-4F8C-810B-00D3960E4AF4}"/>
    <cellStyle name="_PPTO FORMATO AM_1 BCE-CLA_1_Cognos dic" xfId="6615" xr:uid="{F3016DB7-0B59-4B0F-A911-3A4C0B9B0BD9}"/>
    <cellStyle name="_PPTO FORMATO AM_1 BCE-CLA_ANEXO IX" xfId="6616" xr:uid="{701933CB-E1CD-4BF6-8597-2A32741F2268}"/>
    <cellStyle name="_PPTO FORMATO AM_1 BCE-CLA_ANEXO IX_ANEXO X" xfId="6617" xr:uid="{47759694-2E0D-4CF7-94F3-760D28AE1B02}"/>
    <cellStyle name="_PPTO FORMATO AM_1 BCE-CLA_ANEXO IX_ANEXO XI" xfId="6618" xr:uid="{60C4BA6A-5469-4A23-994A-08677AA4FE23}"/>
    <cellStyle name="_PPTO FORMATO AM_1 BCE-CLA_ANEXO IX_ANEXO XIII" xfId="6619" xr:uid="{D00AE2DE-4C8B-4CF7-9538-1A570DDFEAB8}"/>
    <cellStyle name="_PPTO FORMATO AM_1 BCE-CLA_ANEXO IX_Balance IFRS" xfId="6620" xr:uid="{5F1ACBA5-EE22-4A13-8D14-59EF37959D19}"/>
    <cellStyle name="_PPTO FORMATO AM_1 BCE-CLA_ANEXO IX_Cognos dic" xfId="6621" xr:uid="{080D534C-1725-4C8C-9B38-14B9A22B1BFB}"/>
    <cellStyle name="_PPTO FORMATO AM_1 BCE-CLA_BCE COGNOS" xfId="6622" xr:uid="{F30648DB-DCBD-438C-A7F6-CFE5D183FC0E}"/>
    <cellStyle name="_PPTO FORMATO AM_1 BCE-CLA_cognos dic" xfId="6623" xr:uid="{22F22E24-D1EB-4CB2-9C04-441BEDF49826}"/>
    <cellStyle name="_PPTO FORMATO AM_ANEXO IX" xfId="6624" xr:uid="{E4DD1CBB-C3EE-4D3C-BA3D-B9FBCB1942DC}"/>
    <cellStyle name="_PPTO FORMATO AM_ANEXO IX_ANEXO X" xfId="6625" xr:uid="{380B28B9-DE42-4B46-A079-1FA7F689C3C2}"/>
    <cellStyle name="_PPTO FORMATO AM_ANEXO IX_ANEXO XI" xfId="6626" xr:uid="{474156DD-E472-41CC-91E7-A90E49C6C1C7}"/>
    <cellStyle name="_PPTO FORMATO AM_ANEXO IX_ANEXO XIII" xfId="6627" xr:uid="{C2E1C16E-BD86-4418-B2A0-78EF41DE8798}"/>
    <cellStyle name="_PPTO FORMATO AM_ANEXO IX_Balance IFRS" xfId="6628" xr:uid="{F60FB75D-1CD0-4584-AD7F-C8501C1940DF}"/>
    <cellStyle name="_PPTO FORMATO AM_ANEXO IX_Cognos dic" xfId="6629" xr:uid="{CA57B826-175C-4DB8-AC71-E2CB23B87E17}"/>
    <cellStyle name="_PPTO FORMATO AM_cognos dic" xfId="6630" xr:uid="{FFB39561-7297-4885-9568-6352BD9FA082}"/>
    <cellStyle name="_PPTO FORMATO AM_Sheet2" xfId="6631" xr:uid="{B273D23D-C183-4DCD-BD3E-3EAD402548A6}"/>
    <cellStyle name="_PPTO FORMATO AM_Sheet3" xfId="6632" xr:uid="{202E5960-AE14-4C00-AA70-BB9B16A38A04}"/>
    <cellStyle name="_ppto integrado 2008 v3 sólo PBI ajustado sin crec mc" xfId="6633" xr:uid="{09B6BC1D-27A5-428E-BE75-62C2E0A84E14}"/>
    <cellStyle name="_PPTO PLAN DE INVERSIÓN UNINET 2007 XI VERSIÓN PREAUTORIZADO 31ENE07" xfId="6634" xr:uid="{9C369875-EF3F-4F58-874B-7D04CF133D2A}"/>
    <cellStyle name="_PPTO PLAN DE INVERSIÓN UNINET 2007 XI VERSIÓN PREAUTORIZADO 31ENE07 2" xfId="6635" xr:uid="{51329BEE-F3D5-41B7-A366-36D1DE839A40}"/>
    <cellStyle name="_PPTO PLAN DE INVERSIÓN UNINET 2007 XI VERSIÓN PREAUTORIZADO 31ENE07_BALANCE" xfId="6636" xr:uid="{1AAA5A32-CFD4-416E-8B35-6AD885382F53}"/>
    <cellStyle name="_PPTO PLAN DE INVERSIÓN UNINET 2007 XI VERSIÓN PREAUTORIZADO 31ENE07_BALANCE 2" xfId="6637" xr:uid="{3496847D-2C39-418E-9B7D-58CD8EC449E6}"/>
    <cellStyle name="_PPTO PLAN DE INVERSIÓN UNINET 2007 XI VERSIÓN PREAUTORIZADO 31ENE07_BALANCE_INGRESOS ESC (3)" xfId="6638" xr:uid="{46A72864-5479-406D-B97F-EE7341C0D0EF}"/>
    <cellStyle name="_PPTO PLAN DE INVERSIÓN UNINET 2007 XI VERSIÓN PREAUTORIZADO 31ENE07_BALANCE_INGRESOS ESC (3) 2" xfId="6639" xr:uid="{9DBFD52A-954A-4E92-B643-6A8B00B47A1A}"/>
    <cellStyle name="_PPTO PLAN DE INVERSIÓN UNINET 2007 XI VERSIÓN PREAUTORIZADO 31ENE07_Copia de ESTRUCTURA-FINANCIERA-COMBINADA-04-2011-UNI-CRU" xfId="6640" xr:uid="{F99B4B5E-E6C0-490A-8FED-F0D43F984DC9}"/>
    <cellStyle name="_PPTO PLAN DE INVERSIÓN UNINET 2007 XI VERSIÓN PREAUTORIZADO 31ENE07_Copia de ESTRUCTURA-FINANCIERA-COMBINADA-04-2011-UNI-CRU 2" xfId="6641" xr:uid="{11E3D891-6691-45E8-86A8-1B8BB70ABDD5}"/>
    <cellStyle name="_PPTO PLAN DE INVERSIÓN UNINET 2007 XI VERSIÓN PREAUTORIZADO 31ENE07_COSTOS Y GASTOS DE OPERA" xfId="6642" xr:uid="{703A4E25-5766-41DC-BDC9-5E81945A4CFF}"/>
    <cellStyle name="_PPTO PLAN DE INVERSIÓN UNINET 2007 XI VERSIÓN PREAUTORIZADO 31ENE07_COSTOS Y GASTOS DE OPERA 2" xfId="6643" xr:uid="{ADA14178-F2D7-4EE9-AE66-42665B96578E}"/>
    <cellStyle name="_PPTO PLAN DE INVERSIÓN UNINET 2007 XI VERSIÓN PREAUTORIZADO 31ENE07_Edo de Resultados Estruct Finan JUN-2010 v-2" xfId="6644" xr:uid="{721D92AC-709F-44B8-9884-D4809E34111A}"/>
    <cellStyle name="_PPTO PLAN DE INVERSIÓN UNINET 2007 XI VERSIÓN PREAUTORIZADO 31ENE07_Edo de Resultados Estruct Finan JUN-2010 v-2 2" xfId="6645" xr:uid="{41870412-1743-4E1F-B523-C6131B1391EC}"/>
    <cellStyle name="_PPTO PLAN DE INVERSIÓN UNINET 2007 XI VERSIÓN PREAUTORIZADO 31ENE07_EDO RESULTADOS" xfId="6646" xr:uid="{21B814CE-171B-4AA4-A38E-DD1F3FDDB0E0}"/>
    <cellStyle name="_PPTO PLAN DE INVERSIÓN UNINET 2007 XI VERSIÓN PREAUTORIZADO 31ENE07_EDO RESULTADOS 2" xfId="6647" xr:uid="{B0EC815D-DB1C-49EE-B7A8-1126A006F160}"/>
    <cellStyle name="_PPTO PLAN DE INVERSIÓN UNINET 2007 XI VERSIÓN PREAUTORIZADO 31ENE07_ESTRUCTURA-FINANCIERA-COMBINADA-01-2012-UNI-CRU Resu" xfId="6648" xr:uid="{28E96D4D-97CD-491F-8ADD-62A987F96154}"/>
    <cellStyle name="_PPTO PLAN DE INVERSIÓN UNINET 2007 XI VERSIÓN PREAUTORIZADO 31ENE07_ESTRUCTURA-FINANCIERA-COMBINADA-01-2012-UNI-CRU Resu 2" xfId="6649" xr:uid="{062B8E45-AF66-48CC-9CE8-09618E4FFE2D}"/>
    <cellStyle name="_PPTO PLAN DE INVERSIÓN UNINET 2007 XI VERSIÓN PREAUTORIZADO 31ENE07_ESTRUCTURA-FINANCIERA-COMBINADA-03-2011-UNI-CRU" xfId="6650" xr:uid="{9BFBBA6B-6D73-4CBD-BF51-DE5E05D07D74}"/>
    <cellStyle name="_PPTO PLAN DE INVERSIÓN UNINET 2007 XI VERSIÓN PREAUTORIZADO 31ENE07_ESTRUCTURA-FINANCIERA-COMBINADA-03-2011-UNI-CRU 2" xfId="6651" xr:uid="{E1A816F0-D0F1-41DD-B111-D89BCD232A57}"/>
    <cellStyle name="_PPTO PLAN DE INVERSIÓN UNINET 2007 XI VERSIÓN PREAUTORIZADO 31ENE07_ESTRUCTURA-FINANCIERA-COMBINADA-05-2011-UNI-CRU última" xfId="6652" xr:uid="{BF70468B-B887-4CC1-BAE1-0DA65A914412}"/>
    <cellStyle name="_PPTO PLAN DE INVERSIÓN UNINET 2007 XI VERSIÓN PREAUTORIZADO 31ENE07_ESTRUCTURA-FINANCIERA-COMBINADA-05-2011-UNI-CRU última 2" xfId="6653" xr:uid="{879B935B-B1F9-4D1E-8F86-A6623066F57B}"/>
    <cellStyle name="_PPTO PLAN DE INVERSIÓN UNINET 2007 XI VERSIÓN PREAUTORIZADO 31ENE07_ESTRUCTURA-FINANCIERA-COMBINADA-12-2011-UNI-CRU" xfId="6654" xr:uid="{0873BC45-EA66-4353-B1D1-E48C09899963}"/>
    <cellStyle name="_PPTO PLAN DE INVERSIÓN UNINET 2007 XI VERSIÓN PREAUTORIZADO 31ENE07_ESTRUCTURA-FINANCIERA-COMBINADA-12-2011-UNI-CRU 2" xfId="6655" xr:uid="{011D41C3-9052-4150-9323-82555E35170C}"/>
    <cellStyle name="_PPTO PLAN DE INVERSIÓN UNINET 2007 XI VERSIÓN PREAUTORIZADO 31ENE07_GASTOS DE OPERACION" xfId="6656" xr:uid="{1979BBEC-EB52-4A6D-AD80-06AC1DE31796}"/>
    <cellStyle name="_PPTO PLAN DE INVERSIÓN UNINET 2007 XI VERSIÓN PREAUTORIZADO 31ENE07_GASTOS DE OPERACION 2" xfId="6657" xr:uid="{8E95CFF5-7CE3-4B28-A202-0C527663C8E8}"/>
    <cellStyle name="_PPTO PLAN DE INVERSIÓN UNINET 2007 XI VERSIÓN PREAUTORIZADO 31ENE07_GASTOS ESC (3)" xfId="6658" xr:uid="{81400BB1-4D08-444F-94EC-6F481B27F19E}"/>
    <cellStyle name="_PPTO PLAN DE INVERSIÓN UNINET 2007 XI VERSIÓN PREAUTORIZADO 31ENE07_GASTOS ESC (3) 2" xfId="6659" xr:uid="{7565382A-F492-4739-BEBB-20B49082879E}"/>
    <cellStyle name="_PPTO PLAN DE INVERSIÓN UNINET 2007 XI VERSIÓN PREAUTORIZADO 31ENE07_INGRESOS" xfId="6660" xr:uid="{0806A1DC-57BE-4A4D-88EF-2F376689C1EA}"/>
    <cellStyle name="_PPTO PLAN DE INVERSIÓN UNINET 2007 XI VERSIÓN PREAUTORIZADO 31ENE07_INGRESOS 2" xfId="6661" xr:uid="{9E05C70A-CFCB-45AF-B380-78CE22C1AD48}"/>
    <cellStyle name="_PPTO PLAN DE INVERSIÓN UNINET 2007 XI VERSIÓN PREAUTORIZADO 31ENE07_INGRESOS DATACENTER" xfId="6662" xr:uid="{7242CFDE-F1D7-4A8A-82E6-39564328BDB2}"/>
    <cellStyle name="_PPTO PLAN DE INVERSIÓN UNINET 2007 XI VERSIÓN PREAUTORIZADO 31ENE07_INGRESOS DATACENTER 2" xfId="6663" xr:uid="{0A14A916-A25B-4736-8E01-5723065235A0}"/>
    <cellStyle name="_PPTO PLAN DE INVERSIÓN UNINET 2007 XI VERSIÓN PREAUTORIZADO 31ENE07_INGRESOS ESC (3)" xfId="6664" xr:uid="{7BA2C8FA-5A25-41C4-8535-EA11037497B8}"/>
    <cellStyle name="_PPTO PLAN DE INVERSIÓN UNINET 2007 XI VERSIÓN PREAUTORIZADO 31ENE07_INGRESOS ESC (3) 2" xfId="6665" xr:uid="{1977115C-B16C-475D-83E7-E22CFDAFEC47}"/>
    <cellStyle name="_PPTO PLAN DE INVERSIÓN UNINET 2007 XI VERSIÓN PREAUTORIZADO 31ENE07_MTTO EXP  (3)" xfId="6666" xr:uid="{9709F17E-7939-427D-98B2-423A0BA4DD19}"/>
    <cellStyle name="_PPTO PLAN DE INVERSIÓN UNINET 2007 XI VERSIÓN PREAUTORIZADO 31ENE07_MTTO EXP  (3) 2" xfId="6667" xr:uid="{842E9AB9-FEF7-49F1-A831-45D02745BC74}"/>
    <cellStyle name="_PPTO PLAN DE INVERSIÓN UNINET 2007 XI VERSIÓN PREAUTORIZADO 31ENE07_PPTO 12_Estr Finan_CRU_CONSOL_Feb" xfId="6668" xr:uid="{A216DCE7-2D58-43C4-82B2-B741B6B7630A}"/>
    <cellStyle name="_PPTO PLAN DE INVERSIÓN UNINET 2007 XI VERSIÓN PREAUTORIZADO 31ENE07_PPTO 12_Estr Finan_CRU_CONSOL_Feb 2" xfId="6669" xr:uid="{B94F21C3-8FA8-4484-BE47-54A91DDFC026}"/>
    <cellStyle name="_PPTO TRACFONE 31.OCT.02" xfId="6670" xr:uid="{C4297A2F-D539-4120-9958-6D163795D929}"/>
    <cellStyle name="_PPTO TRACFONE 31.OCT.02_1 BCE-CLA" xfId="6671" xr:uid="{AE4AFE6A-8E3B-4E18-A290-8DDEE84B1C8D}"/>
    <cellStyle name="_PPTO TRACFONE 31.OCT.02_1 BCE-CLA 2" xfId="6672" xr:uid="{6F353D88-0730-4D8A-B5CB-1E39C738C026}"/>
    <cellStyle name="_PPTO TRACFONE 31.OCT.02_1 BCE-CLA_1" xfId="6673" xr:uid="{27DCF1E6-BE1C-45EE-808C-7925BF3E1852}"/>
    <cellStyle name="_PPTO TRACFONE 31.OCT.02_1 BCE-CLA_1 BCE-CLA" xfId="6674" xr:uid="{3730DFD8-44E4-492C-A4B8-A31935A87DD1}"/>
    <cellStyle name="_PPTO TRACFONE 31.OCT.02_1 BCE-CLA_1 BCE-CLA_1" xfId="6675" xr:uid="{BF64E9C0-6225-467B-9AF6-1156635F5335}"/>
    <cellStyle name="_PPTO TRACFONE 31.OCT.02_1 BCE-CLA_1 BCE-CLA_1_ANEXO X" xfId="6676" xr:uid="{A2B4638E-BAF6-406E-8287-843DDED224BF}"/>
    <cellStyle name="_PPTO TRACFONE 31.OCT.02_1 BCE-CLA_1 BCE-CLA_1_ANEXO XI" xfId="6677" xr:uid="{C40665CD-F1D9-4A2F-868C-0927B6EC2D99}"/>
    <cellStyle name="_PPTO TRACFONE 31.OCT.02_1 BCE-CLA_1 BCE-CLA_1_ANEXO XIII" xfId="6678" xr:uid="{E995BEC9-804D-43F3-B8DC-C28FD6F6F823}"/>
    <cellStyle name="_PPTO TRACFONE 31.OCT.02_1 BCE-CLA_1 BCE-CLA_1_Balance IFRS" xfId="6679" xr:uid="{6E5A4090-5B16-4BD9-9D71-CE05321BB28C}"/>
    <cellStyle name="_PPTO TRACFONE 31.OCT.02_1 BCE-CLA_1 BCE-CLA_1_Cognos dic" xfId="6680" xr:uid="{9D8840A8-206B-49F2-BD6F-D4375A02973D}"/>
    <cellStyle name="_PPTO TRACFONE 31.OCT.02_1 BCE-CLA_1_ANEXO X" xfId="6681" xr:uid="{0B4E6EA9-6741-4137-A8B8-D75EB01E411A}"/>
    <cellStyle name="_PPTO TRACFONE 31.OCT.02_1 BCE-CLA_1_ANEXO XI" xfId="6682" xr:uid="{EF70C792-D536-4446-B1AD-2F34A75F72BE}"/>
    <cellStyle name="_PPTO TRACFONE 31.OCT.02_1 BCE-CLA_1_ANEXO XIII" xfId="6683" xr:uid="{CC46E617-D0D7-45EC-B892-54EAB8A208A7}"/>
    <cellStyle name="_PPTO TRACFONE 31.OCT.02_1 BCE-CLA_1_Balance IFRS" xfId="6684" xr:uid="{78D97F7D-81F7-488D-B6DA-5245ACE26ED5}"/>
    <cellStyle name="_PPTO TRACFONE 31.OCT.02_1 BCE-CLA_1_Cognos dic" xfId="6685" xr:uid="{F689109C-9270-4EED-9FAC-B5F19E526AB3}"/>
    <cellStyle name="_PPTO TRACFONE 31.OCT.02_1 BCE-CLA_ANEXO IX" xfId="6686" xr:uid="{40A7ABEF-D058-4EB8-B43D-CC80A7253060}"/>
    <cellStyle name="_PPTO TRACFONE 31.OCT.02_1 BCE-CLA_ANEXO IX_ANEXO X" xfId="6687" xr:uid="{23A8CD1F-E538-434A-914B-ED6D0F990D5E}"/>
    <cellStyle name="_PPTO TRACFONE 31.OCT.02_1 BCE-CLA_ANEXO IX_ANEXO XI" xfId="6688" xr:uid="{E055B082-E219-4597-8683-31B0ADA21671}"/>
    <cellStyle name="_PPTO TRACFONE 31.OCT.02_1 BCE-CLA_ANEXO IX_ANEXO XIII" xfId="6689" xr:uid="{0E57F05F-104B-493B-8301-3C7E58AA7E64}"/>
    <cellStyle name="_PPTO TRACFONE 31.OCT.02_1 BCE-CLA_ANEXO IX_Balance IFRS" xfId="6690" xr:uid="{4B684096-E211-4A78-AE95-F07B32CE47CD}"/>
    <cellStyle name="_PPTO TRACFONE 31.OCT.02_1 BCE-CLA_ANEXO IX_Cognos dic" xfId="6691" xr:uid="{479EE65B-9A4E-4E4C-BB85-ED748D86DB49}"/>
    <cellStyle name="_PPTO TRACFONE 31.OCT.02_1 BCE-CLA_BCE COGNOS" xfId="6692" xr:uid="{C5E3BD45-2498-4758-A20A-652D102A9E10}"/>
    <cellStyle name="_PPTO TRACFONE 31.OCT.02_1 BCE-CLA_cognos dic" xfId="6693" xr:uid="{F6CD6C6D-A300-4603-B064-DDA441952CAF}"/>
    <cellStyle name="_PPTO TRACFONE 31.OCT.02_ANEXO IX" xfId="6694" xr:uid="{C31E71F5-EED5-446D-B87F-D5138CC3FEEE}"/>
    <cellStyle name="_PPTO TRACFONE 31.OCT.02_ANEXO IX_ANEXO X" xfId="6695" xr:uid="{03931725-26E3-40DB-8944-78FE31CE205C}"/>
    <cellStyle name="_PPTO TRACFONE 31.OCT.02_ANEXO IX_ANEXO XI" xfId="6696" xr:uid="{266F5DEA-DA28-475D-9D93-B118FC6B37E0}"/>
    <cellStyle name="_PPTO TRACFONE 31.OCT.02_ANEXO IX_ANEXO XIII" xfId="6697" xr:uid="{DBC0F0CB-68E7-4301-BB14-60C650B4D619}"/>
    <cellStyle name="_PPTO TRACFONE 31.OCT.02_ANEXO IX_Balance IFRS" xfId="6698" xr:uid="{51D562DA-CEE0-4606-92A9-B7A48DEAB053}"/>
    <cellStyle name="_PPTO TRACFONE 31.OCT.02_ANEXO IX_Cognos dic" xfId="6699" xr:uid="{4C2A3A2F-2EAB-440B-B5F3-792CCFC81D5B}"/>
    <cellStyle name="_PPTO TRACFONE 31.OCT.02_cognos dic" xfId="6700" xr:uid="{F2F0C030-30E7-448C-B8C3-7B8DEE3CA4ED}"/>
    <cellStyle name="_PPTO TRACFONE 31.OCT.02_Sheet2" xfId="6701" xr:uid="{1F10E760-659D-4C22-B974-6BC935F0191C}"/>
    <cellStyle name="_PPTO TRACFONE 31.OCT.02_Sheet3" xfId="6702" xr:uid="{C031E92E-8D3B-495B-BD6E-D3614EB14676}"/>
    <cellStyle name="_PR- VER 01 2013" xfId="6703" xr:uid="{BDEE4693-4152-4BAC-BDC5-D8AF0DE7150C}"/>
    <cellStyle name="_PR- VER 01 2013 2" xfId="6704" xr:uid="{1693CC62-CF20-4458-B708-A1AC99326B70}"/>
    <cellStyle name="_PR- VER 06 2012" xfId="6705" xr:uid="{3BA92912-2728-45C3-9811-868D43FAE7BB}"/>
    <cellStyle name="_PR- VER 06 2012 2" xfId="6706" xr:uid="{0F3BFDDF-BFE3-4015-A289-49E1910316D2}"/>
    <cellStyle name="_Prec Faltantes (06-09-06)TMX" xfId="6707" xr:uid="{F5B09F77-027B-4BC8-BCA3-1F0B385BAC60}"/>
    <cellStyle name="_Precios Gpo Carso" xfId="6708" xr:uid="{03AB8652-4D89-4F94-A89F-EF084CB15940}"/>
    <cellStyle name="_PREPASIVO 2010" xfId="6709" xr:uid="{63F8AE1E-5081-406A-AD20-EAD86C2C3187}"/>
    <cellStyle name="_Presales WTD 2006 NOV-8" xfId="6710" xr:uid="{E5DC3B5D-3E7B-4C3C-975D-E16F8C03627E}"/>
    <cellStyle name="_Presentacion Raul Junio-10 vs 09 (3)" xfId="6711" xr:uid="{4132348E-C134-496A-8AA5-7D377F73873B}"/>
    <cellStyle name="_Presentacion Raul Junio-10 vs 09 (3) 2" xfId="6712" xr:uid="{61B52076-2CC7-406A-B815-70F1E5200CC8}"/>
    <cellStyle name="_Presup herr" xfId="6713" xr:uid="{8B1E622D-C461-448D-860D-75DE941700C4}"/>
    <cellStyle name="_Presupuesto 06mxn" xfId="6714" xr:uid="{DB9ACB2A-312E-421C-B52C-00049F7FD6C5}"/>
    <cellStyle name="_Presupuesto 06mxn 2" xfId="6715" xr:uid="{66781506-7A93-44AC-9211-1882A8EF6657}"/>
    <cellStyle name="_Presupuesto 2006 12_Oct" xfId="6716" xr:uid="{96BDC1E4-E358-41A1-B43E-7F8901A31A8D}"/>
    <cellStyle name="_Presupuesto 2006 12_Oct 2" xfId="6717" xr:uid="{14DE9DA1-0BDF-4F2F-A617-22AEFD9216EE}"/>
    <cellStyle name="_presupuesto de gastos 2012" xfId="6718" xr:uid="{B070200A-CF46-45AC-B162-9B21CF92D97A}"/>
    <cellStyle name="_presupuesto de gastos 2012 V.1" xfId="6719" xr:uid="{4352028D-B315-499F-8136-2FB266D378AA}"/>
    <cellStyle name="_Presupuesto ISR 2014 TMX" xfId="6720" xr:uid="{DDACAF59-CA70-432C-A81B-E3386972C45C}"/>
    <cellStyle name="_PRESUPUESTO_2008_ajustado_6%" xfId="6721" xr:uid="{DEDCF89E-2D93-452F-81FA-AD8270800827}"/>
    <cellStyle name="_PRESUPUESTO_2008_ajustado_6% 2" xfId="6722" xr:uid="{31E2D553-42B6-4E83-9BEA-C27A6166C97B}"/>
    <cellStyle name="_PRIMER TRIMESTRE 2009 ISR PTU" xfId="6723" xr:uid="{52BBD614-5D39-438B-BABD-4A7BC581E590}"/>
    <cellStyle name="_PRIORIDADES NIP_NIT CE_14.12.11" xfId="6724" xr:uid="{46CD3C73-C1FB-4B93-A9FA-8F2A3B817537}"/>
    <cellStyle name="_PROBLEMATICA EN REUBICACIONES 2007 23 OCT act" xfId="6725" xr:uid="{48C7BAFB-6163-41D4-AB82-1F6E804FAA8B}"/>
    <cellStyle name="_PROBLEMATICA EN REUBICACIONES 2007 24 OCT6" xfId="6726" xr:uid="{C1C8C2C8-5E94-4CC4-81CC-92EDDAC2FA3D}"/>
    <cellStyle name="_ProgramaVillahermosaCancun" xfId="6727" xr:uid="{5CF536D2-6BF1-48F4-AE27-F1AC8537D624}"/>
    <cellStyle name="_Provi Subcontrata3eros 2007 Ultimo" xfId="6728" xr:uid="{B9A33927-7F65-4B02-BC03-CAFDBE06CABC}"/>
    <cellStyle name="_PROVISIONES (CTA. 50220514 , 50220512 Y 50220516 2008)" xfId="6729" xr:uid="{06DB26EF-9621-47A5-A794-F601D4C785EE}"/>
    <cellStyle name="_Proy 1678 BkB Occidente (04-08)" xfId="6730" xr:uid="{DE6D0CD2-5D24-4C94-BD6A-B8E20DC9E181}"/>
    <cellStyle name="_Proy 1850 BkB Occidente (04-08)" xfId="6731" xr:uid="{07FF3F28-7344-4C9F-9803-30E946454E72}"/>
    <cellStyle name="_PROY ANILLO _369_MO_BICENTENARIO" xfId="6732" xr:uid="{E3B9E4CE-78A5-4F8E-8A16-0D56DB395BA5}"/>
    <cellStyle name="_Proy Anillos Colec  1850 Occi (04-08)" xfId="6733" xr:uid="{066974A8-D884-4066-81B7-F51619E27A66}"/>
    <cellStyle name="_PROY INT _ANILLO_364_TEC_NX_07JUL20101" xfId="6734" xr:uid="{E0591303-9AFE-41BE-998F-A41F82A84374}"/>
    <cellStyle name="_PROY INT _ANILLO_364_TEC_NX_07JUL20101 2" xfId="6735" xr:uid="{54237646-7C4D-45FD-95FA-095FD234AD56}"/>
    <cellStyle name="_PROY INT _ANILLO_364_TEC_NX_07JUL20101_AVANCE DOWN 26 04 12" xfId="6736" xr:uid="{CC11B7D2-8201-4F55-8F25-CE35A1CA2CFF}"/>
    <cellStyle name="_PROY INT _ANILLO_364_TEC_NX_07JUL20101_AVANCE DOWN 26 04 12 2" xfId="6737" xr:uid="{4B0A6928-E35B-45C9-BEA8-73A97C138B2A}"/>
    <cellStyle name="_PROY INT _ANILLO_365_IDE HUB COAPA_GLAXO_PP_08062010" xfId="6738" xr:uid="{0DB1E7D6-D4C0-4B19-8F26-ED965240EDDF}"/>
    <cellStyle name="_PROY INT _ANILLO_365_IDE HUB COAPA_GLAXO_PP_08062010 2" xfId="6739" xr:uid="{1E306410-AB82-40CD-8ADC-78144C308107}"/>
    <cellStyle name="_PROY INT _ANILLO_365_IDE HUB COAPA_GLAXO_PP_08062010_AVANCE DOWN 26 04 12" xfId="6740" xr:uid="{5B2C72F4-EF79-4023-B27B-02EDFFAC9F26}"/>
    <cellStyle name="_PROY INT _ANILLO_365_IDE HUB COAPA_GLAXO_PP_08062010_AVANCE DOWN 26 04 12 2" xfId="6741" xr:uid="{E6416B4A-A17E-4425-B4F1-C10AA797EEDD}"/>
    <cellStyle name="_PROY INT _ANILLO_369_RO_COMPLEMENTO_STM-4_IDE HUB ROMA_20OCT2010 (7)" xfId="6742" xr:uid="{E3C6F862-A300-46B7-AEA4-A304115D5FD4}"/>
    <cellStyle name="_PROY INT _ANILLO_369_RO_COMPLEMENTO_STM-4_IDE HUB ROMA_20OCT2010 (7) 2" xfId="6743" xr:uid="{ED9B572A-FB63-496F-91AD-9B64174E7840}"/>
    <cellStyle name="_PROY INT _ANILLO_369_RO_COMPLEMENTO_STM-4_IDE HUB ROMA_20OCT2010 (7)_AVANCE DOWN 26 04 12" xfId="6744" xr:uid="{310A5E98-0452-4B2A-9D6C-CBED42EEA74B}"/>
    <cellStyle name="_PROY INT _ANILLO_369_RO_COMPLEMENTO_STM-4_IDE HUB ROMA_20OCT2010 (7)_AVANCE DOWN 26 04 12 2" xfId="6745" xr:uid="{140762EB-488A-4850-80AB-FD8591644E54}"/>
    <cellStyle name="_PROY INT A 624_PA_" xfId="6746" xr:uid="{113FAAB0-399B-4D0A-82D1-F5879B6ED534}"/>
    <cellStyle name="_PROY INT_ANILLO_510_DWDM_RECABLEADO_13072010" xfId="6747" xr:uid="{6B9D74D1-C7D0-488C-9568-01E2C16D7C07}"/>
    <cellStyle name="_PROY INT_ANILLO_510_DWDM_RECABLEADO_13072010 2" xfId="6748" xr:uid="{A86878EF-66FB-4B6C-A1A5-4D439A7B430A}"/>
    <cellStyle name="_PROY INT_ANILLO_510_DWDM_RECABLEADO_13072010_AVANCE DOWN 26 04 12" xfId="6749" xr:uid="{1C69D554-A925-41AF-AD5D-47C7ED3ADE05}"/>
    <cellStyle name="_PROY INT_ANILLO_510_DWDM_RECABLEADO_13072010_AVANCE DOWN 26 04 12 2" xfId="6750" xr:uid="{8E1EC371-AFDA-447E-B9C8-39196975DA18}"/>
    <cellStyle name="_PROYECTOS GSM_2011 rev presup_SEM 45" xfId="6751" xr:uid="{F87801E0-EFA9-439D-B72F-06761B660AD3}"/>
    <cellStyle name="_PTO-PTO_2866_CLO-VDB" xfId="6752" xr:uid="{86983D61-EE1D-457C-878E-AAE3B971CC92}"/>
    <cellStyle name="_QLLP  2013 V2 CON TELNOR" xfId="6753" xr:uid="{63317E04-EE83-4A8E-9CF4-C9858B4861DD}"/>
    <cellStyle name="_QLLP  2014 V3 nov 2013 MOD TRAF INTERNACIONAL" xfId="6754" xr:uid="{ED70D925-BA86-431C-9796-45E66883F3DF}"/>
    <cellStyle name="_R3-ACTA RECONSIDERACION-REG" xfId="6755" xr:uid="{A8C0B9A5-D7C0-4C3C-B3F5-6D50489A3473}"/>
    <cellStyle name="_R7 Analisis TELMEX GSM_31122010" xfId="6756" xr:uid="{85164DA4-B4BA-4218-A97C-B15258385B06}"/>
    <cellStyle name="_Rcdt Uso" xfId="6757" xr:uid="{8681FE3B-FA5B-4DE4-ABE4-E42275D2F0C2}"/>
    <cellStyle name="_Reclusorios oct 09 SLP" xfId="6758" xr:uid="{AF4C6007-2757-40EA-8EF7-BA0732368EBD}"/>
    <cellStyle name="_RECUPERACION AGOSTO (MARIBEL)" xfId="6759" xr:uid="{9F1070D8-F58C-47F2-BF59-8C63FA65BAFD}"/>
    <cellStyle name="_RECUPERACION AGOSTO (MARIBEL) 2" xfId="6760" xr:uid="{F8C008BA-E8C2-42F0-A5EB-19164CCAC3BA}"/>
    <cellStyle name="_RECUPERACION AGOSTO (MARIBEL) 3" xfId="6761" xr:uid="{E9154AAC-35D5-412D-9E3C-BB9CBFC08E7C}"/>
    <cellStyle name="_RECUPERACION AGOSTO (MARIBEL)_03 D-3 PTU MZO 09 final" xfId="6762" xr:uid="{36BE14B4-5B23-4D4C-BC07-2B157198A751}"/>
    <cellStyle name="_RECUPERACION AGOSTO (MARIBEL)_03 D-3 PTU MZO 09 final 2" xfId="6763" xr:uid="{ABEB96F5-DB60-4356-BBB9-F061B43B7806}"/>
    <cellStyle name="_RECUPERACION AGOSTO (MARIBEL)_03 D-4 ISR MZO 09 final" xfId="6764" xr:uid="{AE45DD95-1F13-455C-AABC-969F437F546C}"/>
    <cellStyle name="_RECUPERACION AGOSTO (MARIBEL)_03 D-4 ISR MZO 09 final 2" xfId="6765" xr:uid="{7462F8CF-A35A-4330-B14D-52B020619DA1}"/>
    <cellStyle name="_RECUPERACION AGOSTO (MARIBEL)_07 12 Integracion de la cuenta de otras provisiones" xfId="6766" xr:uid="{687187B1-5AF7-41D6-AC52-B74F11122BB7}"/>
    <cellStyle name="_RECUPERACION AGOSTO (MARIBEL)_07 12 Integracion de la cuenta de otras provisiones 2" xfId="6767" xr:uid="{79E02ABA-FB3B-4FB7-BBD8-E37851BDA8EE}"/>
    <cellStyle name="_RECUPERACION AGOSTO (MARIBEL)_Edos Fin Cons GT Dic  2010 No auditado" xfId="6768" xr:uid="{C5EE7EE9-9DDA-45FD-9A9B-A700988FF656}"/>
    <cellStyle name="_RECUPERACION AGOSTO (MARIBEL)_Edos Fin Cons GT Dic  2010 No auditado 2" xfId="6769" xr:uid="{76231F36-9CC2-4D1A-A9DD-B3DCD355F061}"/>
    <cellStyle name="_RECUPERACION AGOSTO (MARIBEL)_Edos Fin Cons GT Dic 2011 Con cifras auditadas" xfId="6770" xr:uid="{93CF17CB-F960-40F0-B390-600A82944359}"/>
    <cellStyle name="_RECUPERACION AGOSTO (MARIBEL)_Edos Fin Cons GT Dic 2011 Con cifras auditadas 2" xfId="6771" xr:uid="{4985B36B-24E1-4B4A-ADAA-6EBBE9F1FAFB}"/>
    <cellStyle name="_RECUPERACION AGOSTO (MARIBEL)_Edos Fin Cons GT Dic 2011 Previos" xfId="6772" xr:uid="{3CC7A5C1-7CD3-4A84-9EB4-9920253AF8C7}"/>
    <cellStyle name="_RECUPERACION AGOSTO (MARIBEL)_Edos Fin Cons GT Dic 2011 Previos 2" xfId="6773" xr:uid="{08B5D65F-4ADB-46B6-BA37-7F5303B3AB2D}"/>
    <cellStyle name="_RECUPERACION AGOSTO (MARIBEL)_Edos Fin Cons GT Ene 2013" xfId="6774" xr:uid="{FEF40223-8572-400D-B2D0-F2C8327FE3D5}"/>
    <cellStyle name="_RECUPERACION AGOSTO (MARIBEL)_Edos Fin Cons GT Ene 2013 2" xfId="6775" xr:uid="{C06215E9-0FD6-46B7-8B19-0D7DF4562F08}"/>
    <cellStyle name="_RECUPERACION AGOSTO (MARIBEL)_Edos Fin Cons GT Nov 2012" xfId="6776" xr:uid="{8EF65850-4E39-44E7-AB7A-795C2766E075}"/>
    <cellStyle name="_RECUPERACION AGOSTO (MARIBEL)_Edos Fin Cons GT Nov 2012 2" xfId="6777" xr:uid="{CA65E060-1347-4A6A-A80D-F1D342CC7589}"/>
    <cellStyle name="_RECUPERACION AGOSTO (MARIBEL)_EF's Cons Estimados GT Dic 09 (2)" xfId="6778" xr:uid="{B820B9AA-8233-4AA6-8C71-B7B2957C3DB8}"/>
    <cellStyle name="_RECUPERACION AGOSTO (MARIBEL)_EF's Cons Estimados GT Dic 09 (2) 2" xfId="6779" xr:uid="{CBD3B215-8023-42B7-9B4B-9E1A4E47BE11}"/>
    <cellStyle name="_RECUPERACION AGOSTO (MARIBEL)_EF's Grupo Telvista ENE 2010" xfId="6780" xr:uid="{C9FBCEB6-02C6-49A8-BF42-CF2596CDA8A4}"/>
    <cellStyle name="_RECUPERACION AGOSTO (MARIBEL)_EF's Grupo Telvista ENE 2010 2" xfId="6781" xr:uid="{C9D4A9CA-179A-4D31-9E8D-D9E8E6FB4720}"/>
    <cellStyle name="_RECUPERACION AGOSTO (MARIBEL)_Grupo Telvista DIC 2009 Cifras Auditadas" xfId="6782" xr:uid="{EAF73BA2-0117-4668-ACA6-1DE0BB6B696C}"/>
    <cellStyle name="_RECUPERACION AGOSTO (MARIBEL)_Grupo Telvista DIC 2009 Cifras Auditadas 2" xfId="6783" xr:uid="{5C6AB2E8-452F-4DC7-B829-AC927990D85B}"/>
    <cellStyle name="_RECUPERACION AGOSTO (MARIBEL)_Integracion de otras Provisiones" xfId="6784" xr:uid="{66C04EF2-0253-440F-A34B-B859BC5E9273}"/>
    <cellStyle name="_RECUPERACION AGOSTO (MARIBEL)_Integracion de otras Provisiones 2" xfId="6785" xr:uid="{C09B8202-F3EB-41DE-BEBA-8E1FA7560F21}"/>
    <cellStyle name="_RECUPERACION AGOSTO (MARIBEL)_Inversion Asoc." xfId="6786" xr:uid="{CF1BAE14-C594-4ACE-969B-2325A563566A}"/>
    <cellStyle name="_RECUPERACION AGOSTO (MARIBEL)_Inversion Asoc. 2" xfId="6787" xr:uid="{7467D403-1B23-4E6C-9F4A-C9124A8268F3}"/>
    <cellStyle name="_RECUPERACION AGOSTO (MARIBEL)_Libro1" xfId="6788" xr:uid="{3952ED31-AD25-4331-B77B-A1955CAEE40A}"/>
    <cellStyle name="_RECUPERACION AGOSTO (MARIBEL)_Libro1 2" xfId="6789" xr:uid="{6015BF84-64E4-4E46-A847-93865FE9E014}"/>
    <cellStyle name="_RECUPERACION DICIEMBRE" xfId="6790" xr:uid="{2950BAD0-7410-40FD-A632-3E6147649A4A}"/>
    <cellStyle name="_RECUPERACION DICIEMBRE 2" xfId="6791" xr:uid="{BF8C67C3-BE85-4B93-A0FE-58D105B0EED2}"/>
    <cellStyle name="_RECUPERACION DICIEMBRE 3" xfId="6792" xr:uid="{2A904B99-4EB1-480F-B380-BA5A48EA6376}"/>
    <cellStyle name="_RECUPERACION DICIEMBRE_03 D-3 PTU MZO 09 final" xfId="6793" xr:uid="{3B3E3827-444E-43E6-A6B9-2F8440F5FC8A}"/>
    <cellStyle name="_RECUPERACION DICIEMBRE_03 D-3 PTU MZO 09 final 2" xfId="6794" xr:uid="{6398E185-F7E8-48D4-9F18-459F5EEF679B}"/>
    <cellStyle name="_RECUPERACION DICIEMBRE_03 D-4 ISR MZO 09 final" xfId="6795" xr:uid="{BBB846B3-C1EC-4D4A-8B54-3831448DBAB0}"/>
    <cellStyle name="_RECUPERACION DICIEMBRE_03 D-4 ISR MZO 09 final 2" xfId="6796" xr:uid="{D10D5616-DE79-4638-A207-98D291471E65}"/>
    <cellStyle name="_RECUPERACION DICIEMBRE_07 12 Integracion de la cuenta de otras provisiones" xfId="6797" xr:uid="{086721FD-D6A7-4783-94EA-9B05E7BE11F0}"/>
    <cellStyle name="_RECUPERACION DICIEMBRE_07 12 Integracion de la cuenta de otras provisiones 2" xfId="6798" xr:uid="{1A1846DA-56E8-45DD-B967-1EBF8B60418F}"/>
    <cellStyle name="_RECUPERACION DICIEMBRE_Edos Fin Cons GT Dic  2010 No auditado" xfId="6799" xr:uid="{036AFA68-F77E-4B36-B2C9-23EC7AFA0CB2}"/>
    <cellStyle name="_RECUPERACION DICIEMBRE_Edos Fin Cons GT Dic  2010 No auditado 2" xfId="6800" xr:uid="{A1E49E49-48B0-4289-B148-E9195E027627}"/>
    <cellStyle name="_RECUPERACION DICIEMBRE_Edos Fin Cons GT Dic 2011 Con cifras auditadas" xfId="6801" xr:uid="{E883DF68-AE93-4BD8-9E4C-50436E72F7F2}"/>
    <cellStyle name="_RECUPERACION DICIEMBRE_Edos Fin Cons GT Dic 2011 Con cifras auditadas 2" xfId="6802" xr:uid="{B0D8F4D4-A565-4BA1-A67F-E01ED4D26469}"/>
    <cellStyle name="_RECUPERACION DICIEMBRE_Edos Fin Cons GT Dic 2011 Previos" xfId="6803" xr:uid="{967B250F-95F0-4020-9D62-E8FCAEDF0CFB}"/>
    <cellStyle name="_RECUPERACION DICIEMBRE_Edos Fin Cons GT Dic 2011 Previos 2" xfId="6804" xr:uid="{B4CE19E2-C72A-4181-A860-473CF6AED5C5}"/>
    <cellStyle name="_RECUPERACION DICIEMBRE_Edos Fin Cons GT Ene 2013" xfId="6805" xr:uid="{5412CFCE-C931-4267-9E04-3338CBCE7444}"/>
    <cellStyle name="_RECUPERACION DICIEMBRE_Edos Fin Cons GT Ene 2013 2" xfId="6806" xr:uid="{92CEDA6B-1520-4540-98A2-40D8F2CB239A}"/>
    <cellStyle name="_RECUPERACION DICIEMBRE_Edos Fin Cons GT Nov 2012" xfId="6807" xr:uid="{11E39205-9F11-4FEC-BCB7-898EB05938CE}"/>
    <cellStyle name="_RECUPERACION DICIEMBRE_Edos Fin Cons GT Nov 2012 2" xfId="6808" xr:uid="{37B4CF44-AC27-407C-B979-D6BDA79B19A9}"/>
    <cellStyle name="_RECUPERACION DICIEMBRE_EF's Cons Estimados GT Dic 09 (2)" xfId="6809" xr:uid="{80603BF0-6FFF-4B79-B4C5-13D63599271A}"/>
    <cellStyle name="_RECUPERACION DICIEMBRE_EF's Cons Estimados GT Dic 09 (2) 2" xfId="6810" xr:uid="{9E829F22-14B9-4777-874D-46B159C0E4F0}"/>
    <cellStyle name="_RECUPERACION DICIEMBRE_EF's Grupo Telvista ENE 2010" xfId="6811" xr:uid="{518E69DE-AB9E-4346-B30C-AE39FB93AFB1}"/>
    <cellStyle name="_RECUPERACION DICIEMBRE_EF's Grupo Telvista ENE 2010 2" xfId="6812" xr:uid="{B157C42A-0587-4B39-B91F-FFA70F140EA4}"/>
    <cellStyle name="_RECUPERACION DICIEMBRE_Grupo Telvista DIC 2009 Cifras Auditadas" xfId="6813" xr:uid="{18A69A8C-F578-47FB-96CF-8AED988B3002}"/>
    <cellStyle name="_RECUPERACION DICIEMBRE_Grupo Telvista DIC 2009 Cifras Auditadas 2" xfId="6814" xr:uid="{EB47034B-FA3B-43BC-AB43-0043F419DE82}"/>
    <cellStyle name="_RECUPERACION DICIEMBRE_Integracion de otras Provisiones" xfId="6815" xr:uid="{5AA59DD0-025E-432A-9AA2-317BA0EF797C}"/>
    <cellStyle name="_RECUPERACION DICIEMBRE_Integracion de otras Provisiones 2" xfId="6816" xr:uid="{11360D83-7812-4D12-ADB6-3994AB8C53A8}"/>
    <cellStyle name="_RECUPERACION DICIEMBRE_Inversion Asoc." xfId="6817" xr:uid="{B7ACB133-241D-4913-8AAE-54E48611CFCF}"/>
    <cellStyle name="_RECUPERACION DICIEMBRE_Inversion Asoc. 2" xfId="6818" xr:uid="{04F3BEBD-1B49-4C6E-877E-050360695B93}"/>
    <cellStyle name="_RECUPERACION DICIEMBRE_Libro1" xfId="6819" xr:uid="{F9D46C21-F26B-4616-985E-FA44DAC0EED5}"/>
    <cellStyle name="_RECUPERACION DICIEMBRE_Libro1 2" xfId="6820" xr:uid="{A5A27FA9-AC7F-4737-9B94-E8EFC6A9C8AE}"/>
    <cellStyle name="_Ref de ubicaciones Reubicaciones 2010 210610" xfId="6821" xr:uid="{2135BBB4-98C4-4500-94EA-0A99CE9EDD51}"/>
    <cellStyle name="_Regionales IP 2006-1" xfId="6822" xr:uid="{163A5863-F4EA-4733-BA9C-244CF1A0D00F}"/>
    <cellStyle name="_REI_IRA_IRA3(GBETH)MAY2008" xfId="6823" xr:uid="{D241E3C9-5B65-4E8C-8C06-43BD3F9664BE}"/>
    <cellStyle name="_Relevantes Triara  Junio 07" xfId="6824" xr:uid="{F54885E2-8083-4E6E-8322-747169FC6207}"/>
    <cellStyle name="_RENTA DE ESPACIOS" xfId="6825" xr:uid="{5D2B849E-41F5-4846-8362-0294AB020B53}"/>
    <cellStyle name="_renta de espacios_1" xfId="6826" xr:uid="{4E3E0168-8A1C-426E-A031-D9C79965FF3A}"/>
    <cellStyle name="_renta de espacios_1 2" xfId="6827" xr:uid="{AF932E7A-8B95-4693-94E8-376DB2FCA6C9}"/>
    <cellStyle name="_renta_eq_telecomunicaciones_jun" xfId="6828" xr:uid="{40100C85-92C0-4DD3-A9C4-BA7EAEA59021}"/>
    <cellStyle name="_renta_eq_telecomunicaciones_jun 2" xfId="6829" xr:uid="{0BC58794-5709-4D82-9C84-99759E51C5D6}"/>
    <cellStyle name="_RENTABILIDAD ENERO 2010" xfId="6830" xr:uid="{E51071EC-5D8E-4F60-9652-EA565E627365}"/>
    <cellStyle name="_RENTABILIDAD ENERO 2010 2" xfId="6831" xr:uid="{F7C59BDA-5B24-4F0D-A509-BE9963B0587A}"/>
    <cellStyle name="_rentabilidad novfinal 08" xfId="6832" xr:uid="{9911144B-562F-4FC5-AC80-57BBFFB83F91}"/>
    <cellStyle name="_rentabilidad novfinal 08 2" xfId="6833" xr:uid="{3561867E-2268-4BD4-964C-3B0E082A1082}"/>
    <cellStyle name="_rentabilidad novfinal 08_08_2011TLCO_FINANC 2" xfId="6834" xr:uid="{CC554135-3442-43B1-963A-6907FE248F71}"/>
    <cellStyle name="_rentabilidad novfinal 08_08_2011TLCO_FINANC 2 2" xfId="6835" xr:uid="{9D58EEB9-C9CF-43CB-8962-97996A666D3A}"/>
    <cellStyle name="_rentabilidad novfinal 08_10_2012TLCO_FINANC" xfId="6836" xr:uid="{25292EB1-A558-47B5-B763-FA6340DEB5AA}"/>
    <cellStyle name="_rentabilidad novfinal 08_10_2012TLCO_FINANC 2" xfId="6837" xr:uid="{527EE1D0-8F97-4413-82CF-4AF7DA802A2E}"/>
    <cellStyle name="_rentabilidad novfinal 08_TELECO GASTOS ADMON ABRIL 2010 (2)" xfId="6838" xr:uid="{F06FBC05-D9CE-4000-93A7-4470BE140387}"/>
    <cellStyle name="_rentabilidad novfinal 08_TELECO GASTOS ADMON ABRIL 2010 (2) 2" xfId="6839" xr:uid="{4CB59F01-9E01-4FD0-8672-3BF1344F10E0}"/>
    <cellStyle name="_rentabilidad novfinal 08_TELECO GASTOS ADMON AGOSTO 2010" xfId="6840" xr:uid="{8EE30C0F-4A60-42B4-9F98-2880C92FE41F}"/>
    <cellStyle name="_rentabilidad novfinal 08_TELECO GASTOS ADMON AGOSTO 2010 2" xfId="6841" xr:uid="{048EB096-AB0F-4C59-8B0D-5B609634537F}"/>
    <cellStyle name="_rentabilidad novfinal 08_TELECO GASTOS ADMON ENERO 2011" xfId="6842" xr:uid="{CF811CEE-6924-40B1-8385-FB68C882AEB7}"/>
    <cellStyle name="_rentabilidad novfinal 08_TELECO GASTOS ADMON ENERO 2011 2" xfId="6843" xr:uid="{FCD3C204-CCAE-4165-A4E8-B4BE2256EE7D}"/>
    <cellStyle name="_rentabilidad novfinal 08_TELECO GASTOS ADMON JULIO 2010" xfId="6844" xr:uid="{6DD683D2-125F-4778-9B6D-3F846EAF6616}"/>
    <cellStyle name="_rentabilidad novfinal 08_TELECO GASTOS ADMON JULIO 2010 2" xfId="6845" xr:uid="{399AEEAD-B584-4EFA-9E60-BEFED93BD698}"/>
    <cellStyle name="_rentabilidad novfinal 08_TELECO GASTOS ADMON JUNIO 2010 (2)" xfId="6846" xr:uid="{A837F607-0229-4075-919D-214ED178EAEC}"/>
    <cellStyle name="_rentabilidad novfinal 08_TELECO GASTOS ADMON JUNIO 2010 (2) 2" xfId="6847" xr:uid="{3BB52ADF-4D5C-4B7A-863C-9BF84A68D772}"/>
    <cellStyle name="_rentabilidad novfinal 08_TELECO GASTOS ADMON MAYO 2010 " xfId="6848" xr:uid="{2D74B294-9AB5-46FD-8FCE-2C0C2DC68841}"/>
    <cellStyle name="_rentabilidad novfinal 08_TELECO GASTOS ADMON MAYO 2010  2" xfId="6849" xr:uid="{8E383712-FEEB-439B-B288-7E2393EEA1A4}"/>
    <cellStyle name="_rentabilidad novfinal 08_TELECO GASTOS ADMON NOVIEMBRE 2010" xfId="6850" xr:uid="{A294B0F4-1E7D-43B6-ACDF-33F602726709}"/>
    <cellStyle name="_rentabilidad novfinal 08_TELECO GASTOS ADMON NOVIEMBRE 2010 2" xfId="6851" xr:uid="{D127E7CB-B0E8-4B54-BBB8-1B77DEEC6056}"/>
    <cellStyle name="_rentabilidad novfinal 08_TELECO GASTOS ADMON OCTUBRE 010" xfId="6852" xr:uid="{EDB3E8F3-66E4-45E1-B40C-F10F89DA0F5E}"/>
    <cellStyle name="_rentabilidad novfinal 08_TELECO GASTOS ADMON OCTUBRE 010 2" xfId="6853" xr:uid="{E3C7A3E5-B0C4-4F43-AC20-D2B695CB5FDA}"/>
    <cellStyle name="_rentabilidad novfinal 08_TELECO GASTOS ADMON SEPTIEMBRE 2010" xfId="6854" xr:uid="{062DB520-965D-4FEE-AACF-64EB6B0CA7BE}"/>
    <cellStyle name="_rentabilidad novfinal 08_TELECO GASTOS ADMON SEPTIEMBRE 2010 2" xfId="6855" xr:uid="{D7166D50-7415-4DBA-AAD3-198A6A593675}"/>
    <cellStyle name="_rentabilidad novfinal 08_TLCO GASTOS ADMON DICIEMBRE 2010" xfId="6856" xr:uid="{93445513-3396-4081-AF11-4382801FCDEF}"/>
    <cellStyle name="_rentabilidad novfinal 08_TLCO GASTOS ADMON DICIEMBRE 2010 2" xfId="6857" xr:uid="{59CD7246-AE2A-4DB4-804C-8A68D0EB8B4D}"/>
    <cellStyle name="_Reporte de Avance 2" xfId="6858" xr:uid="{26E515EF-F417-4122-B514-21AAE15B3A72}"/>
    <cellStyle name="_Reporte de Avance 2 2" xfId="6859" xr:uid="{F9DD5935-F718-40C7-ACD2-DFF451F397A3}"/>
    <cellStyle name="_Reporte de Avance 2 2 2" xfId="6860" xr:uid="{CE30AD60-4A7E-4DF9-A064-598C6E690B17}"/>
    <cellStyle name="_Reporte de Avance 2 2_SITIOS LISTOS" xfId="6861" xr:uid="{4EC9ED6B-DBD9-469C-A52E-7F7E48E1CED9}"/>
    <cellStyle name="_Reporte de Avance 2 2_SITIOS LISTOS 2" xfId="6862" xr:uid="{5D5BEEEA-250F-4DA0-87D6-9996A4124B43}"/>
    <cellStyle name="_Reporte de Avance 2 2_SITIOS LISTOS_SITIOS LISTOS" xfId="6863" xr:uid="{D4BEFB00-FECF-4067-9BDA-B18374D4A6CB}"/>
    <cellStyle name="_Reporte de Avance 2 2_SITIOS LISTOS_SITIOS LISTOS 2" xfId="6864" xr:uid="{FD9B56F7-1A63-4E88-A039-5EBF9DD0EDA8}"/>
    <cellStyle name="_Reporte de Avance 2 3" xfId="6865" xr:uid="{9694BA1C-10BE-4F1F-BA7B-A0D3EACC720E}"/>
    <cellStyle name="_Reporte de Avance 2 3 2" xfId="6866" xr:uid="{32B6EBDE-B27F-475B-8DB0-3BE8FD2D3492}"/>
    <cellStyle name="_Reporte de Avance 2 4" xfId="6867" xr:uid="{F2A4CE13-CB80-4924-8FBA-E7F0F87BCFED}"/>
    <cellStyle name="_Reporte de Avance 2_ANALISISI TELCEL 14JUL" xfId="6868" xr:uid="{00D9289E-6E83-4BFE-9353-167AE8B7D61E}"/>
    <cellStyle name="_Reporte de Avance 2_ANALISISI TELCEL 14JUL 2" xfId="6869" xr:uid="{8C1E1433-BF9C-42B0-9F2E-1E182729A50F}"/>
    <cellStyle name="_Reporte de Avance 2_ANALISISI TELCEL 14JUL_AVANCE DOWN 26 04 12" xfId="6870" xr:uid="{1FCC3D7A-4DC2-4DCF-ADB0-D23B5FEFCCC7}"/>
    <cellStyle name="_Reporte de Avance 2_ANALISISI TELCEL 14JUL_AVANCE DOWN 26 04 12 2" xfId="6871" xr:uid="{58975A47-1305-47B1-8077-74D4BF21E44B}"/>
    <cellStyle name="_Reporte de Avance 2_CAUSA DOWN" xfId="6872" xr:uid="{705E2586-7623-445F-97C5-CB7327B92F53}"/>
    <cellStyle name="_Reporte de Avance 2_CAUSA DOWN 2" xfId="6873" xr:uid="{F3E97373-63A8-412A-A1DC-F29AD0FB0AEA}"/>
    <cellStyle name="_Reporte de Avance 2_NOTIFICACIONES_20_03_12 " xfId="6874" xr:uid="{6EADCE67-4020-4439-A83B-DA075B2CD7FF}"/>
    <cellStyle name="_Reporte de Avance 2_NOTIFICACIONES_20_03_12  2" xfId="6875" xr:uid="{DDBBADFA-2D03-450D-8B74-E438E80ECD9F}"/>
    <cellStyle name="_Reporte de Avance 2_NOTIFICACIONES_20_03_12 _AVANCE DOWN 26 04 12" xfId="6876" xr:uid="{7228000C-8E36-4911-B131-9817D83DBC50}"/>
    <cellStyle name="_Reporte de Avance 2_NOTIFICACIONES_20_03_12 _AVANCE DOWN 26 04 12 2" xfId="6877" xr:uid="{BD416196-B5F6-48A6-AE60-AED61DF7F028}"/>
    <cellStyle name="_Reporte de Avance 2_PRIORIDADES NIP_NIT CE_20.03.12" xfId="6878" xr:uid="{C781D429-254D-4AA2-A6DC-D66DE4B566FC}"/>
    <cellStyle name="_Reporte de Avance 2_PRIORIDADES NIP_NIT CE_20.03.12 2" xfId="6879" xr:uid="{0551DB77-2196-4760-8956-B57A3B87773B}"/>
    <cellStyle name="_Reporte de Avance 2_PRIORIDADES NIP_NIT CE_20.03.12_CAUSA DOWN" xfId="6880" xr:uid="{93904031-7989-483D-9274-006438BED02B}"/>
    <cellStyle name="_Reporte de Avance 2_PRIORIDADES NIP_NIT CE_20.03.12_CAUSA DOWN 2" xfId="6881" xr:uid="{4D018A6D-3A11-48B1-8B5D-9C11590DF09F}"/>
    <cellStyle name="_Reporte de Avance 2_PRIORIDADES NIP_NIT CE_20.03.12_Sheet2" xfId="6882" xr:uid="{2D902B1D-5547-45C3-8EDF-EDA1481CDE0D}"/>
    <cellStyle name="_Reporte de Avance 2_PRIORIDADES NIP_NIT CE_20.03.12_Sheet2 2" xfId="6883" xr:uid="{D7092646-5C48-4C7E-B662-A80BB687C9CE}"/>
    <cellStyle name="_Reporte de Avance 2_PRIORIDADES NIP_NIT CE_20.03.12_Sheet2_AVANCE DOWN 26 04 12" xfId="6884" xr:uid="{3787BF6F-6E66-49F4-A427-7618EF74EC4A}"/>
    <cellStyle name="_Reporte de Avance 2_PRIORIDADES NIP_NIT CE_20.03.12_Sheet2_AVANCE DOWN 26 04 12 2" xfId="6885" xr:uid="{A8BA01A6-D827-4292-81E9-CDB9F71978D4}"/>
    <cellStyle name="_Reporte de Avance 2_PRIORIDADES NIP_NIT CE_20.03.12_SITIOS LISTOS" xfId="6886" xr:uid="{915BD489-4139-449D-946D-59F9DA159DD0}"/>
    <cellStyle name="_Reporte de Avance 2_PRIORIDADES NIP_NIT CE_20.03.12_SITIOS LISTOS 2" xfId="6887" xr:uid="{E6186FC8-01B3-4B2F-941C-8E57DA8B79B7}"/>
    <cellStyle name="_Reporte de Avance 2_PRIORIDADES NIP_NIT CE_20.03.12_SITIOS LISTOS_AVANCE DOWN 26 04 12" xfId="6888" xr:uid="{3C5C63FE-3C88-4500-B977-4B249453DA78}"/>
    <cellStyle name="_Reporte de Avance 2_PRIORIDADES NIP_NIT CE_20.03.12_SITIOS LISTOS_AVANCE DOWN 26 04 12 2" xfId="6889" xr:uid="{171B92FD-7D5B-4241-9585-CB36E37BA0A1}"/>
    <cellStyle name="_Reporte de Avance 2_PRIORIDADES NIP_NIT CE_20.03.12_TRASPASOS_HRAN_ CE_20.04.12 GCPTX" xfId="6890" xr:uid="{2B7AB4A2-61A4-483C-9B88-037C6514478B}"/>
    <cellStyle name="_Reporte de Avance 2_PRIORIDADES NIP_NIT CE_20.03.12_TRASPASOS_HRAN_ CE_20.04.12 GCPTX 2" xfId="6891" xr:uid="{025FF22A-0D15-4233-99BB-3E5F432352D1}"/>
    <cellStyle name="_Reporte de Avance 2_REPORTE DE AVANCES RB TELCEL 12072011" xfId="6892" xr:uid="{14B49C62-19D5-40B5-8B14-03CE977A99D2}"/>
    <cellStyle name="_Reporte de Avance 2_REPORTE DE AVANCES RB TELCEL 12072011 2" xfId="6893" xr:uid="{1292C941-2809-4E4B-B7DA-4A19509A4E9C}"/>
    <cellStyle name="_Reporte de Avance 2_REPORTE DE AVANCES RB TELCEL 12072011_AVANCE DOWN 26 04 12" xfId="6894" xr:uid="{3FCA45BE-CA47-4F92-B933-FBEC9C176B2F}"/>
    <cellStyle name="_Reporte de Avance 2_REPORTE DE AVANCES RB TELCEL 12072011_AVANCE DOWN 26 04 12 2" xfId="6895" xr:uid="{14C51F9B-9014-4F50-B824-83AA14DB938F}"/>
    <cellStyle name="_Reporte de Avance 2_REPORTE DE AVANCES RB TELCEL 13072011" xfId="6896" xr:uid="{6C32E6E1-F904-4105-ACB1-2349012AFA77}"/>
    <cellStyle name="_Reporte de Avance 2_REPORTE DE AVANCES RB TELCEL 13072011 2" xfId="6897" xr:uid="{5E68C87C-42EB-4384-BB25-672497D35578}"/>
    <cellStyle name="_Reporte de Avance 2_REPORTE DE AVANCES RB TELCEL 13072011_AVANCE DOWN 26 04 12" xfId="6898" xr:uid="{8FB3F9CB-BBEC-4994-9A91-02CEE529A3DA}"/>
    <cellStyle name="_Reporte de Avance 2_REPORTE DE AVANCES RB TELCEL 13072011_AVANCE DOWN 26 04 12 2" xfId="6899" xr:uid="{9023472C-9676-42E5-896D-4051A0BB1BB2}"/>
    <cellStyle name="_Reporte de Avance 2_RNCs_130711" xfId="6900" xr:uid="{C61742BC-E4EF-4429-BE11-E245F89FEC7D}"/>
    <cellStyle name="_Reporte de Avance 2_RNCs_130711 2" xfId="6901" xr:uid="{4B6E0EF7-963A-4F70-AE30-BFFA329387F7}"/>
    <cellStyle name="_Reporte de Avance 2_RNCs_130711_AVANCE DOWN 26 04 12" xfId="6902" xr:uid="{005400E4-B664-40D1-A075-348FE8291D86}"/>
    <cellStyle name="_Reporte de Avance 2_RNCs_130711_AVANCE DOWN 26 04 12 2" xfId="6903" xr:uid="{F2C2AE29-CF02-45E7-81B0-02A54F905A4B}"/>
    <cellStyle name="_Reporte de Avance 2_RNCs_150711" xfId="6904" xr:uid="{F11735D3-2F95-4E96-A9B7-FBDA82DD6987}"/>
    <cellStyle name="_Reporte de Avance 2_RNCs_150711 2" xfId="6905" xr:uid="{DE3611B7-61DC-4445-8AC8-3EDDB0A4C066}"/>
    <cellStyle name="_Reporte de Avance 2_RNCs_150711_AVANCE DOWN 26 04 12" xfId="6906" xr:uid="{0D2D866B-BB28-471C-886D-97289EE9932C}"/>
    <cellStyle name="_Reporte de Avance 2_RNCs_150711_AVANCE DOWN 26 04 12 2" xfId="6907" xr:uid="{9BC77A38-2F2C-4E62-A949-22154F29D7E5}"/>
    <cellStyle name="_Reporte de Avance 2_RNCs_180711" xfId="6908" xr:uid="{008CD373-224F-46D2-BDB8-641760A75C5B}"/>
    <cellStyle name="_Reporte de Avance 2_RNCs_180711 2" xfId="6909" xr:uid="{D2DEF4BE-44CA-42A7-90BC-42EE3BC996D4}"/>
    <cellStyle name="_Reporte de Avance 2_RNCs_180711_AVANCE DOWN 26 04 12" xfId="6910" xr:uid="{7CBAD955-88A9-4365-9892-2D2D7AFAF60B}"/>
    <cellStyle name="_Reporte de Avance 2_RNCs_180711_AVANCE DOWN 26 04 12 2" xfId="6911" xr:uid="{CE8C7D13-5727-49D8-B52A-82FDBC9DF017}"/>
    <cellStyle name="_Reporte de Avance 2_Sheet1" xfId="6912" xr:uid="{10B7429F-A214-42C1-9721-6D94D983BC62}"/>
    <cellStyle name="_Reporte de Avance 2_Sheet1 2" xfId="6913" xr:uid="{31055B48-1E46-4141-AA4D-14969F559060}"/>
    <cellStyle name="_Reporte de Avance 2_Sheet2" xfId="6914" xr:uid="{653EED41-0187-4FC1-B039-31083A9FFB92}"/>
    <cellStyle name="_Reporte de Avance 2_Sheet2 2" xfId="6915" xr:uid="{8D031906-483B-439A-9DDE-C2DAE53CACD6}"/>
    <cellStyle name="_Reporte de Avance 2_Sheet2_AVANCE DOWN 26 04 12" xfId="6916" xr:uid="{6081FF5B-B26A-4F57-9123-0B29B0F6E6EC}"/>
    <cellStyle name="_Reporte de Avance 2_Sheet2_AVANCE DOWN 26 04 12 2" xfId="6917" xr:uid="{056DA4EC-E7F9-44EF-8025-AC2BB025741D}"/>
    <cellStyle name="_Reporte de Avance 2_Sheet3" xfId="6918" xr:uid="{5F7636BD-A5C2-445C-823F-AECB580E1DD5}"/>
    <cellStyle name="_Reporte de Avance 2_Sheet3 2" xfId="6919" xr:uid="{36847616-7B26-40CD-AA7D-C529480DDE67}"/>
    <cellStyle name="_Reporte de Avance 2_Sheet3 2 2" xfId="6920" xr:uid="{695541D3-5BA7-468F-8359-736C1B6F852F}"/>
    <cellStyle name="_Reporte de Avance 2_Sheet3 2_SITIOS LISTOS" xfId="6921" xr:uid="{73FDC80D-555C-4D93-82EC-B50E649BCA6E}"/>
    <cellStyle name="_Reporte de Avance 2_Sheet3 2_SITIOS LISTOS 2" xfId="6922" xr:uid="{7589BCB3-E634-4F16-BBBA-4D8915CCB5CB}"/>
    <cellStyle name="_Reporte de Avance 2_Sheet3 2_SITIOS LISTOS_SITIOS LISTOS" xfId="6923" xr:uid="{67283D87-02E6-43AC-BB65-04FBEB481B2E}"/>
    <cellStyle name="_Reporte de Avance 2_Sheet3 2_SITIOS LISTOS_SITIOS LISTOS 2" xfId="6924" xr:uid="{5924F989-4FE5-4208-9B0D-A727C2A1B5EA}"/>
    <cellStyle name="_Reporte de Avance 2_Sheet3 3" xfId="6925" xr:uid="{ABF79E56-041F-44E5-BEB9-8BF860A32897}"/>
    <cellStyle name="_Reporte de Avance 2_Sheet3 3 2" xfId="6926" xr:uid="{B2279184-76DA-4915-98FA-65CE7C59191F}"/>
    <cellStyle name="_Reporte de Avance 2_Sheet3 4" xfId="6927" xr:uid="{E957D807-1BBE-493F-AB0A-141DDB385E09}"/>
    <cellStyle name="_Reporte de Avance 2_Sheet3_CAUSA DOWN" xfId="6928" xr:uid="{D5EE1C79-ED15-4872-9662-2551FA38B65E}"/>
    <cellStyle name="_Reporte de Avance 2_Sheet3_CAUSA DOWN 2" xfId="6929" xr:uid="{80BBAD67-BE0F-481D-B978-0E4DE47B9CF9}"/>
    <cellStyle name="_Reporte de Avance 2_Sheet3_NOTIFICACIONES_20_03_12 " xfId="6930" xr:uid="{89380A1F-6781-4F1E-BDE5-5C9755D89200}"/>
    <cellStyle name="_Reporte de Avance 2_Sheet3_NOTIFICACIONES_20_03_12  2" xfId="6931" xr:uid="{6EE29B84-7ADE-47DE-9639-7547D88733C6}"/>
    <cellStyle name="_Reporte de Avance 2_Sheet3_NOTIFICACIONES_20_03_12 _AVANCE DOWN 26 04 12" xfId="6932" xr:uid="{7ADF2A1C-132C-4551-9B1D-580D5D9C01E4}"/>
    <cellStyle name="_Reporte de Avance 2_Sheet3_NOTIFICACIONES_20_03_12 _AVANCE DOWN 26 04 12 2" xfId="6933" xr:uid="{C35E6AF8-7E25-4FD6-97E9-EB07A2BF2A53}"/>
    <cellStyle name="_Reporte de Avance 2_Sheet3_PRIORIDADES NIP_NIT CE_20.03.12" xfId="6934" xr:uid="{827CC855-85EA-4433-A6BA-2F0C0F75B385}"/>
    <cellStyle name="_Reporte de Avance 2_Sheet3_PRIORIDADES NIP_NIT CE_20.03.12 2" xfId="6935" xr:uid="{F46CA16C-4A61-448F-B77E-3389A4FE3054}"/>
    <cellStyle name="_Reporte de Avance 2_Sheet3_PRIORIDADES NIP_NIT CE_20.03.12_CAUSA DOWN" xfId="6936" xr:uid="{7EE5A097-142F-49B2-8361-386BCDE4F3B9}"/>
    <cellStyle name="_Reporte de Avance 2_Sheet3_PRIORIDADES NIP_NIT CE_20.03.12_CAUSA DOWN 2" xfId="6937" xr:uid="{31964CFD-593A-4932-977D-5B865FA2AF99}"/>
    <cellStyle name="_Reporte de Avance 2_Sheet3_PRIORIDADES NIP_NIT CE_20.03.12_Sheet2" xfId="6938" xr:uid="{C0EF8114-1F05-4B20-8EFC-5775558D35DC}"/>
    <cellStyle name="_Reporte de Avance 2_Sheet3_PRIORIDADES NIP_NIT CE_20.03.12_Sheet2 2" xfId="6939" xr:uid="{FE852E39-BC10-4E54-A8D5-4C4962998A2A}"/>
    <cellStyle name="_Reporte de Avance 2_Sheet3_PRIORIDADES NIP_NIT CE_20.03.12_Sheet2_AVANCE DOWN 26 04 12" xfId="6940" xr:uid="{967F6FF0-B184-44BD-84FF-A323B6ED3C60}"/>
    <cellStyle name="_Reporte de Avance 2_Sheet3_PRIORIDADES NIP_NIT CE_20.03.12_Sheet2_AVANCE DOWN 26 04 12 2" xfId="6941" xr:uid="{BCBE7395-4995-40A3-8B7C-3F261AA01E5A}"/>
    <cellStyle name="_Reporte de Avance 2_Sheet3_PRIORIDADES NIP_NIT CE_20.03.12_SITIOS LISTOS" xfId="6942" xr:uid="{530CD1D2-B625-428C-B80D-43D88ABDAEC4}"/>
    <cellStyle name="_Reporte de Avance 2_Sheet3_PRIORIDADES NIP_NIT CE_20.03.12_SITIOS LISTOS 2" xfId="6943" xr:uid="{B44E8EFB-E89C-4F42-BB20-470DD76A82E9}"/>
    <cellStyle name="_Reporte de Avance 2_Sheet3_PRIORIDADES NIP_NIT CE_20.03.12_SITIOS LISTOS_AVANCE DOWN 26 04 12" xfId="6944" xr:uid="{7BAE86F0-FCC5-4778-B5DE-7A9EB11F6D5B}"/>
    <cellStyle name="_Reporte de Avance 2_Sheet3_PRIORIDADES NIP_NIT CE_20.03.12_SITIOS LISTOS_AVANCE DOWN 26 04 12 2" xfId="6945" xr:uid="{AEB18DF6-0A22-49BB-9F67-8797CF8DBCA5}"/>
    <cellStyle name="_Reporte de Avance 2_Sheet3_PRIORIDADES NIP_NIT CE_20.03.12_TRASPASOS_HRAN_ CE_20.04.12 GCPTX" xfId="6946" xr:uid="{516731BB-CB20-4FCA-805D-0836E0D88308}"/>
    <cellStyle name="_Reporte de Avance 2_Sheet3_PRIORIDADES NIP_NIT CE_20.03.12_TRASPASOS_HRAN_ CE_20.04.12 GCPTX 2" xfId="6947" xr:uid="{CBCFBB82-A7B7-4A1A-9704-9F1B87E96B94}"/>
    <cellStyle name="_Reporte de Avance 2_Sheet3_RNCs_130711" xfId="6948" xr:uid="{54A0E3FC-8926-4E23-89AC-24F6F8B6882E}"/>
    <cellStyle name="_Reporte de Avance 2_Sheet3_RNCs_130711 2" xfId="6949" xr:uid="{4CAF8516-6245-4E03-8FB0-4F34181605E4}"/>
    <cellStyle name="_Reporte de Avance 2_Sheet3_RNCs_130711_AVANCE DOWN 26 04 12" xfId="6950" xr:uid="{502BB83F-C109-43AE-904B-021E4C569451}"/>
    <cellStyle name="_Reporte de Avance 2_Sheet3_RNCs_130711_AVANCE DOWN 26 04 12 2" xfId="6951" xr:uid="{74951C3D-3D78-44D4-B84D-94DE2A8F43F4}"/>
    <cellStyle name="_Reporte de Avance 2_Sheet3_RNCs_150711" xfId="6952" xr:uid="{CE2C1BB7-66E8-4984-9E79-0835FEB1DF3A}"/>
    <cellStyle name="_Reporte de Avance 2_Sheet3_RNCs_150711 2" xfId="6953" xr:uid="{585D79FA-5D7D-448D-8B4D-B128819FFF99}"/>
    <cellStyle name="_Reporte de Avance 2_Sheet3_RNCs_150711_AVANCE DOWN 26 04 12" xfId="6954" xr:uid="{B52D731B-C7AA-4EB9-8C06-5A2AA325DB83}"/>
    <cellStyle name="_Reporte de Avance 2_Sheet3_RNCs_150711_AVANCE DOWN 26 04 12 2" xfId="6955" xr:uid="{2B99063F-A548-4DAA-8FC1-5DA612884A5F}"/>
    <cellStyle name="_Reporte de Avance 2_Sheet3_RNCs_180711" xfId="6956" xr:uid="{C148FE8F-C0A1-4B39-A43E-D3E5401B494D}"/>
    <cellStyle name="_Reporte de Avance 2_Sheet3_RNCs_180711 2" xfId="6957" xr:uid="{6AF184B5-4FDF-4A26-A75E-5B34D3D35D83}"/>
    <cellStyle name="_Reporte de Avance 2_Sheet3_RNCs_180711_AVANCE DOWN 26 04 12" xfId="6958" xr:uid="{6B4BB54A-2E01-4D9C-A66C-74EC9CC71F7B}"/>
    <cellStyle name="_Reporte de Avance 2_Sheet3_RNCs_180711_AVANCE DOWN 26 04 12 2" xfId="6959" xr:uid="{8537045C-2E91-4D6E-9D2C-51F3A1524D6B}"/>
    <cellStyle name="_Reporte de Avance 2_Sheet3_Sheet1" xfId="6960" xr:uid="{AF1398C3-9FF8-4DA7-A8A4-F7458DA100CC}"/>
    <cellStyle name="_Reporte de Avance 2_Sheet3_Sheet1 2" xfId="6961" xr:uid="{56BA9090-22AC-4578-BB3B-447C17BA54D6}"/>
    <cellStyle name="_Reporte de Avance 2_Sheet3_Sheet2" xfId="6962" xr:uid="{6E95955D-2BA2-4844-99E5-DFF3C6A1EEF8}"/>
    <cellStyle name="_Reporte de Avance 2_Sheet3_Sheet2 2" xfId="6963" xr:uid="{5FA14B15-E170-4A99-A17D-D52D472E88E9}"/>
    <cellStyle name="_Reporte de Avance 2_Sheet3_Sheet2_AVANCE DOWN 26 04 12" xfId="6964" xr:uid="{BA8B3A75-51AA-4D0A-96D5-579C21ABB43C}"/>
    <cellStyle name="_Reporte de Avance 2_Sheet3_Sheet2_AVANCE DOWN 26 04 12 2" xfId="6965" xr:uid="{680C044C-784A-4261-9D3C-95086C1C4C88}"/>
    <cellStyle name="_Reporte de Avance 2_Sheet3_SITIOS LISTOS" xfId="6966" xr:uid="{91899BB8-30E8-4D12-9A32-9F91C7553ADD}"/>
    <cellStyle name="_Reporte de Avance 2_Sheet3_SITIOS LISTOS 2" xfId="6967" xr:uid="{0CFF56F6-28F2-41EB-A69A-F528EF33D993}"/>
    <cellStyle name="_Reporte de Avance 2_Sheet3_SITIOS LISTOS_1" xfId="6968" xr:uid="{D444EA35-4B34-4B59-9482-17C66A1ED99A}"/>
    <cellStyle name="_Reporte de Avance 2_Sheet3_SITIOS LISTOS_1 2" xfId="6969" xr:uid="{B34DE543-23C7-4C29-A7B6-09C33906B98A}"/>
    <cellStyle name="_Reporte de Avance 2_Sheet3_SITIOS LISTOS_1_CAUSA DOWN" xfId="6970" xr:uid="{00484727-B791-45B8-923A-30F7D7AE8783}"/>
    <cellStyle name="_Reporte de Avance 2_Sheet3_SITIOS LISTOS_1_CAUSA DOWN 2" xfId="6971" xr:uid="{A55AC717-8281-42CA-93C0-7AD122D078E1}"/>
    <cellStyle name="_Reporte de Avance 2_Sheet3_SITIOS LISTOS_1_NOTIFICACIONES_20_03_12 " xfId="6972" xr:uid="{A91E71CF-0AAA-4052-8134-E6FF21ED202C}"/>
    <cellStyle name="_Reporte de Avance 2_Sheet3_SITIOS LISTOS_1_NOTIFICACIONES_20_03_12  2" xfId="6973" xr:uid="{E0C93E13-88C8-4480-A76B-33EA1A4F948A}"/>
    <cellStyle name="_Reporte de Avance 2_Sheet3_SITIOS LISTOS_1_NOTIFICACIONES_20_03_12 _AVANCE DOWN 26 04 12" xfId="6974" xr:uid="{63E5D729-BDF4-4169-9965-C2DC8833D78A}"/>
    <cellStyle name="_Reporte de Avance 2_Sheet3_SITIOS LISTOS_1_NOTIFICACIONES_20_03_12 _AVANCE DOWN 26 04 12 2" xfId="6975" xr:uid="{0FB4B0FF-721D-45A0-AC51-68986651A35F}"/>
    <cellStyle name="_Reporte de Avance 2_Sheet3_SITIOS LISTOS_1_PRIORIDADES NIP_NIT CE_09.12.11" xfId="6976" xr:uid="{373A3EC0-F5B2-48DF-9277-74575F5221CF}"/>
    <cellStyle name="_Reporte de Avance 2_Sheet3_SITIOS LISTOS_1_PRIORIDADES NIP_NIT CE_09.12.11 2" xfId="6977" xr:uid="{729CBCFA-3B9E-43A0-A158-97ACE26DE872}"/>
    <cellStyle name="_Reporte de Avance 2_Sheet3_SITIOS LISTOS_1_PRIORIDADES NIP_NIT CE_09.12.11_AVANCE DOWN 26 04 12" xfId="6978" xr:uid="{A7CF2017-A653-446A-976F-40D62B246898}"/>
    <cellStyle name="_Reporte de Avance 2_Sheet3_SITIOS LISTOS_1_PRIORIDADES NIP_NIT CE_09.12.11_AVANCE DOWN 26 04 12 2" xfId="6979" xr:uid="{B4E22B99-4141-4293-8D57-3547820DBE9F}"/>
    <cellStyle name="_Reporte de Avance 2_Sheet3_SITIOS LISTOS_1_PRIORIDADES NIP_NIT CE_20.03.12" xfId="6980" xr:uid="{DEC50701-4642-426C-8574-18443BB158D1}"/>
    <cellStyle name="_Reporte de Avance 2_Sheet3_SITIOS LISTOS_1_PRIORIDADES NIP_NIT CE_20.03.12 2" xfId="6981" xr:uid="{A94B5052-B401-4DB7-AF78-15CFA846CE72}"/>
    <cellStyle name="_Reporte de Avance 2_Sheet3_SITIOS LISTOS_1_PRIORIDADES NIP_NIT CE_20.03.12_CAUSA DOWN" xfId="6982" xr:uid="{3F9816F3-8B35-48DB-9D5D-BB408E1BD30D}"/>
    <cellStyle name="_Reporte de Avance 2_Sheet3_SITIOS LISTOS_1_PRIORIDADES NIP_NIT CE_20.03.12_CAUSA DOWN 2" xfId="6983" xr:uid="{98AE1C19-CD76-4A7A-B290-6BAD6B24A070}"/>
    <cellStyle name="_Reporte de Avance 2_Sheet3_SITIOS LISTOS_1_PRIORIDADES NIP_NIT CE_20.03.12_Sheet2" xfId="6984" xr:uid="{BFBAA018-4333-40B4-A95B-1FA5DA11E765}"/>
    <cellStyle name="_Reporte de Avance 2_Sheet3_SITIOS LISTOS_1_PRIORIDADES NIP_NIT CE_20.03.12_Sheet2 2" xfId="6985" xr:uid="{40A6183E-C983-412D-881D-9A6FF674459D}"/>
    <cellStyle name="_Reporte de Avance 2_Sheet3_SITIOS LISTOS_1_PRIORIDADES NIP_NIT CE_20.03.12_Sheet2_AVANCE DOWN 26 04 12" xfId="6986" xr:uid="{44F3AB7E-C4B5-4803-BC90-2C64304B09FA}"/>
    <cellStyle name="_Reporte de Avance 2_Sheet3_SITIOS LISTOS_1_PRIORIDADES NIP_NIT CE_20.03.12_Sheet2_AVANCE DOWN 26 04 12 2" xfId="6987" xr:uid="{EC7720E0-ED8A-4CDC-980E-09151680D1C3}"/>
    <cellStyle name="_Reporte de Avance 2_Sheet3_SITIOS LISTOS_1_PRIORIDADES NIP_NIT CE_20.03.12_SITIOS LISTOS" xfId="6988" xr:uid="{D37A4504-906D-4D2C-91FF-F0DD6753227F}"/>
    <cellStyle name="_Reporte de Avance 2_Sheet3_SITIOS LISTOS_1_PRIORIDADES NIP_NIT CE_20.03.12_SITIOS LISTOS 2" xfId="6989" xr:uid="{559F3F4E-55A8-49EB-9B86-AA8577265F28}"/>
    <cellStyle name="_Reporte de Avance 2_Sheet3_SITIOS LISTOS_1_PRIORIDADES NIP_NIT CE_20.03.12_SITIOS LISTOS_AVANCE DOWN 26 04 12" xfId="6990" xr:uid="{BA530AB3-9587-4B6D-BE61-4DDC4664AB87}"/>
    <cellStyle name="_Reporte de Avance 2_Sheet3_SITIOS LISTOS_1_PRIORIDADES NIP_NIT CE_20.03.12_SITIOS LISTOS_AVANCE DOWN 26 04 12 2" xfId="6991" xr:uid="{786A1F68-7E27-4C72-B378-0381E51B4458}"/>
    <cellStyle name="_Reporte de Avance 2_Sheet3_SITIOS LISTOS_1_PRIORIDADES NIP_NIT CE_20.03.12_TRASPASOS_HRAN_ CE_20.04.12 GCPTX" xfId="6992" xr:uid="{E175FFB8-1536-4B51-BBBD-CE559F05437B}"/>
    <cellStyle name="_Reporte de Avance 2_Sheet3_SITIOS LISTOS_1_PRIORIDADES NIP_NIT CE_20.03.12_TRASPASOS_HRAN_ CE_20.04.12 GCPTX 2" xfId="6993" xr:uid="{CFA101EC-FE4D-409A-B4F3-122542557E40}"/>
    <cellStyle name="_Reporte de Avance 2_Sheet3_SITIOS LISTOS_1_Sheet1" xfId="6994" xr:uid="{BDEF959C-9EE6-4E1E-B392-DEF694785AA4}"/>
    <cellStyle name="_Reporte de Avance 2_Sheet3_SITIOS LISTOS_1_Sheet1 2" xfId="6995" xr:uid="{7E3BC014-BEC9-4AF2-A6D9-2B9D38F63D6E}"/>
    <cellStyle name="_Reporte de Avance 2_Sheet3_SITIOS LISTOS_1_Sheet2" xfId="6996" xr:uid="{A2FC6B4C-9113-4B05-BA3F-3319B2E578CA}"/>
    <cellStyle name="_Reporte de Avance 2_Sheet3_SITIOS LISTOS_1_Sheet2 2" xfId="6997" xr:uid="{C65E5E2C-7257-4ACF-AF83-9F4EFAC2B4BA}"/>
    <cellStyle name="_Reporte de Avance 2_Sheet3_SITIOS LISTOS_1_Sheet2_AVANCE DOWN 26 04 12" xfId="6998" xr:uid="{D690F18D-C596-4381-9C74-5F70E7D66E8C}"/>
    <cellStyle name="_Reporte de Avance 2_Sheet3_SITIOS LISTOS_1_Sheet2_AVANCE DOWN 26 04 12 2" xfId="6999" xr:uid="{3801DF17-4F3B-474F-9676-2E22803B26FF}"/>
    <cellStyle name="_Reporte de Avance 2_Sheet3_SITIOS LISTOS_1_SITIOS LISTOS" xfId="7000" xr:uid="{F6AB324A-8F3C-4207-BDD4-34388561B978}"/>
    <cellStyle name="_Reporte de Avance 2_Sheet3_SITIOS LISTOS_1_SITIOS LISTOS 2" xfId="7001" xr:uid="{D7D49E67-596D-4077-96F6-9F750188A1BE}"/>
    <cellStyle name="_Reporte de Avance 2_Sheet3_SITIOS LISTOS_1_SITIOS LISTOS_AVANCE DOWN 26 04 12" xfId="7002" xr:uid="{499963AB-DEBC-4D7F-9BC8-0518C9462953}"/>
    <cellStyle name="_Reporte de Avance 2_Sheet3_SITIOS LISTOS_1_SITIOS LISTOS_AVANCE DOWN 26 04 12 2" xfId="7003" xr:uid="{173487AD-9613-4373-84B7-8FBCAF831F42}"/>
    <cellStyle name="_Reporte de Avance 2_Sheet3_SITIOS LISTOS_1_TRASPASOS_HRAN_ CE_20.04.12 GCPTX" xfId="7004" xr:uid="{39AA427E-27A0-45CB-A9EF-C6FAA81376E8}"/>
    <cellStyle name="_Reporte de Avance 2_Sheet3_SITIOS LISTOS_1_TRASPASOS_HRAN_ CE_20.04.12 GCPTX 2" xfId="7005" xr:uid="{33AD9693-F576-4742-BE6C-77B5C0568DEF}"/>
    <cellStyle name="_Reporte de Avance 2_Sheet3_SITIOS LISTOS_AVANCE DOWN 26 04 12" xfId="7006" xr:uid="{FB5B1962-2CB1-4EB4-B24C-C936C711974C}"/>
    <cellStyle name="_Reporte de Avance 2_Sheet3_SITIOS LISTOS_AVANCE DOWN 26 04 12 2" xfId="7007" xr:uid="{C7AB80C1-CD4C-4798-84AB-E0FF96BEC0FF}"/>
    <cellStyle name="_Reporte de Avance 2_Sheet3_TRASPASOS_HRAN_ CE_20.04.12 GCPTX" xfId="7008" xr:uid="{5BACDE4D-127E-43EF-8906-A05908F6D611}"/>
    <cellStyle name="_Reporte de Avance 2_Sheet3_TRASPASOS_HRAN_ CE_20.04.12 GCPTX 2" xfId="7009" xr:uid="{77AA2FE2-DB0D-46D6-84F1-A77FE30A4AD1}"/>
    <cellStyle name="_Reporte de Avance 2_SITIOS LISTOS" xfId="7010" xr:uid="{D8497E15-504B-4298-AA33-1FF35DE71B22}"/>
    <cellStyle name="_Reporte de Avance 2_SITIOS LISTOS 2" xfId="7011" xr:uid="{333FB723-723D-47F5-99E3-D2011FBD0E4F}"/>
    <cellStyle name="_Reporte de Avance 2_SITIOS LISTOS_1" xfId="7012" xr:uid="{337819CB-2F35-4BDC-B852-8CF30582C682}"/>
    <cellStyle name="_Reporte de Avance 2_SITIOS LISTOS_1 2" xfId="7013" xr:uid="{E1C55CAF-1E73-425F-9246-6086B4FA0001}"/>
    <cellStyle name="_Reporte de Avance 2_SITIOS LISTOS_1_CAUSA DOWN" xfId="7014" xr:uid="{6ECBB823-D195-48C6-B668-8E74E10962FF}"/>
    <cellStyle name="_Reporte de Avance 2_SITIOS LISTOS_1_CAUSA DOWN 2" xfId="7015" xr:uid="{FF0A7661-B35C-4F29-9D7C-47F5163C041A}"/>
    <cellStyle name="_Reporte de Avance 2_SITIOS LISTOS_1_NOTIFICACIONES_20_03_12 " xfId="7016" xr:uid="{DBFF0062-B3E7-47E4-886E-DB416E80B462}"/>
    <cellStyle name="_Reporte de Avance 2_SITIOS LISTOS_1_NOTIFICACIONES_20_03_12  2" xfId="7017" xr:uid="{C6CA0D29-B76E-4760-B662-4FE7CC9C0A5F}"/>
    <cellStyle name="_Reporte de Avance 2_SITIOS LISTOS_1_NOTIFICACIONES_20_03_12 _AVANCE DOWN 26 04 12" xfId="7018" xr:uid="{11602733-421E-45D3-8A04-02031F31DF99}"/>
    <cellStyle name="_Reporte de Avance 2_SITIOS LISTOS_1_NOTIFICACIONES_20_03_12 _AVANCE DOWN 26 04 12 2" xfId="7019" xr:uid="{DA18B65E-560A-4B9B-9A39-CEC0CB277860}"/>
    <cellStyle name="_Reporte de Avance 2_SITIOS LISTOS_1_PRIORIDADES NIP_NIT CE_09.12.11" xfId="7020" xr:uid="{78B740AB-D369-4460-936B-5659474FC08E}"/>
    <cellStyle name="_Reporte de Avance 2_SITIOS LISTOS_1_PRIORIDADES NIP_NIT CE_09.12.11 2" xfId="7021" xr:uid="{21FE9B38-BB08-4B80-A6F4-E11DF94DB3C7}"/>
    <cellStyle name="_Reporte de Avance 2_SITIOS LISTOS_1_PRIORIDADES NIP_NIT CE_09.12.11_AVANCE DOWN 26 04 12" xfId="7022" xr:uid="{F6EA6C42-8282-4971-9C78-C4D350633B8C}"/>
    <cellStyle name="_Reporte de Avance 2_SITIOS LISTOS_1_PRIORIDADES NIP_NIT CE_09.12.11_AVANCE DOWN 26 04 12 2" xfId="7023" xr:uid="{EEDAAE45-9E5A-44EC-94F9-A10D1ED74B5F}"/>
    <cellStyle name="_Reporte de Avance 2_SITIOS LISTOS_1_PRIORIDADES NIP_NIT CE_20.03.12" xfId="7024" xr:uid="{D945E95D-22C8-4D9F-A088-A0A95ABCF720}"/>
    <cellStyle name="_Reporte de Avance 2_SITIOS LISTOS_1_PRIORIDADES NIP_NIT CE_20.03.12 2" xfId="7025" xr:uid="{7E372D14-82D8-4FC5-B209-3320D161198A}"/>
    <cellStyle name="_Reporte de Avance 2_SITIOS LISTOS_1_PRIORIDADES NIP_NIT CE_20.03.12_CAUSA DOWN" xfId="7026" xr:uid="{F7355950-254F-4530-A4D2-B862F99353FC}"/>
    <cellStyle name="_Reporte de Avance 2_SITIOS LISTOS_1_PRIORIDADES NIP_NIT CE_20.03.12_CAUSA DOWN 2" xfId="7027" xr:uid="{8AD55B18-B1AA-4B13-BE0C-3579C4E5ECD6}"/>
    <cellStyle name="_Reporte de Avance 2_SITIOS LISTOS_1_PRIORIDADES NIP_NIT CE_20.03.12_Sheet2" xfId="7028" xr:uid="{6FABD6F3-D22F-4FFB-8FA3-B8DA9D43E927}"/>
    <cellStyle name="_Reporte de Avance 2_SITIOS LISTOS_1_PRIORIDADES NIP_NIT CE_20.03.12_Sheet2 2" xfId="7029" xr:uid="{55D31296-8F84-4F64-AB3E-35FC038A6190}"/>
    <cellStyle name="_Reporte de Avance 2_SITIOS LISTOS_1_PRIORIDADES NIP_NIT CE_20.03.12_Sheet2_AVANCE DOWN 26 04 12" xfId="7030" xr:uid="{949FAF4D-80F8-472A-B760-C5248C2C9637}"/>
    <cellStyle name="_Reporte de Avance 2_SITIOS LISTOS_1_PRIORIDADES NIP_NIT CE_20.03.12_Sheet2_AVANCE DOWN 26 04 12 2" xfId="7031" xr:uid="{C233846F-A79D-4E3E-B200-68F4EB5E2D90}"/>
    <cellStyle name="_Reporte de Avance 2_SITIOS LISTOS_1_PRIORIDADES NIP_NIT CE_20.03.12_SITIOS LISTOS" xfId="7032" xr:uid="{5751F8B8-989B-4F4C-A06E-DE1D329C654F}"/>
    <cellStyle name="_Reporte de Avance 2_SITIOS LISTOS_1_PRIORIDADES NIP_NIT CE_20.03.12_SITIOS LISTOS 2" xfId="7033" xr:uid="{55DDD351-7D36-4670-B5F5-15A1190AF339}"/>
    <cellStyle name="_Reporte de Avance 2_SITIOS LISTOS_1_PRIORIDADES NIP_NIT CE_20.03.12_SITIOS LISTOS_AVANCE DOWN 26 04 12" xfId="7034" xr:uid="{E4653BF0-11C7-42D3-8EEC-1C8DFA4E7E98}"/>
    <cellStyle name="_Reporte de Avance 2_SITIOS LISTOS_1_PRIORIDADES NIP_NIT CE_20.03.12_SITIOS LISTOS_AVANCE DOWN 26 04 12 2" xfId="7035" xr:uid="{AAD00BBF-2244-4F22-A931-77F45C302FEB}"/>
    <cellStyle name="_Reporte de Avance 2_SITIOS LISTOS_1_PRIORIDADES NIP_NIT CE_20.03.12_TRASPASOS_HRAN_ CE_20.04.12 GCPTX" xfId="7036" xr:uid="{1A4CC11C-8788-4217-BCA9-391AD247698E}"/>
    <cellStyle name="_Reporte de Avance 2_SITIOS LISTOS_1_PRIORIDADES NIP_NIT CE_20.03.12_TRASPASOS_HRAN_ CE_20.04.12 GCPTX 2" xfId="7037" xr:uid="{59C05264-A610-4EF7-AA14-010F93D40C35}"/>
    <cellStyle name="_Reporte de Avance 2_SITIOS LISTOS_1_Sheet1" xfId="7038" xr:uid="{AF3FD4BA-F8F9-42A3-BA76-9EA008DBD28B}"/>
    <cellStyle name="_Reporte de Avance 2_SITIOS LISTOS_1_Sheet1 2" xfId="7039" xr:uid="{305FB02B-9EDC-4CE1-9CC1-AAB9EF288C77}"/>
    <cellStyle name="_Reporte de Avance 2_SITIOS LISTOS_1_Sheet2" xfId="7040" xr:uid="{E296D682-CD0F-42AA-9247-BA1D4E1B0C0C}"/>
    <cellStyle name="_Reporte de Avance 2_SITIOS LISTOS_1_Sheet2 2" xfId="7041" xr:uid="{FFA386CC-0FC3-4841-9712-8504F52F68B0}"/>
    <cellStyle name="_Reporte de Avance 2_SITIOS LISTOS_1_Sheet2_AVANCE DOWN 26 04 12" xfId="7042" xr:uid="{8C6806F1-4395-4544-A531-E110CE9A40BE}"/>
    <cellStyle name="_Reporte de Avance 2_SITIOS LISTOS_1_Sheet2_AVANCE DOWN 26 04 12 2" xfId="7043" xr:uid="{9B6A2B7E-743D-47DF-992C-B264E6BD11BA}"/>
    <cellStyle name="_Reporte de Avance 2_SITIOS LISTOS_1_SITIOS LISTOS" xfId="7044" xr:uid="{75E39B77-9D56-45B0-AF2F-81BE831B0CCE}"/>
    <cellStyle name="_Reporte de Avance 2_SITIOS LISTOS_1_SITIOS LISTOS 2" xfId="7045" xr:uid="{97B5AC8E-FA4A-4014-9DC2-00D3005340F1}"/>
    <cellStyle name="_Reporte de Avance 2_SITIOS LISTOS_1_SITIOS LISTOS_AVANCE DOWN 26 04 12" xfId="7046" xr:uid="{9FFDF0BE-F9D3-4C0A-AED5-26695E61EEE2}"/>
    <cellStyle name="_Reporte de Avance 2_SITIOS LISTOS_1_SITIOS LISTOS_AVANCE DOWN 26 04 12 2" xfId="7047" xr:uid="{3B77C463-0C19-4FD3-98EF-826D0992CA97}"/>
    <cellStyle name="_Reporte de Avance 2_SITIOS LISTOS_1_TRASPASOS_HRAN_ CE_20.04.12 GCPTX" xfId="7048" xr:uid="{26F96AD6-5026-4699-82F1-441E05044CD6}"/>
    <cellStyle name="_Reporte de Avance 2_SITIOS LISTOS_1_TRASPASOS_HRAN_ CE_20.04.12 GCPTX 2" xfId="7049" xr:uid="{CDCD7312-D22B-409E-9B29-555766EA82CD}"/>
    <cellStyle name="_Reporte de Avance 2_SITIOS LISTOS_AVANCE DOWN 26 04 12" xfId="7050" xr:uid="{E02CBFD4-E192-46F5-8D87-3067B714E0A1}"/>
    <cellStyle name="_Reporte de Avance 2_SITIOS LISTOS_AVANCE DOWN 26 04 12 2" xfId="7051" xr:uid="{7E0213F4-336E-4C9C-A17C-CB8BC73F95DF}"/>
    <cellStyle name="_Reporte de Avance 2_TRASPASOS_HRAN_ CE_20.04.12 GCPTX" xfId="7052" xr:uid="{1689D57B-7547-43B8-B6CB-E06373177B86}"/>
    <cellStyle name="_Reporte de Avance 2_TRASPASOS_HRAN_ CE_20.04.12 GCPTX 2" xfId="7053" xr:uid="{3A7CF47B-A034-48FD-8190-AD317D09A2D8}"/>
    <cellStyle name="_REPORTE DE AVANCE REUBICACIONES LADATEL JUNIO 23" xfId="7054" xr:uid="{8B1FB29F-3E8D-4C20-9CDD-6671C840865B}"/>
    <cellStyle name="_REPORTE DE AVANCE REUBICACIONES LADATEL JUNIO 25" xfId="7055" xr:uid="{8D4E6A15-3F02-403C-9E8C-27D752A72E73}"/>
    <cellStyle name="_REPORTE DE BOLSA Y AVANCE POSTEADO LADATEL ABR 30ENT" xfId="7056" xr:uid="{D3C6143B-64C4-43C8-8525-85297BCC6512}"/>
    <cellStyle name="_REPORTE DE BOLSA Y AVANCE POSTEADO LADATEL MAYO 04B" xfId="7057" xr:uid="{A5675CA5-215E-4F8A-969A-67A78CA49D90}"/>
    <cellStyle name="_REPORTE DE CIERRE SEMANAL GSM  MONT (W02)" xfId="7058" xr:uid="{F6372F87-0BAB-486F-9178-9F36E6514D5E}"/>
    <cellStyle name="_REPORTE DE CIERRE SEMANAL GSM  MONT (W02) 2" xfId="7059" xr:uid="{39AD79B0-8519-49EF-AFC5-2C18B6FEF134}"/>
    <cellStyle name="_REPORTE DE CIERRE SEMANAL MONT-W04_(TELCEL)" xfId="7060" xr:uid="{93A4F039-5794-4520-BB6F-85A4DAC5BBF0}"/>
    <cellStyle name="_REPORTE DE CIERRE SEMANAL MONT-W04_(TELCEL) 2" xfId="7061" xr:uid="{1E128807-8937-4936-925C-DA891E900B5F}"/>
    <cellStyle name="_REPORTE JUEVES SITIOS 3G  10.12.09 LDRA" xfId="7062" xr:uid="{AE477D49-F156-40BB-A6AD-4C562DF348A0}"/>
    <cellStyle name="_REPORTE JUEVES SITIOS 3G  10.12.09 LDRA 2" xfId="7063" xr:uid="{B3FB0591-F882-4BA1-BF14-36C30CF71CEE}"/>
    <cellStyle name="_REPORTE JUEVES SITIOS 3G  10.12.09 LDRA 2 2" xfId="7064" xr:uid="{B522DDC2-2CAC-41D1-8A0B-031B67ED9D75}"/>
    <cellStyle name="_REPORTE JUEVES SITIOS 3G  10.12.09 LDRA 2_AVANCE DOWN 26 04 12" xfId="7065" xr:uid="{190A61B3-989E-4CD1-BC7A-3C7E759B6CA2}"/>
    <cellStyle name="_REPORTE JUEVES SITIOS 3G  10.12.09 LDRA 2_AVANCE DOWN 26 04 12 2" xfId="7066" xr:uid="{D3E238F7-C994-40E7-9DB2-EE79ADC659AD}"/>
    <cellStyle name="_REPORTE JUEVES SITIOS 3G  10.12.09 LDRA 3" xfId="7067" xr:uid="{27805569-3581-4167-AFEB-2FC3C52F467E}"/>
    <cellStyle name="_REPORTE JUEVES SITIOS 3G  10.12.09 LDRA_AVANCE DOWN 26 04 12" xfId="7068" xr:uid="{D73D2595-FB5D-4BC1-B393-A99BCCA2600D}"/>
    <cellStyle name="_REPORTE JUEVES SITIOS 3G  10.12.09 LDRA_AVANCE DOWN 26 04 12 2" xfId="7069" xr:uid="{6781E25C-E93C-4A10-AF3A-C626B6B04262}"/>
    <cellStyle name="_REPORTE JUEVES SITIOS 3G  10.12.09 LDRA_RESUMEN" xfId="7070" xr:uid="{7A685C70-9EC9-4CBF-BE60-690918ECB968}"/>
    <cellStyle name="_REPORTE JUEVES SITIOS 3G  10.12.09 LDRA_RESUMEN 2" xfId="7071" xr:uid="{56B7905B-8C3B-4B51-8201-C67F896FF3AF}"/>
    <cellStyle name="_REPORTE JUEVES SITIOS 3G  10.12.09 LDRA_RESUMEN_AVANCE DOWN 26 04 12" xfId="7072" xr:uid="{7C68A7A3-9C40-4D00-8E32-D77BA1229FE4}"/>
    <cellStyle name="_REPORTE JUEVES SITIOS 3G  10.12.09 LDRA_RESUMEN_AVANCE DOWN 26 04 12 2" xfId="7073" xr:uid="{03078E39-39CB-4C1F-9915-50B7A99FA9B6}"/>
    <cellStyle name="_REPORTE JUEVES SITIOS 3G  10.12.09 LDRA_SITIOS 3G  25 05 10 REVISION REG 8" xfId="7074" xr:uid="{D496A458-333D-4A69-A61F-509179B81A9F}"/>
    <cellStyle name="_REPORTE JUEVES SITIOS 3G  10.12.09 LDRA_SITIOS 3G  25 05 10 REVISION REG 8 2" xfId="7075" xr:uid="{1D66E374-F632-4435-94D9-A9261C1B08B1}"/>
    <cellStyle name="_REPORTE JUEVES SITIOS 3G  10.12.09 LDRA_SITIOS 3G  25 05 10 REVISION REG 8_AVANCE DOWN 26 04 12" xfId="7076" xr:uid="{81D0A9A3-AC57-45A6-B9FB-FE1B0B10ADC1}"/>
    <cellStyle name="_REPORTE JUEVES SITIOS 3G  10.12.09 LDRA_SITIOS 3G  25 05 10 REVISION REG 8_AVANCE DOWN 26 04 12 2" xfId="7077" xr:uid="{783E0BE5-A7F9-426B-9A93-781479046359}"/>
    <cellStyle name="_REPORTE NACIONAL DSO" xfId="7078" xr:uid="{8DF38A79-AE2E-45DB-9EA6-E32C16ACDC2D}"/>
    <cellStyle name="_Reporte Reubicaciones 2010" xfId="7079" xr:uid="{0B8CACB8-7A11-4BC4-934E-CAC834111C19}"/>
    <cellStyle name="_Reporte Semanal de Expansiones GSM concluidas sem - 22-20093" xfId="7080" xr:uid="{0B23D40A-B2D4-48C6-8B11-62F3761091CB}"/>
    <cellStyle name="_REPORTE SEMANAL MONTAJES W04_(TELCEL)" xfId="7081" xr:uid="{0650F675-DD0A-4D88-A2B2-BFBF5EBA483D}"/>
    <cellStyle name="_REPORTE SEMANAL MONTAJES W04_(TELCEL) 2" xfId="7082" xr:uid="{BB7C6534-3F77-40E1-87B7-19ED723DF5C5}"/>
    <cellStyle name="_RESULTADOS A JULIO ´07 21AGO07" xfId="7083" xr:uid="{A898DA4F-69C8-4FA0-A209-9D7FDBBB5DB1}"/>
    <cellStyle name="_RESULTADOS A JUNIO ´07" xfId="7084" xr:uid="{0700A757-9390-41C9-A566-AF0426F8DC8F}"/>
    <cellStyle name="_RESULTADOS A JUNIO 2007 PRESENTACIÓN A CEREZO 12JULIO" xfId="7085" xr:uid="{194B554A-563E-4A5E-9859-84AE7E285406}"/>
    <cellStyle name="_RESULTADOS A MAYO ´07" xfId="7086" xr:uid="{6F9BD1FC-15BB-4208-B583-0254BAB4BBFD}"/>
    <cellStyle name="_RESULTADOS MARZO- ABRIL 11 POST VENTA INFINITUM" xfId="7087" xr:uid="{1192C678-95B6-4E1B-BD32-231E52DEA3DE}"/>
    <cellStyle name="_RESULTADOS MARZO- ABRIL 11 POST VENTA INFINITUM 2" xfId="7088" xr:uid="{E1783C48-01C9-4B09-88BE-3FF26ED72809}"/>
    <cellStyle name="_resultados Posicion de Ajustes Cobranza" xfId="7089" xr:uid="{9C403B3E-53D4-4AB7-9A20-F90DD9C17CFC}"/>
    <cellStyle name="_resultados Posicion de Ajustes Cobranza 2" xfId="7090" xr:uid="{382046AA-1054-4B46-84B4-538BB8D0CE63}"/>
    <cellStyle name="_resultados Posicion de Ajustes Cobranza 3" xfId="7091" xr:uid="{3CDB0120-BA1C-4725-B2FF-C3720DBE28D2}"/>
    <cellStyle name="_resultados Posicion de Ajustes Cobranza_03 D-3 PTU MZO 09 final" xfId="7092" xr:uid="{17920B8A-66C5-4321-A68A-483FE50D145A}"/>
    <cellStyle name="_resultados Posicion de Ajustes Cobranza_03 D-3 PTU MZO 09 final 2" xfId="7093" xr:uid="{4D76BA01-FB3A-45E2-9374-3C849313CE6A}"/>
    <cellStyle name="_resultados Posicion de Ajustes Cobranza_03 D-4 ISR MZO 09 final" xfId="7094" xr:uid="{C47AC33A-0F61-4019-AD4B-4CF719C6D59C}"/>
    <cellStyle name="_resultados Posicion de Ajustes Cobranza_03 D-4 ISR MZO 09 final 2" xfId="7095" xr:uid="{1C3EF486-A6BB-4280-8206-A79F4A47C233}"/>
    <cellStyle name="_resultados Posicion de Ajustes Cobranza_07 12 Integracion de la cuenta de otras provisiones" xfId="7096" xr:uid="{212AF8E2-88EF-4B3E-AFEB-D080CAD63439}"/>
    <cellStyle name="_resultados Posicion de Ajustes Cobranza_07 12 Integracion de la cuenta de otras provisiones 2" xfId="7097" xr:uid="{2DBE3E62-231D-4309-8DAA-04AE87C1CEDF}"/>
    <cellStyle name="_resultados Posicion de Ajustes Cobranza_Edos Fin Cons GT Dic  2010 No auditado" xfId="7098" xr:uid="{95D53CC5-ECD8-4F24-B51F-689F1208DC18}"/>
    <cellStyle name="_resultados Posicion de Ajustes Cobranza_Edos Fin Cons GT Dic  2010 No auditado 2" xfId="7099" xr:uid="{E852A517-A147-45BD-8856-554D2E213DDD}"/>
    <cellStyle name="_resultados Posicion de Ajustes Cobranza_Edos Fin Cons GT Dic 2011 Con cifras auditadas" xfId="7100" xr:uid="{80B36329-430E-4D80-9B8A-E0225FD1DC13}"/>
    <cellStyle name="_resultados Posicion de Ajustes Cobranza_Edos Fin Cons GT Dic 2011 Con cifras auditadas 2" xfId="7101" xr:uid="{713DEA07-1D90-4BBE-A501-DFA9BCDDAC19}"/>
    <cellStyle name="_resultados Posicion de Ajustes Cobranza_Edos Fin Cons GT Dic 2011 Previos" xfId="7102" xr:uid="{917BAE9D-7AF7-4B75-8A34-07B4D6292B05}"/>
    <cellStyle name="_resultados Posicion de Ajustes Cobranza_Edos Fin Cons GT Dic 2011 Previos 2" xfId="7103" xr:uid="{DD3B531F-960D-4EAA-833B-15A91EE2FCDD}"/>
    <cellStyle name="_resultados Posicion de Ajustes Cobranza_Edos Fin Cons GT Ene 2013" xfId="7104" xr:uid="{298D9E40-D270-44DC-B577-DA5D22E2FC7D}"/>
    <cellStyle name="_resultados Posicion de Ajustes Cobranza_Edos Fin Cons GT Ene 2013 2" xfId="7105" xr:uid="{174062C7-FFDB-418E-B5E1-667166086EEC}"/>
    <cellStyle name="_resultados Posicion de Ajustes Cobranza_Edos Fin Cons GT Nov 2012" xfId="7106" xr:uid="{42845FC4-9BB0-4A4E-81AC-2AA1398A5E6F}"/>
    <cellStyle name="_resultados Posicion de Ajustes Cobranza_Edos Fin Cons GT Nov 2012 2" xfId="7107" xr:uid="{ED786099-8251-4A8D-8C9F-A3DC46E59091}"/>
    <cellStyle name="_resultados Posicion de Ajustes Cobranza_EF's Cons Estimados GT Dic 09 (2)" xfId="7108" xr:uid="{056A29F4-DD28-454A-B8C8-03B400FD9AF1}"/>
    <cellStyle name="_resultados Posicion de Ajustes Cobranza_EF's Cons Estimados GT Dic 09 (2) 2" xfId="7109" xr:uid="{75DFC1C4-F200-4853-9488-2653A66BCCA4}"/>
    <cellStyle name="_resultados Posicion de Ajustes Cobranza_EF's Grupo Telvista ENE 2010" xfId="7110" xr:uid="{5ECEAC3D-CB10-4E82-A6EF-55BFDAF76DE7}"/>
    <cellStyle name="_resultados Posicion de Ajustes Cobranza_EF's Grupo Telvista ENE 2010 2" xfId="7111" xr:uid="{A603EE01-D606-4523-BEB5-0CE5AA60A80C}"/>
    <cellStyle name="_resultados Posicion de Ajustes Cobranza_Grupo Telvista DIC 2009 Cifras Auditadas" xfId="7112" xr:uid="{51B82633-CFC6-4876-BEDA-40DB21E0FFC0}"/>
    <cellStyle name="_resultados Posicion de Ajustes Cobranza_Grupo Telvista DIC 2009 Cifras Auditadas 2" xfId="7113" xr:uid="{266AB843-6BC1-472D-969A-39E205B984B2}"/>
    <cellStyle name="_resultados Posicion de Ajustes Cobranza_Integracion de otras Provisiones" xfId="7114" xr:uid="{BE6BDAD4-A1FC-4347-8870-CDADEFF95B50}"/>
    <cellStyle name="_resultados Posicion de Ajustes Cobranza_Integracion de otras Provisiones 2" xfId="7115" xr:uid="{5CC51935-65D4-4666-B21B-CE3DC8B4CDC4}"/>
    <cellStyle name="_resultados Posicion de Ajustes Cobranza_Inversion Asoc." xfId="7116" xr:uid="{F5A70A4A-9405-4BEB-862E-3BD56FEB900B}"/>
    <cellStyle name="_resultados Posicion de Ajustes Cobranza_Inversion Asoc. 2" xfId="7117" xr:uid="{CD4699D0-D747-4D51-A5E4-6FD0EC44E850}"/>
    <cellStyle name="_resultados Posicion de Ajustes Cobranza_Libro1" xfId="7118" xr:uid="{9808199C-4EAF-4509-9A98-97FDBA3386BF}"/>
    <cellStyle name="_resultados Posicion de Ajustes Cobranza_Libro1 2" xfId="7119" xr:uid="{09F8579D-29DA-408E-A856-061D5B37176C}"/>
    <cellStyle name="_Resumen de espectro R1-8 V2" xfId="7120" xr:uid="{35B3FA0E-4544-4113-913E-059348F69870}"/>
    <cellStyle name="_Resumen de Precios cotizacion" xfId="7121" xr:uid="{9C9A9993-7180-4DA9-8924-F9D4643A398E}"/>
    <cellStyle name="_Resumen de Precios cotizacion_~4452524" xfId="7122" xr:uid="{F212EF91-E2A2-4038-A5F0-6109EAD1229B}"/>
    <cellStyle name="_Resumen de Precios cotizacion_~5697617" xfId="7123" xr:uid="{9640F5AA-CBA7-4667-8FEC-373361ED2B15}"/>
    <cellStyle name="_Resumen de Precios cotizacion_ADELANTO ANILLOS ALCATEL PMI2009 Ed011" xfId="7124" xr:uid="{09D57C27-5C27-4AC5-BF95-1EB613A7201E}"/>
    <cellStyle name="_Resumen de Precios cotizacion_ADELANTO PLANIF ANILLOS ALC PMI2010 Ed01 (2)" xfId="7125" xr:uid="{3F0D8546-A6BD-4A23-830F-0B0BDFF522C0}"/>
    <cellStyle name="_Resumen de Precios cotizacion_ADELANTO PLANIF ANILLOS ALC PMI2010 Ed01 LD" xfId="7126" xr:uid="{934C2FF6-1BCC-4D35-971A-9D52D9D40494}"/>
    <cellStyle name="_Resumen de Precios cotizacion_ANILLO PMI2008 Ed01" xfId="7127" xr:uid="{CCF795FC-97F6-4FF4-939A-58D0A520EB07}"/>
    <cellStyle name="_Resumen de Precios cotizacion_ANILLO PMI2008 Ed03" xfId="7128" xr:uid="{AE701415-AD42-4447-86DA-764AA397D0EE}"/>
    <cellStyle name="_Resumen de Precios cotizacion_ANILLOS PMI2007 ED4ok" xfId="7129" xr:uid="{E1DCAA51-A4FC-4A34-902A-319403B77E97}"/>
    <cellStyle name="_Resumen de Precios cotizacion_ESP TEC ANILLO 2.5 GB  ALC ANILLOS PMI2007" xfId="7130" xr:uid="{86B1F153-0BBA-4B56-8C13-00CA7B1A3431}"/>
    <cellStyle name="_Resumen IPRAN_Ejecutivo_29.07.11" xfId="7131" xr:uid="{47822435-F74A-4736-B7A7-8C7EB1613719}"/>
    <cellStyle name="_Resumen IPRAN_Ejecutivo_29.07.11 2" xfId="7132" xr:uid="{D6D750E7-A5B3-4D82-9045-7BFCEA8FED04}"/>
    <cellStyle name="_Resumen IPRAN_Ejecutivo_29.07.11 2 2" xfId="7133" xr:uid="{B7F26C7E-19AF-41ED-AD83-E151476D3F19}"/>
    <cellStyle name="_Resumen IPRAN_Ejecutivo_29.07.11 3" xfId="7134" xr:uid="{F1571191-0AB5-4460-BB32-7C2ABABEB6CC}"/>
    <cellStyle name="_Resumen IPRAN_Ejecutivo_29.07.11_TX OK_SEM 32" xfId="7135" xr:uid="{D0B05CF7-112F-4D2C-BA4B-348A10B2FD0C}"/>
    <cellStyle name="_Resumen IPRAN_Ejecutivo_29.07.11_TX OK_SEM 32 2" xfId="7136" xr:uid="{79AD1E31-1E55-4EC6-ADCF-5000EB7EF413}"/>
    <cellStyle name="_Resumen IPRAN_Ejecutivo_29.07.11_TX OK_SEM 33" xfId="7137" xr:uid="{504BEB48-17AF-4102-8881-D0A10EDEA07A}"/>
    <cellStyle name="_Resumen IPRAN_Ejecutivo_29.07.11_TX OK_SEM 33 2" xfId="7138" xr:uid="{D8B4A65C-0B63-40D9-8B2F-DC9499B5943E}"/>
    <cellStyle name="_Resumen IPRAN_Ejecutivo_29.07.11_TX OK_SEM 37" xfId="7139" xr:uid="{6AEB4CA6-A5F0-4A9E-BC3C-F282C6DC67A4}"/>
    <cellStyle name="_Resumen IPRAN_Ejecutivo_29.07.11_TX OK_SEM 37 2" xfId="7140" xr:uid="{484F76F7-8DF0-4F93-8FF3-3D3BFFE1F0B9}"/>
    <cellStyle name="_Resumen IPRAN_Ejecutivo_29.07.11_TX OK_SEM 40" xfId="7141" xr:uid="{2DB26E0D-6CB7-407F-B2A7-9640E76BE6AF}"/>
    <cellStyle name="_Resumen IPRAN_Ejecutivo_29.07.11_TX OK_SEM 40 2" xfId="7142" xr:uid="{F39F4391-AE44-40BA-91BE-9FE1392AAFE2}"/>
    <cellStyle name="_Resumen IPRAN_Ejecutivo_29.07.11_TX OK_SEM30 (2)" xfId="7143" xr:uid="{D36E7CD4-5C68-45D7-820A-CCFF0D2CF11A}"/>
    <cellStyle name="_Resumen IPRAN_Ejecutivo_29.07.11_TX OK_SEM30 (2) 2" xfId="7144" xr:uid="{447A85D7-3E51-48FB-8465-C858B255BC01}"/>
    <cellStyle name="_RESUMEN JUN 08 - JUN 09" xfId="7145" xr:uid="{FEFB95C8-A513-4284-8A8C-B4BB475C3845}"/>
    <cellStyle name="_RESUMEN MAY 08 - MAY 09" xfId="7146" xr:uid="{04E021A7-C9F7-45A7-A729-63801E9A655E}"/>
    <cellStyle name="_Resumen ordenes de pago por anexo 2005-2008_Previo 3" xfId="7147" xr:uid="{F9E7A1B8-6102-45BB-9BB9-A0EB6441BF88}"/>
    <cellStyle name="_Resumen ordenes de pago por anexo 2005-2008_Previo 3 2" xfId="7148" xr:uid="{71A2EC0E-7692-459E-8D09-ABBEBA83DA31}"/>
    <cellStyle name="_RESUMEN PPTO PLAN DE INVERSIÓN CRU 2007  (Autor x Tlmx31ene)RESUMIDO" xfId="7149" xr:uid="{D2AD1395-5C09-430A-9806-FE43CF2F0533}"/>
    <cellStyle name="_RESUMEN PPTTO SEPTIEMBRE 2012" xfId="7150" xr:uid="{1C461FFF-8173-457A-BF2E-EF0A65E42CF8}"/>
    <cellStyle name="_RESUMEN PROY ISAS PENDIENTES REV 2 (4)" xfId="7151" xr:uid="{B68B51FF-943F-418E-8D34-12E09A04B9C0}"/>
    <cellStyle name="_RESUMEN PROY ISAS PENDIENTES REV 2 (4) 2" xfId="7152" xr:uid="{CC9CC283-7657-4D8A-A125-55A5B96C200A}"/>
    <cellStyle name="_RESUMEN PROY ISAS PENDIENTES REV 2 (4)_AVANCE DOWN 26 04 12" xfId="7153" xr:uid="{58FD05F1-5CB0-4187-A7B7-7D764B587F52}"/>
    <cellStyle name="_RESUMEN PROY ISAS PENDIENTES REV 2 (4)_AVANCE DOWN 26 04 12 2" xfId="7154" xr:uid="{5754DF8E-D755-4DE7-B36D-B2E2A8D05E8E}"/>
    <cellStyle name="_Resumen_CSI" xfId="7155" xr:uid="{6649494F-2590-4CA3-A76E-5A9C0452E78D}"/>
    <cellStyle name="_RESUMWN ABR 08 - ABR 09" xfId="7156" xr:uid="{02B921D7-4112-46F2-B4FD-AFBD7D3800D2}"/>
    <cellStyle name="_RESUMWN MZO 08 - MZO 09" xfId="7157" xr:uid="{1034D579-0772-44E7-BB33-7CC97BA415C3}"/>
    <cellStyle name="_RETROALIMENTACION ENV A LAS AREAS 2008 05 ENE UV" xfId="7158" xr:uid="{E61709A0-3136-41B3-B2AF-5150D473A939}"/>
    <cellStyle name="_Reub Ladatel 2007 Ing  Oct 16 Oct s " xfId="7159" xr:uid="{A1E92670-E03B-4DF5-8C27-76BC998E2F41}"/>
    <cellStyle name="_Reub Ladatel 2007 Ing  Oct 16 Oct s (Corrección) " xfId="7160" xr:uid="{8E473273-16BA-44C4-95BD-7CB541F03858}"/>
    <cellStyle name="_Reub Ladatel 2008 ING AGO" xfId="7161" xr:uid="{7EEE79B6-B14D-418B-A8EC-272BC4B8AF29}"/>
    <cellStyle name="_Reub Ladatel 2008 Ing Ene 26 FEB" xfId="7162" xr:uid="{01F990F6-7BE7-4A4C-9925-6A52937ABDBD}"/>
    <cellStyle name="_REVISION AVANCES TELMEX DD SUR (ACT DCFT_02 06 11)" xfId="7163" xr:uid="{76BA704B-B077-4FEF-9014-13667B1A5C10}"/>
    <cellStyle name="_REVISION AVANCES TELMEX DD SUR (ACT DCFT_02 06 11) 2" xfId="7164" xr:uid="{1CE3ECDE-0AE5-45DE-9AF6-9969BD04FDB6}"/>
    <cellStyle name="_REVISION AVANCES TELMEX DD SUR (ACT DCFT_02 06 11)_CAUSA DOWN" xfId="7165" xr:uid="{086BB01C-F377-4E50-A691-FF0BB4D4C3E5}"/>
    <cellStyle name="_REVISION AVANCES TELMEX DD SUR (ACT DCFT_02 06 11)_CAUSA DOWN 2" xfId="7166" xr:uid="{F67A5E79-B772-4D1D-ACB4-7805D7F67D9D}"/>
    <cellStyle name="_REVISION AVANCES TELMEX DD SUR (ACT DCFT_02 06 11)_NOTIFICACIONES_20_03_12 " xfId="7167" xr:uid="{55C1072F-BF77-4C10-B504-71703349E682}"/>
    <cellStyle name="_REVISION AVANCES TELMEX DD SUR (ACT DCFT_02 06 11)_NOTIFICACIONES_20_03_12  2" xfId="7168" xr:uid="{129C8C10-0126-4D24-A8C6-8193B7ADFF25}"/>
    <cellStyle name="_REVISION AVANCES TELMEX DD SUR (ACT DCFT_02 06 11)_NOTIFICACIONES_20_03_12 _AVANCE DOWN 26 04 12" xfId="7169" xr:uid="{CA3BC298-585C-48A8-88D9-43A0B890A4AA}"/>
    <cellStyle name="_REVISION AVANCES TELMEX DD SUR (ACT DCFT_02 06 11)_NOTIFICACIONES_20_03_12 _AVANCE DOWN 26 04 12 2" xfId="7170" xr:uid="{6B0DC42A-FF6C-4FFD-B9F4-7EEC25C8C7F1}"/>
    <cellStyle name="_REVISION AVANCES TELMEX DD SUR (ACT DCFT_02 06 11)_PRIORIDADES NIP_NIT CE_09.12.11" xfId="7171" xr:uid="{B80DDF0C-6442-4392-A248-95513D4065D8}"/>
    <cellStyle name="_REVISION AVANCES TELMEX DD SUR (ACT DCFT_02 06 11)_PRIORIDADES NIP_NIT CE_09.12.11 2" xfId="7172" xr:uid="{92010A9A-88D6-4175-95C5-163FE03166D3}"/>
    <cellStyle name="_REVISION AVANCES TELMEX DD SUR (ACT DCFT_02 06 11)_PRIORIDADES NIP_NIT CE_09.12.11_AVANCE DOWN 26 04 12" xfId="7173" xr:uid="{C1C31633-9A35-434A-A07C-E1DD3C7CFE00}"/>
    <cellStyle name="_REVISION AVANCES TELMEX DD SUR (ACT DCFT_02 06 11)_PRIORIDADES NIP_NIT CE_09.12.11_AVANCE DOWN 26 04 12 2" xfId="7174" xr:uid="{7BC718F7-A7C9-49A3-9179-0C4122075B7E}"/>
    <cellStyle name="_REVISION AVANCES TELMEX DD SUR (ACT DCFT_02 06 11)_PRIORIDADES NIP_NIT CE_20.03.12" xfId="7175" xr:uid="{2817504A-411D-41A5-B563-E57C6EDBA5B4}"/>
    <cellStyle name="_REVISION AVANCES TELMEX DD SUR (ACT DCFT_02 06 11)_PRIORIDADES NIP_NIT CE_20.03.12 2" xfId="7176" xr:uid="{1BDF6B37-C865-46F4-8E6D-0D5C75A291A3}"/>
    <cellStyle name="_REVISION AVANCES TELMEX DD SUR (ACT DCFT_02 06 11)_PRIORIDADES NIP_NIT CE_20.03.12_CAUSA DOWN" xfId="7177" xr:uid="{140E4C30-FACF-45CF-B180-757E652E9B79}"/>
    <cellStyle name="_REVISION AVANCES TELMEX DD SUR (ACT DCFT_02 06 11)_PRIORIDADES NIP_NIT CE_20.03.12_CAUSA DOWN 2" xfId="7178" xr:uid="{B7F9718F-0603-463C-95C8-ECBC4B8AF12F}"/>
    <cellStyle name="_REVISION AVANCES TELMEX DD SUR (ACT DCFT_02 06 11)_PRIORIDADES NIP_NIT CE_20.03.12_Sheet2" xfId="7179" xr:uid="{83EE7396-74E6-46FA-B3D2-8C8732286C24}"/>
    <cellStyle name="_REVISION AVANCES TELMEX DD SUR (ACT DCFT_02 06 11)_PRIORIDADES NIP_NIT CE_20.03.12_Sheet2 2" xfId="7180" xr:uid="{054ED5D1-EC30-48C5-9972-639B0E8383BD}"/>
    <cellStyle name="_REVISION AVANCES TELMEX DD SUR (ACT DCFT_02 06 11)_PRIORIDADES NIP_NIT CE_20.03.12_Sheet2_AVANCE DOWN 26 04 12" xfId="7181" xr:uid="{613DDF53-6631-49ED-8AC9-67D05DE7C69A}"/>
    <cellStyle name="_REVISION AVANCES TELMEX DD SUR (ACT DCFT_02 06 11)_PRIORIDADES NIP_NIT CE_20.03.12_Sheet2_AVANCE DOWN 26 04 12 2" xfId="7182" xr:uid="{051F87D9-9E13-40E7-B6F3-B24594F1F668}"/>
    <cellStyle name="_REVISION AVANCES TELMEX DD SUR (ACT DCFT_02 06 11)_PRIORIDADES NIP_NIT CE_20.03.12_SITIOS LISTOS" xfId="7183" xr:uid="{559E5A2D-170C-4BF3-9390-854D932E94FA}"/>
    <cellStyle name="_REVISION AVANCES TELMEX DD SUR (ACT DCFT_02 06 11)_PRIORIDADES NIP_NIT CE_20.03.12_SITIOS LISTOS 2" xfId="7184" xr:uid="{AA8311D8-BC45-4E2F-8838-6AD7D6E24BF9}"/>
    <cellStyle name="_REVISION AVANCES TELMEX DD SUR (ACT DCFT_02 06 11)_PRIORIDADES NIP_NIT CE_20.03.12_SITIOS LISTOS_AVANCE DOWN 26 04 12" xfId="7185" xr:uid="{9261E2D2-2B58-435F-B7A0-75A56643503C}"/>
    <cellStyle name="_REVISION AVANCES TELMEX DD SUR (ACT DCFT_02 06 11)_PRIORIDADES NIP_NIT CE_20.03.12_SITIOS LISTOS_AVANCE DOWN 26 04 12 2" xfId="7186" xr:uid="{71B22317-0102-46CB-B451-EDFFC2C77C90}"/>
    <cellStyle name="_REVISION AVANCES TELMEX DD SUR (ACT DCFT_02 06 11)_PRIORIDADES NIP_NIT CE_20.03.12_TRASPASOS_HRAN_ CE_20.04.12 GCPTX" xfId="7187" xr:uid="{0F2F40E4-F977-4C72-A10C-81DDF60E4AE1}"/>
    <cellStyle name="_REVISION AVANCES TELMEX DD SUR (ACT DCFT_02 06 11)_PRIORIDADES NIP_NIT CE_20.03.12_TRASPASOS_HRAN_ CE_20.04.12 GCPTX 2" xfId="7188" xr:uid="{14BD171F-1D55-410F-86DF-2A76B93AFE67}"/>
    <cellStyle name="_REVISION AVANCES TELMEX DD SUR (ACT DCFT_02 06 11)_Sheet1" xfId="7189" xr:uid="{7BC93D28-8A57-485C-B03A-10976E075763}"/>
    <cellStyle name="_REVISION AVANCES TELMEX DD SUR (ACT DCFT_02 06 11)_Sheet1 2" xfId="7190" xr:uid="{D9080E4E-84FB-46A0-AC27-B56A311AB59E}"/>
    <cellStyle name="_REVISION AVANCES TELMEX DD SUR (ACT DCFT_02 06 11)_Sheet2" xfId="7191" xr:uid="{9F9F08F5-8F49-4ACC-B09E-92B986015B9F}"/>
    <cellStyle name="_REVISION AVANCES TELMEX DD SUR (ACT DCFT_02 06 11)_Sheet2 2" xfId="7192" xr:uid="{0F03674D-7587-4C2F-B440-9CC240F2A399}"/>
    <cellStyle name="_REVISION AVANCES TELMEX DD SUR (ACT DCFT_02 06 11)_Sheet2_AVANCE DOWN 26 04 12" xfId="7193" xr:uid="{13A70396-3E43-40A9-ABD6-13DEB2E380F1}"/>
    <cellStyle name="_REVISION AVANCES TELMEX DD SUR (ACT DCFT_02 06 11)_Sheet2_AVANCE DOWN 26 04 12 2" xfId="7194" xr:uid="{8E7C952F-78D5-468E-A679-1EA4296DBDBF}"/>
    <cellStyle name="_REVISION AVANCES TELMEX DD SUR (ACT DCFT_02 06 11)_SITIOS LISTOS" xfId="7195" xr:uid="{52EBB021-66E5-489A-A5F9-998982EDC148}"/>
    <cellStyle name="_REVISION AVANCES TELMEX DD SUR (ACT DCFT_02 06 11)_SITIOS LISTOS 2" xfId="7196" xr:uid="{F74FE5F8-E277-445F-802D-C8FA6D9363C8}"/>
    <cellStyle name="_REVISION AVANCES TELMEX DD SUR (ACT DCFT_02 06 11)_SITIOS LISTOS_1" xfId="7197" xr:uid="{9200BAAC-7DDF-48E4-88C6-0DA9462CA544}"/>
    <cellStyle name="_REVISION AVANCES TELMEX DD SUR (ACT DCFT_02 06 11)_SITIOS LISTOS_1 2" xfId="7198" xr:uid="{D6A9AD39-5A7E-4EE6-91C8-C5CA59A381D8}"/>
    <cellStyle name="_REVISION AVANCES TELMEX DD SUR (ACT DCFT_02 06 11)_SITIOS LISTOS_1_AVANCE DOWN 26 04 12" xfId="7199" xr:uid="{7D427629-705F-4844-A18C-4372F803D6F3}"/>
    <cellStyle name="_REVISION AVANCES TELMEX DD SUR (ACT DCFT_02 06 11)_SITIOS LISTOS_1_AVANCE DOWN 26 04 12 2" xfId="7200" xr:uid="{C77ACD35-BD2A-43D8-9202-94BAAC1E4AFD}"/>
    <cellStyle name="_REVISION AVANCES TELMEX DD SUR (ACT DCFT_02 06 11)_SITIOS LISTOS_CAUSA DOWN" xfId="7201" xr:uid="{478DC827-F021-401A-A61C-33A85BD23102}"/>
    <cellStyle name="_REVISION AVANCES TELMEX DD SUR (ACT DCFT_02 06 11)_SITIOS LISTOS_CAUSA DOWN 2" xfId="7202" xr:uid="{F8654951-F249-4BAE-84B2-2DAB6F31F612}"/>
    <cellStyle name="_REVISION AVANCES TELMEX DD SUR (ACT DCFT_02 06 11)_SITIOS LISTOS_PRIORIDADES NIP_NIT CE_26.03.12" xfId="7203" xr:uid="{9DE5772B-43D7-4FF3-9DDD-CA39A4AE69DA}"/>
    <cellStyle name="_REVISION AVANCES TELMEX DD SUR (ACT DCFT_02 06 11)_SITIOS LISTOS_PRIORIDADES NIP_NIT CE_26.03.12 2" xfId="7204" xr:uid="{8366D24C-C9A3-4492-9A9E-BDAA94242CB2}"/>
    <cellStyle name="_REVISION AVANCES TELMEX DD SUR (ACT DCFT_02 06 11)_SITIOS LISTOS_PRIORIDADES NIP_NIT CE_26.03.12_CAUSA DOWN" xfId="7205" xr:uid="{0E360974-F3AF-4852-92EF-8BBE70A84E6A}"/>
    <cellStyle name="_REVISION AVANCES TELMEX DD SUR (ACT DCFT_02 06 11)_SITIOS LISTOS_PRIORIDADES NIP_NIT CE_26.03.12_CAUSA DOWN 2" xfId="7206" xr:uid="{EF7713EB-5D43-44DD-9E49-2C5185AE57CF}"/>
    <cellStyle name="_REVISION AVANCES TELMEX DD SUR (ACT DCFT_02 06 11)_SITIOS LISTOS_PRIORIDADES NIP_NIT CE_26.03.12_Sheet2" xfId="7207" xr:uid="{AF6755D6-5D08-4B65-934E-41D96B7720DD}"/>
    <cellStyle name="_REVISION AVANCES TELMEX DD SUR (ACT DCFT_02 06 11)_SITIOS LISTOS_PRIORIDADES NIP_NIT CE_26.03.12_Sheet2 2" xfId="7208" xr:uid="{1C709AD3-153C-4AC3-88B7-FBE5D63F0636}"/>
    <cellStyle name="_REVISION AVANCES TELMEX DD SUR (ACT DCFT_02 06 11)_SITIOS LISTOS_PRIORIDADES NIP_NIT CE_26.03.12_Sheet2_AVANCE DOWN 26 04 12" xfId="7209" xr:uid="{388B9A9A-49E2-4226-9728-227F8B93A127}"/>
    <cellStyle name="_REVISION AVANCES TELMEX DD SUR (ACT DCFT_02 06 11)_SITIOS LISTOS_PRIORIDADES NIP_NIT CE_26.03.12_Sheet2_AVANCE DOWN 26 04 12 2" xfId="7210" xr:uid="{3107598E-693D-4381-814E-7D6D93D6A74F}"/>
    <cellStyle name="_REVISION AVANCES TELMEX DD SUR (ACT DCFT_02 06 11)_SITIOS LISTOS_PRIORIDADES NIP_NIT CE_26.03.12_SITIOS LISTOS" xfId="7211" xr:uid="{41DAB070-EAAD-47C0-87DB-07B26697F97E}"/>
    <cellStyle name="_REVISION AVANCES TELMEX DD SUR (ACT DCFT_02 06 11)_SITIOS LISTOS_PRIORIDADES NIP_NIT CE_26.03.12_SITIOS LISTOS 2" xfId="7212" xr:uid="{395AC097-C7EA-4FF2-A7AA-83BB86985087}"/>
    <cellStyle name="_REVISION AVANCES TELMEX DD SUR (ACT DCFT_02 06 11)_SITIOS LISTOS_PRIORIDADES NIP_NIT CE_26.03.12_SITIOS LISTOS_AVANCE DOWN 26 04 12" xfId="7213" xr:uid="{179BFEC5-531A-492B-8CE0-E6D017B0D07F}"/>
    <cellStyle name="_REVISION AVANCES TELMEX DD SUR (ACT DCFT_02 06 11)_SITIOS LISTOS_PRIORIDADES NIP_NIT CE_26.03.12_SITIOS LISTOS_AVANCE DOWN 26 04 12 2" xfId="7214" xr:uid="{BC0FDD1D-E4D7-462C-A37F-AD68778D4750}"/>
    <cellStyle name="_REVISION AVANCES TELMEX DD SUR (ACT DCFT_02 06 11)_SITIOS LISTOS_PRIORIDADES NIP_NIT CE_26.03.12_TRASPASOS_HRAN_ CE_20.04.12 GCPTX" xfId="7215" xr:uid="{6E0477EA-04F7-483D-B6A8-4E9B968BFB6D}"/>
    <cellStyle name="_REVISION AVANCES TELMEX DD SUR (ACT DCFT_02 06 11)_SITIOS LISTOS_PRIORIDADES NIP_NIT CE_26.03.12_TRASPASOS_HRAN_ CE_20.04.12 GCPTX 2" xfId="7216" xr:uid="{C6E3194B-3F3B-4AD0-8BB5-5CE2C037A405}"/>
    <cellStyle name="_REVISION AVANCES TELMEX DD SUR (ACT DCFT_02 06 11)_SITIOS LISTOS_PRIORIDADES NIP_NIT CE_27.03.12_R9" xfId="7217" xr:uid="{F9B24F8D-9347-4F0B-B3F9-57DCE1B2A238}"/>
    <cellStyle name="_REVISION AVANCES TELMEX DD SUR (ACT DCFT_02 06 11)_SITIOS LISTOS_PRIORIDADES NIP_NIT CE_27.03.12_R9 2" xfId="7218" xr:uid="{7A42D33E-869C-43B1-AFF0-50F86F523AB2}"/>
    <cellStyle name="_REVISION AVANCES TELMEX DD SUR (ACT DCFT_02 06 11)_SITIOS LISTOS_PRIORIDADES NIP_NIT CE_27.03.12_R9_CAUSA DOWN" xfId="7219" xr:uid="{4C709E77-2092-4B53-8F9A-6AC5F8BA15A2}"/>
    <cellStyle name="_REVISION AVANCES TELMEX DD SUR (ACT DCFT_02 06 11)_SITIOS LISTOS_PRIORIDADES NIP_NIT CE_27.03.12_R9_CAUSA DOWN 2" xfId="7220" xr:uid="{C2BE46D1-182F-494C-8103-ED9319F02A98}"/>
    <cellStyle name="_REVISION AVANCES TELMEX DD SUR (ACT DCFT_02 06 11)_SITIOS LISTOS_PRIORIDADES NIP_NIT CE_27.03.12_R9_Sheet2" xfId="7221" xr:uid="{773F7733-5509-49B3-A967-4C71D5D97BA2}"/>
    <cellStyle name="_REVISION AVANCES TELMEX DD SUR (ACT DCFT_02 06 11)_SITIOS LISTOS_PRIORIDADES NIP_NIT CE_27.03.12_R9_Sheet2 2" xfId="7222" xr:uid="{96DB18FA-9BBF-448D-ADD8-836E943016D9}"/>
    <cellStyle name="_REVISION AVANCES TELMEX DD SUR (ACT DCFT_02 06 11)_SITIOS LISTOS_PRIORIDADES NIP_NIT CE_27.03.12_R9_Sheet2_AVANCE DOWN 26 04 12" xfId="7223" xr:uid="{BDE4BF52-6B6E-45F1-B711-31918E26AA10}"/>
    <cellStyle name="_REVISION AVANCES TELMEX DD SUR (ACT DCFT_02 06 11)_SITIOS LISTOS_PRIORIDADES NIP_NIT CE_27.03.12_R9_Sheet2_AVANCE DOWN 26 04 12 2" xfId="7224" xr:uid="{EAE3B061-A623-4D33-AD43-8CAB73B8AC54}"/>
    <cellStyle name="_REVISION AVANCES TELMEX DD SUR (ACT DCFT_02 06 11)_SITIOS LISTOS_PRIORIDADES NIP_NIT CE_27.03.12_R9_SITIOS LISTOS" xfId="7225" xr:uid="{CC9F24BE-5DF4-456E-8BB3-DB8D54F8BEF5}"/>
    <cellStyle name="_REVISION AVANCES TELMEX DD SUR (ACT DCFT_02 06 11)_SITIOS LISTOS_PRIORIDADES NIP_NIT CE_27.03.12_R9_SITIOS LISTOS 2" xfId="7226" xr:uid="{6BAED9F6-1108-4F60-8385-E55AA6F4BF4F}"/>
    <cellStyle name="_REVISION AVANCES TELMEX DD SUR (ACT DCFT_02 06 11)_SITIOS LISTOS_PRIORIDADES NIP_NIT CE_27.03.12_R9_SITIOS LISTOS_AVANCE DOWN 26 04 12" xfId="7227" xr:uid="{C015A55D-9A23-45BE-8236-A12549490B41}"/>
    <cellStyle name="_REVISION AVANCES TELMEX DD SUR (ACT DCFT_02 06 11)_SITIOS LISTOS_PRIORIDADES NIP_NIT CE_27.03.12_R9_SITIOS LISTOS_AVANCE DOWN 26 04 12 2" xfId="7228" xr:uid="{2C031130-83C3-4EEE-89B9-804318AB0884}"/>
    <cellStyle name="_REVISION AVANCES TELMEX DD SUR (ACT DCFT_02 06 11)_SITIOS LISTOS_PRIORIDADES NIP_NIT CE_27.03.12_R9_TRASPASOS_HRAN_ CE_20.04.12 GCPTX" xfId="7229" xr:uid="{0333C13A-8AAA-41BE-AE91-ABF922BAFA0C}"/>
    <cellStyle name="_REVISION AVANCES TELMEX DD SUR (ACT DCFT_02 06 11)_SITIOS LISTOS_PRIORIDADES NIP_NIT CE_27.03.12_R9_TRASPASOS_HRAN_ CE_20.04.12 GCPTX 2" xfId="7230" xr:uid="{8B2F8FA6-A7A1-4AF7-B619-C55016F4CCF8}"/>
    <cellStyle name="_REVISION AVANCES TELMEX DD SUR (ACT DCFT_02 06 11)_SITIOS LISTOS_Sheet2" xfId="7231" xr:uid="{F2370096-F7A1-419B-97F1-5CEF9DFD8E42}"/>
    <cellStyle name="_REVISION AVANCES TELMEX DD SUR (ACT DCFT_02 06 11)_SITIOS LISTOS_Sheet2 2" xfId="7232" xr:uid="{FBBB9983-F96F-46A7-9FB0-C558FF555605}"/>
    <cellStyle name="_REVISION AVANCES TELMEX DD SUR (ACT DCFT_02 06 11)_SITIOS LISTOS_Sheet2_AVANCE DOWN 26 04 12" xfId="7233" xr:uid="{4C493D12-814B-4A7A-8458-C07F26EE98EE}"/>
    <cellStyle name="_REVISION AVANCES TELMEX DD SUR (ACT DCFT_02 06 11)_SITIOS LISTOS_Sheet2_AVANCE DOWN 26 04 12 2" xfId="7234" xr:uid="{936DD85D-154A-4CF8-8E0B-DD1FADFB7803}"/>
    <cellStyle name="_REVISION AVANCES TELMEX DD SUR (ACT DCFT_02 06 11)_SITIOS LISTOS_SITIOS LISTOS" xfId="7235" xr:uid="{D7101AAB-1BA4-4D32-9D0C-F7E8CC7A3BE6}"/>
    <cellStyle name="_REVISION AVANCES TELMEX DD SUR (ACT DCFT_02 06 11)_SITIOS LISTOS_SITIOS LISTOS 2" xfId="7236" xr:uid="{A2986F80-0075-4821-B07F-473D4603C791}"/>
    <cellStyle name="_REVISION AVANCES TELMEX DD SUR (ACT DCFT_02 06 11)_SITIOS LISTOS_SITIOS LISTOS_AVANCE DOWN 26 04 12" xfId="7237" xr:uid="{A30403D8-B69A-4ED0-A07B-17A7A4CB21AF}"/>
    <cellStyle name="_REVISION AVANCES TELMEX DD SUR (ACT DCFT_02 06 11)_SITIOS LISTOS_SITIOS LISTOS_AVANCE DOWN 26 04 12 2" xfId="7238" xr:uid="{3DFF1B4C-0F14-4BBC-B970-668AF458F0AC}"/>
    <cellStyle name="_REVISION AVANCES TELMEX DD SUR (ACT DCFT_02 06 11)_SITIOS LISTOS_TRASPASOS_HRAN_ CE_20.04.12 GCPTX" xfId="7239" xr:uid="{1FE1834A-9AB2-4C79-9168-DC8E05391579}"/>
    <cellStyle name="_REVISION AVANCES TELMEX DD SUR (ACT DCFT_02 06 11)_SITIOS LISTOS_TRASPASOS_HRAN_ CE_20.04.12 GCPTX 2" xfId="7240" xr:uid="{C1A92B92-7CC7-4896-A92C-CD9001D14CB8}"/>
    <cellStyle name="_REVISION AVANCES TELMEX DD SUR (ACT DCFT_02 06 11)_TRASPASOS_HRAN_ CE_20.04.12 GCPTX" xfId="7241" xr:uid="{878E907D-F3D4-46F3-A278-B5E7CA74DCA4}"/>
    <cellStyle name="_REVISION AVANCES TELMEX DD SUR (ACT DCFT_02 06 11)_TRASPASOS_HRAN_ CE_20.04.12 GCPTX 2" xfId="7242" xr:uid="{ABC03BF8-6269-4208-B3A5-82A26A11E926}"/>
    <cellStyle name="_REVISION AVANCES TELMEX DD SUR (ACT DCFT_04 08 11)" xfId="7243" xr:uid="{2EF494C8-F92D-49FA-B5FA-F978BA2CB869}"/>
    <cellStyle name="_REVISION AVANCES TELMEX DD SUR (ACT DCFT_04 08 11) 2" xfId="7244" xr:uid="{68B4948B-9873-4375-9E61-AA8DE03B81E7}"/>
    <cellStyle name="_REVISION AVANCES TELMEX DD SUR (ACT DCFT_04 08 11)_CAUSA DOWN" xfId="7245" xr:uid="{67A38B3D-9752-423E-BA1C-32AD91D15539}"/>
    <cellStyle name="_REVISION AVANCES TELMEX DD SUR (ACT DCFT_04 08 11)_CAUSA DOWN 2" xfId="7246" xr:uid="{2C6A96DE-E2C8-4DF7-B094-D32D04EEF737}"/>
    <cellStyle name="_REVISION AVANCES TELMEX DD SUR (ACT DCFT_04 08 11)_NOTIFICACIONES_20_03_12 " xfId="7247" xr:uid="{446780C7-626E-45DB-B944-00F81533FF6C}"/>
    <cellStyle name="_REVISION AVANCES TELMEX DD SUR (ACT DCFT_04 08 11)_NOTIFICACIONES_20_03_12  2" xfId="7248" xr:uid="{E4F3E33E-B2D7-4A90-AED1-D0B53C65E8B4}"/>
    <cellStyle name="_REVISION AVANCES TELMEX DD SUR (ACT DCFT_04 08 11)_NOTIFICACIONES_20_03_12 _AVANCE DOWN 26 04 12" xfId="7249" xr:uid="{5C72FEDF-6B31-494A-901B-04E36031D687}"/>
    <cellStyle name="_REVISION AVANCES TELMEX DD SUR (ACT DCFT_04 08 11)_NOTIFICACIONES_20_03_12 _AVANCE DOWN 26 04 12 2" xfId="7250" xr:uid="{E85C13FB-28BE-44A6-A9ED-8C130CD9B12E}"/>
    <cellStyle name="_REVISION AVANCES TELMEX DD SUR (ACT DCFT_04 08 11)_PRIORIDADES NIP_NIT CE_09.12.11" xfId="7251" xr:uid="{9A9AFFFF-AA9D-4877-A448-9959E7800A29}"/>
    <cellStyle name="_REVISION AVANCES TELMEX DD SUR (ACT DCFT_04 08 11)_PRIORIDADES NIP_NIT CE_09.12.11 2" xfId="7252" xr:uid="{2528311A-1925-480E-AB87-6C977E861467}"/>
    <cellStyle name="_REVISION AVANCES TELMEX DD SUR (ACT DCFT_04 08 11)_PRIORIDADES NIP_NIT CE_09.12.11_AVANCE DOWN 26 04 12" xfId="7253" xr:uid="{D256D31D-671D-49EB-A286-691ABE4186E0}"/>
    <cellStyle name="_REVISION AVANCES TELMEX DD SUR (ACT DCFT_04 08 11)_PRIORIDADES NIP_NIT CE_09.12.11_AVANCE DOWN 26 04 12 2" xfId="7254" xr:uid="{B3098331-0A5E-4CE7-826D-E37EAD45076B}"/>
    <cellStyle name="_REVISION AVANCES TELMEX DD SUR (ACT DCFT_04 08 11)_PRIORIDADES NIP_NIT CE_20.03.12" xfId="7255" xr:uid="{68E74040-6831-4AAD-9B42-4B8470BE3F97}"/>
    <cellStyle name="_REVISION AVANCES TELMEX DD SUR (ACT DCFT_04 08 11)_PRIORIDADES NIP_NIT CE_20.03.12 2" xfId="7256" xr:uid="{05013CD5-D7DD-48B1-ABEC-88A14A593120}"/>
    <cellStyle name="_REVISION AVANCES TELMEX DD SUR (ACT DCFT_04 08 11)_PRIORIDADES NIP_NIT CE_20.03.12_CAUSA DOWN" xfId="7257" xr:uid="{24E091D0-56F8-4039-B3F2-4C262157ADB9}"/>
    <cellStyle name="_REVISION AVANCES TELMEX DD SUR (ACT DCFT_04 08 11)_PRIORIDADES NIP_NIT CE_20.03.12_CAUSA DOWN 2" xfId="7258" xr:uid="{5CEFC82A-1A3B-4EF6-B7AA-A352EAF8672B}"/>
    <cellStyle name="_REVISION AVANCES TELMEX DD SUR (ACT DCFT_04 08 11)_PRIORIDADES NIP_NIT CE_20.03.12_Sheet2" xfId="7259" xr:uid="{C5285E50-7A20-4AA4-AB42-A314BA490D7F}"/>
    <cellStyle name="_REVISION AVANCES TELMEX DD SUR (ACT DCFT_04 08 11)_PRIORIDADES NIP_NIT CE_20.03.12_Sheet2 2" xfId="7260" xr:uid="{468BA909-FC55-45ED-8FA4-7ABD30E8678A}"/>
    <cellStyle name="_REVISION AVANCES TELMEX DD SUR (ACT DCFT_04 08 11)_PRIORIDADES NIP_NIT CE_20.03.12_Sheet2_AVANCE DOWN 26 04 12" xfId="7261" xr:uid="{D1808713-2165-4A95-9533-68174A91A938}"/>
    <cellStyle name="_REVISION AVANCES TELMEX DD SUR (ACT DCFT_04 08 11)_PRIORIDADES NIP_NIT CE_20.03.12_Sheet2_AVANCE DOWN 26 04 12 2" xfId="7262" xr:uid="{3A59CD6A-6460-4B21-92D9-F4E057DDD776}"/>
    <cellStyle name="_REVISION AVANCES TELMEX DD SUR (ACT DCFT_04 08 11)_PRIORIDADES NIP_NIT CE_20.03.12_SITIOS LISTOS" xfId="7263" xr:uid="{212B79A1-BE75-4732-A8CB-A255110DCDB4}"/>
    <cellStyle name="_REVISION AVANCES TELMEX DD SUR (ACT DCFT_04 08 11)_PRIORIDADES NIP_NIT CE_20.03.12_SITIOS LISTOS 2" xfId="7264" xr:uid="{5F766A92-DF44-4254-9343-E84DD2C0F238}"/>
    <cellStyle name="_REVISION AVANCES TELMEX DD SUR (ACT DCFT_04 08 11)_PRIORIDADES NIP_NIT CE_20.03.12_SITIOS LISTOS_AVANCE DOWN 26 04 12" xfId="7265" xr:uid="{D422B1D7-4652-46B9-8F45-BB3395F7D0E0}"/>
    <cellStyle name="_REVISION AVANCES TELMEX DD SUR (ACT DCFT_04 08 11)_PRIORIDADES NIP_NIT CE_20.03.12_SITIOS LISTOS_AVANCE DOWN 26 04 12 2" xfId="7266" xr:uid="{5B9F0B4D-66D1-4A96-A24B-D73F29CC3A35}"/>
    <cellStyle name="_REVISION AVANCES TELMEX DD SUR (ACT DCFT_04 08 11)_PRIORIDADES NIP_NIT CE_20.03.12_TRASPASOS_HRAN_ CE_20.04.12 GCPTX" xfId="7267" xr:uid="{DD22A9C7-D4D7-48F8-907E-A7367B26E2F4}"/>
    <cellStyle name="_REVISION AVANCES TELMEX DD SUR (ACT DCFT_04 08 11)_PRIORIDADES NIP_NIT CE_20.03.12_TRASPASOS_HRAN_ CE_20.04.12 GCPTX 2" xfId="7268" xr:uid="{CC04D35C-216C-4E9A-B604-E834784B2ABA}"/>
    <cellStyle name="_REVISION AVANCES TELMEX DD SUR (ACT DCFT_04 08 11)_Sheet1" xfId="7269" xr:uid="{6DEAB21C-0F2F-4CEC-B95F-1E46F6EEDCBE}"/>
    <cellStyle name="_REVISION AVANCES TELMEX DD SUR (ACT DCFT_04 08 11)_Sheet1 2" xfId="7270" xr:uid="{118B6A68-0C2D-42D1-ABBF-D916BD2E5B4A}"/>
    <cellStyle name="_REVISION AVANCES TELMEX DD SUR (ACT DCFT_04 08 11)_Sheet2" xfId="7271" xr:uid="{B9B689B3-A2A3-438D-B338-04F3FA1035EC}"/>
    <cellStyle name="_REVISION AVANCES TELMEX DD SUR (ACT DCFT_04 08 11)_Sheet2 2" xfId="7272" xr:uid="{FEA60263-7FA7-40CB-B5BD-973487889E56}"/>
    <cellStyle name="_REVISION AVANCES TELMEX DD SUR (ACT DCFT_04 08 11)_Sheet2_AVANCE DOWN 26 04 12" xfId="7273" xr:uid="{8601D2B5-0655-4667-A09F-3F9EDA665730}"/>
    <cellStyle name="_REVISION AVANCES TELMEX DD SUR (ACT DCFT_04 08 11)_Sheet2_AVANCE DOWN 26 04 12 2" xfId="7274" xr:uid="{693776F1-73ED-46FA-92F1-100DCD84A924}"/>
    <cellStyle name="_REVISION AVANCES TELMEX DD SUR (ACT DCFT_04 08 11)_SITIOS LISTOS" xfId="7275" xr:uid="{71C02A9D-3806-4EC0-B12B-5DB1940F8D0B}"/>
    <cellStyle name="_REVISION AVANCES TELMEX DD SUR (ACT DCFT_04 08 11)_SITIOS LISTOS 2" xfId="7276" xr:uid="{ACD97189-2293-4683-858D-24D36C74DFF4}"/>
    <cellStyle name="_REVISION AVANCES TELMEX DD SUR (ACT DCFT_04 08 11)_SITIOS LISTOS_1" xfId="7277" xr:uid="{B007E67B-6929-4370-909E-F73AC4848F41}"/>
    <cellStyle name="_REVISION AVANCES TELMEX DD SUR (ACT DCFT_04 08 11)_SITIOS LISTOS_1 2" xfId="7278" xr:uid="{BFDF084F-435E-4733-9B0F-28D2BBA4DE78}"/>
    <cellStyle name="_REVISION AVANCES TELMEX DD SUR (ACT DCFT_04 08 11)_SITIOS LISTOS_1_AVANCE DOWN 26 04 12" xfId="7279" xr:uid="{6862553E-0F63-4332-8645-867ECD52AE65}"/>
    <cellStyle name="_REVISION AVANCES TELMEX DD SUR (ACT DCFT_04 08 11)_SITIOS LISTOS_1_AVANCE DOWN 26 04 12 2" xfId="7280" xr:uid="{517A6998-3270-4CCB-99E5-38B4D99E333D}"/>
    <cellStyle name="_REVISION AVANCES TELMEX DD SUR (ACT DCFT_04 08 11)_SITIOS LISTOS_CAUSA DOWN" xfId="7281" xr:uid="{00444A3D-4AD5-4E74-9468-D2DB6ADE77F5}"/>
    <cellStyle name="_REVISION AVANCES TELMEX DD SUR (ACT DCFT_04 08 11)_SITIOS LISTOS_CAUSA DOWN 2" xfId="7282" xr:uid="{7A4016E4-43F8-4DD3-98EC-11930D24BF6A}"/>
    <cellStyle name="_REVISION AVANCES TELMEX DD SUR (ACT DCFT_04 08 11)_SITIOS LISTOS_PRIORIDADES NIP_NIT CE_26.03.12" xfId="7283" xr:uid="{45CB05A1-3BC5-457A-8B2F-5B6C59E60ED6}"/>
    <cellStyle name="_REVISION AVANCES TELMEX DD SUR (ACT DCFT_04 08 11)_SITIOS LISTOS_PRIORIDADES NIP_NIT CE_26.03.12 2" xfId="7284" xr:uid="{C18C6DFB-38D8-4CAE-A3B1-64267D18CFF2}"/>
    <cellStyle name="_REVISION AVANCES TELMEX DD SUR (ACT DCFT_04 08 11)_SITIOS LISTOS_PRIORIDADES NIP_NIT CE_26.03.12_CAUSA DOWN" xfId="7285" xr:uid="{991CE813-5D5B-479A-9B8D-E16E82148E2D}"/>
    <cellStyle name="_REVISION AVANCES TELMEX DD SUR (ACT DCFT_04 08 11)_SITIOS LISTOS_PRIORIDADES NIP_NIT CE_26.03.12_CAUSA DOWN 2" xfId="7286" xr:uid="{A9CB5235-111F-467A-84FE-2BDA8241FBEC}"/>
    <cellStyle name="_REVISION AVANCES TELMEX DD SUR (ACT DCFT_04 08 11)_SITIOS LISTOS_PRIORIDADES NIP_NIT CE_26.03.12_Sheet2" xfId="7287" xr:uid="{053B2E2B-DAB1-428E-8C73-7EBD599A4759}"/>
    <cellStyle name="_REVISION AVANCES TELMEX DD SUR (ACT DCFT_04 08 11)_SITIOS LISTOS_PRIORIDADES NIP_NIT CE_26.03.12_Sheet2 2" xfId="7288" xr:uid="{E65CE1F2-FDC0-422F-8A82-C1F2274E67B5}"/>
    <cellStyle name="_REVISION AVANCES TELMEX DD SUR (ACT DCFT_04 08 11)_SITIOS LISTOS_PRIORIDADES NIP_NIT CE_26.03.12_Sheet2_AVANCE DOWN 26 04 12" xfId="7289" xr:uid="{E8EF82FF-3424-4247-88B9-F999DE005276}"/>
    <cellStyle name="_REVISION AVANCES TELMEX DD SUR (ACT DCFT_04 08 11)_SITIOS LISTOS_PRIORIDADES NIP_NIT CE_26.03.12_Sheet2_AVANCE DOWN 26 04 12 2" xfId="7290" xr:uid="{45912FEE-2850-4304-9CE3-B7C302962739}"/>
    <cellStyle name="_REVISION AVANCES TELMEX DD SUR (ACT DCFT_04 08 11)_SITIOS LISTOS_PRIORIDADES NIP_NIT CE_26.03.12_SITIOS LISTOS" xfId="7291" xr:uid="{42725EF9-016A-473E-8AA7-8F14E83709A5}"/>
    <cellStyle name="_REVISION AVANCES TELMEX DD SUR (ACT DCFT_04 08 11)_SITIOS LISTOS_PRIORIDADES NIP_NIT CE_26.03.12_SITIOS LISTOS 2" xfId="7292" xr:uid="{3151FD0B-A607-485F-BBE2-2FA6C26F1161}"/>
    <cellStyle name="_REVISION AVANCES TELMEX DD SUR (ACT DCFT_04 08 11)_SITIOS LISTOS_PRIORIDADES NIP_NIT CE_26.03.12_SITIOS LISTOS_AVANCE DOWN 26 04 12" xfId="7293" xr:uid="{2BBE676E-4414-4027-B10C-776450534B47}"/>
    <cellStyle name="_REVISION AVANCES TELMEX DD SUR (ACT DCFT_04 08 11)_SITIOS LISTOS_PRIORIDADES NIP_NIT CE_26.03.12_SITIOS LISTOS_AVANCE DOWN 26 04 12 2" xfId="7294" xr:uid="{7C8B0C32-A2DC-48E8-B4A5-B1039FE24E26}"/>
    <cellStyle name="_REVISION AVANCES TELMEX DD SUR (ACT DCFT_04 08 11)_SITIOS LISTOS_PRIORIDADES NIP_NIT CE_26.03.12_TRASPASOS_HRAN_ CE_20.04.12 GCPTX" xfId="7295" xr:uid="{10B900FF-8D57-445E-A2C6-778FFE504F44}"/>
    <cellStyle name="_REVISION AVANCES TELMEX DD SUR (ACT DCFT_04 08 11)_SITIOS LISTOS_PRIORIDADES NIP_NIT CE_26.03.12_TRASPASOS_HRAN_ CE_20.04.12 GCPTX 2" xfId="7296" xr:uid="{BBD2786D-DD35-41C9-AD94-49FE25E95C6E}"/>
    <cellStyle name="_REVISION AVANCES TELMEX DD SUR (ACT DCFT_04 08 11)_SITIOS LISTOS_PRIORIDADES NIP_NIT CE_27.03.12_R9" xfId="7297" xr:uid="{CB9D0ACA-31A6-42AF-B8BA-6B986B739185}"/>
    <cellStyle name="_REVISION AVANCES TELMEX DD SUR (ACT DCFT_04 08 11)_SITIOS LISTOS_PRIORIDADES NIP_NIT CE_27.03.12_R9 2" xfId="7298" xr:uid="{9E62244E-7A43-4172-A6EE-BA5E897A9F4A}"/>
    <cellStyle name="_REVISION AVANCES TELMEX DD SUR (ACT DCFT_04 08 11)_SITIOS LISTOS_PRIORIDADES NIP_NIT CE_27.03.12_R9_CAUSA DOWN" xfId="7299" xr:uid="{1D28C82D-98EC-4807-BF04-404ED3431C25}"/>
    <cellStyle name="_REVISION AVANCES TELMEX DD SUR (ACT DCFT_04 08 11)_SITIOS LISTOS_PRIORIDADES NIP_NIT CE_27.03.12_R9_CAUSA DOWN 2" xfId="7300" xr:uid="{6E7E8923-BA91-4AC5-B22F-5A61A6497387}"/>
    <cellStyle name="_REVISION AVANCES TELMEX DD SUR (ACT DCFT_04 08 11)_SITIOS LISTOS_PRIORIDADES NIP_NIT CE_27.03.12_R9_Sheet2" xfId="7301" xr:uid="{F6852661-6D6F-4CAB-8867-30B99206B4F4}"/>
    <cellStyle name="_REVISION AVANCES TELMEX DD SUR (ACT DCFT_04 08 11)_SITIOS LISTOS_PRIORIDADES NIP_NIT CE_27.03.12_R9_Sheet2 2" xfId="7302" xr:uid="{B82B2A73-3A61-4A8C-883C-FBF56466DAD1}"/>
    <cellStyle name="_REVISION AVANCES TELMEX DD SUR (ACT DCFT_04 08 11)_SITIOS LISTOS_PRIORIDADES NIP_NIT CE_27.03.12_R9_Sheet2_AVANCE DOWN 26 04 12" xfId="7303" xr:uid="{713EA55C-E356-49FA-816A-84FEE955DFEC}"/>
    <cellStyle name="_REVISION AVANCES TELMEX DD SUR (ACT DCFT_04 08 11)_SITIOS LISTOS_PRIORIDADES NIP_NIT CE_27.03.12_R9_Sheet2_AVANCE DOWN 26 04 12 2" xfId="7304" xr:uid="{9AD98372-9914-4C5A-BE9C-39028F9C625B}"/>
    <cellStyle name="_REVISION AVANCES TELMEX DD SUR (ACT DCFT_04 08 11)_SITIOS LISTOS_PRIORIDADES NIP_NIT CE_27.03.12_R9_SITIOS LISTOS" xfId="7305" xr:uid="{3A805B01-A275-4B62-8A33-E5E9D774F16A}"/>
    <cellStyle name="_REVISION AVANCES TELMEX DD SUR (ACT DCFT_04 08 11)_SITIOS LISTOS_PRIORIDADES NIP_NIT CE_27.03.12_R9_SITIOS LISTOS 2" xfId="7306" xr:uid="{BDFC1F70-EFE9-4DED-9799-670FECD620EB}"/>
    <cellStyle name="_REVISION AVANCES TELMEX DD SUR (ACT DCFT_04 08 11)_SITIOS LISTOS_PRIORIDADES NIP_NIT CE_27.03.12_R9_SITIOS LISTOS_AVANCE DOWN 26 04 12" xfId="7307" xr:uid="{31C68391-E5AE-49A7-939E-E9045377847A}"/>
    <cellStyle name="_REVISION AVANCES TELMEX DD SUR (ACT DCFT_04 08 11)_SITIOS LISTOS_PRIORIDADES NIP_NIT CE_27.03.12_R9_SITIOS LISTOS_AVANCE DOWN 26 04 12 2" xfId="7308" xr:uid="{3BD9CA19-1837-4288-B6A3-D8095CCCAFCE}"/>
    <cellStyle name="_REVISION AVANCES TELMEX DD SUR (ACT DCFT_04 08 11)_SITIOS LISTOS_PRIORIDADES NIP_NIT CE_27.03.12_R9_TRASPASOS_HRAN_ CE_20.04.12 GCPTX" xfId="7309" xr:uid="{A5144ADD-5597-4B2A-A1CA-6E40447D33EB}"/>
    <cellStyle name="_REVISION AVANCES TELMEX DD SUR (ACT DCFT_04 08 11)_SITIOS LISTOS_PRIORIDADES NIP_NIT CE_27.03.12_R9_TRASPASOS_HRAN_ CE_20.04.12 GCPTX 2" xfId="7310" xr:uid="{32FA18D9-5574-4772-B994-6DB72DB5207A}"/>
    <cellStyle name="_REVISION AVANCES TELMEX DD SUR (ACT DCFT_04 08 11)_SITIOS LISTOS_Sheet2" xfId="7311" xr:uid="{F1BD0305-DABD-49AB-8B7E-0C0EA3A23665}"/>
    <cellStyle name="_REVISION AVANCES TELMEX DD SUR (ACT DCFT_04 08 11)_SITIOS LISTOS_Sheet2 2" xfId="7312" xr:uid="{FE81C3A4-BCE8-456C-AF81-3CB30E9A7FE7}"/>
    <cellStyle name="_REVISION AVANCES TELMEX DD SUR (ACT DCFT_04 08 11)_SITIOS LISTOS_Sheet2_AVANCE DOWN 26 04 12" xfId="7313" xr:uid="{B699AF11-3875-4FEC-9569-5E3FFFEBDB7A}"/>
    <cellStyle name="_REVISION AVANCES TELMEX DD SUR (ACT DCFT_04 08 11)_SITIOS LISTOS_Sheet2_AVANCE DOWN 26 04 12 2" xfId="7314" xr:uid="{DA115206-87F7-4A90-987C-978001DD6D93}"/>
    <cellStyle name="_REVISION AVANCES TELMEX DD SUR (ACT DCFT_04 08 11)_SITIOS LISTOS_SITIOS LISTOS" xfId="7315" xr:uid="{8207585B-8E9F-42EC-94A6-5F57310787C8}"/>
    <cellStyle name="_REVISION AVANCES TELMEX DD SUR (ACT DCFT_04 08 11)_SITIOS LISTOS_SITIOS LISTOS 2" xfId="7316" xr:uid="{45B7ED7F-6F40-418C-946A-EEC25170B8DD}"/>
    <cellStyle name="_REVISION AVANCES TELMEX DD SUR (ACT DCFT_04 08 11)_SITIOS LISTOS_SITIOS LISTOS_AVANCE DOWN 26 04 12" xfId="7317" xr:uid="{1CAADCA1-FA97-4FA3-8D63-22F7F7AB89AD}"/>
    <cellStyle name="_REVISION AVANCES TELMEX DD SUR (ACT DCFT_04 08 11)_SITIOS LISTOS_SITIOS LISTOS_AVANCE DOWN 26 04 12 2" xfId="7318" xr:uid="{C00A591E-293B-4A3F-B1E6-4B6E7F6169B4}"/>
    <cellStyle name="_REVISION AVANCES TELMEX DD SUR (ACT DCFT_04 08 11)_SITIOS LISTOS_TRASPASOS_HRAN_ CE_20.04.12 GCPTX" xfId="7319" xr:uid="{1A186A8D-279B-4926-9603-9331905A69DA}"/>
    <cellStyle name="_REVISION AVANCES TELMEX DD SUR (ACT DCFT_04 08 11)_SITIOS LISTOS_TRASPASOS_HRAN_ CE_20.04.12 GCPTX 2" xfId="7320" xr:uid="{6CB4CACC-7DF0-4114-B985-B31EDD92C7BF}"/>
    <cellStyle name="_REVISION AVANCES TELMEX DD SUR (ACT DCFT_04 08 11)_TRASPASOS_HRAN_ CE_20.04.12 GCPTX" xfId="7321" xr:uid="{7E211B21-2D49-41ED-BC5F-ACA4A592EC79}"/>
    <cellStyle name="_REVISION AVANCES TELMEX DD SUR (ACT DCFT_04 08 11)_TRASPASOS_HRAN_ CE_20.04.12 GCPTX 2" xfId="7322" xr:uid="{721186CB-C76E-46FB-8F0B-8E21862B0819}"/>
    <cellStyle name="_REVISION AVANCES TELMEX DD SUR (ACT DCFT_05 05 11)" xfId="7323" xr:uid="{F15EB7AF-E5BA-4A75-8FF9-9E2C2EF8C6CC}"/>
    <cellStyle name="_REVISION AVANCES TELMEX DD SUR (ACT DCFT_05 05 11) 2" xfId="7324" xr:uid="{63F4185D-02BD-4C73-B1DB-A78EDA4DC190}"/>
    <cellStyle name="_REVISION AVANCES TELMEX DD SUR (ACT DCFT_05 05 11)_CAUSA DOWN" xfId="7325" xr:uid="{B3BC4350-3C08-47BE-87B2-34443B263C78}"/>
    <cellStyle name="_REVISION AVANCES TELMEX DD SUR (ACT DCFT_05 05 11)_CAUSA DOWN 2" xfId="7326" xr:uid="{E48B1485-A522-42B1-B7B0-08E5D390E39F}"/>
    <cellStyle name="_REVISION AVANCES TELMEX DD SUR (ACT DCFT_05 05 11)_NOTIFICACIONES_20_03_12 " xfId="7327" xr:uid="{73F39B72-AD61-4B66-8FCB-4444826D755F}"/>
    <cellStyle name="_REVISION AVANCES TELMEX DD SUR (ACT DCFT_05 05 11)_NOTIFICACIONES_20_03_12  2" xfId="7328" xr:uid="{9A666FB1-5943-449C-8587-A14F05A6A5C9}"/>
    <cellStyle name="_REVISION AVANCES TELMEX DD SUR (ACT DCFT_05 05 11)_NOTIFICACIONES_20_03_12 _AVANCE DOWN 26 04 12" xfId="7329" xr:uid="{7CF35704-9CB4-4B23-A3C2-B9C3391B30C8}"/>
    <cellStyle name="_REVISION AVANCES TELMEX DD SUR (ACT DCFT_05 05 11)_NOTIFICACIONES_20_03_12 _AVANCE DOWN 26 04 12 2" xfId="7330" xr:uid="{C0B142B1-F2FE-4CEC-A305-8268404AC1B1}"/>
    <cellStyle name="_REVISION AVANCES TELMEX DD SUR (ACT DCFT_05 05 11)_PRIORIDADES NIP_NIT CE_09.12.11" xfId="7331" xr:uid="{22146540-E76D-47F5-8418-98EF63538067}"/>
    <cellStyle name="_REVISION AVANCES TELMEX DD SUR (ACT DCFT_05 05 11)_PRIORIDADES NIP_NIT CE_09.12.11 2" xfId="7332" xr:uid="{24F65001-DE16-41A5-9B85-B1C98F308FDC}"/>
    <cellStyle name="_REVISION AVANCES TELMEX DD SUR (ACT DCFT_05 05 11)_PRIORIDADES NIP_NIT CE_09.12.11_AVANCE DOWN 26 04 12" xfId="7333" xr:uid="{313EE248-E72B-43D6-84AC-DA4CD21D3203}"/>
    <cellStyle name="_REVISION AVANCES TELMEX DD SUR (ACT DCFT_05 05 11)_PRIORIDADES NIP_NIT CE_09.12.11_AVANCE DOWN 26 04 12 2" xfId="7334" xr:uid="{0DF67B57-8CD1-4C4A-90F9-98B823B97135}"/>
    <cellStyle name="_REVISION AVANCES TELMEX DD SUR (ACT DCFT_05 05 11)_PRIORIDADES NIP_NIT CE_20.03.12" xfId="7335" xr:uid="{DBA59A70-F6AF-420E-9017-36E407F3D753}"/>
    <cellStyle name="_REVISION AVANCES TELMEX DD SUR (ACT DCFT_05 05 11)_PRIORIDADES NIP_NIT CE_20.03.12 2" xfId="7336" xr:uid="{EDAF3FAC-E43D-4798-84E2-C6E4469AF0AB}"/>
    <cellStyle name="_REVISION AVANCES TELMEX DD SUR (ACT DCFT_05 05 11)_PRIORIDADES NIP_NIT CE_20.03.12_CAUSA DOWN" xfId="7337" xr:uid="{092E0DC4-B8A7-440D-A0F2-D968E6A065AA}"/>
    <cellStyle name="_REVISION AVANCES TELMEX DD SUR (ACT DCFT_05 05 11)_PRIORIDADES NIP_NIT CE_20.03.12_CAUSA DOWN 2" xfId="7338" xr:uid="{16D589F5-C42E-4104-A6B9-1E8D4785B4D3}"/>
    <cellStyle name="_REVISION AVANCES TELMEX DD SUR (ACT DCFT_05 05 11)_PRIORIDADES NIP_NIT CE_20.03.12_Sheet2" xfId="7339" xr:uid="{636CD970-6C1E-4AAA-B54F-D156B95DAB08}"/>
    <cellStyle name="_REVISION AVANCES TELMEX DD SUR (ACT DCFT_05 05 11)_PRIORIDADES NIP_NIT CE_20.03.12_Sheet2 2" xfId="7340" xr:uid="{ABEBA6A6-F07D-4D0F-88AD-FD8C3EF3EAFC}"/>
    <cellStyle name="_REVISION AVANCES TELMEX DD SUR (ACT DCFT_05 05 11)_PRIORIDADES NIP_NIT CE_20.03.12_Sheet2_AVANCE DOWN 26 04 12" xfId="7341" xr:uid="{33B3545B-8F8A-4966-9E52-3323110412FE}"/>
    <cellStyle name="_REVISION AVANCES TELMEX DD SUR (ACT DCFT_05 05 11)_PRIORIDADES NIP_NIT CE_20.03.12_Sheet2_AVANCE DOWN 26 04 12 2" xfId="7342" xr:uid="{9470AE8B-58B9-4E91-9420-4F44A52F09EC}"/>
    <cellStyle name="_REVISION AVANCES TELMEX DD SUR (ACT DCFT_05 05 11)_PRIORIDADES NIP_NIT CE_20.03.12_SITIOS LISTOS" xfId="7343" xr:uid="{7BFE5039-3CA3-43CB-A215-628A180CFE2B}"/>
    <cellStyle name="_REVISION AVANCES TELMEX DD SUR (ACT DCFT_05 05 11)_PRIORIDADES NIP_NIT CE_20.03.12_SITIOS LISTOS 2" xfId="7344" xr:uid="{DDAA504C-AFE1-43EC-ACF5-1F60B1CE0CFB}"/>
    <cellStyle name="_REVISION AVANCES TELMEX DD SUR (ACT DCFT_05 05 11)_PRIORIDADES NIP_NIT CE_20.03.12_SITIOS LISTOS_AVANCE DOWN 26 04 12" xfId="7345" xr:uid="{78AA97E8-E4ED-420C-B5A3-3C4B68D58E63}"/>
    <cellStyle name="_REVISION AVANCES TELMEX DD SUR (ACT DCFT_05 05 11)_PRIORIDADES NIP_NIT CE_20.03.12_SITIOS LISTOS_AVANCE DOWN 26 04 12 2" xfId="7346" xr:uid="{93030D5B-AE15-4EC6-A010-4867030DBCE8}"/>
    <cellStyle name="_REVISION AVANCES TELMEX DD SUR (ACT DCFT_05 05 11)_PRIORIDADES NIP_NIT CE_20.03.12_TRASPASOS_HRAN_ CE_20.04.12 GCPTX" xfId="7347" xr:uid="{DE7F8217-A4F3-42E6-9690-1E86A02837F7}"/>
    <cellStyle name="_REVISION AVANCES TELMEX DD SUR (ACT DCFT_05 05 11)_PRIORIDADES NIP_NIT CE_20.03.12_TRASPASOS_HRAN_ CE_20.04.12 GCPTX 2" xfId="7348" xr:uid="{B8529465-6BE9-450F-A5E0-964150155E23}"/>
    <cellStyle name="_REVISION AVANCES TELMEX DD SUR (ACT DCFT_05 05 11)_Sheet1" xfId="7349" xr:uid="{F75CDE16-97D0-4696-8A36-93A627F1B335}"/>
    <cellStyle name="_REVISION AVANCES TELMEX DD SUR (ACT DCFT_05 05 11)_Sheet1 2" xfId="7350" xr:uid="{D5B7D01C-6B44-458B-81A2-2B96E94CD73A}"/>
    <cellStyle name="_REVISION AVANCES TELMEX DD SUR (ACT DCFT_05 05 11)_Sheet2" xfId="7351" xr:uid="{67C7A213-D9C3-4422-9C0A-FD180ABB7658}"/>
    <cellStyle name="_REVISION AVANCES TELMEX DD SUR (ACT DCFT_05 05 11)_Sheet2 2" xfId="7352" xr:uid="{41BC87ED-5960-44B8-B975-905A4EC59F63}"/>
    <cellStyle name="_REVISION AVANCES TELMEX DD SUR (ACT DCFT_05 05 11)_Sheet2_AVANCE DOWN 26 04 12" xfId="7353" xr:uid="{A25840CC-C617-4607-B8A6-B52D4B32EB64}"/>
    <cellStyle name="_REVISION AVANCES TELMEX DD SUR (ACT DCFT_05 05 11)_Sheet2_AVANCE DOWN 26 04 12 2" xfId="7354" xr:uid="{D710D09F-0D98-4499-B1F9-470A265A1A2C}"/>
    <cellStyle name="_REVISION AVANCES TELMEX DD SUR (ACT DCFT_05 05 11)_SITIOS LISTOS" xfId="7355" xr:uid="{4F5FE005-CEE9-47B0-94BD-AD881B0E8F3B}"/>
    <cellStyle name="_REVISION AVANCES TELMEX DD SUR (ACT DCFT_05 05 11)_SITIOS LISTOS 2" xfId="7356" xr:uid="{B90F20C2-C626-49C5-BF01-E7EDE9F1C022}"/>
    <cellStyle name="_REVISION AVANCES TELMEX DD SUR (ACT DCFT_05 05 11)_SITIOS LISTOS_1" xfId="7357" xr:uid="{4C2D15A8-A61F-4A20-BB5A-C35687B09404}"/>
    <cellStyle name="_REVISION AVANCES TELMEX DD SUR (ACT DCFT_05 05 11)_SITIOS LISTOS_1 2" xfId="7358" xr:uid="{2BDEA664-B5E4-4A8C-9E59-020850CCC671}"/>
    <cellStyle name="_REVISION AVANCES TELMEX DD SUR (ACT DCFT_05 05 11)_SITIOS LISTOS_1_AVANCE DOWN 26 04 12" xfId="7359" xr:uid="{4DE3693F-7DC7-435B-B008-BFB4C11A9BEB}"/>
    <cellStyle name="_REVISION AVANCES TELMEX DD SUR (ACT DCFT_05 05 11)_SITIOS LISTOS_1_AVANCE DOWN 26 04 12 2" xfId="7360" xr:uid="{BDCD34B5-55B0-428E-BE67-B96FD08B472C}"/>
    <cellStyle name="_REVISION AVANCES TELMEX DD SUR (ACT DCFT_05 05 11)_SITIOS LISTOS_CAUSA DOWN" xfId="7361" xr:uid="{4EBE3238-C928-402F-A8FB-BB5862B47C0B}"/>
    <cellStyle name="_REVISION AVANCES TELMEX DD SUR (ACT DCFT_05 05 11)_SITIOS LISTOS_CAUSA DOWN 2" xfId="7362" xr:uid="{BC3C4AD3-1A79-4012-9E9B-58E740F4A407}"/>
    <cellStyle name="_REVISION AVANCES TELMEX DD SUR (ACT DCFT_05 05 11)_SITIOS LISTOS_PRIORIDADES NIP_NIT CE_26.03.12" xfId="7363" xr:uid="{AD497F78-C29E-4D50-B2F7-B146C908CA5A}"/>
    <cellStyle name="_REVISION AVANCES TELMEX DD SUR (ACT DCFT_05 05 11)_SITIOS LISTOS_PRIORIDADES NIP_NIT CE_26.03.12 2" xfId="7364" xr:uid="{67576A35-239D-4200-B0F3-01FEDC4DB180}"/>
    <cellStyle name="_REVISION AVANCES TELMEX DD SUR (ACT DCFT_05 05 11)_SITIOS LISTOS_PRIORIDADES NIP_NIT CE_26.03.12_CAUSA DOWN" xfId="7365" xr:uid="{D797A966-A0CA-4EB4-9099-C3D9EDACA9DE}"/>
    <cellStyle name="_REVISION AVANCES TELMEX DD SUR (ACT DCFT_05 05 11)_SITIOS LISTOS_PRIORIDADES NIP_NIT CE_26.03.12_CAUSA DOWN 2" xfId="7366" xr:uid="{79F93BBC-9214-4D3A-A152-842E39492B9F}"/>
    <cellStyle name="_REVISION AVANCES TELMEX DD SUR (ACT DCFT_05 05 11)_SITIOS LISTOS_PRIORIDADES NIP_NIT CE_26.03.12_Sheet2" xfId="7367" xr:uid="{22A5EC73-2075-41D6-9E7D-29D049A6988B}"/>
    <cellStyle name="_REVISION AVANCES TELMEX DD SUR (ACT DCFT_05 05 11)_SITIOS LISTOS_PRIORIDADES NIP_NIT CE_26.03.12_Sheet2 2" xfId="7368" xr:uid="{F64D4843-525C-49E7-BB59-E540CF02EAE2}"/>
    <cellStyle name="_REVISION AVANCES TELMEX DD SUR (ACT DCFT_05 05 11)_SITIOS LISTOS_PRIORIDADES NIP_NIT CE_26.03.12_Sheet2_AVANCE DOWN 26 04 12" xfId="7369" xr:uid="{5F88660B-DF2A-4608-9434-333C57EEEB97}"/>
    <cellStyle name="_REVISION AVANCES TELMEX DD SUR (ACT DCFT_05 05 11)_SITIOS LISTOS_PRIORIDADES NIP_NIT CE_26.03.12_Sheet2_AVANCE DOWN 26 04 12 2" xfId="7370" xr:uid="{AA19AB64-86CD-4D10-8CE6-BEE77FBCC05F}"/>
    <cellStyle name="_REVISION AVANCES TELMEX DD SUR (ACT DCFT_05 05 11)_SITIOS LISTOS_PRIORIDADES NIP_NIT CE_26.03.12_SITIOS LISTOS" xfId="7371" xr:uid="{5057D287-B5F3-4D5B-9D76-1DD6146F786B}"/>
    <cellStyle name="_REVISION AVANCES TELMEX DD SUR (ACT DCFT_05 05 11)_SITIOS LISTOS_PRIORIDADES NIP_NIT CE_26.03.12_SITIOS LISTOS 2" xfId="7372" xr:uid="{4C342A6E-13C6-4965-B313-3B0BB92FD93E}"/>
    <cellStyle name="_REVISION AVANCES TELMEX DD SUR (ACT DCFT_05 05 11)_SITIOS LISTOS_PRIORIDADES NIP_NIT CE_26.03.12_SITIOS LISTOS_AVANCE DOWN 26 04 12" xfId="7373" xr:uid="{0A8B8C33-F517-4CD7-933D-73B5BD2E6E85}"/>
    <cellStyle name="_REVISION AVANCES TELMEX DD SUR (ACT DCFT_05 05 11)_SITIOS LISTOS_PRIORIDADES NIP_NIT CE_26.03.12_SITIOS LISTOS_AVANCE DOWN 26 04 12 2" xfId="7374" xr:uid="{F7066507-F174-4302-A4A7-3DC2BCF691FD}"/>
    <cellStyle name="_REVISION AVANCES TELMEX DD SUR (ACT DCFT_05 05 11)_SITIOS LISTOS_PRIORIDADES NIP_NIT CE_26.03.12_TRASPASOS_HRAN_ CE_20.04.12 GCPTX" xfId="7375" xr:uid="{A8208A37-7AF8-4014-AFB4-D14257E67763}"/>
    <cellStyle name="_REVISION AVANCES TELMEX DD SUR (ACT DCFT_05 05 11)_SITIOS LISTOS_PRIORIDADES NIP_NIT CE_26.03.12_TRASPASOS_HRAN_ CE_20.04.12 GCPTX 2" xfId="7376" xr:uid="{E403CD28-2823-41CE-A512-E10FE12EA058}"/>
    <cellStyle name="_REVISION AVANCES TELMEX DD SUR (ACT DCFT_05 05 11)_SITIOS LISTOS_PRIORIDADES NIP_NIT CE_27.03.12_R9" xfId="7377" xr:uid="{96B2DA37-CD52-434B-B619-4B4D915E2F3D}"/>
    <cellStyle name="_REVISION AVANCES TELMEX DD SUR (ACT DCFT_05 05 11)_SITIOS LISTOS_PRIORIDADES NIP_NIT CE_27.03.12_R9 2" xfId="7378" xr:uid="{B78B976F-4A43-4A3A-B66A-75249BD1B201}"/>
    <cellStyle name="_REVISION AVANCES TELMEX DD SUR (ACT DCFT_05 05 11)_SITIOS LISTOS_PRIORIDADES NIP_NIT CE_27.03.12_R9_CAUSA DOWN" xfId="7379" xr:uid="{48C55E54-A29C-4060-B702-559D867B545C}"/>
    <cellStyle name="_REVISION AVANCES TELMEX DD SUR (ACT DCFT_05 05 11)_SITIOS LISTOS_PRIORIDADES NIP_NIT CE_27.03.12_R9_CAUSA DOWN 2" xfId="7380" xr:uid="{067A4232-6141-42B0-A23B-1016644DDD27}"/>
    <cellStyle name="_REVISION AVANCES TELMEX DD SUR (ACT DCFT_05 05 11)_SITIOS LISTOS_PRIORIDADES NIP_NIT CE_27.03.12_R9_Sheet2" xfId="7381" xr:uid="{7C47CBBC-71B6-4DCC-96FA-B6641068D320}"/>
    <cellStyle name="_REVISION AVANCES TELMEX DD SUR (ACT DCFT_05 05 11)_SITIOS LISTOS_PRIORIDADES NIP_NIT CE_27.03.12_R9_Sheet2 2" xfId="7382" xr:uid="{8D52E667-C05D-400A-84A1-80D118E6AE51}"/>
    <cellStyle name="_REVISION AVANCES TELMEX DD SUR (ACT DCFT_05 05 11)_SITIOS LISTOS_PRIORIDADES NIP_NIT CE_27.03.12_R9_Sheet2_AVANCE DOWN 26 04 12" xfId="7383" xr:uid="{FD8C7ABE-73F0-4183-8F30-84CA8AAE134E}"/>
    <cellStyle name="_REVISION AVANCES TELMEX DD SUR (ACT DCFT_05 05 11)_SITIOS LISTOS_PRIORIDADES NIP_NIT CE_27.03.12_R9_Sheet2_AVANCE DOWN 26 04 12 2" xfId="7384" xr:uid="{7E329F67-4E47-468E-A1AF-EF06920C6774}"/>
    <cellStyle name="_REVISION AVANCES TELMEX DD SUR (ACT DCFT_05 05 11)_SITIOS LISTOS_PRIORIDADES NIP_NIT CE_27.03.12_R9_SITIOS LISTOS" xfId="7385" xr:uid="{63D78E20-9AFA-47E6-9468-38D390D38756}"/>
    <cellStyle name="_REVISION AVANCES TELMEX DD SUR (ACT DCFT_05 05 11)_SITIOS LISTOS_PRIORIDADES NIP_NIT CE_27.03.12_R9_SITIOS LISTOS 2" xfId="7386" xr:uid="{83768B87-AA30-4599-A78F-59D37893F895}"/>
    <cellStyle name="_REVISION AVANCES TELMEX DD SUR (ACT DCFT_05 05 11)_SITIOS LISTOS_PRIORIDADES NIP_NIT CE_27.03.12_R9_SITIOS LISTOS_AVANCE DOWN 26 04 12" xfId="7387" xr:uid="{2EDB664C-93A1-4E50-AE80-FF4F56D5F009}"/>
    <cellStyle name="_REVISION AVANCES TELMEX DD SUR (ACT DCFT_05 05 11)_SITIOS LISTOS_PRIORIDADES NIP_NIT CE_27.03.12_R9_SITIOS LISTOS_AVANCE DOWN 26 04 12 2" xfId="7388" xr:uid="{94862A9D-35F1-4074-9DA1-74D285D336F6}"/>
    <cellStyle name="_REVISION AVANCES TELMEX DD SUR (ACT DCFT_05 05 11)_SITIOS LISTOS_PRIORIDADES NIP_NIT CE_27.03.12_R9_TRASPASOS_HRAN_ CE_20.04.12 GCPTX" xfId="7389" xr:uid="{58E93AC1-8480-4465-9BE9-9663690DA368}"/>
    <cellStyle name="_REVISION AVANCES TELMEX DD SUR (ACT DCFT_05 05 11)_SITIOS LISTOS_PRIORIDADES NIP_NIT CE_27.03.12_R9_TRASPASOS_HRAN_ CE_20.04.12 GCPTX 2" xfId="7390" xr:uid="{05B88754-A2D8-4B1B-9984-F75160D220FD}"/>
    <cellStyle name="_REVISION AVANCES TELMEX DD SUR (ACT DCFT_05 05 11)_SITIOS LISTOS_Sheet2" xfId="7391" xr:uid="{AB8C628F-D24C-4F7C-AEF9-DD6335266771}"/>
    <cellStyle name="_REVISION AVANCES TELMEX DD SUR (ACT DCFT_05 05 11)_SITIOS LISTOS_Sheet2 2" xfId="7392" xr:uid="{DFF083D9-3C21-4340-9B00-11E07E0473C9}"/>
    <cellStyle name="_REVISION AVANCES TELMEX DD SUR (ACT DCFT_05 05 11)_SITIOS LISTOS_Sheet2_AVANCE DOWN 26 04 12" xfId="7393" xr:uid="{21900813-5592-4B1B-AF23-AE42F05BD7DE}"/>
    <cellStyle name="_REVISION AVANCES TELMEX DD SUR (ACT DCFT_05 05 11)_SITIOS LISTOS_Sheet2_AVANCE DOWN 26 04 12 2" xfId="7394" xr:uid="{9461FC3E-925C-4177-8210-C1880F3ABE2F}"/>
    <cellStyle name="_REVISION AVANCES TELMEX DD SUR (ACT DCFT_05 05 11)_SITIOS LISTOS_SITIOS LISTOS" xfId="7395" xr:uid="{3407550C-1A6F-4DF4-B68B-396690CEC7C1}"/>
    <cellStyle name="_REVISION AVANCES TELMEX DD SUR (ACT DCFT_05 05 11)_SITIOS LISTOS_SITIOS LISTOS 2" xfId="7396" xr:uid="{E92C4B48-CA4C-4B39-BA7F-02E9914D8DF4}"/>
    <cellStyle name="_REVISION AVANCES TELMEX DD SUR (ACT DCFT_05 05 11)_SITIOS LISTOS_SITIOS LISTOS_AVANCE DOWN 26 04 12" xfId="7397" xr:uid="{E743C0F8-147A-4B2B-B5F5-974405532568}"/>
    <cellStyle name="_REVISION AVANCES TELMEX DD SUR (ACT DCFT_05 05 11)_SITIOS LISTOS_SITIOS LISTOS_AVANCE DOWN 26 04 12 2" xfId="7398" xr:uid="{7A6BBF2B-9C30-4F6C-B09C-DD952BA739F3}"/>
    <cellStyle name="_REVISION AVANCES TELMEX DD SUR (ACT DCFT_05 05 11)_SITIOS LISTOS_TRASPASOS_HRAN_ CE_20.04.12 GCPTX" xfId="7399" xr:uid="{9A3E8315-FA95-42F2-8F9D-749AD9EB99FA}"/>
    <cellStyle name="_REVISION AVANCES TELMEX DD SUR (ACT DCFT_05 05 11)_SITIOS LISTOS_TRASPASOS_HRAN_ CE_20.04.12 GCPTX 2" xfId="7400" xr:uid="{030944F4-AF03-4DCD-A136-98E3FE997183}"/>
    <cellStyle name="_REVISION AVANCES TELMEX DD SUR (ACT DCFT_05 05 11)_TRASPASOS_HRAN_ CE_20.04.12 GCPTX" xfId="7401" xr:uid="{861782EE-BAA2-4356-8781-B5779DE0D750}"/>
    <cellStyle name="_REVISION AVANCES TELMEX DD SUR (ACT DCFT_05 05 11)_TRASPASOS_HRAN_ CE_20.04.12 GCPTX 2" xfId="7402" xr:uid="{B9FF09C5-5FD8-4AA2-B0C6-7726BC9AE1DD}"/>
    <cellStyle name="_REVISION AVANCES TELMEX DD SUR (ACT DCFT_07 07 11)" xfId="7403" xr:uid="{6E3C0937-B85E-4861-8B01-31343C25D41F}"/>
    <cellStyle name="_REVISION AVANCES TELMEX DD SUR (ACT DCFT_07 07 11) 2" xfId="7404" xr:uid="{F3C58212-EC7C-4470-8296-96602B085C75}"/>
    <cellStyle name="_REVISION AVANCES TELMEX DD SUR (ACT DCFT_07 07 11)_CAUSA DOWN" xfId="7405" xr:uid="{24D4D7A9-DC04-4EDC-865C-C5663B84C247}"/>
    <cellStyle name="_REVISION AVANCES TELMEX DD SUR (ACT DCFT_07 07 11)_CAUSA DOWN 2" xfId="7406" xr:uid="{1927E3A1-DE53-406D-B6C7-52E1D828A532}"/>
    <cellStyle name="_REVISION AVANCES TELMEX DD SUR (ACT DCFT_07 07 11)_NOTIFICACIONES_20_03_12 " xfId="7407" xr:uid="{BE9F2A99-2BBE-4160-A462-ED2EC182BEBF}"/>
    <cellStyle name="_REVISION AVANCES TELMEX DD SUR (ACT DCFT_07 07 11)_NOTIFICACIONES_20_03_12  2" xfId="7408" xr:uid="{1DF7B325-192D-4192-8AD4-46F4A2CB130D}"/>
    <cellStyle name="_REVISION AVANCES TELMEX DD SUR (ACT DCFT_07 07 11)_NOTIFICACIONES_20_03_12 _AVANCE DOWN 26 04 12" xfId="7409" xr:uid="{3DCB93B3-7A3F-493B-BB71-1F7A04716071}"/>
    <cellStyle name="_REVISION AVANCES TELMEX DD SUR (ACT DCFT_07 07 11)_NOTIFICACIONES_20_03_12 _AVANCE DOWN 26 04 12 2" xfId="7410" xr:uid="{D4109085-E31F-4E9F-8530-C9B558213C44}"/>
    <cellStyle name="_REVISION AVANCES TELMEX DD SUR (ACT DCFT_07 07 11)_PRIORIDADES NIP_NIT CE_09.12.11" xfId="7411" xr:uid="{BA5875CB-19D6-44DF-ACDB-78993120D6A2}"/>
    <cellStyle name="_REVISION AVANCES TELMEX DD SUR (ACT DCFT_07 07 11)_PRIORIDADES NIP_NIT CE_09.12.11 2" xfId="7412" xr:uid="{4B5FE281-401D-4CBB-9F3D-3E22D04597BD}"/>
    <cellStyle name="_REVISION AVANCES TELMEX DD SUR (ACT DCFT_07 07 11)_PRIORIDADES NIP_NIT CE_09.12.11_AVANCE DOWN 26 04 12" xfId="7413" xr:uid="{35A1FA7B-317B-47E8-A675-8395E3021E3F}"/>
    <cellStyle name="_REVISION AVANCES TELMEX DD SUR (ACT DCFT_07 07 11)_PRIORIDADES NIP_NIT CE_09.12.11_AVANCE DOWN 26 04 12 2" xfId="7414" xr:uid="{32A0B363-7893-4996-A43B-5B42536DDE00}"/>
    <cellStyle name="_REVISION AVANCES TELMEX DD SUR (ACT DCFT_07 07 11)_PRIORIDADES NIP_NIT CE_20.03.12" xfId="7415" xr:uid="{30579790-7F2C-439E-BB44-8FC36DBEDAD3}"/>
    <cellStyle name="_REVISION AVANCES TELMEX DD SUR (ACT DCFT_07 07 11)_PRIORIDADES NIP_NIT CE_20.03.12 2" xfId="7416" xr:uid="{50E8A6A9-D9D0-4FCE-9F89-FBEA6666508C}"/>
    <cellStyle name="_REVISION AVANCES TELMEX DD SUR (ACT DCFT_07 07 11)_PRIORIDADES NIP_NIT CE_20.03.12_CAUSA DOWN" xfId="7417" xr:uid="{0A09F635-1206-46E4-BBE9-3FA2515CD81D}"/>
    <cellStyle name="_REVISION AVANCES TELMEX DD SUR (ACT DCFT_07 07 11)_PRIORIDADES NIP_NIT CE_20.03.12_CAUSA DOWN 2" xfId="7418" xr:uid="{EAE2BA19-2588-4626-8201-9AA443F41923}"/>
    <cellStyle name="_REVISION AVANCES TELMEX DD SUR (ACT DCFT_07 07 11)_PRIORIDADES NIP_NIT CE_20.03.12_Sheet2" xfId="7419" xr:uid="{A5A9E8AB-25C7-4C39-A5F3-08F9FF9F92C4}"/>
    <cellStyle name="_REVISION AVANCES TELMEX DD SUR (ACT DCFT_07 07 11)_PRIORIDADES NIP_NIT CE_20.03.12_Sheet2 2" xfId="7420" xr:uid="{F3EA82FA-F776-4CCA-8ACB-EA8130558A60}"/>
    <cellStyle name="_REVISION AVANCES TELMEX DD SUR (ACT DCFT_07 07 11)_PRIORIDADES NIP_NIT CE_20.03.12_Sheet2_AVANCE DOWN 26 04 12" xfId="7421" xr:uid="{5862E318-3C9E-4C6B-A1B5-39688EB35441}"/>
    <cellStyle name="_REVISION AVANCES TELMEX DD SUR (ACT DCFT_07 07 11)_PRIORIDADES NIP_NIT CE_20.03.12_Sheet2_AVANCE DOWN 26 04 12 2" xfId="7422" xr:uid="{09354962-6B59-4073-9205-C427283A6F82}"/>
    <cellStyle name="_REVISION AVANCES TELMEX DD SUR (ACT DCFT_07 07 11)_PRIORIDADES NIP_NIT CE_20.03.12_SITIOS LISTOS" xfId="7423" xr:uid="{6EAD9F9C-EDF2-4C5D-A7D6-FFE5757C43B9}"/>
    <cellStyle name="_REVISION AVANCES TELMEX DD SUR (ACT DCFT_07 07 11)_PRIORIDADES NIP_NIT CE_20.03.12_SITIOS LISTOS 2" xfId="7424" xr:uid="{799358AD-C1BE-470D-BFA1-2D584AD89207}"/>
    <cellStyle name="_REVISION AVANCES TELMEX DD SUR (ACT DCFT_07 07 11)_PRIORIDADES NIP_NIT CE_20.03.12_SITIOS LISTOS_AVANCE DOWN 26 04 12" xfId="7425" xr:uid="{8107BE26-EDE3-41AF-A7C8-11197F6C1C5A}"/>
    <cellStyle name="_REVISION AVANCES TELMEX DD SUR (ACT DCFT_07 07 11)_PRIORIDADES NIP_NIT CE_20.03.12_SITIOS LISTOS_AVANCE DOWN 26 04 12 2" xfId="7426" xr:uid="{5ED234C3-A76B-4505-A4A6-40893E005894}"/>
    <cellStyle name="_REVISION AVANCES TELMEX DD SUR (ACT DCFT_07 07 11)_PRIORIDADES NIP_NIT CE_20.03.12_TRASPASOS_HRAN_ CE_20.04.12 GCPTX" xfId="7427" xr:uid="{AF234291-7356-44DD-92A4-34DF0FB5F5CE}"/>
    <cellStyle name="_REVISION AVANCES TELMEX DD SUR (ACT DCFT_07 07 11)_PRIORIDADES NIP_NIT CE_20.03.12_TRASPASOS_HRAN_ CE_20.04.12 GCPTX 2" xfId="7428" xr:uid="{07BC04E1-D19E-49A4-A810-167CBE3CF771}"/>
    <cellStyle name="_REVISION AVANCES TELMEX DD SUR (ACT DCFT_07 07 11)_Sheet1" xfId="7429" xr:uid="{465D4234-B90F-4EB0-8CC7-21D829F9D6D7}"/>
    <cellStyle name="_REVISION AVANCES TELMEX DD SUR (ACT DCFT_07 07 11)_Sheet1 2" xfId="7430" xr:uid="{088CDE17-BD7C-4A10-BEB1-E4005BD0D1B2}"/>
    <cellStyle name="_REVISION AVANCES TELMEX DD SUR (ACT DCFT_07 07 11)_Sheet2" xfId="7431" xr:uid="{3D7BC2A3-D445-4668-A03E-08CE5C3239BD}"/>
    <cellStyle name="_REVISION AVANCES TELMEX DD SUR (ACT DCFT_07 07 11)_Sheet2 2" xfId="7432" xr:uid="{6A60AD6D-5FB2-459A-B44D-24BB3134C626}"/>
    <cellStyle name="_REVISION AVANCES TELMEX DD SUR (ACT DCFT_07 07 11)_Sheet2_AVANCE DOWN 26 04 12" xfId="7433" xr:uid="{E4415935-A317-460F-BAE8-42DB09297F47}"/>
    <cellStyle name="_REVISION AVANCES TELMEX DD SUR (ACT DCFT_07 07 11)_Sheet2_AVANCE DOWN 26 04 12 2" xfId="7434" xr:uid="{43E1F3B4-4D9A-4155-AB69-85F7EA8251FE}"/>
    <cellStyle name="_REVISION AVANCES TELMEX DD SUR (ACT DCFT_07 07 11)_SITIOS LISTOS" xfId="7435" xr:uid="{6A99867B-CA8F-4884-87A6-38C7D4FAB3E4}"/>
    <cellStyle name="_REVISION AVANCES TELMEX DD SUR (ACT DCFT_07 07 11)_SITIOS LISTOS 2" xfId="7436" xr:uid="{7CE43A73-A3C4-4226-8FA5-66A42EF58DC2}"/>
    <cellStyle name="_REVISION AVANCES TELMEX DD SUR (ACT DCFT_07 07 11)_SITIOS LISTOS_1" xfId="7437" xr:uid="{46CE80B3-1935-4C53-ABC9-1E028FA4A2BC}"/>
    <cellStyle name="_REVISION AVANCES TELMEX DD SUR (ACT DCFT_07 07 11)_SITIOS LISTOS_1 2" xfId="7438" xr:uid="{F4B3F173-EC2E-48BE-B7DB-D2967ABFCBCD}"/>
    <cellStyle name="_REVISION AVANCES TELMEX DD SUR (ACT DCFT_07 07 11)_SITIOS LISTOS_1_AVANCE DOWN 26 04 12" xfId="7439" xr:uid="{50A4C2A6-20DB-4F5E-9177-55AAF116A982}"/>
    <cellStyle name="_REVISION AVANCES TELMEX DD SUR (ACT DCFT_07 07 11)_SITIOS LISTOS_1_AVANCE DOWN 26 04 12 2" xfId="7440" xr:uid="{AD0EFE4B-3E0B-485D-97C6-189EAA21364E}"/>
    <cellStyle name="_REVISION AVANCES TELMEX DD SUR (ACT DCFT_07 07 11)_SITIOS LISTOS_CAUSA DOWN" xfId="7441" xr:uid="{6F94AF18-260C-443F-8F8F-4AB41222C706}"/>
    <cellStyle name="_REVISION AVANCES TELMEX DD SUR (ACT DCFT_07 07 11)_SITIOS LISTOS_CAUSA DOWN 2" xfId="7442" xr:uid="{BB6BA6CF-2C6B-4C6F-91D4-C5C9C86035AF}"/>
    <cellStyle name="_REVISION AVANCES TELMEX DD SUR (ACT DCFT_07 07 11)_SITIOS LISTOS_PRIORIDADES NIP_NIT CE_26.03.12" xfId="7443" xr:uid="{AEA49A32-4772-467F-9D17-7906FEE3BF03}"/>
    <cellStyle name="_REVISION AVANCES TELMEX DD SUR (ACT DCFT_07 07 11)_SITIOS LISTOS_PRIORIDADES NIP_NIT CE_26.03.12 2" xfId="7444" xr:uid="{37F58C70-8781-4EA5-BD51-F73ED23568C5}"/>
    <cellStyle name="_REVISION AVANCES TELMEX DD SUR (ACT DCFT_07 07 11)_SITIOS LISTOS_PRIORIDADES NIP_NIT CE_26.03.12_CAUSA DOWN" xfId="7445" xr:uid="{CD2E3515-9A6D-4DE0-A952-5400516A2950}"/>
    <cellStyle name="_REVISION AVANCES TELMEX DD SUR (ACT DCFT_07 07 11)_SITIOS LISTOS_PRIORIDADES NIP_NIT CE_26.03.12_CAUSA DOWN 2" xfId="7446" xr:uid="{85C0E105-9D20-4A72-9B06-1497F1990F9F}"/>
    <cellStyle name="_REVISION AVANCES TELMEX DD SUR (ACT DCFT_07 07 11)_SITIOS LISTOS_PRIORIDADES NIP_NIT CE_26.03.12_Sheet2" xfId="7447" xr:uid="{4A569F01-B4D1-4AFE-935C-A8E40AEF9E84}"/>
    <cellStyle name="_REVISION AVANCES TELMEX DD SUR (ACT DCFT_07 07 11)_SITIOS LISTOS_PRIORIDADES NIP_NIT CE_26.03.12_Sheet2 2" xfId="7448" xr:uid="{442C7159-D6C7-4EEB-A434-78F568006BAA}"/>
    <cellStyle name="_REVISION AVANCES TELMEX DD SUR (ACT DCFT_07 07 11)_SITIOS LISTOS_PRIORIDADES NIP_NIT CE_26.03.12_Sheet2_AVANCE DOWN 26 04 12" xfId="7449" xr:uid="{157F1D26-ECC6-47AE-86E6-880CF2292F6A}"/>
    <cellStyle name="_REVISION AVANCES TELMEX DD SUR (ACT DCFT_07 07 11)_SITIOS LISTOS_PRIORIDADES NIP_NIT CE_26.03.12_Sheet2_AVANCE DOWN 26 04 12 2" xfId="7450" xr:uid="{31644738-BFEF-4E61-BAA5-FB303B7CADBD}"/>
    <cellStyle name="_REVISION AVANCES TELMEX DD SUR (ACT DCFT_07 07 11)_SITIOS LISTOS_PRIORIDADES NIP_NIT CE_26.03.12_SITIOS LISTOS" xfId="7451" xr:uid="{CD40938F-E940-4515-A841-E65B28FB988F}"/>
    <cellStyle name="_REVISION AVANCES TELMEX DD SUR (ACT DCFT_07 07 11)_SITIOS LISTOS_PRIORIDADES NIP_NIT CE_26.03.12_SITIOS LISTOS 2" xfId="7452" xr:uid="{C4FBA4C8-2A51-4FA6-A173-C03DD731713E}"/>
    <cellStyle name="_REVISION AVANCES TELMEX DD SUR (ACT DCFT_07 07 11)_SITIOS LISTOS_PRIORIDADES NIP_NIT CE_26.03.12_SITIOS LISTOS_AVANCE DOWN 26 04 12" xfId="7453" xr:uid="{E26D01A9-C95D-4B76-817F-71AC007D358B}"/>
    <cellStyle name="_REVISION AVANCES TELMEX DD SUR (ACT DCFT_07 07 11)_SITIOS LISTOS_PRIORIDADES NIP_NIT CE_26.03.12_SITIOS LISTOS_AVANCE DOWN 26 04 12 2" xfId="7454" xr:uid="{D1204141-507A-4847-960E-E454C7D5633E}"/>
    <cellStyle name="_REVISION AVANCES TELMEX DD SUR (ACT DCFT_07 07 11)_SITIOS LISTOS_PRIORIDADES NIP_NIT CE_26.03.12_TRASPASOS_HRAN_ CE_20.04.12 GCPTX" xfId="7455" xr:uid="{218DE35E-5596-4DBC-B645-0D40623D48A6}"/>
    <cellStyle name="_REVISION AVANCES TELMEX DD SUR (ACT DCFT_07 07 11)_SITIOS LISTOS_PRIORIDADES NIP_NIT CE_26.03.12_TRASPASOS_HRAN_ CE_20.04.12 GCPTX 2" xfId="7456" xr:uid="{C4AA5D60-6950-4B37-85ED-110C383E03DF}"/>
    <cellStyle name="_REVISION AVANCES TELMEX DD SUR (ACT DCFT_07 07 11)_SITIOS LISTOS_PRIORIDADES NIP_NIT CE_27.03.12_R9" xfId="7457" xr:uid="{28B36711-8ECE-4036-A9B1-BFE45BE2244E}"/>
    <cellStyle name="_REVISION AVANCES TELMEX DD SUR (ACT DCFT_07 07 11)_SITIOS LISTOS_PRIORIDADES NIP_NIT CE_27.03.12_R9 2" xfId="7458" xr:uid="{1A762E39-D415-4ECE-BC46-676AD75401D2}"/>
    <cellStyle name="_REVISION AVANCES TELMEX DD SUR (ACT DCFT_07 07 11)_SITIOS LISTOS_PRIORIDADES NIP_NIT CE_27.03.12_R9_CAUSA DOWN" xfId="7459" xr:uid="{07C6F5E7-0D98-41B4-876A-C214440CA4D6}"/>
    <cellStyle name="_REVISION AVANCES TELMEX DD SUR (ACT DCFT_07 07 11)_SITIOS LISTOS_PRIORIDADES NIP_NIT CE_27.03.12_R9_CAUSA DOWN 2" xfId="7460" xr:uid="{E227AFCB-A141-49AF-9C87-416BB5065AE5}"/>
    <cellStyle name="_REVISION AVANCES TELMEX DD SUR (ACT DCFT_07 07 11)_SITIOS LISTOS_PRIORIDADES NIP_NIT CE_27.03.12_R9_Sheet2" xfId="7461" xr:uid="{42407496-B06B-43A5-8228-4DED1A82CBB3}"/>
    <cellStyle name="_REVISION AVANCES TELMEX DD SUR (ACT DCFT_07 07 11)_SITIOS LISTOS_PRIORIDADES NIP_NIT CE_27.03.12_R9_Sheet2 2" xfId="7462" xr:uid="{8472A609-9086-40C2-9FAA-02BBAFE34AA4}"/>
    <cellStyle name="_REVISION AVANCES TELMEX DD SUR (ACT DCFT_07 07 11)_SITIOS LISTOS_PRIORIDADES NIP_NIT CE_27.03.12_R9_Sheet2_AVANCE DOWN 26 04 12" xfId="7463" xr:uid="{48F39D62-E642-442A-8F05-5F5197C96E4C}"/>
    <cellStyle name="_REVISION AVANCES TELMEX DD SUR (ACT DCFT_07 07 11)_SITIOS LISTOS_PRIORIDADES NIP_NIT CE_27.03.12_R9_Sheet2_AVANCE DOWN 26 04 12 2" xfId="7464" xr:uid="{E21AFFEF-746B-4970-A7FB-E1B375EAA0E7}"/>
    <cellStyle name="_REVISION AVANCES TELMEX DD SUR (ACT DCFT_07 07 11)_SITIOS LISTOS_PRIORIDADES NIP_NIT CE_27.03.12_R9_SITIOS LISTOS" xfId="7465" xr:uid="{70CA12D9-B4FD-4F71-BAF8-EEE5C4F59813}"/>
    <cellStyle name="_REVISION AVANCES TELMEX DD SUR (ACT DCFT_07 07 11)_SITIOS LISTOS_PRIORIDADES NIP_NIT CE_27.03.12_R9_SITIOS LISTOS 2" xfId="7466" xr:uid="{73724496-8CB5-4B27-A35B-3D088F2DE7CF}"/>
    <cellStyle name="_REVISION AVANCES TELMEX DD SUR (ACT DCFT_07 07 11)_SITIOS LISTOS_PRIORIDADES NIP_NIT CE_27.03.12_R9_SITIOS LISTOS_AVANCE DOWN 26 04 12" xfId="7467" xr:uid="{22DC7B22-B987-41A4-8032-8FCC05675586}"/>
    <cellStyle name="_REVISION AVANCES TELMEX DD SUR (ACT DCFT_07 07 11)_SITIOS LISTOS_PRIORIDADES NIP_NIT CE_27.03.12_R9_SITIOS LISTOS_AVANCE DOWN 26 04 12 2" xfId="7468" xr:uid="{CD77DF33-1907-48B2-81AB-42DBCBE73A15}"/>
    <cellStyle name="_REVISION AVANCES TELMEX DD SUR (ACT DCFT_07 07 11)_SITIOS LISTOS_PRIORIDADES NIP_NIT CE_27.03.12_R9_TRASPASOS_HRAN_ CE_20.04.12 GCPTX" xfId="7469" xr:uid="{F7EA00F2-37EF-43EB-8A54-74DF139C15F9}"/>
    <cellStyle name="_REVISION AVANCES TELMEX DD SUR (ACT DCFT_07 07 11)_SITIOS LISTOS_PRIORIDADES NIP_NIT CE_27.03.12_R9_TRASPASOS_HRAN_ CE_20.04.12 GCPTX 2" xfId="7470" xr:uid="{D9B854FC-AB6D-4EB7-8F9A-E4FABD6E32F3}"/>
    <cellStyle name="_REVISION AVANCES TELMEX DD SUR (ACT DCFT_07 07 11)_SITIOS LISTOS_Sheet2" xfId="7471" xr:uid="{718AB337-A2AE-4137-95F6-452DAFAE0158}"/>
    <cellStyle name="_REVISION AVANCES TELMEX DD SUR (ACT DCFT_07 07 11)_SITIOS LISTOS_Sheet2 2" xfId="7472" xr:uid="{C4CBE236-284F-4908-AD6C-2511C69730E9}"/>
    <cellStyle name="_REVISION AVANCES TELMEX DD SUR (ACT DCFT_07 07 11)_SITIOS LISTOS_Sheet2_AVANCE DOWN 26 04 12" xfId="7473" xr:uid="{410F03E7-5193-4D35-BE88-6CA231F5549E}"/>
    <cellStyle name="_REVISION AVANCES TELMEX DD SUR (ACT DCFT_07 07 11)_SITIOS LISTOS_Sheet2_AVANCE DOWN 26 04 12 2" xfId="7474" xr:uid="{B19398D8-C6B8-44D4-ADD7-BF535428E6A6}"/>
    <cellStyle name="_REVISION AVANCES TELMEX DD SUR (ACT DCFT_07 07 11)_SITIOS LISTOS_SITIOS LISTOS" xfId="7475" xr:uid="{60806BA4-1084-48B9-9694-E8454420DCF6}"/>
    <cellStyle name="_REVISION AVANCES TELMEX DD SUR (ACT DCFT_07 07 11)_SITIOS LISTOS_SITIOS LISTOS 2" xfId="7476" xr:uid="{DA9FF14F-1FAD-4D24-BDCE-AC7FE03CE240}"/>
    <cellStyle name="_REVISION AVANCES TELMEX DD SUR (ACT DCFT_07 07 11)_SITIOS LISTOS_SITIOS LISTOS_AVANCE DOWN 26 04 12" xfId="7477" xr:uid="{65A4CF85-64EC-492F-B28C-0EC0F75EDF6F}"/>
    <cellStyle name="_REVISION AVANCES TELMEX DD SUR (ACT DCFT_07 07 11)_SITIOS LISTOS_SITIOS LISTOS_AVANCE DOWN 26 04 12 2" xfId="7478" xr:uid="{B1791E4D-0F6A-4A09-9A82-F6BD0C7E1F63}"/>
    <cellStyle name="_REVISION AVANCES TELMEX DD SUR (ACT DCFT_07 07 11)_SITIOS LISTOS_TRASPASOS_HRAN_ CE_20.04.12 GCPTX" xfId="7479" xr:uid="{25DBB2EE-0270-4544-BBCE-3DBE1A223F30}"/>
    <cellStyle name="_REVISION AVANCES TELMEX DD SUR (ACT DCFT_07 07 11)_SITIOS LISTOS_TRASPASOS_HRAN_ CE_20.04.12 GCPTX 2" xfId="7480" xr:uid="{7F3C655A-E5D9-4E34-B723-D4629CFE8F6F}"/>
    <cellStyle name="_REVISION AVANCES TELMEX DD SUR (ACT DCFT_07 07 11)_TRASPASOS_HRAN_ CE_20.04.12 GCPTX" xfId="7481" xr:uid="{E8999469-7A29-472A-8620-E1EFE60933B3}"/>
    <cellStyle name="_REVISION AVANCES TELMEX DD SUR (ACT DCFT_07 07 11)_TRASPASOS_HRAN_ CE_20.04.12 GCPTX 2" xfId="7482" xr:uid="{23F96214-A2E6-4548-8028-5B9B15E296E8}"/>
    <cellStyle name="_REVISION AVANCES TELMEX DD SUR (ACT DCFT_09 06 11)" xfId="7483" xr:uid="{89FBC34B-EF6C-4A3A-BBAC-313FC475A4F2}"/>
    <cellStyle name="_REVISION AVANCES TELMEX DD SUR (ACT DCFT_09 06 11) 2" xfId="7484" xr:uid="{EBFAEAB5-35A9-4AE0-94C4-7427DD86BCC4}"/>
    <cellStyle name="_REVISION AVANCES TELMEX DD SUR (ACT DCFT_09 06 11)_CAUSA DOWN" xfId="7485" xr:uid="{9407A7C0-BDB6-4E27-A332-8F481224C8B7}"/>
    <cellStyle name="_REVISION AVANCES TELMEX DD SUR (ACT DCFT_09 06 11)_CAUSA DOWN 2" xfId="7486" xr:uid="{DCB38DF3-BEC0-46AD-A6AE-04968C0FDE67}"/>
    <cellStyle name="_REVISION AVANCES TELMEX DD SUR (ACT DCFT_09 06 11)_NOTIFICACIONES_20_03_12 " xfId="7487" xr:uid="{C5B7A1FF-E7EA-4342-9310-CA77BD242B1E}"/>
    <cellStyle name="_REVISION AVANCES TELMEX DD SUR (ACT DCFT_09 06 11)_NOTIFICACIONES_20_03_12  2" xfId="7488" xr:uid="{12D30BA9-6430-48C8-ADD8-1C79699CAC95}"/>
    <cellStyle name="_REVISION AVANCES TELMEX DD SUR (ACT DCFT_09 06 11)_NOTIFICACIONES_20_03_12 _AVANCE DOWN 26 04 12" xfId="7489" xr:uid="{5786090F-44DE-40EE-B2D0-5A01F983D8B2}"/>
    <cellStyle name="_REVISION AVANCES TELMEX DD SUR (ACT DCFT_09 06 11)_NOTIFICACIONES_20_03_12 _AVANCE DOWN 26 04 12 2" xfId="7490" xr:uid="{4E53584E-DB78-4F5F-88AF-AD6E1E35B6A6}"/>
    <cellStyle name="_REVISION AVANCES TELMEX DD SUR (ACT DCFT_09 06 11)_PRIORIDADES NIP_NIT CE_09.12.11" xfId="7491" xr:uid="{D0184BA9-FBBA-4D53-A529-E122081928F0}"/>
    <cellStyle name="_REVISION AVANCES TELMEX DD SUR (ACT DCFT_09 06 11)_PRIORIDADES NIP_NIT CE_09.12.11 2" xfId="7492" xr:uid="{E8506614-BA36-4136-B900-C3FF5742346B}"/>
    <cellStyle name="_REVISION AVANCES TELMEX DD SUR (ACT DCFT_09 06 11)_PRIORIDADES NIP_NIT CE_09.12.11_AVANCE DOWN 26 04 12" xfId="7493" xr:uid="{0D6E58BE-7813-4BC3-AB3E-D8D28354664E}"/>
    <cellStyle name="_REVISION AVANCES TELMEX DD SUR (ACT DCFT_09 06 11)_PRIORIDADES NIP_NIT CE_09.12.11_AVANCE DOWN 26 04 12 2" xfId="7494" xr:uid="{A37A14AF-56D1-4AC3-8CE6-EC408DB61FBE}"/>
    <cellStyle name="_REVISION AVANCES TELMEX DD SUR (ACT DCFT_09 06 11)_PRIORIDADES NIP_NIT CE_20.03.12" xfId="7495" xr:uid="{37436223-186F-4827-BEEE-4C74B0B29CAB}"/>
    <cellStyle name="_REVISION AVANCES TELMEX DD SUR (ACT DCFT_09 06 11)_PRIORIDADES NIP_NIT CE_20.03.12 2" xfId="7496" xr:uid="{3EA4D2BB-8B6B-4C79-9977-1572C776F25E}"/>
    <cellStyle name="_REVISION AVANCES TELMEX DD SUR (ACT DCFT_09 06 11)_PRIORIDADES NIP_NIT CE_20.03.12_CAUSA DOWN" xfId="7497" xr:uid="{B767C7D3-D924-4551-86C6-4F03BB2ADE4D}"/>
    <cellStyle name="_REVISION AVANCES TELMEX DD SUR (ACT DCFT_09 06 11)_PRIORIDADES NIP_NIT CE_20.03.12_CAUSA DOWN 2" xfId="7498" xr:uid="{0ABB11A9-C744-4FDF-B75B-E4638741A5FC}"/>
    <cellStyle name="_REVISION AVANCES TELMEX DD SUR (ACT DCFT_09 06 11)_PRIORIDADES NIP_NIT CE_20.03.12_Sheet2" xfId="7499" xr:uid="{E5B431BD-DFDD-4F82-835E-40F80FDBA2CE}"/>
    <cellStyle name="_REVISION AVANCES TELMEX DD SUR (ACT DCFT_09 06 11)_PRIORIDADES NIP_NIT CE_20.03.12_Sheet2 2" xfId="7500" xr:uid="{FE12303D-023F-490A-AA73-A92D0C53A3F1}"/>
    <cellStyle name="_REVISION AVANCES TELMEX DD SUR (ACT DCFT_09 06 11)_PRIORIDADES NIP_NIT CE_20.03.12_Sheet2_AVANCE DOWN 26 04 12" xfId="7501" xr:uid="{C4E23C34-344F-4116-B203-3165D6C799C5}"/>
    <cellStyle name="_REVISION AVANCES TELMEX DD SUR (ACT DCFT_09 06 11)_PRIORIDADES NIP_NIT CE_20.03.12_Sheet2_AVANCE DOWN 26 04 12 2" xfId="7502" xr:uid="{F0DBD91D-FFFB-4F7F-BD28-F91830252A88}"/>
    <cellStyle name="_REVISION AVANCES TELMEX DD SUR (ACT DCFT_09 06 11)_PRIORIDADES NIP_NIT CE_20.03.12_SITIOS LISTOS" xfId="7503" xr:uid="{5B015226-DDA3-461F-A57A-B9C25D6C000F}"/>
    <cellStyle name="_REVISION AVANCES TELMEX DD SUR (ACT DCFT_09 06 11)_PRIORIDADES NIP_NIT CE_20.03.12_SITIOS LISTOS 2" xfId="7504" xr:uid="{4842D47A-19C6-4A46-B4C8-A50AC7B49F45}"/>
    <cellStyle name="_REVISION AVANCES TELMEX DD SUR (ACT DCFT_09 06 11)_PRIORIDADES NIP_NIT CE_20.03.12_SITIOS LISTOS_AVANCE DOWN 26 04 12" xfId="7505" xr:uid="{9F6D8AC7-52D6-4E63-8AB6-CC731862BBB5}"/>
    <cellStyle name="_REVISION AVANCES TELMEX DD SUR (ACT DCFT_09 06 11)_PRIORIDADES NIP_NIT CE_20.03.12_SITIOS LISTOS_AVANCE DOWN 26 04 12 2" xfId="7506" xr:uid="{AAFABF82-71A4-48AF-B449-005FE9587F50}"/>
    <cellStyle name="_REVISION AVANCES TELMEX DD SUR (ACT DCFT_09 06 11)_PRIORIDADES NIP_NIT CE_20.03.12_TRASPASOS_HRAN_ CE_20.04.12 GCPTX" xfId="7507" xr:uid="{37A07EB1-C451-42B6-B1B0-1F9D7BC3E037}"/>
    <cellStyle name="_REVISION AVANCES TELMEX DD SUR (ACT DCFT_09 06 11)_PRIORIDADES NIP_NIT CE_20.03.12_TRASPASOS_HRAN_ CE_20.04.12 GCPTX 2" xfId="7508" xr:uid="{29B407C3-86BE-42B7-9BC8-944842FDD2D0}"/>
    <cellStyle name="_REVISION AVANCES TELMEX DD SUR (ACT DCFT_09 06 11)_Sheet1" xfId="7509" xr:uid="{8DE01EE8-001E-4E8E-9394-7113CD19367C}"/>
    <cellStyle name="_REVISION AVANCES TELMEX DD SUR (ACT DCFT_09 06 11)_Sheet1 2" xfId="7510" xr:uid="{A7F7FDC9-5182-42D7-A993-12B4D7D3A739}"/>
    <cellStyle name="_REVISION AVANCES TELMEX DD SUR (ACT DCFT_09 06 11)_Sheet2" xfId="7511" xr:uid="{F2D676A5-56FC-471B-A6B7-D12E6B95D5C7}"/>
    <cellStyle name="_REVISION AVANCES TELMEX DD SUR (ACT DCFT_09 06 11)_Sheet2 2" xfId="7512" xr:uid="{F8D73002-B2BE-4484-9608-CD5D5210E68A}"/>
    <cellStyle name="_REVISION AVANCES TELMEX DD SUR (ACT DCFT_09 06 11)_Sheet2_AVANCE DOWN 26 04 12" xfId="7513" xr:uid="{4577BDD1-055A-4575-A84C-9BDDCE8C49DA}"/>
    <cellStyle name="_REVISION AVANCES TELMEX DD SUR (ACT DCFT_09 06 11)_Sheet2_AVANCE DOWN 26 04 12 2" xfId="7514" xr:uid="{3B5F855C-C52C-4160-9DC1-52DFAD3EDFE7}"/>
    <cellStyle name="_REVISION AVANCES TELMEX DD SUR (ACT DCFT_09 06 11)_SITIOS LISTOS" xfId="7515" xr:uid="{9E838E67-9C65-4C8D-A90D-9587A9A2590E}"/>
    <cellStyle name="_REVISION AVANCES TELMEX DD SUR (ACT DCFT_09 06 11)_SITIOS LISTOS 2" xfId="7516" xr:uid="{77B9D233-017F-49FF-BA24-135C8897BF5E}"/>
    <cellStyle name="_REVISION AVANCES TELMEX DD SUR (ACT DCFT_09 06 11)_SITIOS LISTOS_1" xfId="7517" xr:uid="{855FCEFE-3213-4985-A947-F126BB956538}"/>
    <cellStyle name="_REVISION AVANCES TELMEX DD SUR (ACT DCFT_09 06 11)_SITIOS LISTOS_1 2" xfId="7518" xr:uid="{AC9899D8-D75A-47C1-BCCE-43343348A0AF}"/>
    <cellStyle name="_REVISION AVANCES TELMEX DD SUR (ACT DCFT_09 06 11)_SITIOS LISTOS_1_AVANCE DOWN 26 04 12" xfId="7519" xr:uid="{0DCBCA32-BD04-46B9-8D3F-5F89E4A3D2C8}"/>
    <cellStyle name="_REVISION AVANCES TELMEX DD SUR (ACT DCFT_09 06 11)_SITIOS LISTOS_1_AVANCE DOWN 26 04 12 2" xfId="7520" xr:uid="{B8C8CE88-5636-490C-99F2-5DDCDA6B385C}"/>
    <cellStyle name="_REVISION AVANCES TELMEX DD SUR (ACT DCFT_09 06 11)_SITIOS LISTOS_CAUSA DOWN" xfId="7521" xr:uid="{4812CF23-E741-4345-80E3-348D388571D5}"/>
    <cellStyle name="_REVISION AVANCES TELMEX DD SUR (ACT DCFT_09 06 11)_SITIOS LISTOS_CAUSA DOWN 2" xfId="7522" xr:uid="{1BCAC52F-ACA0-4F8F-819B-064A82850890}"/>
    <cellStyle name="_REVISION AVANCES TELMEX DD SUR (ACT DCFT_09 06 11)_SITIOS LISTOS_PRIORIDADES NIP_NIT CE_26.03.12" xfId="7523" xr:uid="{02FC51B2-D060-4E50-A46B-E377F49D61E2}"/>
    <cellStyle name="_REVISION AVANCES TELMEX DD SUR (ACT DCFT_09 06 11)_SITIOS LISTOS_PRIORIDADES NIP_NIT CE_26.03.12 2" xfId="7524" xr:uid="{9BBA28FF-DB5A-4773-9B74-AB47F8666CFE}"/>
    <cellStyle name="_REVISION AVANCES TELMEX DD SUR (ACT DCFT_09 06 11)_SITIOS LISTOS_PRIORIDADES NIP_NIT CE_26.03.12_CAUSA DOWN" xfId="7525" xr:uid="{E0ADEED2-31B3-4F52-BFAB-45E95FBC3503}"/>
    <cellStyle name="_REVISION AVANCES TELMEX DD SUR (ACT DCFT_09 06 11)_SITIOS LISTOS_PRIORIDADES NIP_NIT CE_26.03.12_CAUSA DOWN 2" xfId="7526" xr:uid="{EE745C92-2060-41BE-A556-63AC5C03E156}"/>
    <cellStyle name="_REVISION AVANCES TELMEX DD SUR (ACT DCFT_09 06 11)_SITIOS LISTOS_PRIORIDADES NIP_NIT CE_26.03.12_Sheet2" xfId="7527" xr:uid="{978D0856-717D-4D55-AB3B-0FE3E717A7E6}"/>
    <cellStyle name="_REVISION AVANCES TELMEX DD SUR (ACT DCFT_09 06 11)_SITIOS LISTOS_PRIORIDADES NIP_NIT CE_26.03.12_Sheet2 2" xfId="7528" xr:uid="{A2928723-2F17-46DA-AB0E-A0CD801ECB47}"/>
    <cellStyle name="_REVISION AVANCES TELMEX DD SUR (ACT DCFT_09 06 11)_SITIOS LISTOS_PRIORIDADES NIP_NIT CE_26.03.12_Sheet2_AVANCE DOWN 26 04 12" xfId="7529" xr:uid="{6538DB3B-DDF8-413C-9E6E-4D51896A8E5C}"/>
    <cellStyle name="_REVISION AVANCES TELMEX DD SUR (ACT DCFT_09 06 11)_SITIOS LISTOS_PRIORIDADES NIP_NIT CE_26.03.12_Sheet2_AVANCE DOWN 26 04 12 2" xfId="7530" xr:uid="{37B80F1D-BEEA-4D6B-AFF6-1BAA733B7E12}"/>
    <cellStyle name="_REVISION AVANCES TELMEX DD SUR (ACT DCFT_09 06 11)_SITIOS LISTOS_PRIORIDADES NIP_NIT CE_26.03.12_SITIOS LISTOS" xfId="7531" xr:uid="{C8AC2C6A-8DB2-452C-A0EC-8DAB2A24804A}"/>
    <cellStyle name="_REVISION AVANCES TELMEX DD SUR (ACT DCFT_09 06 11)_SITIOS LISTOS_PRIORIDADES NIP_NIT CE_26.03.12_SITIOS LISTOS 2" xfId="7532" xr:uid="{C7686AFF-AD5A-43E2-84FB-0CC1B708FB48}"/>
    <cellStyle name="_REVISION AVANCES TELMEX DD SUR (ACT DCFT_09 06 11)_SITIOS LISTOS_PRIORIDADES NIP_NIT CE_26.03.12_SITIOS LISTOS_AVANCE DOWN 26 04 12" xfId="7533" xr:uid="{F43289C1-7960-4332-B7D8-F992A88571BE}"/>
    <cellStyle name="_REVISION AVANCES TELMEX DD SUR (ACT DCFT_09 06 11)_SITIOS LISTOS_PRIORIDADES NIP_NIT CE_26.03.12_SITIOS LISTOS_AVANCE DOWN 26 04 12 2" xfId="7534" xr:uid="{5ABB45C4-FFE5-4E5D-B624-DDD5F2E671EC}"/>
    <cellStyle name="_REVISION AVANCES TELMEX DD SUR (ACT DCFT_09 06 11)_SITIOS LISTOS_PRIORIDADES NIP_NIT CE_26.03.12_TRASPASOS_HRAN_ CE_20.04.12 GCPTX" xfId="7535" xr:uid="{7E631916-2570-4424-A8C6-718C13141084}"/>
    <cellStyle name="_REVISION AVANCES TELMEX DD SUR (ACT DCFT_09 06 11)_SITIOS LISTOS_PRIORIDADES NIP_NIT CE_26.03.12_TRASPASOS_HRAN_ CE_20.04.12 GCPTX 2" xfId="7536" xr:uid="{B289FF89-D32C-4397-AE45-68468A765B90}"/>
    <cellStyle name="_REVISION AVANCES TELMEX DD SUR (ACT DCFT_09 06 11)_SITIOS LISTOS_PRIORIDADES NIP_NIT CE_27.03.12_R9" xfId="7537" xr:uid="{A77C054E-0AA8-4259-9C70-15B53E776397}"/>
    <cellStyle name="_REVISION AVANCES TELMEX DD SUR (ACT DCFT_09 06 11)_SITIOS LISTOS_PRIORIDADES NIP_NIT CE_27.03.12_R9 2" xfId="7538" xr:uid="{E68BE575-4904-4BEA-B9E5-5C66A5424BF7}"/>
    <cellStyle name="_REVISION AVANCES TELMEX DD SUR (ACT DCFT_09 06 11)_SITIOS LISTOS_PRIORIDADES NIP_NIT CE_27.03.12_R9_CAUSA DOWN" xfId="7539" xr:uid="{B155C9E2-C71C-4B3D-BB1A-0B4BAE1568EC}"/>
    <cellStyle name="_REVISION AVANCES TELMEX DD SUR (ACT DCFT_09 06 11)_SITIOS LISTOS_PRIORIDADES NIP_NIT CE_27.03.12_R9_CAUSA DOWN 2" xfId="7540" xr:uid="{496C72A9-33FD-4E77-90F2-71C7168D7BCE}"/>
    <cellStyle name="_REVISION AVANCES TELMEX DD SUR (ACT DCFT_09 06 11)_SITIOS LISTOS_PRIORIDADES NIP_NIT CE_27.03.12_R9_Sheet2" xfId="7541" xr:uid="{54217AF5-A436-4EAA-8748-88B5F94FDDC2}"/>
    <cellStyle name="_REVISION AVANCES TELMEX DD SUR (ACT DCFT_09 06 11)_SITIOS LISTOS_PRIORIDADES NIP_NIT CE_27.03.12_R9_Sheet2 2" xfId="7542" xr:uid="{053A0A36-2158-46E5-AF0F-E2A84781B72E}"/>
    <cellStyle name="_REVISION AVANCES TELMEX DD SUR (ACT DCFT_09 06 11)_SITIOS LISTOS_PRIORIDADES NIP_NIT CE_27.03.12_R9_Sheet2_AVANCE DOWN 26 04 12" xfId="7543" xr:uid="{E25661C5-AF1D-47C2-98EB-293A8C297791}"/>
    <cellStyle name="_REVISION AVANCES TELMEX DD SUR (ACT DCFT_09 06 11)_SITIOS LISTOS_PRIORIDADES NIP_NIT CE_27.03.12_R9_Sheet2_AVANCE DOWN 26 04 12 2" xfId="7544" xr:uid="{F638EE03-E17A-44AD-9387-1CC55F6F814C}"/>
    <cellStyle name="_REVISION AVANCES TELMEX DD SUR (ACT DCFT_09 06 11)_SITIOS LISTOS_PRIORIDADES NIP_NIT CE_27.03.12_R9_SITIOS LISTOS" xfId="7545" xr:uid="{3CDDD9C6-B21C-45B0-9A0E-A82B926A6967}"/>
    <cellStyle name="_REVISION AVANCES TELMEX DD SUR (ACT DCFT_09 06 11)_SITIOS LISTOS_PRIORIDADES NIP_NIT CE_27.03.12_R9_SITIOS LISTOS 2" xfId="7546" xr:uid="{6658111A-8CBE-4076-BD36-2052A582717A}"/>
    <cellStyle name="_REVISION AVANCES TELMEX DD SUR (ACT DCFT_09 06 11)_SITIOS LISTOS_PRIORIDADES NIP_NIT CE_27.03.12_R9_SITIOS LISTOS_AVANCE DOWN 26 04 12" xfId="7547" xr:uid="{2BB6595A-87FC-4C6A-869A-436F48AFAE83}"/>
    <cellStyle name="_REVISION AVANCES TELMEX DD SUR (ACT DCFT_09 06 11)_SITIOS LISTOS_PRIORIDADES NIP_NIT CE_27.03.12_R9_SITIOS LISTOS_AVANCE DOWN 26 04 12 2" xfId="7548" xr:uid="{883864A7-1A06-4C41-A8F8-B6A0F3648B30}"/>
    <cellStyle name="_REVISION AVANCES TELMEX DD SUR (ACT DCFT_09 06 11)_SITIOS LISTOS_PRIORIDADES NIP_NIT CE_27.03.12_R9_TRASPASOS_HRAN_ CE_20.04.12 GCPTX" xfId="7549" xr:uid="{59372AE5-04DE-485C-A005-9D41FF144C6B}"/>
    <cellStyle name="_REVISION AVANCES TELMEX DD SUR (ACT DCFT_09 06 11)_SITIOS LISTOS_PRIORIDADES NIP_NIT CE_27.03.12_R9_TRASPASOS_HRAN_ CE_20.04.12 GCPTX 2" xfId="7550" xr:uid="{5D42FD16-DD16-45A4-98F1-D1917CD1BC15}"/>
    <cellStyle name="_REVISION AVANCES TELMEX DD SUR (ACT DCFT_09 06 11)_SITIOS LISTOS_Sheet2" xfId="7551" xr:uid="{878A66C7-9875-486E-8DA9-C6C005EB84DC}"/>
    <cellStyle name="_REVISION AVANCES TELMEX DD SUR (ACT DCFT_09 06 11)_SITIOS LISTOS_Sheet2 2" xfId="7552" xr:uid="{BE6D2560-5FBF-422D-93B5-902EDE8C8901}"/>
    <cellStyle name="_REVISION AVANCES TELMEX DD SUR (ACT DCFT_09 06 11)_SITIOS LISTOS_Sheet2_AVANCE DOWN 26 04 12" xfId="7553" xr:uid="{FA275DFC-2218-41E5-A66D-CDA03A2FB227}"/>
    <cellStyle name="_REVISION AVANCES TELMEX DD SUR (ACT DCFT_09 06 11)_SITIOS LISTOS_Sheet2_AVANCE DOWN 26 04 12 2" xfId="7554" xr:uid="{32429A1B-EC2E-4BFB-BF1B-9619F9411C45}"/>
    <cellStyle name="_REVISION AVANCES TELMEX DD SUR (ACT DCFT_09 06 11)_SITIOS LISTOS_SITIOS LISTOS" xfId="7555" xr:uid="{0E2BF5A6-F8BC-4B1C-B39B-549FD85122AD}"/>
    <cellStyle name="_REVISION AVANCES TELMEX DD SUR (ACT DCFT_09 06 11)_SITIOS LISTOS_SITIOS LISTOS 2" xfId="7556" xr:uid="{61633449-5907-4865-AEE8-60050C1C5D4D}"/>
    <cellStyle name="_REVISION AVANCES TELMEX DD SUR (ACT DCFT_09 06 11)_SITIOS LISTOS_SITIOS LISTOS_AVANCE DOWN 26 04 12" xfId="7557" xr:uid="{B75A7C5E-013C-46DA-A911-B88784B43515}"/>
    <cellStyle name="_REVISION AVANCES TELMEX DD SUR (ACT DCFT_09 06 11)_SITIOS LISTOS_SITIOS LISTOS_AVANCE DOWN 26 04 12 2" xfId="7558" xr:uid="{1CFCD72D-B118-471B-BC11-FE4C4909BB3A}"/>
    <cellStyle name="_REVISION AVANCES TELMEX DD SUR (ACT DCFT_09 06 11)_SITIOS LISTOS_TRASPASOS_HRAN_ CE_20.04.12 GCPTX" xfId="7559" xr:uid="{4CF30070-84FA-4580-AC60-C71FBA497430}"/>
    <cellStyle name="_REVISION AVANCES TELMEX DD SUR (ACT DCFT_09 06 11)_SITIOS LISTOS_TRASPASOS_HRAN_ CE_20.04.12 GCPTX 2" xfId="7560" xr:uid="{83FADF01-75EB-46C0-B8E6-5834AFD07A39}"/>
    <cellStyle name="_REVISION AVANCES TELMEX DD SUR (ACT DCFT_09 06 11)_TRASPASOS_HRAN_ CE_20.04.12 GCPTX" xfId="7561" xr:uid="{5E45B6C1-9591-4E26-A05E-914449C3271E}"/>
    <cellStyle name="_REVISION AVANCES TELMEX DD SUR (ACT DCFT_09 06 11)_TRASPASOS_HRAN_ CE_20.04.12 GCPTX 2" xfId="7562" xr:uid="{4082EB2C-B61C-4514-A56B-7999BECD6C23}"/>
    <cellStyle name="_REVISION AVANCES TELMEX DD SUR (ACT DCFT_11 08 11)" xfId="7563" xr:uid="{E1EB5015-EB95-4A55-8726-3364C51010A2}"/>
    <cellStyle name="_REVISION AVANCES TELMEX DD SUR (ACT DCFT_11 08 11) 2" xfId="7564" xr:uid="{382F9A4C-AAA8-4242-B39D-629DEC8AC097}"/>
    <cellStyle name="_REVISION AVANCES TELMEX DD SUR (ACT DCFT_11 08 11)_CAUSA DOWN" xfId="7565" xr:uid="{268E63CD-634F-4C19-B34D-0D1AF951663D}"/>
    <cellStyle name="_REVISION AVANCES TELMEX DD SUR (ACT DCFT_11 08 11)_CAUSA DOWN 2" xfId="7566" xr:uid="{6623BC57-7352-49B6-A842-2486CE481749}"/>
    <cellStyle name="_REVISION AVANCES TELMEX DD SUR (ACT DCFT_11 08 11)_NOTIFICACIONES_20_03_12 " xfId="7567" xr:uid="{8386B9FE-75F3-4C32-900B-058133632F89}"/>
    <cellStyle name="_REVISION AVANCES TELMEX DD SUR (ACT DCFT_11 08 11)_NOTIFICACIONES_20_03_12  2" xfId="7568" xr:uid="{DDC9FA83-CD6D-42BE-BA88-7D4D0F551B3B}"/>
    <cellStyle name="_REVISION AVANCES TELMEX DD SUR (ACT DCFT_11 08 11)_NOTIFICACIONES_20_03_12 _AVANCE DOWN 26 04 12" xfId="7569" xr:uid="{D9F3E16B-13C2-4450-AAEC-B60620914C36}"/>
    <cellStyle name="_REVISION AVANCES TELMEX DD SUR (ACT DCFT_11 08 11)_NOTIFICACIONES_20_03_12 _AVANCE DOWN 26 04 12 2" xfId="7570" xr:uid="{CCDAEA8F-7A7A-4AB3-82AB-E8B05B08EEFB}"/>
    <cellStyle name="_REVISION AVANCES TELMEX DD SUR (ACT DCFT_11 08 11)_PRIORIDADES NIP_NIT CE_09.12.11" xfId="7571" xr:uid="{396A9840-B11D-4034-A9D3-9BCDC972B06E}"/>
    <cellStyle name="_REVISION AVANCES TELMEX DD SUR (ACT DCFT_11 08 11)_PRIORIDADES NIP_NIT CE_09.12.11 2" xfId="7572" xr:uid="{E4743520-AAD8-4F74-96F4-FA02BE09F3EA}"/>
    <cellStyle name="_REVISION AVANCES TELMEX DD SUR (ACT DCFT_11 08 11)_PRIORIDADES NIP_NIT CE_09.12.11_AVANCE DOWN 26 04 12" xfId="7573" xr:uid="{41264A17-40EF-4465-B8DE-0E745F1A1B18}"/>
    <cellStyle name="_REVISION AVANCES TELMEX DD SUR (ACT DCFT_11 08 11)_PRIORIDADES NIP_NIT CE_09.12.11_AVANCE DOWN 26 04 12 2" xfId="7574" xr:uid="{CE314B16-279D-4C72-A19D-0CA216D89CB6}"/>
    <cellStyle name="_REVISION AVANCES TELMEX DD SUR (ACT DCFT_11 08 11)_PRIORIDADES NIP_NIT CE_20.03.12" xfId="7575" xr:uid="{3E90C50B-1D58-41A7-8924-3919928515DB}"/>
    <cellStyle name="_REVISION AVANCES TELMEX DD SUR (ACT DCFT_11 08 11)_PRIORIDADES NIP_NIT CE_20.03.12 2" xfId="7576" xr:uid="{61661150-7F8D-4AF5-AB53-E2A5430F2940}"/>
    <cellStyle name="_REVISION AVANCES TELMEX DD SUR (ACT DCFT_11 08 11)_PRIORIDADES NIP_NIT CE_20.03.12_CAUSA DOWN" xfId="7577" xr:uid="{E7229D02-477E-4437-A457-BB88BE8D2893}"/>
    <cellStyle name="_REVISION AVANCES TELMEX DD SUR (ACT DCFT_11 08 11)_PRIORIDADES NIP_NIT CE_20.03.12_CAUSA DOWN 2" xfId="7578" xr:uid="{CE905164-582E-4B9B-BE9B-E5E1C960C95C}"/>
    <cellStyle name="_REVISION AVANCES TELMEX DD SUR (ACT DCFT_11 08 11)_PRIORIDADES NIP_NIT CE_20.03.12_Sheet2" xfId="7579" xr:uid="{25D47676-26EA-476A-AB13-9745097B23D0}"/>
    <cellStyle name="_REVISION AVANCES TELMEX DD SUR (ACT DCFT_11 08 11)_PRIORIDADES NIP_NIT CE_20.03.12_Sheet2 2" xfId="7580" xr:uid="{682EE184-5F0A-429F-A4B4-BF61EE72EEEB}"/>
    <cellStyle name="_REVISION AVANCES TELMEX DD SUR (ACT DCFT_11 08 11)_PRIORIDADES NIP_NIT CE_20.03.12_Sheet2_AVANCE DOWN 26 04 12" xfId="7581" xr:uid="{868BAAF1-51FB-431F-9D7D-AE8572F4C613}"/>
    <cellStyle name="_REVISION AVANCES TELMEX DD SUR (ACT DCFT_11 08 11)_PRIORIDADES NIP_NIT CE_20.03.12_Sheet2_AVANCE DOWN 26 04 12 2" xfId="7582" xr:uid="{AE929B17-F93E-400A-89B5-AADD1AF2D4F2}"/>
    <cellStyle name="_REVISION AVANCES TELMEX DD SUR (ACT DCFT_11 08 11)_PRIORIDADES NIP_NIT CE_20.03.12_SITIOS LISTOS" xfId="7583" xr:uid="{708167E1-7FF3-40D7-A557-3B52DFD507F1}"/>
    <cellStyle name="_REVISION AVANCES TELMEX DD SUR (ACT DCFT_11 08 11)_PRIORIDADES NIP_NIT CE_20.03.12_SITIOS LISTOS 2" xfId="7584" xr:uid="{7D1D677F-2154-49FD-9828-2D708B2A8D92}"/>
    <cellStyle name="_REVISION AVANCES TELMEX DD SUR (ACT DCFT_11 08 11)_PRIORIDADES NIP_NIT CE_20.03.12_SITIOS LISTOS_AVANCE DOWN 26 04 12" xfId="7585" xr:uid="{05BEF0C0-B332-4A70-8206-3334C4ACCE7A}"/>
    <cellStyle name="_REVISION AVANCES TELMEX DD SUR (ACT DCFT_11 08 11)_PRIORIDADES NIP_NIT CE_20.03.12_SITIOS LISTOS_AVANCE DOWN 26 04 12 2" xfId="7586" xr:uid="{506CDC1A-0B78-43FD-9C7D-316EDEE3B63E}"/>
    <cellStyle name="_REVISION AVANCES TELMEX DD SUR (ACT DCFT_11 08 11)_PRIORIDADES NIP_NIT CE_20.03.12_TRASPASOS_HRAN_ CE_20.04.12 GCPTX" xfId="7587" xr:uid="{038A9494-A757-4326-96DD-357685087B61}"/>
    <cellStyle name="_REVISION AVANCES TELMEX DD SUR (ACT DCFT_11 08 11)_PRIORIDADES NIP_NIT CE_20.03.12_TRASPASOS_HRAN_ CE_20.04.12 GCPTX 2" xfId="7588" xr:uid="{A0D6196C-863A-402C-86C1-9DBDFEB04740}"/>
    <cellStyle name="_REVISION AVANCES TELMEX DD SUR (ACT DCFT_11 08 11)_Sheet1" xfId="7589" xr:uid="{A7877D24-B818-439C-83EA-06380C36A839}"/>
    <cellStyle name="_REVISION AVANCES TELMEX DD SUR (ACT DCFT_11 08 11)_Sheet1 2" xfId="7590" xr:uid="{17F6F889-D429-4EAC-B198-9882E41B0A50}"/>
    <cellStyle name="_REVISION AVANCES TELMEX DD SUR (ACT DCFT_11 08 11)_Sheet2" xfId="7591" xr:uid="{25760E4F-E5F7-4D48-B2C5-54C04CD3D679}"/>
    <cellStyle name="_REVISION AVANCES TELMEX DD SUR (ACT DCFT_11 08 11)_Sheet2 2" xfId="7592" xr:uid="{56F7F90F-170C-4F58-871F-6BF6020E256E}"/>
    <cellStyle name="_REVISION AVANCES TELMEX DD SUR (ACT DCFT_11 08 11)_Sheet2_AVANCE DOWN 26 04 12" xfId="7593" xr:uid="{9707D1A5-E0D0-40E1-8B14-A3A4649FB956}"/>
    <cellStyle name="_REVISION AVANCES TELMEX DD SUR (ACT DCFT_11 08 11)_Sheet2_AVANCE DOWN 26 04 12 2" xfId="7594" xr:uid="{8DBDD890-FC20-4FD6-8E36-ADE81D764685}"/>
    <cellStyle name="_REVISION AVANCES TELMEX DD SUR (ACT DCFT_11 08 11)_SITIOS LISTOS" xfId="7595" xr:uid="{C77A4114-A942-46B8-9990-7B23B43A1EE5}"/>
    <cellStyle name="_REVISION AVANCES TELMEX DD SUR (ACT DCFT_11 08 11)_SITIOS LISTOS 2" xfId="7596" xr:uid="{6B31CBCD-11B6-48A5-8FB9-D965DDB78FB3}"/>
    <cellStyle name="_REVISION AVANCES TELMEX DD SUR (ACT DCFT_11 08 11)_SITIOS LISTOS_1" xfId="7597" xr:uid="{5889F9D4-42FC-4D9E-A15C-6526557376AB}"/>
    <cellStyle name="_REVISION AVANCES TELMEX DD SUR (ACT DCFT_11 08 11)_SITIOS LISTOS_1 2" xfId="7598" xr:uid="{E88EA3B4-A02C-436C-9403-3B6C45E49E57}"/>
    <cellStyle name="_REVISION AVANCES TELMEX DD SUR (ACT DCFT_11 08 11)_SITIOS LISTOS_1_AVANCE DOWN 26 04 12" xfId="7599" xr:uid="{0334F372-F766-4331-91A0-2B2315DAB099}"/>
    <cellStyle name="_REVISION AVANCES TELMEX DD SUR (ACT DCFT_11 08 11)_SITIOS LISTOS_1_AVANCE DOWN 26 04 12 2" xfId="7600" xr:uid="{292174E1-19CB-44CF-A6D7-2020E56B751E}"/>
    <cellStyle name="_REVISION AVANCES TELMEX DD SUR (ACT DCFT_11 08 11)_SITIOS LISTOS_CAUSA DOWN" xfId="7601" xr:uid="{177DA870-B9BE-489E-850A-DD310DD1ACEC}"/>
    <cellStyle name="_REVISION AVANCES TELMEX DD SUR (ACT DCFT_11 08 11)_SITIOS LISTOS_CAUSA DOWN 2" xfId="7602" xr:uid="{A1CBDB53-CF51-40C6-8869-AA8C7F92A8E2}"/>
    <cellStyle name="_REVISION AVANCES TELMEX DD SUR (ACT DCFT_11 08 11)_SITIOS LISTOS_PRIORIDADES NIP_NIT CE_26.03.12" xfId="7603" xr:uid="{02734FD7-6FBC-40DD-833E-A513D76047EE}"/>
    <cellStyle name="_REVISION AVANCES TELMEX DD SUR (ACT DCFT_11 08 11)_SITIOS LISTOS_PRIORIDADES NIP_NIT CE_26.03.12 2" xfId="7604" xr:uid="{39BDBA51-EB38-48D4-9EE2-FDCCAD623269}"/>
    <cellStyle name="_REVISION AVANCES TELMEX DD SUR (ACT DCFT_11 08 11)_SITIOS LISTOS_PRIORIDADES NIP_NIT CE_26.03.12_CAUSA DOWN" xfId="7605" xr:uid="{EB244C41-4BC1-4040-BC23-9AF7D6488BBB}"/>
    <cellStyle name="_REVISION AVANCES TELMEX DD SUR (ACT DCFT_11 08 11)_SITIOS LISTOS_PRIORIDADES NIP_NIT CE_26.03.12_CAUSA DOWN 2" xfId="7606" xr:uid="{F5D56DFB-F950-49B6-AEFF-46AE785B4576}"/>
    <cellStyle name="_REVISION AVANCES TELMEX DD SUR (ACT DCFT_11 08 11)_SITIOS LISTOS_PRIORIDADES NIP_NIT CE_26.03.12_Sheet2" xfId="7607" xr:uid="{5AC0183E-7125-4E92-972A-C55701030AC7}"/>
    <cellStyle name="_REVISION AVANCES TELMEX DD SUR (ACT DCFT_11 08 11)_SITIOS LISTOS_PRIORIDADES NIP_NIT CE_26.03.12_Sheet2 2" xfId="7608" xr:uid="{90B70CB1-1F99-45EC-AA1C-D11D45D8BD2E}"/>
    <cellStyle name="_REVISION AVANCES TELMEX DD SUR (ACT DCFT_11 08 11)_SITIOS LISTOS_PRIORIDADES NIP_NIT CE_26.03.12_Sheet2_AVANCE DOWN 26 04 12" xfId="7609" xr:uid="{0719778A-6F5B-4A56-BFFE-DFDCADFE43E7}"/>
    <cellStyle name="_REVISION AVANCES TELMEX DD SUR (ACT DCFT_11 08 11)_SITIOS LISTOS_PRIORIDADES NIP_NIT CE_26.03.12_Sheet2_AVANCE DOWN 26 04 12 2" xfId="7610" xr:uid="{1770ACC5-8556-4500-B496-BC3AA330B267}"/>
    <cellStyle name="_REVISION AVANCES TELMEX DD SUR (ACT DCFT_11 08 11)_SITIOS LISTOS_PRIORIDADES NIP_NIT CE_26.03.12_SITIOS LISTOS" xfId="7611" xr:uid="{609A205C-8F89-4B11-9AA1-D557C0E3FB34}"/>
    <cellStyle name="_REVISION AVANCES TELMEX DD SUR (ACT DCFT_11 08 11)_SITIOS LISTOS_PRIORIDADES NIP_NIT CE_26.03.12_SITIOS LISTOS 2" xfId="7612" xr:uid="{9BA9869F-AAFB-4CEE-8898-07F4FB57818B}"/>
    <cellStyle name="_REVISION AVANCES TELMEX DD SUR (ACT DCFT_11 08 11)_SITIOS LISTOS_PRIORIDADES NIP_NIT CE_26.03.12_SITIOS LISTOS_AVANCE DOWN 26 04 12" xfId="7613" xr:uid="{7B91BF94-5AF6-4DBA-9A3D-6BFB4A32FD14}"/>
    <cellStyle name="_REVISION AVANCES TELMEX DD SUR (ACT DCFT_11 08 11)_SITIOS LISTOS_PRIORIDADES NIP_NIT CE_26.03.12_SITIOS LISTOS_AVANCE DOWN 26 04 12 2" xfId="7614" xr:uid="{20B856BB-75B1-4E61-BDB4-7770AADD6EDA}"/>
    <cellStyle name="_REVISION AVANCES TELMEX DD SUR (ACT DCFT_11 08 11)_SITIOS LISTOS_PRIORIDADES NIP_NIT CE_26.03.12_TRASPASOS_HRAN_ CE_20.04.12 GCPTX" xfId="7615" xr:uid="{93308CFB-9F29-4385-9CC4-1D9F46CD8D58}"/>
    <cellStyle name="_REVISION AVANCES TELMEX DD SUR (ACT DCFT_11 08 11)_SITIOS LISTOS_PRIORIDADES NIP_NIT CE_26.03.12_TRASPASOS_HRAN_ CE_20.04.12 GCPTX 2" xfId="7616" xr:uid="{DBFDB1F9-6415-4CAA-B797-A9283659B104}"/>
    <cellStyle name="_REVISION AVANCES TELMEX DD SUR (ACT DCFT_11 08 11)_SITIOS LISTOS_PRIORIDADES NIP_NIT CE_27.03.12_R9" xfId="7617" xr:uid="{29E9539A-5948-4CF3-9D91-BB6144BB2658}"/>
    <cellStyle name="_REVISION AVANCES TELMEX DD SUR (ACT DCFT_11 08 11)_SITIOS LISTOS_PRIORIDADES NIP_NIT CE_27.03.12_R9 2" xfId="7618" xr:uid="{38D11D8C-7D54-48A2-889E-084CCC91ACD5}"/>
    <cellStyle name="_REVISION AVANCES TELMEX DD SUR (ACT DCFT_11 08 11)_SITIOS LISTOS_PRIORIDADES NIP_NIT CE_27.03.12_R9_CAUSA DOWN" xfId="7619" xr:uid="{F38B82B5-BC7B-40E6-8FAB-014597B998C7}"/>
    <cellStyle name="_REVISION AVANCES TELMEX DD SUR (ACT DCFT_11 08 11)_SITIOS LISTOS_PRIORIDADES NIP_NIT CE_27.03.12_R9_CAUSA DOWN 2" xfId="7620" xr:uid="{29F1CA70-F0AA-460C-BA23-5A1F4DC0AAF5}"/>
    <cellStyle name="_REVISION AVANCES TELMEX DD SUR (ACT DCFT_11 08 11)_SITIOS LISTOS_PRIORIDADES NIP_NIT CE_27.03.12_R9_Sheet2" xfId="7621" xr:uid="{E812B7C3-769F-4EC1-9130-DF643AECD898}"/>
    <cellStyle name="_REVISION AVANCES TELMEX DD SUR (ACT DCFT_11 08 11)_SITIOS LISTOS_PRIORIDADES NIP_NIT CE_27.03.12_R9_Sheet2 2" xfId="7622" xr:uid="{FBC74254-8193-4948-82DE-93EFEF98C152}"/>
    <cellStyle name="_REVISION AVANCES TELMEX DD SUR (ACT DCFT_11 08 11)_SITIOS LISTOS_PRIORIDADES NIP_NIT CE_27.03.12_R9_Sheet2_AVANCE DOWN 26 04 12" xfId="7623" xr:uid="{C125F205-869D-4A37-AEE2-622DAF9770DC}"/>
    <cellStyle name="_REVISION AVANCES TELMEX DD SUR (ACT DCFT_11 08 11)_SITIOS LISTOS_PRIORIDADES NIP_NIT CE_27.03.12_R9_Sheet2_AVANCE DOWN 26 04 12 2" xfId="7624" xr:uid="{E0A2C967-0DDC-429F-BFAA-C873E9DAF119}"/>
    <cellStyle name="_REVISION AVANCES TELMEX DD SUR (ACT DCFT_11 08 11)_SITIOS LISTOS_PRIORIDADES NIP_NIT CE_27.03.12_R9_SITIOS LISTOS" xfId="7625" xr:uid="{F5A552FD-33B4-4D3F-B5F8-D5789741DFC2}"/>
    <cellStyle name="_REVISION AVANCES TELMEX DD SUR (ACT DCFT_11 08 11)_SITIOS LISTOS_PRIORIDADES NIP_NIT CE_27.03.12_R9_SITIOS LISTOS 2" xfId="7626" xr:uid="{61B9F906-6567-4ED8-B814-CB15A737E9FE}"/>
    <cellStyle name="_REVISION AVANCES TELMEX DD SUR (ACT DCFT_11 08 11)_SITIOS LISTOS_PRIORIDADES NIP_NIT CE_27.03.12_R9_SITIOS LISTOS_AVANCE DOWN 26 04 12" xfId="7627" xr:uid="{7E0EF7BF-8444-4BAD-BEC9-2F7966EF32D5}"/>
    <cellStyle name="_REVISION AVANCES TELMEX DD SUR (ACT DCFT_11 08 11)_SITIOS LISTOS_PRIORIDADES NIP_NIT CE_27.03.12_R9_SITIOS LISTOS_AVANCE DOWN 26 04 12 2" xfId="7628" xr:uid="{4AB493F3-BB26-4062-AB98-CF6639671163}"/>
    <cellStyle name="_REVISION AVANCES TELMEX DD SUR (ACT DCFT_11 08 11)_SITIOS LISTOS_PRIORIDADES NIP_NIT CE_27.03.12_R9_TRASPASOS_HRAN_ CE_20.04.12 GCPTX" xfId="7629" xr:uid="{FFB463AB-013E-499C-8197-013BD3360055}"/>
    <cellStyle name="_REVISION AVANCES TELMEX DD SUR (ACT DCFT_11 08 11)_SITIOS LISTOS_PRIORIDADES NIP_NIT CE_27.03.12_R9_TRASPASOS_HRAN_ CE_20.04.12 GCPTX 2" xfId="7630" xr:uid="{3DA131A2-B3E0-49ED-93A6-36A9A60CE3BD}"/>
    <cellStyle name="_REVISION AVANCES TELMEX DD SUR (ACT DCFT_11 08 11)_SITIOS LISTOS_Sheet2" xfId="7631" xr:uid="{D55E2800-77F0-4F41-ADA6-7CC5064C74BD}"/>
    <cellStyle name="_REVISION AVANCES TELMEX DD SUR (ACT DCFT_11 08 11)_SITIOS LISTOS_Sheet2 2" xfId="7632" xr:uid="{F0C01A13-BC34-471C-A9D9-653BC355E1E0}"/>
    <cellStyle name="_REVISION AVANCES TELMEX DD SUR (ACT DCFT_11 08 11)_SITIOS LISTOS_Sheet2_AVANCE DOWN 26 04 12" xfId="7633" xr:uid="{9C5FEF5C-6F5F-4D28-8F6A-06C4AFB24369}"/>
    <cellStyle name="_REVISION AVANCES TELMEX DD SUR (ACT DCFT_11 08 11)_SITIOS LISTOS_Sheet2_AVANCE DOWN 26 04 12 2" xfId="7634" xr:uid="{19323064-494D-4F4E-AA85-A201CB3E2D65}"/>
    <cellStyle name="_REVISION AVANCES TELMEX DD SUR (ACT DCFT_11 08 11)_SITIOS LISTOS_SITIOS LISTOS" xfId="7635" xr:uid="{75CDA4C2-1F54-4C71-9920-B9BC29E74028}"/>
    <cellStyle name="_REVISION AVANCES TELMEX DD SUR (ACT DCFT_11 08 11)_SITIOS LISTOS_SITIOS LISTOS 2" xfId="7636" xr:uid="{5CD98774-DB79-44F4-93B4-108CC5CF738E}"/>
    <cellStyle name="_REVISION AVANCES TELMEX DD SUR (ACT DCFT_11 08 11)_SITIOS LISTOS_SITIOS LISTOS_AVANCE DOWN 26 04 12" xfId="7637" xr:uid="{B93AFB96-B785-4BE5-9F6F-C0D89CACC10B}"/>
    <cellStyle name="_REVISION AVANCES TELMEX DD SUR (ACT DCFT_11 08 11)_SITIOS LISTOS_SITIOS LISTOS_AVANCE DOWN 26 04 12 2" xfId="7638" xr:uid="{9C5B18B0-F71F-48BE-B910-D499B3030116}"/>
    <cellStyle name="_REVISION AVANCES TELMEX DD SUR (ACT DCFT_11 08 11)_SITIOS LISTOS_TRASPASOS_HRAN_ CE_20.04.12 GCPTX" xfId="7639" xr:uid="{9AA29922-F755-4818-89AF-B4EDE41D03C6}"/>
    <cellStyle name="_REVISION AVANCES TELMEX DD SUR (ACT DCFT_11 08 11)_SITIOS LISTOS_TRASPASOS_HRAN_ CE_20.04.12 GCPTX 2" xfId="7640" xr:uid="{BAD8B72A-FE81-4A95-84C9-33C7D0B7C193}"/>
    <cellStyle name="_REVISION AVANCES TELMEX DD SUR (ACT DCFT_11 08 11)_TRASPASOS_HRAN_ CE_20.04.12 GCPTX" xfId="7641" xr:uid="{1AF8D93D-861D-4DF5-9BAA-09BDB31C17A6}"/>
    <cellStyle name="_REVISION AVANCES TELMEX DD SUR (ACT DCFT_11 08 11)_TRASPASOS_HRAN_ CE_20.04.12 GCPTX 2" xfId="7642" xr:uid="{1889FFE4-F96E-4F6E-8658-3D5F19010B4D}"/>
    <cellStyle name="_REVISION AVANCES TELMEX DD SUR (ACT DCFT_12 05 11)" xfId="7643" xr:uid="{E7CB6B6E-3553-4470-8423-C5E2CB1DF65E}"/>
    <cellStyle name="_REVISION AVANCES TELMEX DD SUR (ACT DCFT_12 05 11) 2" xfId="7644" xr:uid="{5D1D111B-FD3E-49A9-A800-08E3B43ED322}"/>
    <cellStyle name="_REVISION AVANCES TELMEX DD SUR (ACT DCFT_12 05 11)_CAUSA DOWN" xfId="7645" xr:uid="{1566F60E-17E9-4CEF-A3ED-959D401E8C60}"/>
    <cellStyle name="_REVISION AVANCES TELMEX DD SUR (ACT DCFT_12 05 11)_CAUSA DOWN 2" xfId="7646" xr:uid="{3D84D855-C1E5-4DD4-9B11-82FB1B3E6F91}"/>
    <cellStyle name="_REVISION AVANCES TELMEX DD SUR (ACT DCFT_12 05 11)_NOTIFICACIONES_20_03_12 " xfId="7647" xr:uid="{5A4F59D6-1099-46F6-9013-1FB9D4E9FDC8}"/>
    <cellStyle name="_REVISION AVANCES TELMEX DD SUR (ACT DCFT_12 05 11)_NOTIFICACIONES_20_03_12  2" xfId="7648" xr:uid="{CB67248B-3627-4472-A2E0-BD630BFED868}"/>
    <cellStyle name="_REVISION AVANCES TELMEX DD SUR (ACT DCFT_12 05 11)_NOTIFICACIONES_20_03_12 _AVANCE DOWN 26 04 12" xfId="7649" xr:uid="{73FF1535-6C87-452A-BBD0-AC1548CB21BB}"/>
    <cellStyle name="_REVISION AVANCES TELMEX DD SUR (ACT DCFT_12 05 11)_NOTIFICACIONES_20_03_12 _AVANCE DOWN 26 04 12 2" xfId="7650" xr:uid="{0BB8B1F0-07F3-4274-9995-B81EFDF0DF21}"/>
    <cellStyle name="_REVISION AVANCES TELMEX DD SUR (ACT DCFT_12 05 11)_PRIORIDADES NIP_NIT CE_09.12.11" xfId="7651" xr:uid="{7DA98EE9-FA71-4B5E-9C31-702B77611D3D}"/>
    <cellStyle name="_REVISION AVANCES TELMEX DD SUR (ACT DCFT_12 05 11)_PRIORIDADES NIP_NIT CE_09.12.11 2" xfId="7652" xr:uid="{E5E206AC-F85B-4EE3-9590-183C1CF7BA9B}"/>
    <cellStyle name="_REVISION AVANCES TELMEX DD SUR (ACT DCFT_12 05 11)_PRIORIDADES NIP_NIT CE_09.12.11_AVANCE DOWN 26 04 12" xfId="7653" xr:uid="{ED3AE8A3-B7F6-498B-9508-DE92BB72CE43}"/>
    <cellStyle name="_REVISION AVANCES TELMEX DD SUR (ACT DCFT_12 05 11)_PRIORIDADES NIP_NIT CE_09.12.11_AVANCE DOWN 26 04 12 2" xfId="7654" xr:uid="{04D95BC0-0304-4F4E-9B8F-47482827DDCF}"/>
    <cellStyle name="_REVISION AVANCES TELMEX DD SUR (ACT DCFT_12 05 11)_PRIORIDADES NIP_NIT CE_20.03.12" xfId="7655" xr:uid="{2AA83B13-8D01-4737-AD8A-F1FF4E307B2C}"/>
    <cellStyle name="_REVISION AVANCES TELMEX DD SUR (ACT DCFT_12 05 11)_PRIORIDADES NIP_NIT CE_20.03.12 2" xfId="7656" xr:uid="{79E45D41-7712-489D-83BF-11146BD8D7D5}"/>
    <cellStyle name="_REVISION AVANCES TELMEX DD SUR (ACT DCFT_12 05 11)_PRIORIDADES NIP_NIT CE_20.03.12_CAUSA DOWN" xfId="7657" xr:uid="{88E23926-D75D-4727-B1FD-E54CA926C868}"/>
    <cellStyle name="_REVISION AVANCES TELMEX DD SUR (ACT DCFT_12 05 11)_PRIORIDADES NIP_NIT CE_20.03.12_CAUSA DOWN 2" xfId="7658" xr:uid="{2AE9A80B-6528-47DB-83F8-5B85E2DCB478}"/>
    <cellStyle name="_REVISION AVANCES TELMEX DD SUR (ACT DCFT_12 05 11)_PRIORIDADES NIP_NIT CE_20.03.12_Sheet2" xfId="7659" xr:uid="{448793C5-71CB-4FA8-9B11-47E55F509D61}"/>
    <cellStyle name="_REVISION AVANCES TELMEX DD SUR (ACT DCFT_12 05 11)_PRIORIDADES NIP_NIT CE_20.03.12_Sheet2 2" xfId="7660" xr:uid="{F980CC96-646F-4663-9DDB-A62AE5736C38}"/>
    <cellStyle name="_REVISION AVANCES TELMEX DD SUR (ACT DCFT_12 05 11)_PRIORIDADES NIP_NIT CE_20.03.12_Sheet2_AVANCE DOWN 26 04 12" xfId="7661" xr:uid="{9A482C09-0A76-45DF-A352-DD2AC3F035A3}"/>
    <cellStyle name="_REVISION AVANCES TELMEX DD SUR (ACT DCFT_12 05 11)_PRIORIDADES NIP_NIT CE_20.03.12_Sheet2_AVANCE DOWN 26 04 12 2" xfId="7662" xr:uid="{CC0D9426-BF68-49B7-BB6D-C73D2D0032EE}"/>
    <cellStyle name="_REVISION AVANCES TELMEX DD SUR (ACT DCFT_12 05 11)_PRIORIDADES NIP_NIT CE_20.03.12_SITIOS LISTOS" xfId="7663" xr:uid="{401D4841-7B94-499D-8B62-6EAA9BD5CB4A}"/>
    <cellStyle name="_REVISION AVANCES TELMEX DD SUR (ACT DCFT_12 05 11)_PRIORIDADES NIP_NIT CE_20.03.12_SITIOS LISTOS 2" xfId="7664" xr:uid="{8F047835-05A8-4329-88CB-84986EE330BC}"/>
    <cellStyle name="_REVISION AVANCES TELMEX DD SUR (ACT DCFT_12 05 11)_PRIORIDADES NIP_NIT CE_20.03.12_SITIOS LISTOS_AVANCE DOWN 26 04 12" xfId="7665" xr:uid="{EF53DC2F-A902-4EEC-B13D-FFE5084DF4A1}"/>
    <cellStyle name="_REVISION AVANCES TELMEX DD SUR (ACT DCFT_12 05 11)_PRIORIDADES NIP_NIT CE_20.03.12_SITIOS LISTOS_AVANCE DOWN 26 04 12 2" xfId="7666" xr:uid="{B352184B-DA4E-4816-B627-6F05159F862D}"/>
    <cellStyle name="_REVISION AVANCES TELMEX DD SUR (ACT DCFT_12 05 11)_PRIORIDADES NIP_NIT CE_20.03.12_TRASPASOS_HRAN_ CE_20.04.12 GCPTX" xfId="7667" xr:uid="{CA40D97C-4C6A-4D6D-981F-D3DD66094931}"/>
    <cellStyle name="_REVISION AVANCES TELMEX DD SUR (ACT DCFT_12 05 11)_PRIORIDADES NIP_NIT CE_20.03.12_TRASPASOS_HRAN_ CE_20.04.12 GCPTX 2" xfId="7668" xr:uid="{EAB62FC5-6BB2-48F8-BE67-FA9A2402AA61}"/>
    <cellStyle name="_REVISION AVANCES TELMEX DD SUR (ACT DCFT_12 05 11)_Sheet1" xfId="7669" xr:uid="{1BC29C37-6C73-4D63-94A9-8472BE114E7E}"/>
    <cellStyle name="_REVISION AVANCES TELMEX DD SUR (ACT DCFT_12 05 11)_Sheet1 2" xfId="7670" xr:uid="{D7016075-9B17-4F74-A332-8846738CD348}"/>
    <cellStyle name="_REVISION AVANCES TELMEX DD SUR (ACT DCFT_12 05 11)_Sheet2" xfId="7671" xr:uid="{8ECA4A4E-8552-4AD1-8B93-4FC417EBB48E}"/>
    <cellStyle name="_REVISION AVANCES TELMEX DD SUR (ACT DCFT_12 05 11)_Sheet2 2" xfId="7672" xr:uid="{667B66AA-C90C-4B9E-AC5E-53D3CA6559DB}"/>
    <cellStyle name="_REVISION AVANCES TELMEX DD SUR (ACT DCFT_12 05 11)_Sheet2_AVANCE DOWN 26 04 12" xfId="7673" xr:uid="{AEAEAB22-E246-4255-9FF1-3841330307C9}"/>
    <cellStyle name="_REVISION AVANCES TELMEX DD SUR (ACT DCFT_12 05 11)_Sheet2_AVANCE DOWN 26 04 12 2" xfId="7674" xr:uid="{A721073F-2869-4A61-9970-67D3B3867529}"/>
    <cellStyle name="_REVISION AVANCES TELMEX DD SUR (ACT DCFT_12 05 11)_SITIOS LISTOS" xfId="7675" xr:uid="{A079CC48-2B67-45C5-9DB3-C664083EB0B5}"/>
    <cellStyle name="_REVISION AVANCES TELMEX DD SUR (ACT DCFT_12 05 11)_SITIOS LISTOS 2" xfId="7676" xr:uid="{469335EC-FF02-4844-A88C-364A9D7C714C}"/>
    <cellStyle name="_REVISION AVANCES TELMEX DD SUR (ACT DCFT_12 05 11)_SITIOS LISTOS_1" xfId="7677" xr:uid="{5556178C-4EF3-44E9-8816-42C1CA151589}"/>
    <cellStyle name="_REVISION AVANCES TELMEX DD SUR (ACT DCFT_12 05 11)_SITIOS LISTOS_1 2" xfId="7678" xr:uid="{62DA3422-6964-4677-B129-1CF60A537DF3}"/>
    <cellStyle name="_REVISION AVANCES TELMEX DD SUR (ACT DCFT_12 05 11)_SITIOS LISTOS_1_AVANCE DOWN 26 04 12" xfId="7679" xr:uid="{DFF3FEC6-D444-40A3-84B4-6D58DF54B4B3}"/>
    <cellStyle name="_REVISION AVANCES TELMEX DD SUR (ACT DCFT_12 05 11)_SITIOS LISTOS_1_AVANCE DOWN 26 04 12 2" xfId="7680" xr:uid="{4901A15F-A624-49F8-8F14-3852750D68B6}"/>
    <cellStyle name="_REVISION AVANCES TELMEX DD SUR (ACT DCFT_12 05 11)_SITIOS LISTOS_CAUSA DOWN" xfId="7681" xr:uid="{5E531EF2-728F-41C3-8DE8-AD443FB73466}"/>
    <cellStyle name="_REVISION AVANCES TELMEX DD SUR (ACT DCFT_12 05 11)_SITIOS LISTOS_CAUSA DOWN 2" xfId="7682" xr:uid="{9DC247C4-B4D6-4907-AEA3-DDA92EDBBE60}"/>
    <cellStyle name="_REVISION AVANCES TELMEX DD SUR (ACT DCFT_12 05 11)_SITIOS LISTOS_PRIORIDADES NIP_NIT CE_26.03.12" xfId="7683" xr:uid="{2D53C725-11FD-41DC-B4E3-DD1D8D3EC35A}"/>
    <cellStyle name="_REVISION AVANCES TELMEX DD SUR (ACT DCFT_12 05 11)_SITIOS LISTOS_PRIORIDADES NIP_NIT CE_26.03.12 2" xfId="7684" xr:uid="{CF1BB700-971E-48FB-A27E-18C41BE7749A}"/>
    <cellStyle name="_REVISION AVANCES TELMEX DD SUR (ACT DCFT_12 05 11)_SITIOS LISTOS_PRIORIDADES NIP_NIT CE_26.03.12_CAUSA DOWN" xfId="7685" xr:uid="{FCF834D4-9CB4-4B55-8A19-8EB0AF0A5521}"/>
    <cellStyle name="_REVISION AVANCES TELMEX DD SUR (ACT DCFT_12 05 11)_SITIOS LISTOS_PRIORIDADES NIP_NIT CE_26.03.12_CAUSA DOWN 2" xfId="7686" xr:uid="{AC9773F4-2015-407A-A8E6-2C77578BB276}"/>
    <cellStyle name="_REVISION AVANCES TELMEX DD SUR (ACT DCFT_12 05 11)_SITIOS LISTOS_PRIORIDADES NIP_NIT CE_26.03.12_Sheet2" xfId="7687" xr:uid="{29AB7DDC-496D-4625-B309-F7D3FFC2BCCA}"/>
    <cellStyle name="_REVISION AVANCES TELMEX DD SUR (ACT DCFT_12 05 11)_SITIOS LISTOS_PRIORIDADES NIP_NIT CE_26.03.12_Sheet2 2" xfId="7688" xr:uid="{71CF58AF-794B-4F64-AB20-837D46A5DE28}"/>
    <cellStyle name="_REVISION AVANCES TELMEX DD SUR (ACT DCFT_12 05 11)_SITIOS LISTOS_PRIORIDADES NIP_NIT CE_26.03.12_Sheet2_AVANCE DOWN 26 04 12" xfId="7689" xr:uid="{76743207-F5F4-4395-9DB9-7924A8F2CD35}"/>
    <cellStyle name="_REVISION AVANCES TELMEX DD SUR (ACT DCFT_12 05 11)_SITIOS LISTOS_PRIORIDADES NIP_NIT CE_26.03.12_Sheet2_AVANCE DOWN 26 04 12 2" xfId="7690" xr:uid="{26D703FC-08B4-4003-834E-A6D4AB5BA449}"/>
    <cellStyle name="_REVISION AVANCES TELMEX DD SUR (ACT DCFT_12 05 11)_SITIOS LISTOS_PRIORIDADES NIP_NIT CE_26.03.12_SITIOS LISTOS" xfId="7691" xr:uid="{A01538FD-B089-45EA-AFC6-6B8189AAF3E4}"/>
    <cellStyle name="_REVISION AVANCES TELMEX DD SUR (ACT DCFT_12 05 11)_SITIOS LISTOS_PRIORIDADES NIP_NIT CE_26.03.12_SITIOS LISTOS 2" xfId="7692" xr:uid="{F1CF27AB-81D8-44F7-8926-0D8E9C1E7A5E}"/>
    <cellStyle name="_REVISION AVANCES TELMEX DD SUR (ACT DCFT_12 05 11)_SITIOS LISTOS_PRIORIDADES NIP_NIT CE_26.03.12_SITIOS LISTOS_AVANCE DOWN 26 04 12" xfId="7693" xr:uid="{56E71838-211D-4F61-9FAD-0259E2F62100}"/>
    <cellStyle name="_REVISION AVANCES TELMEX DD SUR (ACT DCFT_12 05 11)_SITIOS LISTOS_PRIORIDADES NIP_NIT CE_26.03.12_SITIOS LISTOS_AVANCE DOWN 26 04 12 2" xfId="7694" xr:uid="{53B61440-11F7-4B6A-970D-4C0852418DA0}"/>
    <cellStyle name="_REVISION AVANCES TELMEX DD SUR (ACT DCFT_12 05 11)_SITIOS LISTOS_PRIORIDADES NIP_NIT CE_26.03.12_TRASPASOS_HRAN_ CE_20.04.12 GCPTX" xfId="7695" xr:uid="{AB2B6960-A53A-49F0-BA0E-61897D4723CB}"/>
    <cellStyle name="_REVISION AVANCES TELMEX DD SUR (ACT DCFT_12 05 11)_SITIOS LISTOS_PRIORIDADES NIP_NIT CE_26.03.12_TRASPASOS_HRAN_ CE_20.04.12 GCPTX 2" xfId="7696" xr:uid="{88476B18-7327-4C0C-B478-6F941EC32EA1}"/>
    <cellStyle name="_REVISION AVANCES TELMEX DD SUR (ACT DCFT_12 05 11)_SITIOS LISTOS_PRIORIDADES NIP_NIT CE_27.03.12_R9" xfId="7697" xr:uid="{5EAC77D5-40D8-4C64-A495-CA952EDD71E1}"/>
    <cellStyle name="_REVISION AVANCES TELMEX DD SUR (ACT DCFT_12 05 11)_SITIOS LISTOS_PRIORIDADES NIP_NIT CE_27.03.12_R9 2" xfId="7698" xr:uid="{97217571-F65A-4454-BE87-24798AF4B9B6}"/>
    <cellStyle name="_REVISION AVANCES TELMEX DD SUR (ACT DCFT_12 05 11)_SITIOS LISTOS_PRIORIDADES NIP_NIT CE_27.03.12_R9_CAUSA DOWN" xfId="7699" xr:uid="{8BE1B7A2-453E-4AD8-BC12-2DF99EDA1204}"/>
    <cellStyle name="_REVISION AVANCES TELMEX DD SUR (ACT DCFT_12 05 11)_SITIOS LISTOS_PRIORIDADES NIP_NIT CE_27.03.12_R9_CAUSA DOWN 2" xfId="7700" xr:uid="{DFDEFE56-171A-4D00-A577-FBFFFBB1C221}"/>
    <cellStyle name="_REVISION AVANCES TELMEX DD SUR (ACT DCFT_12 05 11)_SITIOS LISTOS_PRIORIDADES NIP_NIT CE_27.03.12_R9_Sheet2" xfId="7701" xr:uid="{7EE9FBC8-9755-49D2-AE35-F8C78180B115}"/>
    <cellStyle name="_REVISION AVANCES TELMEX DD SUR (ACT DCFT_12 05 11)_SITIOS LISTOS_PRIORIDADES NIP_NIT CE_27.03.12_R9_Sheet2 2" xfId="7702" xr:uid="{BC948F32-713B-4A17-9D3F-1B76C3BC8EF6}"/>
    <cellStyle name="_REVISION AVANCES TELMEX DD SUR (ACT DCFT_12 05 11)_SITIOS LISTOS_PRIORIDADES NIP_NIT CE_27.03.12_R9_Sheet2_AVANCE DOWN 26 04 12" xfId="7703" xr:uid="{E62A304F-A75A-48C5-B761-F267D9F0552A}"/>
    <cellStyle name="_REVISION AVANCES TELMEX DD SUR (ACT DCFT_12 05 11)_SITIOS LISTOS_PRIORIDADES NIP_NIT CE_27.03.12_R9_Sheet2_AVANCE DOWN 26 04 12 2" xfId="7704" xr:uid="{C264F66C-D5BE-4E62-AD18-A8428A0BD32A}"/>
    <cellStyle name="_REVISION AVANCES TELMEX DD SUR (ACT DCFT_12 05 11)_SITIOS LISTOS_PRIORIDADES NIP_NIT CE_27.03.12_R9_SITIOS LISTOS" xfId="7705" xr:uid="{BE44A2B6-8DAB-4F79-A281-286D6E49F273}"/>
    <cellStyle name="_REVISION AVANCES TELMEX DD SUR (ACT DCFT_12 05 11)_SITIOS LISTOS_PRIORIDADES NIP_NIT CE_27.03.12_R9_SITIOS LISTOS 2" xfId="7706" xr:uid="{5323A34C-D181-4DB4-9B39-3E1132B19D54}"/>
    <cellStyle name="_REVISION AVANCES TELMEX DD SUR (ACT DCFT_12 05 11)_SITIOS LISTOS_PRIORIDADES NIP_NIT CE_27.03.12_R9_SITIOS LISTOS_AVANCE DOWN 26 04 12" xfId="7707" xr:uid="{08247209-B9DB-4213-BA17-753DA2432AB2}"/>
    <cellStyle name="_REVISION AVANCES TELMEX DD SUR (ACT DCFT_12 05 11)_SITIOS LISTOS_PRIORIDADES NIP_NIT CE_27.03.12_R9_SITIOS LISTOS_AVANCE DOWN 26 04 12 2" xfId="7708" xr:uid="{1F124DFC-86DF-457C-BE9A-3692521A4E12}"/>
    <cellStyle name="_REVISION AVANCES TELMEX DD SUR (ACT DCFT_12 05 11)_SITIOS LISTOS_PRIORIDADES NIP_NIT CE_27.03.12_R9_TRASPASOS_HRAN_ CE_20.04.12 GCPTX" xfId="7709" xr:uid="{1316A96E-53D8-44AC-A7F5-F404919E1316}"/>
    <cellStyle name="_REVISION AVANCES TELMEX DD SUR (ACT DCFT_12 05 11)_SITIOS LISTOS_PRIORIDADES NIP_NIT CE_27.03.12_R9_TRASPASOS_HRAN_ CE_20.04.12 GCPTX 2" xfId="7710" xr:uid="{68DA2F13-F52F-489E-95E9-7C4F0FA48A6C}"/>
    <cellStyle name="_REVISION AVANCES TELMEX DD SUR (ACT DCFT_12 05 11)_SITIOS LISTOS_Sheet2" xfId="7711" xr:uid="{9A9CE703-11FA-44A1-B8D4-77C1BDBB9465}"/>
    <cellStyle name="_REVISION AVANCES TELMEX DD SUR (ACT DCFT_12 05 11)_SITIOS LISTOS_Sheet2 2" xfId="7712" xr:uid="{DD6CFFDC-2E35-4442-B951-04B68632EA63}"/>
    <cellStyle name="_REVISION AVANCES TELMEX DD SUR (ACT DCFT_12 05 11)_SITIOS LISTOS_Sheet2_AVANCE DOWN 26 04 12" xfId="7713" xr:uid="{01535035-9125-47B1-9B8B-D211AEE6A7AB}"/>
    <cellStyle name="_REVISION AVANCES TELMEX DD SUR (ACT DCFT_12 05 11)_SITIOS LISTOS_Sheet2_AVANCE DOWN 26 04 12 2" xfId="7714" xr:uid="{3FAAB41F-4AD4-41A6-87C6-121E959D1BE5}"/>
    <cellStyle name="_REVISION AVANCES TELMEX DD SUR (ACT DCFT_12 05 11)_SITIOS LISTOS_SITIOS LISTOS" xfId="7715" xr:uid="{85E1DB0B-1311-4253-A66D-80826365B40C}"/>
    <cellStyle name="_REVISION AVANCES TELMEX DD SUR (ACT DCFT_12 05 11)_SITIOS LISTOS_SITIOS LISTOS 2" xfId="7716" xr:uid="{E8524E0F-7B5D-4585-A0F6-61C49F6817A0}"/>
    <cellStyle name="_REVISION AVANCES TELMEX DD SUR (ACT DCFT_12 05 11)_SITIOS LISTOS_SITIOS LISTOS_AVANCE DOWN 26 04 12" xfId="7717" xr:uid="{A3CA869B-7E16-497B-B0A6-817A2979982F}"/>
    <cellStyle name="_REVISION AVANCES TELMEX DD SUR (ACT DCFT_12 05 11)_SITIOS LISTOS_SITIOS LISTOS_AVANCE DOWN 26 04 12 2" xfId="7718" xr:uid="{8F34474D-50F8-40A0-AC2B-36FAFC5A5D9D}"/>
    <cellStyle name="_REVISION AVANCES TELMEX DD SUR (ACT DCFT_12 05 11)_SITIOS LISTOS_TRASPASOS_HRAN_ CE_20.04.12 GCPTX" xfId="7719" xr:uid="{D8D7F124-37AE-4A40-B658-720A004F3F3E}"/>
    <cellStyle name="_REVISION AVANCES TELMEX DD SUR (ACT DCFT_12 05 11)_SITIOS LISTOS_TRASPASOS_HRAN_ CE_20.04.12 GCPTX 2" xfId="7720" xr:uid="{7914A7C9-56C2-4E64-B909-45067AF6CC46}"/>
    <cellStyle name="_REVISION AVANCES TELMEX DD SUR (ACT DCFT_12 05 11)_TRASPASOS_HRAN_ CE_20.04.12 GCPTX" xfId="7721" xr:uid="{85760F4D-9439-435C-B193-AB2C9E82272C}"/>
    <cellStyle name="_REVISION AVANCES TELMEX DD SUR (ACT DCFT_12 05 11)_TRASPASOS_HRAN_ CE_20.04.12 GCPTX 2" xfId="7722" xr:uid="{7C4577EF-0473-4772-A5FF-E35D2F279B8C}"/>
    <cellStyle name="_REVISION AVANCES TELMEX DD SUR (ACT DCFT_14 07 11)" xfId="7723" xr:uid="{7F4A9AE6-8E2E-4E46-BC5B-B6CAB58F00F4}"/>
    <cellStyle name="_REVISION AVANCES TELMEX DD SUR (ACT DCFT_14 07 11) 2" xfId="7724" xr:uid="{8DBBAF57-2EE1-4512-AF33-06DFBA51B611}"/>
    <cellStyle name="_REVISION AVANCES TELMEX DD SUR (ACT DCFT_14 07 11)_CAUSA DOWN" xfId="7725" xr:uid="{016D569A-17B2-4A6C-8211-468146159B13}"/>
    <cellStyle name="_REVISION AVANCES TELMEX DD SUR (ACT DCFT_14 07 11)_CAUSA DOWN 2" xfId="7726" xr:uid="{35F528C9-AD95-40E5-BFBB-2689EE788BCC}"/>
    <cellStyle name="_REVISION AVANCES TELMEX DD SUR (ACT DCFT_14 07 11)_NOTIFICACIONES_20_03_12 " xfId="7727" xr:uid="{E11E37A8-A5E0-4774-99AD-A00D8DA94F3B}"/>
    <cellStyle name="_REVISION AVANCES TELMEX DD SUR (ACT DCFT_14 07 11)_NOTIFICACIONES_20_03_12  2" xfId="7728" xr:uid="{E24AFEF6-6952-4A21-A0B9-2AB67E4C33CC}"/>
    <cellStyle name="_REVISION AVANCES TELMEX DD SUR (ACT DCFT_14 07 11)_NOTIFICACIONES_20_03_12 _AVANCE DOWN 26 04 12" xfId="7729" xr:uid="{40F7CDB7-970D-47F1-B0A9-3E98EF0AC202}"/>
    <cellStyle name="_REVISION AVANCES TELMEX DD SUR (ACT DCFT_14 07 11)_NOTIFICACIONES_20_03_12 _AVANCE DOWN 26 04 12 2" xfId="7730" xr:uid="{650053DE-4FA6-4256-8611-974C0DCBCE82}"/>
    <cellStyle name="_REVISION AVANCES TELMEX DD SUR (ACT DCFT_14 07 11)_PRIORIDADES NIP_NIT CE_09.12.11" xfId="7731" xr:uid="{81A40078-D8F1-4697-B664-62AE545E5EC8}"/>
    <cellStyle name="_REVISION AVANCES TELMEX DD SUR (ACT DCFT_14 07 11)_PRIORIDADES NIP_NIT CE_09.12.11 2" xfId="7732" xr:uid="{50E08FCA-F52E-482B-B4AF-AB84C5297E2A}"/>
    <cellStyle name="_REVISION AVANCES TELMEX DD SUR (ACT DCFT_14 07 11)_PRIORIDADES NIP_NIT CE_09.12.11_AVANCE DOWN 26 04 12" xfId="7733" xr:uid="{A11DE38D-FB31-47D7-B249-F2B19F029F21}"/>
    <cellStyle name="_REVISION AVANCES TELMEX DD SUR (ACT DCFT_14 07 11)_PRIORIDADES NIP_NIT CE_09.12.11_AVANCE DOWN 26 04 12 2" xfId="7734" xr:uid="{CA59FF37-1024-42B9-8EAB-48B546F09162}"/>
    <cellStyle name="_REVISION AVANCES TELMEX DD SUR (ACT DCFT_14 07 11)_PRIORIDADES NIP_NIT CE_20.03.12" xfId="7735" xr:uid="{E42CB6F5-E24F-4536-9E04-2B516CB3DAAA}"/>
    <cellStyle name="_REVISION AVANCES TELMEX DD SUR (ACT DCFT_14 07 11)_PRIORIDADES NIP_NIT CE_20.03.12 2" xfId="7736" xr:uid="{C83C598B-E800-4116-8817-486F14FD7B70}"/>
    <cellStyle name="_REVISION AVANCES TELMEX DD SUR (ACT DCFT_14 07 11)_PRIORIDADES NIP_NIT CE_20.03.12_CAUSA DOWN" xfId="7737" xr:uid="{7846A45E-2FD8-4979-B962-59B59FFDBA0D}"/>
    <cellStyle name="_REVISION AVANCES TELMEX DD SUR (ACT DCFT_14 07 11)_PRIORIDADES NIP_NIT CE_20.03.12_CAUSA DOWN 2" xfId="7738" xr:uid="{C78131E8-7B9A-42A1-A648-9DD09F96063D}"/>
    <cellStyle name="_REVISION AVANCES TELMEX DD SUR (ACT DCFT_14 07 11)_PRIORIDADES NIP_NIT CE_20.03.12_Sheet2" xfId="7739" xr:uid="{3852B2C2-2E41-4603-8228-D07EC82F4EDA}"/>
    <cellStyle name="_REVISION AVANCES TELMEX DD SUR (ACT DCFT_14 07 11)_PRIORIDADES NIP_NIT CE_20.03.12_Sheet2 2" xfId="7740" xr:uid="{0E3982E5-E3C0-45EF-BCEB-70021AD48BE4}"/>
    <cellStyle name="_REVISION AVANCES TELMEX DD SUR (ACT DCFT_14 07 11)_PRIORIDADES NIP_NIT CE_20.03.12_Sheet2_AVANCE DOWN 26 04 12" xfId="7741" xr:uid="{82026085-27AD-4A15-8575-CFB3216925B9}"/>
    <cellStyle name="_REVISION AVANCES TELMEX DD SUR (ACT DCFT_14 07 11)_PRIORIDADES NIP_NIT CE_20.03.12_Sheet2_AVANCE DOWN 26 04 12 2" xfId="7742" xr:uid="{3D31E029-6618-4ECD-8963-1E929AB43FE6}"/>
    <cellStyle name="_REVISION AVANCES TELMEX DD SUR (ACT DCFT_14 07 11)_PRIORIDADES NIP_NIT CE_20.03.12_SITIOS LISTOS" xfId="7743" xr:uid="{18F0761B-A5E1-40F1-8208-D645B22E8902}"/>
    <cellStyle name="_REVISION AVANCES TELMEX DD SUR (ACT DCFT_14 07 11)_PRIORIDADES NIP_NIT CE_20.03.12_SITIOS LISTOS 2" xfId="7744" xr:uid="{D285C4C6-D9F7-4F9E-BA9D-F7E56A0FE3A0}"/>
    <cellStyle name="_REVISION AVANCES TELMEX DD SUR (ACT DCFT_14 07 11)_PRIORIDADES NIP_NIT CE_20.03.12_SITIOS LISTOS_AVANCE DOWN 26 04 12" xfId="7745" xr:uid="{586476CE-CA4E-41CB-A90F-310B3A3C991B}"/>
    <cellStyle name="_REVISION AVANCES TELMEX DD SUR (ACT DCFT_14 07 11)_PRIORIDADES NIP_NIT CE_20.03.12_SITIOS LISTOS_AVANCE DOWN 26 04 12 2" xfId="7746" xr:uid="{8C70B413-BF15-4C3C-B946-DCFBDD7339E2}"/>
    <cellStyle name="_REVISION AVANCES TELMEX DD SUR (ACT DCFT_14 07 11)_PRIORIDADES NIP_NIT CE_20.03.12_TRASPASOS_HRAN_ CE_20.04.12 GCPTX" xfId="7747" xr:uid="{6BF81CE2-6A75-4004-B78E-B4925049AB79}"/>
    <cellStyle name="_REVISION AVANCES TELMEX DD SUR (ACT DCFT_14 07 11)_PRIORIDADES NIP_NIT CE_20.03.12_TRASPASOS_HRAN_ CE_20.04.12 GCPTX 2" xfId="7748" xr:uid="{B2AF0898-18D5-4D03-8D22-CCA66943169F}"/>
    <cellStyle name="_REVISION AVANCES TELMEX DD SUR (ACT DCFT_14 07 11)_Sheet1" xfId="7749" xr:uid="{439C8AAD-BA25-4D4F-8C77-C2A5B786F8BD}"/>
    <cellStyle name="_REVISION AVANCES TELMEX DD SUR (ACT DCFT_14 07 11)_Sheet1 2" xfId="7750" xr:uid="{49833DF7-4F39-4D4A-8844-DB745728ACB5}"/>
    <cellStyle name="_REVISION AVANCES TELMEX DD SUR (ACT DCFT_14 07 11)_Sheet2" xfId="7751" xr:uid="{B045E595-6A97-4D0B-8D52-A9F8260A8799}"/>
    <cellStyle name="_REVISION AVANCES TELMEX DD SUR (ACT DCFT_14 07 11)_Sheet2 2" xfId="7752" xr:uid="{20A45989-4E2F-47DA-8F80-3F0027CBD032}"/>
    <cellStyle name="_REVISION AVANCES TELMEX DD SUR (ACT DCFT_14 07 11)_Sheet2_AVANCE DOWN 26 04 12" xfId="7753" xr:uid="{5EA74D25-1747-4A1C-9266-2776F2924611}"/>
    <cellStyle name="_REVISION AVANCES TELMEX DD SUR (ACT DCFT_14 07 11)_Sheet2_AVANCE DOWN 26 04 12 2" xfId="7754" xr:uid="{40C4EE7B-7F26-429A-B6B7-FE4952F13429}"/>
    <cellStyle name="_REVISION AVANCES TELMEX DD SUR (ACT DCFT_14 07 11)_SITIOS LISTOS" xfId="7755" xr:uid="{D3DC7D95-D2A5-48FD-A585-BD7ABCE6901C}"/>
    <cellStyle name="_REVISION AVANCES TELMEX DD SUR (ACT DCFT_14 07 11)_SITIOS LISTOS 2" xfId="7756" xr:uid="{FD2B8C65-E9C8-4CD5-8ED0-EE4AE79E2545}"/>
    <cellStyle name="_REVISION AVANCES TELMEX DD SUR (ACT DCFT_14 07 11)_SITIOS LISTOS_1" xfId="7757" xr:uid="{5E080C03-6DCC-4E67-AA3D-794B196E056F}"/>
    <cellStyle name="_REVISION AVANCES TELMEX DD SUR (ACT DCFT_14 07 11)_SITIOS LISTOS_1 2" xfId="7758" xr:uid="{72AA7E48-1022-4D0E-A553-2038875DF1C0}"/>
    <cellStyle name="_REVISION AVANCES TELMEX DD SUR (ACT DCFT_14 07 11)_SITIOS LISTOS_1_AVANCE DOWN 26 04 12" xfId="7759" xr:uid="{966F3695-6DE0-4F3B-9511-722BFC299F23}"/>
    <cellStyle name="_REVISION AVANCES TELMEX DD SUR (ACT DCFT_14 07 11)_SITIOS LISTOS_1_AVANCE DOWN 26 04 12 2" xfId="7760" xr:uid="{8264CF15-02C0-4320-975D-BAFB29FD747F}"/>
    <cellStyle name="_REVISION AVANCES TELMEX DD SUR (ACT DCFT_14 07 11)_SITIOS LISTOS_CAUSA DOWN" xfId="7761" xr:uid="{0EFB71C1-8B03-45C5-AD6A-61DB85F15549}"/>
    <cellStyle name="_REVISION AVANCES TELMEX DD SUR (ACT DCFT_14 07 11)_SITIOS LISTOS_CAUSA DOWN 2" xfId="7762" xr:uid="{660241C2-EFE4-48D0-8889-918148E12201}"/>
    <cellStyle name="_REVISION AVANCES TELMEX DD SUR (ACT DCFT_14 07 11)_SITIOS LISTOS_PRIORIDADES NIP_NIT CE_26.03.12" xfId="7763" xr:uid="{7C421306-5439-4D32-B47A-8703F3F1D50A}"/>
    <cellStyle name="_REVISION AVANCES TELMEX DD SUR (ACT DCFT_14 07 11)_SITIOS LISTOS_PRIORIDADES NIP_NIT CE_26.03.12 2" xfId="7764" xr:uid="{35E9B26E-C894-4A19-9266-480BE2974D44}"/>
    <cellStyle name="_REVISION AVANCES TELMEX DD SUR (ACT DCFT_14 07 11)_SITIOS LISTOS_PRIORIDADES NIP_NIT CE_26.03.12_CAUSA DOWN" xfId="7765" xr:uid="{38C94F07-50C0-434B-84E3-E159ED2A5B82}"/>
    <cellStyle name="_REVISION AVANCES TELMEX DD SUR (ACT DCFT_14 07 11)_SITIOS LISTOS_PRIORIDADES NIP_NIT CE_26.03.12_CAUSA DOWN 2" xfId="7766" xr:uid="{4F887FEB-B74A-430B-9426-9821D6BB44B2}"/>
    <cellStyle name="_REVISION AVANCES TELMEX DD SUR (ACT DCFT_14 07 11)_SITIOS LISTOS_PRIORIDADES NIP_NIT CE_26.03.12_Sheet2" xfId="7767" xr:uid="{3A06BB2D-8BF4-4334-900A-890CD25158DD}"/>
    <cellStyle name="_REVISION AVANCES TELMEX DD SUR (ACT DCFT_14 07 11)_SITIOS LISTOS_PRIORIDADES NIP_NIT CE_26.03.12_Sheet2 2" xfId="7768" xr:uid="{C974F4CF-46CA-4C24-A517-A34062ECC73C}"/>
    <cellStyle name="_REVISION AVANCES TELMEX DD SUR (ACT DCFT_14 07 11)_SITIOS LISTOS_PRIORIDADES NIP_NIT CE_26.03.12_Sheet2_AVANCE DOWN 26 04 12" xfId="7769" xr:uid="{C0CBE4F4-9960-4C1A-B61C-41E0D746C037}"/>
    <cellStyle name="_REVISION AVANCES TELMEX DD SUR (ACT DCFT_14 07 11)_SITIOS LISTOS_PRIORIDADES NIP_NIT CE_26.03.12_Sheet2_AVANCE DOWN 26 04 12 2" xfId="7770" xr:uid="{1C37EE0D-83B2-4CFF-AB23-80D1C689E99A}"/>
    <cellStyle name="_REVISION AVANCES TELMEX DD SUR (ACT DCFT_14 07 11)_SITIOS LISTOS_PRIORIDADES NIP_NIT CE_26.03.12_SITIOS LISTOS" xfId="7771" xr:uid="{C410F244-B26E-44C7-9DF9-B726511EA4D0}"/>
    <cellStyle name="_REVISION AVANCES TELMEX DD SUR (ACT DCFT_14 07 11)_SITIOS LISTOS_PRIORIDADES NIP_NIT CE_26.03.12_SITIOS LISTOS 2" xfId="7772" xr:uid="{B02A24B2-D742-4EC3-AFC0-21B270F25F92}"/>
    <cellStyle name="_REVISION AVANCES TELMEX DD SUR (ACT DCFT_14 07 11)_SITIOS LISTOS_PRIORIDADES NIP_NIT CE_26.03.12_SITIOS LISTOS_AVANCE DOWN 26 04 12" xfId="7773" xr:uid="{AC5A4F05-65D0-4796-AEB4-3E47592D56D1}"/>
    <cellStyle name="_REVISION AVANCES TELMEX DD SUR (ACT DCFT_14 07 11)_SITIOS LISTOS_PRIORIDADES NIP_NIT CE_26.03.12_SITIOS LISTOS_AVANCE DOWN 26 04 12 2" xfId="7774" xr:uid="{8EF20EE6-955F-4C66-979E-413A6415D198}"/>
    <cellStyle name="_REVISION AVANCES TELMEX DD SUR (ACT DCFT_14 07 11)_SITIOS LISTOS_PRIORIDADES NIP_NIT CE_26.03.12_TRASPASOS_HRAN_ CE_20.04.12 GCPTX" xfId="7775" xr:uid="{08FBEB51-916D-4D9D-AB23-B0AA3C7FC1B6}"/>
    <cellStyle name="_REVISION AVANCES TELMEX DD SUR (ACT DCFT_14 07 11)_SITIOS LISTOS_PRIORIDADES NIP_NIT CE_26.03.12_TRASPASOS_HRAN_ CE_20.04.12 GCPTX 2" xfId="7776" xr:uid="{FE83947F-B43F-4669-9368-4C284EAE40E9}"/>
    <cellStyle name="_REVISION AVANCES TELMEX DD SUR (ACT DCFT_14 07 11)_SITIOS LISTOS_PRIORIDADES NIP_NIT CE_27.03.12_R9" xfId="7777" xr:uid="{9CB16D8A-0C13-4A31-BC9A-10D48E8B8438}"/>
    <cellStyle name="_REVISION AVANCES TELMEX DD SUR (ACT DCFT_14 07 11)_SITIOS LISTOS_PRIORIDADES NIP_NIT CE_27.03.12_R9 2" xfId="7778" xr:uid="{9C8B2EA9-9FE1-42A9-B161-D54A248A5273}"/>
    <cellStyle name="_REVISION AVANCES TELMEX DD SUR (ACT DCFT_14 07 11)_SITIOS LISTOS_PRIORIDADES NIP_NIT CE_27.03.12_R9_CAUSA DOWN" xfId="7779" xr:uid="{37B7D4B1-05EC-4A9B-8FF1-CA7D50FF9B81}"/>
    <cellStyle name="_REVISION AVANCES TELMEX DD SUR (ACT DCFT_14 07 11)_SITIOS LISTOS_PRIORIDADES NIP_NIT CE_27.03.12_R9_CAUSA DOWN 2" xfId="7780" xr:uid="{1B0D5AE5-8DB0-4197-8D9F-7B563047CD31}"/>
    <cellStyle name="_REVISION AVANCES TELMEX DD SUR (ACT DCFT_14 07 11)_SITIOS LISTOS_PRIORIDADES NIP_NIT CE_27.03.12_R9_Sheet2" xfId="7781" xr:uid="{613099A6-CF9E-4161-8D4E-DD8EF1FAFE5B}"/>
    <cellStyle name="_REVISION AVANCES TELMEX DD SUR (ACT DCFT_14 07 11)_SITIOS LISTOS_PRIORIDADES NIP_NIT CE_27.03.12_R9_Sheet2 2" xfId="7782" xr:uid="{E119779C-437E-4531-B619-3FF8C246D225}"/>
    <cellStyle name="_REVISION AVANCES TELMEX DD SUR (ACT DCFT_14 07 11)_SITIOS LISTOS_PRIORIDADES NIP_NIT CE_27.03.12_R9_Sheet2_AVANCE DOWN 26 04 12" xfId="7783" xr:uid="{5AABD2A0-06D3-4EB6-8B97-7932E128ADE5}"/>
    <cellStyle name="_REVISION AVANCES TELMEX DD SUR (ACT DCFT_14 07 11)_SITIOS LISTOS_PRIORIDADES NIP_NIT CE_27.03.12_R9_Sheet2_AVANCE DOWN 26 04 12 2" xfId="7784" xr:uid="{FD404593-2361-4677-84DB-B0ABD02A8234}"/>
    <cellStyle name="_REVISION AVANCES TELMEX DD SUR (ACT DCFT_14 07 11)_SITIOS LISTOS_PRIORIDADES NIP_NIT CE_27.03.12_R9_SITIOS LISTOS" xfId="7785" xr:uid="{9406FCFE-16F6-4B7E-A7F0-B68B2D1B09C7}"/>
    <cellStyle name="_REVISION AVANCES TELMEX DD SUR (ACT DCFT_14 07 11)_SITIOS LISTOS_PRIORIDADES NIP_NIT CE_27.03.12_R9_SITIOS LISTOS 2" xfId="7786" xr:uid="{C98E05C6-6D9A-4C45-A0F5-271B18FC71D5}"/>
    <cellStyle name="_REVISION AVANCES TELMEX DD SUR (ACT DCFT_14 07 11)_SITIOS LISTOS_PRIORIDADES NIP_NIT CE_27.03.12_R9_SITIOS LISTOS_AVANCE DOWN 26 04 12" xfId="7787" xr:uid="{C9D59DC3-0881-4A1A-8C2B-5D4BB73738D3}"/>
    <cellStyle name="_REVISION AVANCES TELMEX DD SUR (ACT DCFT_14 07 11)_SITIOS LISTOS_PRIORIDADES NIP_NIT CE_27.03.12_R9_SITIOS LISTOS_AVANCE DOWN 26 04 12 2" xfId="7788" xr:uid="{EE3B7156-D3F9-4626-A2FF-7CEA0AC0F550}"/>
    <cellStyle name="_REVISION AVANCES TELMEX DD SUR (ACT DCFT_14 07 11)_SITIOS LISTOS_PRIORIDADES NIP_NIT CE_27.03.12_R9_TRASPASOS_HRAN_ CE_20.04.12 GCPTX" xfId="7789" xr:uid="{62E142CD-F46E-4615-B293-B0F16C23AAA7}"/>
    <cellStyle name="_REVISION AVANCES TELMEX DD SUR (ACT DCFT_14 07 11)_SITIOS LISTOS_PRIORIDADES NIP_NIT CE_27.03.12_R9_TRASPASOS_HRAN_ CE_20.04.12 GCPTX 2" xfId="7790" xr:uid="{77596465-AA74-4EE7-9A61-8FEB876489E4}"/>
    <cellStyle name="_REVISION AVANCES TELMEX DD SUR (ACT DCFT_14 07 11)_SITIOS LISTOS_Sheet2" xfId="7791" xr:uid="{8F6DA8FC-771F-4641-A837-6789AE56DAB9}"/>
    <cellStyle name="_REVISION AVANCES TELMEX DD SUR (ACT DCFT_14 07 11)_SITIOS LISTOS_Sheet2 2" xfId="7792" xr:uid="{CBC7555E-0E08-4AD9-BAE6-F6C6F7BE45F8}"/>
    <cellStyle name="_REVISION AVANCES TELMEX DD SUR (ACT DCFT_14 07 11)_SITIOS LISTOS_Sheet2_AVANCE DOWN 26 04 12" xfId="7793" xr:uid="{D8829A32-6393-4D2C-91CF-C2ED78235877}"/>
    <cellStyle name="_REVISION AVANCES TELMEX DD SUR (ACT DCFT_14 07 11)_SITIOS LISTOS_Sheet2_AVANCE DOWN 26 04 12 2" xfId="7794" xr:uid="{C355570E-AC7E-4DC2-9B0E-F26228767846}"/>
    <cellStyle name="_REVISION AVANCES TELMEX DD SUR (ACT DCFT_14 07 11)_SITIOS LISTOS_SITIOS LISTOS" xfId="7795" xr:uid="{37F2F333-828A-4472-A1AC-A95D5667437F}"/>
    <cellStyle name="_REVISION AVANCES TELMEX DD SUR (ACT DCFT_14 07 11)_SITIOS LISTOS_SITIOS LISTOS 2" xfId="7796" xr:uid="{0ADB918F-D526-48D9-9307-B86C7A3A5465}"/>
    <cellStyle name="_REVISION AVANCES TELMEX DD SUR (ACT DCFT_14 07 11)_SITIOS LISTOS_SITIOS LISTOS_AVANCE DOWN 26 04 12" xfId="7797" xr:uid="{582F4714-D9FE-4E9C-B837-E11AED29BD06}"/>
    <cellStyle name="_REVISION AVANCES TELMEX DD SUR (ACT DCFT_14 07 11)_SITIOS LISTOS_SITIOS LISTOS_AVANCE DOWN 26 04 12 2" xfId="7798" xr:uid="{746B703B-9961-43DB-911E-1902AA6B6F53}"/>
    <cellStyle name="_REVISION AVANCES TELMEX DD SUR (ACT DCFT_14 07 11)_SITIOS LISTOS_TRASPASOS_HRAN_ CE_20.04.12 GCPTX" xfId="7799" xr:uid="{970C8A99-520B-4706-B5C4-B06D002C85A5}"/>
    <cellStyle name="_REVISION AVANCES TELMEX DD SUR (ACT DCFT_14 07 11)_SITIOS LISTOS_TRASPASOS_HRAN_ CE_20.04.12 GCPTX 2" xfId="7800" xr:uid="{95F96FDA-7865-4E1F-8634-0502D66995CD}"/>
    <cellStyle name="_REVISION AVANCES TELMEX DD SUR (ACT DCFT_14 07 11)_TRASPASOS_HRAN_ CE_20.04.12 GCPTX" xfId="7801" xr:uid="{8FC39ABF-6C64-4FB6-8040-160FEC0F08E4}"/>
    <cellStyle name="_REVISION AVANCES TELMEX DD SUR (ACT DCFT_14 07 11)_TRASPASOS_HRAN_ CE_20.04.12 GCPTX 2" xfId="7802" xr:uid="{FCCA477E-7167-4CBC-AC7F-DAEB811282F9}"/>
    <cellStyle name="_REVISION AVANCES TELMEX DD SUR (ACT DCFT_16 06 11)" xfId="7803" xr:uid="{7AC361C0-212A-4C2D-A809-ED629921DB23}"/>
    <cellStyle name="_REVISION AVANCES TELMEX DD SUR (ACT DCFT_16 06 11) 2" xfId="7804" xr:uid="{2E7D561A-F65A-446E-A839-5CC6DC973862}"/>
    <cellStyle name="_REVISION AVANCES TELMEX DD SUR (ACT DCFT_16 06 11)_CAUSA DOWN" xfId="7805" xr:uid="{0FAE3D4B-4B06-4CE0-A1CA-B3BE13F5B063}"/>
    <cellStyle name="_REVISION AVANCES TELMEX DD SUR (ACT DCFT_16 06 11)_CAUSA DOWN 2" xfId="7806" xr:uid="{52F5CA16-97A8-41A3-BD74-EE06E5B4AE9B}"/>
    <cellStyle name="_REVISION AVANCES TELMEX DD SUR (ACT DCFT_16 06 11)_NOTIFICACIONES_20_03_12 " xfId="7807" xr:uid="{408E00A5-87C5-4AAD-9898-CF8F74B0FF60}"/>
    <cellStyle name="_REVISION AVANCES TELMEX DD SUR (ACT DCFT_16 06 11)_NOTIFICACIONES_20_03_12  2" xfId="7808" xr:uid="{7F10B1AE-C367-41B5-B764-3538E9076B01}"/>
    <cellStyle name="_REVISION AVANCES TELMEX DD SUR (ACT DCFT_16 06 11)_NOTIFICACIONES_20_03_12 _AVANCE DOWN 26 04 12" xfId="7809" xr:uid="{0A57C485-BBF4-44D9-B750-552CCD37A8E6}"/>
    <cellStyle name="_REVISION AVANCES TELMEX DD SUR (ACT DCFT_16 06 11)_NOTIFICACIONES_20_03_12 _AVANCE DOWN 26 04 12 2" xfId="7810" xr:uid="{66AEE190-093C-48E5-9A8C-39E0B29741E6}"/>
    <cellStyle name="_REVISION AVANCES TELMEX DD SUR (ACT DCFT_16 06 11)_PRIORIDADES NIP_NIT CE_09.12.11" xfId="7811" xr:uid="{078C89CB-0A7D-42B8-98C3-419C301A7CA1}"/>
    <cellStyle name="_REVISION AVANCES TELMEX DD SUR (ACT DCFT_16 06 11)_PRIORIDADES NIP_NIT CE_09.12.11 2" xfId="7812" xr:uid="{C55F81A0-FF01-4971-A8DD-4677072C052F}"/>
    <cellStyle name="_REVISION AVANCES TELMEX DD SUR (ACT DCFT_16 06 11)_PRIORIDADES NIP_NIT CE_09.12.11_AVANCE DOWN 26 04 12" xfId="7813" xr:uid="{D9B01462-9384-4187-94BD-4BB37F92EA06}"/>
    <cellStyle name="_REVISION AVANCES TELMEX DD SUR (ACT DCFT_16 06 11)_PRIORIDADES NIP_NIT CE_09.12.11_AVANCE DOWN 26 04 12 2" xfId="7814" xr:uid="{C143D7A4-A391-466B-848A-C84A6EE04FC9}"/>
    <cellStyle name="_REVISION AVANCES TELMEX DD SUR (ACT DCFT_16 06 11)_PRIORIDADES NIP_NIT CE_20.03.12" xfId="7815" xr:uid="{8635C072-28F4-44CC-8233-48B82F5D2352}"/>
    <cellStyle name="_REVISION AVANCES TELMEX DD SUR (ACT DCFT_16 06 11)_PRIORIDADES NIP_NIT CE_20.03.12 2" xfId="7816" xr:uid="{D7942482-E78A-4D9C-B91E-E4156B228494}"/>
    <cellStyle name="_REVISION AVANCES TELMEX DD SUR (ACT DCFT_16 06 11)_PRIORIDADES NIP_NIT CE_20.03.12_CAUSA DOWN" xfId="7817" xr:uid="{FF4E23D9-1C99-4D66-A7C4-3761AFB31143}"/>
    <cellStyle name="_REVISION AVANCES TELMEX DD SUR (ACT DCFT_16 06 11)_PRIORIDADES NIP_NIT CE_20.03.12_CAUSA DOWN 2" xfId="7818" xr:uid="{EBC9F010-E127-4325-812B-2D0F9744ECBD}"/>
    <cellStyle name="_REVISION AVANCES TELMEX DD SUR (ACT DCFT_16 06 11)_PRIORIDADES NIP_NIT CE_20.03.12_Sheet2" xfId="7819" xr:uid="{88172E0C-CD91-4417-A529-A4035F242A05}"/>
    <cellStyle name="_REVISION AVANCES TELMEX DD SUR (ACT DCFT_16 06 11)_PRIORIDADES NIP_NIT CE_20.03.12_Sheet2 2" xfId="7820" xr:uid="{FB25067F-C011-4E42-9A49-CEBD70A5C620}"/>
    <cellStyle name="_REVISION AVANCES TELMEX DD SUR (ACT DCFT_16 06 11)_PRIORIDADES NIP_NIT CE_20.03.12_Sheet2_AVANCE DOWN 26 04 12" xfId="7821" xr:uid="{CB6175D6-E13E-4272-8E90-63724002AEAB}"/>
    <cellStyle name="_REVISION AVANCES TELMEX DD SUR (ACT DCFT_16 06 11)_PRIORIDADES NIP_NIT CE_20.03.12_Sheet2_AVANCE DOWN 26 04 12 2" xfId="7822" xr:uid="{86EBB330-9E91-4B3B-A59A-FADBA91BB039}"/>
    <cellStyle name="_REVISION AVANCES TELMEX DD SUR (ACT DCFT_16 06 11)_PRIORIDADES NIP_NIT CE_20.03.12_SITIOS LISTOS" xfId="7823" xr:uid="{7DAF96FB-0822-44F6-9F84-72F0E79B55E4}"/>
    <cellStyle name="_REVISION AVANCES TELMEX DD SUR (ACT DCFT_16 06 11)_PRIORIDADES NIP_NIT CE_20.03.12_SITIOS LISTOS 2" xfId="7824" xr:uid="{882C8DA8-21AB-4287-8387-B869523AC301}"/>
    <cellStyle name="_REVISION AVANCES TELMEX DD SUR (ACT DCFT_16 06 11)_PRIORIDADES NIP_NIT CE_20.03.12_SITIOS LISTOS_AVANCE DOWN 26 04 12" xfId="7825" xr:uid="{59418E49-122D-4BAB-A407-340D8D4DB007}"/>
    <cellStyle name="_REVISION AVANCES TELMEX DD SUR (ACT DCFT_16 06 11)_PRIORIDADES NIP_NIT CE_20.03.12_SITIOS LISTOS_AVANCE DOWN 26 04 12 2" xfId="7826" xr:uid="{8A9F3424-79CA-44ED-92D8-C60A59D2BFB7}"/>
    <cellStyle name="_REVISION AVANCES TELMEX DD SUR (ACT DCFT_16 06 11)_PRIORIDADES NIP_NIT CE_20.03.12_TRASPASOS_HRAN_ CE_20.04.12 GCPTX" xfId="7827" xr:uid="{41894124-6D76-4B6D-85A6-B8AC0419E164}"/>
    <cellStyle name="_REVISION AVANCES TELMEX DD SUR (ACT DCFT_16 06 11)_PRIORIDADES NIP_NIT CE_20.03.12_TRASPASOS_HRAN_ CE_20.04.12 GCPTX 2" xfId="7828" xr:uid="{6CB47849-A185-425B-9C9E-C0FB5CD1F2D5}"/>
    <cellStyle name="_REVISION AVANCES TELMEX DD SUR (ACT DCFT_16 06 11)_Sheet1" xfId="7829" xr:uid="{C572384B-5106-4A2C-9DB8-7D12E190E7C6}"/>
    <cellStyle name="_REVISION AVANCES TELMEX DD SUR (ACT DCFT_16 06 11)_Sheet1 2" xfId="7830" xr:uid="{B757D29E-F09E-4948-8075-B65D2108610B}"/>
    <cellStyle name="_REVISION AVANCES TELMEX DD SUR (ACT DCFT_16 06 11)_Sheet2" xfId="7831" xr:uid="{05301A86-EF80-41B9-942D-4DAEC2C5BD2F}"/>
    <cellStyle name="_REVISION AVANCES TELMEX DD SUR (ACT DCFT_16 06 11)_Sheet2 2" xfId="7832" xr:uid="{683F1B04-ED1D-486B-8F81-9C74A5984745}"/>
    <cellStyle name="_REVISION AVANCES TELMEX DD SUR (ACT DCFT_16 06 11)_Sheet2_AVANCE DOWN 26 04 12" xfId="7833" xr:uid="{F2FB0E0E-4D85-46F6-B4CB-BF28DFCEB0C2}"/>
    <cellStyle name="_REVISION AVANCES TELMEX DD SUR (ACT DCFT_16 06 11)_Sheet2_AVANCE DOWN 26 04 12 2" xfId="7834" xr:uid="{10BA6F86-0A2C-4AE6-9073-05751E1EBBD7}"/>
    <cellStyle name="_REVISION AVANCES TELMEX DD SUR (ACT DCFT_16 06 11)_SITIOS LISTOS" xfId="7835" xr:uid="{0B15B2EB-2FC5-4AFE-926F-30F834ECA336}"/>
    <cellStyle name="_REVISION AVANCES TELMEX DD SUR (ACT DCFT_16 06 11)_SITIOS LISTOS 2" xfId="7836" xr:uid="{2ABA1C6C-EE30-4033-846E-AD9CF98F3F05}"/>
    <cellStyle name="_REVISION AVANCES TELMEX DD SUR (ACT DCFT_16 06 11)_SITIOS LISTOS_1" xfId="7837" xr:uid="{212F3BAE-60A4-4D86-A341-BA2730E49F3D}"/>
    <cellStyle name="_REVISION AVANCES TELMEX DD SUR (ACT DCFT_16 06 11)_SITIOS LISTOS_1 2" xfId="7838" xr:uid="{DF7D7E7E-22E9-41EE-89FA-56EC7AFC3AB5}"/>
    <cellStyle name="_REVISION AVANCES TELMEX DD SUR (ACT DCFT_16 06 11)_SITIOS LISTOS_1_AVANCE DOWN 26 04 12" xfId="7839" xr:uid="{3CC88E0E-F328-4670-92CB-F5D0856AE9AB}"/>
    <cellStyle name="_REVISION AVANCES TELMEX DD SUR (ACT DCFT_16 06 11)_SITIOS LISTOS_1_AVANCE DOWN 26 04 12 2" xfId="7840" xr:uid="{8760C9DB-6DC5-498E-9EAF-EDD01BA4C065}"/>
    <cellStyle name="_REVISION AVANCES TELMEX DD SUR (ACT DCFT_16 06 11)_SITIOS LISTOS_CAUSA DOWN" xfId="7841" xr:uid="{0BFAE1D4-DA1D-4591-96DB-A728EDC1C615}"/>
    <cellStyle name="_REVISION AVANCES TELMEX DD SUR (ACT DCFT_16 06 11)_SITIOS LISTOS_CAUSA DOWN 2" xfId="7842" xr:uid="{9FFC3724-32EB-449E-9169-355AC3304D72}"/>
    <cellStyle name="_REVISION AVANCES TELMEX DD SUR (ACT DCFT_16 06 11)_SITIOS LISTOS_PRIORIDADES NIP_NIT CE_26.03.12" xfId="7843" xr:uid="{9A47DD76-2510-4C7F-8093-BA953F321011}"/>
    <cellStyle name="_REVISION AVANCES TELMEX DD SUR (ACT DCFT_16 06 11)_SITIOS LISTOS_PRIORIDADES NIP_NIT CE_26.03.12 2" xfId="7844" xr:uid="{4DEB128E-7585-4D62-8DB4-E6B2278C403F}"/>
    <cellStyle name="_REVISION AVANCES TELMEX DD SUR (ACT DCFT_16 06 11)_SITIOS LISTOS_PRIORIDADES NIP_NIT CE_26.03.12_CAUSA DOWN" xfId="7845" xr:uid="{3FA47F66-04A9-4C5C-9253-7B46E60076B2}"/>
    <cellStyle name="_REVISION AVANCES TELMEX DD SUR (ACT DCFT_16 06 11)_SITIOS LISTOS_PRIORIDADES NIP_NIT CE_26.03.12_CAUSA DOWN 2" xfId="7846" xr:uid="{ED74347B-6101-42C1-BE0C-55EE833B3020}"/>
    <cellStyle name="_REVISION AVANCES TELMEX DD SUR (ACT DCFT_16 06 11)_SITIOS LISTOS_PRIORIDADES NIP_NIT CE_26.03.12_Sheet2" xfId="7847" xr:uid="{2CA37B1C-CA6C-43C6-935B-6A78B8FC113B}"/>
    <cellStyle name="_REVISION AVANCES TELMEX DD SUR (ACT DCFT_16 06 11)_SITIOS LISTOS_PRIORIDADES NIP_NIT CE_26.03.12_Sheet2 2" xfId="7848" xr:uid="{41BAECC1-6542-43AA-A528-AD58612B30C1}"/>
    <cellStyle name="_REVISION AVANCES TELMEX DD SUR (ACT DCFT_16 06 11)_SITIOS LISTOS_PRIORIDADES NIP_NIT CE_26.03.12_Sheet2_AVANCE DOWN 26 04 12" xfId="7849" xr:uid="{F14D5AF9-EEC0-49AA-AA9A-4E7E87FA0514}"/>
    <cellStyle name="_REVISION AVANCES TELMEX DD SUR (ACT DCFT_16 06 11)_SITIOS LISTOS_PRIORIDADES NIP_NIT CE_26.03.12_Sheet2_AVANCE DOWN 26 04 12 2" xfId="7850" xr:uid="{0BC8F723-46A8-441D-A26A-0400EBE6D575}"/>
    <cellStyle name="_REVISION AVANCES TELMEX DD SUR (ACT DCFT_16 06 11)_SITIOS LISTOS_PRIORIDADES NIP_NIT CE_26.03.12_SITIOS LISTOS" xfId="7851" xr:uid="{323CB94A-A152-4610-8E58-F7026CD9078B}"/>
    <cellStyle name="_REVISION AVANCES TELMEX DD SUR (ACT DCFT_16 06 11)_SITIOS LISTOS_PRIORIDADES NIP_NIT CE_26.03.12_SITIOS LISTOS 2" xfId="7852" xr:uid="{0CF2FD35-82AC-4670-977F-C3F957FD66B6}"/>
    <cellStyle name="_REVISION AVANCES TELMEX DD SUR (ACT DCFT_16 06 11)_SITIOS LISTOS_PRIORIDADES NIP_NIT CE_26.03.12_SITIOS LISTOS_AVANCE DOWN 26 04 12" xfId="7853" xr:uid="{B5D94465-697D-43A9-9EBF-3D0B752FB05C}"/>
    <cellStyle name="_REVISION AVANCES TELMEX DD SUR (ACT DCFT_16 06 11)_SITIOS LISTOS_PRIORIDADES NIP_NIT CE_26.03.12_SITIOS LISTOS_AVANCE DOWN 26 04 12 2" xfId="7854" xr:uid="{B3ADF7EF-36B1-4351-A408-2A81CABE50DF}"/>
    <cellStyle name="_REVISION AVANCES TELMEX DD SUR (ACT DCFT_16 06 11)_SITIOS LISTOS_PRIORIDADES NIP_NIT CE_26.03.12_TRASPASOS_HRAN_ CE_20.04.12 GCPTX" xfId="7855" xr:uid="{B9EE6185-0898-49DC-AA7D-D26553AAF797}"/>
    <cellStyle name="_REVISION AVANCES TELMEX DD SUR (ACT DCFT_16 06 11)_SITIOS LISTOS_PRIORIDADES NIP_NIT CE_26.03.12_TRASPASOS_HRAN_ CE_20.04.12 GCPTX 2" xfId="7856" xr:uid="{6D631B63-5BDC-449E-B1F7-666F8ACD421B}"/>
    <cellStyle name="_REVISION AVANCES TELMEX DD SUR (ACT DCFT_16 06 11)_SITIOS LISTOS_PRIORIDADES NIP_NIT CE_27.03.12_R9" xfId="7857" xr:uid="{E4278E3D-5AB7-4897-A9F0-61BDAE571E4A}"/>
    <cellStyle name="_REVISION AVANCES TELMEX DD SUR (ACT DCFT_16 06 11)_SITIOS LISTOS_PRIORIDADES NIP_NIT CE_27.03.12_R9 2" xfId="7858" xr:uid="{286032D8-7C79-408C-B33F-1F57C8852B0D}"/>
    <cellStyle name="_REVISION AVANCES TELMEX DD SUR (ACT DCFT_16 06 11)_SITIOS LISTOS_PRIORIDADES NIP_NIT CE_27.03.12_R9_CAUSA DOWN" xfId="7859" xr:uid="{0C2AD7D7-9D06-44C6-95F1-521C9188D7D8}"/>
    <cellStyle name="_REVISION AVANCES TELMEX DD SUR (ACT DCFT_16 06 11)_SITIOS LISTOS_PRIORIDADES NIP_NIT CE_27.03.12_R9_CAUSA DOWN 2" xfId="7860" xr:uid="{D071550E-31F8-4F8F-B451-642EA93811C0}"/>
    <cellStyle name="_REVISION AVANCES TELMEX DD SUR (ACT DCFT_16 06 11)_SITIOS LISTOS_PRIORIDADES NIP_NIT CE_27.03.12_R9_Sheet2" xfId="7861" xr:uid="{AE4C5CD9-13A9-477B-AB23-5BB0C230E1B0}"/>
    <cellStyle name="_REVISION AVANCES TELMEX DD SUR (ACT DCFT_16 06 11)_SITIOS LISTOS_PRIORIDADES NIP_NIT CE_27.03.12_R9_Sheet2 2" xfId="7862" xr:uid="{24D2BDF4-25D0-4352-A2A6-A33E044DF51E}"/>
    <cellStyle name="_REVISION AVANCES TELMEX DD SUR (ACT DCFT_16 06 11)_SITIOS LISTOS_PRIORIDADES NIP_NIT CE_27.03.12_R9_Sheet2_AVANCE DOWN 26 04 12" xfId="7863" xr:uid="{D768067C-4372-4002-941A-ADD7C2A5DC9C}"/>
    <cellStyle name="_REVISION AVANCES TELMEX DD SUR (ACT DCFT_16 06 11)_SITIOS LISTOS_PRIORIDADES NIP_NIT CE_27.03.12_R9_Sheet2_AVANCE DOWN 26 04 12 2" xfId="7864" xr:uid="{1792AFA6-E822-4242-829F-B355D16232F3}"/>
    <cellStyle name="_REVISION AVANCES TELMEX DD SUR (ACT DCFT_16 06 11)_SITIOS LISTOS_PRIORIDADES NIP_NIT CE_27.03.12_R9_SITIOS LISTOS" xfId="7865" xr:uid="{CFE2DE95-C227-4D56-9105-345BC9E4DE8A}"/>
    <cellStyle name="_REVISION AVANCES TELMEX DD SUR (ACT DCFT_16 06 11)_SITIOS LISTOS_PRIORIDADES NIP_NIT CE_27.03.12_R9_SITIOS LISTOS 2" xfId="7866" xr:uid="{6594E311-1EE5-44DA-9A1F-D0A55A34590E}"/>
    <cellStyle name="_REVISION AVANCES TELMEX DD SUR (ACT DCFT_16 06 11)_SITIOS LISTOS_PRIORIDADES NIP_NIT CE_27.03.12_R9_SITIOS LISTOS_AVANCE DOWN 26 04 12" xfId="7867" xr:uid="{E8863CDA-B4BC-461E-BF2C-344896F2B0DC}"/>
    <cellStyle name="_REVISION AVANCES TELMEX DD SUR (ACT DCFT_16 06 11)_SITIOS LISTOS_PRIORIDADES NIP_NIT CE_27.03.12_R9_SITIOS LISTOS_AVANCE DOWN 26 04 12 2" xfId="7868" xr:uid="{C376FCB7-4694-4FF3-A23C-5B171A5FF0C6}"/>
    <cellStyle name="_REVISION AVANCES TELMEX DD SUR (ACT DCFT_16 06 11)_SITIOS LISTOS_PRIORIDADES NIP_NIT CE_27.03.12_R9_TRASPASOS_HRAN_ CE_20.04.12 GCPTX" xfId="7869" xr:uid="{3A5599C5-B029-4209-8C4E-4B10426C9A0E}"/>
    <cellStyle name="_REVISION AVANCES TELMEX DD SUR (ACT DCFT_16 06 11)_SITIOS LISTOS_PRIORIDADES NIP_NIT CE_27.03.12_R9_TRASPASOS_HRAN_ CE_20.04.12 GCPTX 2" xfId="7870" xr:uid="{A8936AF8-7225-4C8C-9B3A-AD4C55D49245}"/>
    <cellStyle name="_REVISION AVANCES TELMEX DD SUR (ACT DCFT_16 06 11)_SITIOS LISTOS_Sheet2" xfId="7871" xr:uid="{694D7360-7E3E-4A9B-AA2B-008A31927CED}"/>
    <cellStyle name="_REVISION AVANCES TELMEX DD SUR (ACT DCFT_16 06 11)_SITIOS LISTOS_Sheet2 2" xfId="7872" xr:uid="{7992B0B8-DF3D-48DF-B67C-9EFCFC0C79DD}"/>
    <cellStyle name="_REVISION AVANCES TELMEX DD SUR (ACT DCFT_16 06 11)_SITIOS LISTOS_Sheet2_AVANCE DOWN 26 04 12" xfId="7873" xr:uid="{D9520BBF-62B5-4035-8BA0-677CC9A1FF38}"/>
    <cellStyle name="_REVISION AVANCES TELMEX DD SUR (ACT DCFT_16 06 11)_SITIOS LISTOS_Sheet2_AVANCE DOWN 26 04 12 2" xfId="7874" xr:uid="{4A82AB1B-9134-4C9B-B95F-25F16E48462E}"/>
    <cellStyle name="_REVISION AVANCES TELMEX DD SUR (ACT DCFT_16 06 11)_SITIOS LISTOS_SITIOS LISTOS" xfId="7875" xr:uid="{7E21F8FC-CB4C-4766-B756-F4EBEE7052B8}"/>
    <cellStyle name="_REVISION AVANCES TELMEX DD SUR (ACT DCFT_16 06 11)_SITIOS LISTOS_SITIOS LISTOS 2" xfId="7876" xr:uid="{FBBABED1-B02D-4D75-9591-49743411E8EF}"/>
    <cellStyle name="_REVISION AVANCES TELMEX DD SUR (ACT DCFT_16 06 11)_SITIOS LISTOS_SITIOS LISTOS_AVANCE DOWN 26 04 12" xfId="7877" xr:uid="{0676D82F-5632-4F45-87EF-808AD1C7C18C}"/>
    <cellStyle name="_REVISION AVANCES TELMEX DD SUR (ACT DCFT_16 06 11)_SITIOS LISTOS_SITIOS LISTOS_AVANCE DOWN 26 04 12 2" xfId="7878" xr:uid="{0A03B74E-BE3B-4BF6-BCDB-F2ACE5314E87}"/>
    <cellStyle name="_REVISION AVANCES TELMEX DD SUR (ACT DCFT_16 06 11)_SITIOS LISTOS_TRASPASOS_HRAN_ CE_20.04.12 GCPTX" xfId="7879" xr:uid="{A7F89B91-AEBC-41B2-BD7E-00FD287F2D52}"/>
    <cellStyle name="_REVISION AVANCES TELMEX DD SUR (ACT DCFT_16 06 11)_SITIOS LISTOS_TRASPASOS_HRAN_ CE_20.04.12 GCPTX 2" xfId="7880" xr:uid="{7F8CEDB8-A555-4B39-8C76-81F3759EB73E}"/>
    <cellStyle name="_REVISION AVANCES TELMEX DD SUR (ACT DCFT_16 06 11)_TRASPASOS_HRAN_ CE_20.04.12 GCPTX" xfId="7881" xr:uid="{80B8171E-90E7-4B7F-8AAB-E2F34F09F19D}"/>
    <cellStyle name="_REVISION AVANCES TELMEX DD SUR (ACT DCFT_16 06 11)_TRASPASOS_HRAN_ CE_20.04.12 GCPTX 2" xfId="7882" xr:uid="{424269AE-2224-4B62-9524-64C7E3D1C00A}"/>
    <cellStyle name="_REVISION AVANCES TELMEX DD SUR (ACT DCFT_19 05 11)" xfId="7883" xr:uid="{9C4AA93C-6AC1-4861-8911-392AD506286B}"/>
    <cellStyle name="_REVISION AVANCES TELMEX DD SUR (ACT DCFT_19 05 11) 2" xfId="7884" xr:uid="{52AD5E63-E88F-4FBE-AF62-28C8A66B3F00}"/>
    <cellStyle name="_REVISION AVANCES TELMEX DD SUR (ACT DCFT_19 05 11)_CAUSA DOWN" xfId="7885" xr:uid="{40F7A68B-B408-4E64-A53D-01DEE933CFFA}"/>
    <cellStyle name="_REVISION AVANCES TELMEX DD SUR (ACT DCFT_19 05 11)_CAUSA DOWN 2" xfId="7886" xr:uid="{5FACA9BF-E81E-4F4C-8C32-72FAABFD00B9}"/>
    <cellStyle name="_REVISION AVANCES TELMEX DD SUR (ACT DCFT_19 05 11)_NOTIFICACIONES_20_03_12 " xfId="7887" xr:uid="{A72A6168-0AB3-4BBA-90D7-AC512617E175}"/>
    <cellStyle name="_REVISION AVANCES TELMEX DD SUR (ACT DCFT_19 05 11)_NOTIFICACIONES_20_03_12  2" xfId="7888" xr:uid="{E5D3F3C4-51C5-468E-8C3F-4C1431A65A7E}"/>
    <cellStyle name="_REVISION AVANCES TELMEX DD SUR (ACT DCFT_19 05 11)_NOTIFICACIONES_20_03_12 _AVANCE DOWN 26 04 12" xfId="7889" xr:uid="{17352817-E857-4272-8C53-3C2333022D16}"/>
    <cellStyle name="_REVISION AVANCES TELMEX DD SUR (ACT DCFT_19 05 11)_NOTIFICACIONES_20_03_12 _AVANCE DOWN 26 04 12 2" xfId="7890" xr:uid="{BA871463-C897-47DC-BCB4-64925786EF9A}"/>
    <cellStyle name="_REVISION AVANCES TELMEX DD SUR (ACT DCFT_19 05 11)_PRIORIDADES NIP_NIT CE_09.12.11" xfId="7891" xr:uid="{EA280B8E-E37E-46AB-9086-E0CC7E1BC74E}"/>
    <cellStyle name="_REVISION AVANCES TELMEX DD SUR (ACT DCFT_19 05 11)_PRIORIDADES NIP_NIT CE_09.12.11 2" xfId="7892" xr:uid="{45E9B4CE-715C-4A0E-836E-2F90F1B7A65E}"/>
    <cellStyle name="_REVISION AVANCES TELMEX DD SUR (ACT DCFT_19 05 11)_PRIORIDADES NIP_NIT CE_09.12.11_AVANCE DOWN 26 04 12" xfId="7893" xr:uid="{E1FE0244-80A1-4125-AD1D-2CEDDA24DB59}"/>
    <cellStyle name="_REVISION AVANCES TELMEX DD SUR (ACT DCFT_19 05 11)_PRIORIDADES NIP_NIT CE_09.12.11_AVANCE DOWN 26 04 12 2" xfId="7894" xr:uid="{402F4BC1-E81A-456F-AD4F-74EDFD6D11E8}"/>
    <cellStyle name="_REVISION AVANCES TELMEX DD SUR (ACT DCFT_19 05 11)_PRIORIDADES NIP_NIT CE_20.03.12" xfId="7895" xr:uid="{062B6BF2-86A2-4B87-ABBD-C11EF529CFBB}"/>
    <cellStyle name="_REVISION AVANCES TELMEX DD SUR (ACT DCFT_19 05 11)_PRIORIDADES NIP_NIT CE_20.03.12 2" xfId="7896" xr:uid="{5BFD7060-0F50-4578-B5FB-12024FFF1314}"/>
    <cellStyle name="_REVISION AVANCES TELMEX DD SUR (ACT DCFT_19 05 11)_PRIORIDADES NIP_NIT CE_20.03.12_CAUSA DOWN" xfId="7897" xr:uid="{EAAD25C8-CF61-4EB3-9B24-FF6DC82BC6D2}"/>
    <cellStyle name="_REVISION AVANCES TELMEX DD SUR (ACT DCFT_19 05 11)_PRIORIDADES NIP_NIT CE_20.03.12_CAUSA DOWN 2" xfId="7898" xr:uid="{765CABAE-1A34-455F-94CF-D0B22A92B781}"/>
    <cellStyle name="_REVISION AVANCES TELMEX DD SUR (ACT DCFT_19 05 11)_PRIORIDADES NIP_NIT CE_20.03.12_Sheet2" xfId="7899" xr:uid="{8AC3E71E-25BF-4E3A-B257-2E844F0234D9}"/>
    <cellStyle name="_REVISION AVANCES TELMEX DD SUR (ACT DCFT_19 05 11)_PRIORIDADES NIP_NIT CE_20.03.12_Sheet2 2" xfId="7900" xr:uid="{420B6C8F-C661-4E92-8CF2-34EF1F6C03A2}"/>
    <cellStyle name="_REVISION AVANCES TELMEX DD SUR (ACT DCFT_19 05 11)_PRIORIDADES NIP_NIT CE_20.03.12_Sheet2_AVANCE DOWN 26 04 12" xfId="7901" xr:uid="{7C87FE80-A30E-4337-8C7D-89903DBDBFE3}"/>
    <cellStyle name="_REVISION AVANCES TELMEX DD SUR (ACT DCFT_19 05 11)_PRIORIDADES NIP_NIT CE_20.03.12_Sheet2_AVANCE DOWN 26 04 12 2" xfId="7902" xr:uid="{FDC41713-0397-4CF5-BA16-7F0E0509597D}"/>
    <cellStyle name="_REVISION AVANCES TELMEX DD SUR (ACT DCFT_19 05 11)_PRIORIDADES NIP_NIT CE_20.03.12_SITIOS LISTOS" xfId="7903" xr:uid="{F10D640E-D471-4391-9B4A-2B744E3424B2}"/>
    <cellStyle name="_REVISION AVANCES TELMEX DD SUR (ACT DCFT_19 05 11)_PRIORIDADES NIP_NIT CE_20.03.12_SITIOS LISTOS 2" xfId="7904" xr:uid="{DD011E03-5FFB-4353-8D79-C679C4414351}"/>
    <cellStyle name="_REVISION AVANCES TELMEX DD SUR (ACT DCFT_19 05 11)_PRIORIDADES NIP_NIT CE_20.03.12_SITIOS LISTOS_AVANCE DOWN 26 04 12" xfId="7905" xr:uid="{84C6A963-4033-42B6-B453-831F1929DAB7}"/>
    <cellStyle name="_REVISION AVANCES TELMEX DD SUR (ACT DCFT_19 05 11)_PRIORIDADES NIP_NIT CE_20.03.12_SITIOS LISTOS_AVANCE DOWN 26 04 12 2" xfId="7906" xr:uid="{256B9217-5B66-47B4-B8CF-1F86FE92D2E8}"/>
    <cellStyle name="_REVISION AVANCES TELMEX DD SUR (ACT DCFT_19 05 11)_PRIORIDADES NIP_NIT CE_20.03.12_TRASPASOS_HRAN_ CE_20.04.12 GCPTX" xfId="7907" xr:uid="{8ADA68D8-D221-4512-9559-D975CDF4A0C7}"/>
    <cellStyle name="_REVISION AVANCES TELMEX DD SUR (ACT DCFT_19 05 11)_PRIORIDADES NIP_NIT CE_20.03.12_TRASPASOS_HRAN_ CE_20.04.12 GCPTX 2" xfId="7908" xr:uid="{A94198D1-E8FB-40C7-A1F3-6C197BDD833C}"/>
    <cellStyle name="_REVISION AVANCES TELMEX DD SUR (ACT DCFT_19 05 11)_Sheet1" xfId="7909" xr:uid="{25F4D29C-EBE2-40A1-A8A4-7C43B8688051}"/>
    <cellStyle name="_REVISION AVANCES TELMEX DD SUR (ACT DCFT_19 05 11)_Sheet1 2" xfId="7910" xr:uid="{DA65AE98-A3F0-467E-AB52-318DD199CDBB}"/>
    <cellStyle name="_REVISION AVANCES TELMEX DD SUR (ACT DCFT_19 05 11)_Sheet2" xfId="7911" xr:uid="{8A1BB28E-C815-474A-9B64-A6C3CEC2C872}"/>
    <cellStyle name="_REVISION AVANCES TELMEX DD SUR (ACT DCFT_19 05 11)_Sheet2 2" xfId="7912" xr:uid="{969B503E-2697-429C-874C-CB19AA1B6F85}"/>
    <cellStyle name="_REVISION AVANCES TELMEX DD SUR (ACT DCFT_19 05 11)_Sheet2_AVANCE DOWN 26 04 12" xfId="7913" xr:uid="{34A65E4C-D08B-4DF5-8CDC-BEFCDD3A29B7}"/>
    <cellStyle name="_REVISION AVANCES TELMEX DD SUR (ACT DCFT_19 05 11)_Sheet2_AVANCE DOWN 26 04 12 2" xfId="7914" xr:uid="{A65234BD-97CB-42E0-A23E-B3D0C753A804}"/>
    <cellStyle name="_REVISION AVANCES TELMEX DD SUR (ACT DCFT_19 05 11)_SITIOS LISTOS" xfId="7915" xr:uid="{28CE09E7-0950-4CC8-837C-517360E8392F}"/>
    <cellStyle name="_REVISION AVANCES TELMEX DD SUR (ACT DCFT_19 05 11)_SITIOS LISTOS 2" xfId="7916" xr:uid="{6490485B-BB13-4575-B224-B2A9C4CEF60B}"/>
    <cellStyle name="_REVISION AVANCES TELMEX DD SUR (ACT DCFT_19 05 11)_SITIOS LISTOS_1" xfId="7917" xr:uid="{4EA4CC0B-67A2-4581-B466-EA950C9F2ED2}"/>
    <cellStyle name="_REVISION AVANCES TELMEX DD SUR (ACT DCFT_19 05 11)_SITIOS LISTOS_1 2" xfId="7918" xr:uid="{5FC00C72-EC97-48A3-9C7D-FEF49F2739C2}"/>
    <cellStyle name="_REVISION AVANCES TELMEX DD SUR (ACT DCFT_19 05 11)_SITIOS LISTOS_1_AVANCE DOWN 26 04 12" xfId="7919" xr:uid="{7FE1BEAF-9419-499C-89F9-D0DD9F580790}"/>
    <cellStyle name="_REVISION AVANCES TELMEX DD SUR (ACT DCFT_19 05 11)_SITIOS LISTOS_1_AVANCE DOWN 26 04 12 2" xfId="7920" xr:uid="{96193232-1B0D-4015-B39B-EAA892127926}"/>
    <cellStyle name="_REVISION AVANCES TELMEX DD SUR (ACT DCFT_19 05 11)_SITIOS LISTOS_CAUSA DOWN" xfId="7921" xr:uid="{B35C9A15-3020-4A88-A849-27EA59E0B422}"/>
    <cellStyle name="_REVISION AVANCES TELMEX DD SUR (ACT DCFT_19 05 11)_SITIOS LISTOS_CAUSA DOWN 2" xfId="7922" xr:uid="{7B5C809B-A4AA-4BC8-A10B-B6847A714F2E}"/>
    <cellStyle name="_REVISION AVANCES TELMEX DD SUR (ACT DCFT_19 05 11)_SITIOS LISTOS_PRIORIDADES NIP_NIT CE_26.03.12" xfId="7923" xr:uid="{F7C1D063-3F7A-465A-8528-7275BDD30216}"/>
    <cellStyle name="_REVISION AVANCES TELMEX DD SUR (ACT DCFT_19 05 11)_SITIOS LISTOS_PRIORIDADES NIP_NIT CE_26.03.12 2" xfId="7924" xr:uid="{D13C8110-8BA5-4DE7-8AD4-776FF9D29FEE}"/>
    <cellStyle name="_REVISION AVANCES TELMEX DD SUR (ACT DCFT_19 05 11)_SITIOS LISTOS_PRIORIDADES NIP_NIT CE_26.03.12_CAUSA DOWN" xfId="7925" xr:uid="{92CBAB80-7B94-45C0-A2DD-04242579DE7A}"/>
    <cellStyle name="_REVISION AVANCES TELMEX DD SUR (ACT DCFT_19 05 11)_SITIOS LISTOS_PRIORIDADES NIP_NIT CE_26.03.12_CAUSA DOWN 2" xfId="7926" xr:uid="{D607A3C5-021D-4F10-A9C0-9B06A0574161}"/>
    <cellStyle name="_REVISION AVANCES TELMEX DD SUR (ACT DCFT_19 05 11)_SITIOS LISTOS_PRIORIDADES NIP_NIT CE_26.03.12_Sheet2" xfId="7927" xr:uid="{3C3CA9B2-C1BB-4530-B057-5DE7AA258169}"/>
    <cellStyle name="_REVISION AVANCES TELMEX DD SUR (ACT DCFT_19 05 11)_SITIOS LISTOS_PRIORIDADES NIP_NIT CE_26.03.12_Sheet2 2" xfId="7928" xr:uid="{95A540D1-D352-468D-AEA5-AFB335EB8722}"/>
    <cellStyle name="_REVISION AVANCES TELMEX DD SUR (ACT DCFT_19 05 11)_SITIOS LISTOS_PRIORIDADES NIP_NIT CE_26.03.12_Sheet2_AVANCE DOWN 26 04 12" xfId="7929" xr:uid="{8276397B-2774-4C31-87B9-AF36782691E2}"/>
    <cellStyle name="_REVISION AVANCES TELMEX DD SUR (ACT DCFT_19 05 11)_SITIOS LISTOS_PRIORIDADES NIP_NIT CE_26.03.12_Sheet2_AVANCE DOWN 26 04 12 2" xfId="7930" xr:uid="{9C52D328-5733-4476-ACE5-4CB128D088E4}"/>
    <cellStyle name="_REVISION AVANCES TELMEX DD SUR (ACT DCFT_19 05 11)_SITIOS LISTOS_PRIORIDADES NIP_NIT CE_26.03.12_SITIOS LISTOS" xfId="7931" xr:uid="{9AE8813A-231E-4C26-B361-6F34C6506D39}"/>
    <cellStyle name="_REVISION AVANCES TELMEX DD SUR (ACT DCFT_19 05 11)_SITIOS LISTOS_PRIORIDADES NIP_NIT CE_26.03.12_SITIOS LISTOS 2" xfId="7932" xr:uid="{7A2AC5EB-601E-482F-8D7A-34CBB66F8164}"/>
    <cellStyle name="_REVISION AVANCES TELMEX DD SUR (ACT DCFT_19 05 11)_SITIOS LISTOS_PRIORIDADES NIP_NIT CE_26.03.12_SITIOS LISTOS_AVANCE DOWN 26 04 12" xfId="7933" xr:uid="{A530725F-D02B-4A2C-910E-292B1E8511B6}"/>
    <cellStyle name="_REVISION AVANCES TELMEX DD SUR (ACT DCFT_19 05 11)_SITIOS LISTOS_PRIORIDADES NIP_NIT CE_26.03.12_SITIOS LISTOS_AVANCE DOWN 26 04 12 2" xfId="7934" xr:uid="{441FC117-FE01-436B-B5DA-88A98F8917C7}"/>
    <cellStyle name="_REVISION AVANCES TELMEX DD SUR (ACT DCFT_19 05 11)_SITIOS LISTOS_PRIORIDADES NIP_NIT CE_26.03.12_TRASPASOS_HRAN_ CE_20.04.12 GCPTX" xfId="7935" xr:uid="{5A0D19CE-5243-4105-B7DC-5289E06B3663}"/>
    <cellStyle name="_REVISION AVANCES TELMEX DD SUR (ACT DCFT_19 05 11)_SITIOS LISTOS_PRIORIDADES NIP_NIT CE_26.03.12_TRASPASOS_HRAN_ CE_20.04.12 GCPTX 2" xfId="7936" xr:uid="{A71DDA1F-A7FD-4CC0-8FAF-A49368C7299A}"/>
    <cellStyle name="_REVISION AVANCES TELMEX DD SUR (ACT DCFT_19 05 11)_SITIOS LISTOS_PRIORIDADES NIP_NIT CE_27.03.12_R9" xfId="7937" xr:uid="{D8ECB52D-C3C9-4C79-B369-1D7DEB0B0784}"/>
    <cellStyle name="_REVISION AVANCES TELMEX DD SUR (ACT DCFT_19 05 11)_SITIOS LISTOS_PRIORIDADES NIP_NIT CE_27.03.12_R9 2" xfId="7938" xr:uid="{E9F962F8-6270-4904-A09C-F84B9425D6BB}"/>
    <cellStyle name="_REVISION AVANCES TELMEX DD SUR (ACT DCFT_19 05 11)_SITIOS LISTOS_PRIORIDADES NIP_NIT CE_27.03.12_R9_CAUSA DOWN" xfId="7939" xr:uid="{0B0BE1CD-255F-4C40-91A9-96B9D0E90DE3}"/>
    <cellStyle name="_REVISION AVANCES TELMEX DD SUR (ACT DCFT_19 05 11)_SITIOS LISTOS_PRIORIDADES NIP_NIT CE_27.03.12_R9_CAUSA DOWN 2" xfId="7940" xr:uid="{5518828E-DB61-4392-80C1-970A92C51AF1}"/>
    <cellStyle name="_REVISION AVANCES TELMEX DD SUR (ACT DCFT_19 05 11)_SITIOS LISTOS_PRIORIDADES NIP_NIT CE_27.03.12_R9_Sheet2" xfId="7941" xr:uid="{014703C1-890E-412F-B3BF-C355BF80BCC3}"/>
    <cellStyle name="_REVISION AVANCES TELMEX DD SUR (ACT DCFT_19 05 11)_SITIOS LISTOS_PRIORIDADES NIP_NIT CE_27.03.12_R9_Sheet2 2" xfId="7942" xr:uid="{0CB9BDF6-F9A3-449E-943A-27394F0A34B5}"/>
    <cellStyle name="_REVISION AVANCES TELMEX DD SUR (ACT DCFT_19 05 11)_SITIOS LISTOS_PRIORIDADES NIP_NIT CE_27.03.12_R9_Sheet2_AVANCE DOWN 26 04 12" xfId="7943" xr:uid="{99EFC7B9-251E-4C90-9451-6F5DDAB24BAC}"/>
    <cellStyle name="_REVISION AVANCES TELMEX DD SUR (ACT DCFT_19 05 11)_SITIOS LISTOS_PRIORIDADES NIP_NIT CE_27.03.12_R9_Sheet2_AVANCE DOWN 26 04 12 2" xfId="7944" xr:uid="{0FA703B8-9B57-4BE3-8B7F-1277FCF94326}"/>
    <cellStyle name="_REVISION AVANCES TELMEX DD SUR (ACT DCFT_19 05 11)_SITIOS LISTOS_PRIORIDADES NIP_NIT CE_27.03.12_R9_SITIOS LISTOS" xfId="7945" xr:uid="{2E5BE435-3CA6-41CD-8D99-08FB8EDC5F8C}"/>
    <cellStyle name="_REVISION AVANCES TELMEX DD SUR (ACT DCFT_19 05 11)_SITIOS LISTOS_PRIORIDADES NIP_NIT CE_27.03.12_R9_SITIOS LISTOS 2" xfId="7946" xr:uid="{656E1F5B-3CBF-4423-AA95-7E9076DBA09C}"/>
    <cellStyle name="_REVISION AVANCES TELMEX DD SUR (ACT DCFT_19 05 11)_SITIOS LISTOS_PRIORIDADES NIP_NIT CE_27.03.12_R9_SITIOS LISTOS_AVANCE DOWN 26 04 12" xfId="7947" xr:uid="{34572503-CC68-4753-8E81-55CFD361FF31}"/>
    <cellStyle name="_REVISION AVANCES TELMEX DD SUR (ACT DCFT_19 05 11)_SITIOS LISTOS_PRIORIDADES NIP_NIT CE_27.03.12_R9_SITIOS LISTOS_AVANCE DOWN 26 04 12 2" xfId="7948" xr:uid="{D4EEE854-E9BB-43F8-95C8-0EE6124AE098}"/>
    <cellStyle name="_REVISION AVANCES TELMEX DD SUR (ACT DCFT_19 05 11)_SITIOS LISTOS_PRIORIDADES NIP_NIT CE_27.03.12_R9_TRASPASOS_HRAN_ CE_20.04.12 GCPTX" xfId="7949" xr:uid="{83B991A1-962F-4D91-8BE4-B38B370125FB}"/>
    <cellStyle name="_REVISION AVANCES TELMEX DD SUR (ACT DCFT_19 05 11)_SITIOS LISTOS_PRIORIDADES NIP_NIT CE_27.03.12_R9_TRASPASOS_HRAN_ CE_20.04.12 GCPTX 2" xfId="7950" xr:uid="{8E1B0334-6769-46A8-B835-4347E46B8787}"/>
    <cellStyle name="_REVISION AVANCES TELMEX DD SUR (ACT DCFT_19 05 11)_SITIOS LISTOS_Sheet2" xfId="7951" xr:uid="{65F8FBCC-1163-4300-9AE0-75A897DA2197}"/>
    <cellStyle name="_REVISION AVANCES TELMEX DD SUR (ACT DCFT_19 05 11)_SITIOS LISTOS_Sheet2 2" xfId="7952" xr:uid="{EBD58471-98CC-4953-AB8A-95CDF5455EA1}"/>
    <cellStyle name="_REVISION AVANCES TELMEX DD SUR (ACT DCFT_19 05 11)_SITIOS LISTOS_Sheet2_AVANCE DOWN 26 04 12" xfId="7953" xr:uid="{5508D851-3CC6-42B3-967B-7DF659FD62F1}"/>
    <cellStyle name="_REVISION AVANCES TELMEX DD SUR (ACT DCFT_19 05 11)_SITIOS LISTOS_Sheet2_AVANCE DOWN 26 04 12 2" xfId="7954" xr:uid="{77238C45-F67D-405D-A3CE-AC6BDF59AD32}"/>
    <cellStyle name="_REVISION AVANCES TELMEX DD SUR (ACT DCFT_19 05 11)_SITIOS LISTOS_SITIOS LISTOS" xfId="7955" xr:uid="{312B6815-04FB-4BAD-AC66-D44C948DE0EE}"/>
    <cellStyle name="_REVISION AVANCES TELMEX DD SUR (ACT DCFT_19 05 11)_SITIOS LISTOS_SITIOS LISTOS 2" xfId="7956" xr:uid="{03944DC3-B07A-4298-ACC7-C89302D8F7E6}"/>
    <cellStyle name="_REVISION AVANCES TELMEX DD SUR (ACT DCFT_19 05 11)_SITIOS LISTOS_SITIOS LISTOS_AVANCE DOWN 26 04 12" xfId="7957" xr:uid="{FEDEF9EF-4E8A-4910-AE53-7BDF0E69BD7C}"/>
    <cellStyle name="_REVISION AVANCES TELMEX DD SUR (ACT DCFT_19 05 11)_SITIOS LISTOS_SITIOS LISTOS_AVANCE DOWN 26 04 12 2" xfId="7958" xr:uid="{02E23AF4-56EC-4502-90B5-5F6086AE6D26}"/>
    <cellStyle name="_REVISION AVANCES TELMEX DD SUR (ACT DCFT_19 05 11)_SITIOS LISTOS_TRASPASOS_HRAN_ CE_20.04.12 GCPTX" xfId="7959" xr:uid="{846F69DD-C7F9-4A8E-865F-D8CA0696087F}"/>
    <cellStyle name="_REVISION AVANCES TELMEX DD SUR (ACT DCFT_19 05 11)_SITIOS LISTOS_TRASPASOS_HRAN_ CE_20.04.12 GCPTX 2" xfId="7960" xr:uid="{F9F61EC8-3612-4A87-B88A-A03CE672994B}"/>
    <cellStyle name="_REVISION AVANCES TELMEX DD SUR (ACT DCFT_19 05 11)_TRASPASOS_HRAN_ CE_20.04.12 GCPTX" xfId="7961" xr:uid="{5EA164DD-8708-4A63-A824-C746D20E9C57}"/>
    <cellStyle name="_REVISION AVANCES TELMEX DD SUR (ACT DCFT_19 05 11)_TRASPASOS_HRAN_ CE_20.04.12 GCPTX 2" xfId="7962" xr:uid="{18893BB3-F311-4065-AAFE-D8CB2692D7F1}"/>
    <cellStyle name="_REVISION AVANCES TELMEX DD SUR (ACT DCFT_21 07 11)" xfId="7963" xr:uid="{22B77615-3F80-4E6C-9660-02CBEAE09F24}"/>
    <cellStyle name="_REVISION AVANCES TELMEX DD SUR (ACT DCFT_21 07 11) 2" xfId="7964" xr:uid="{1DEF1CF7-568F-4AEE-A583-922720D9BD00}"/>
    <cellStyle name="_REVISION AVANCES TELMEX DD SUR (ACT DCFT_21 07 11)_CAUSA DOWN" xfId="7965" xr:uid="{C623AAFA-6F4F-420A-A68F-BA16033E5CFC}"/>
    <cellStyle name="_REVISION AVANCES TELMEX DD SUR (ACT DCFT_21 07 11)_CAUSA DOWN 2" xfId="7966" xr:uid="{CFCAFB7E-2DF4-418C-8219-08548CCDC7E4}"/>
    <cellStyle name="_REVISION AVANCES TELMEX DD SUR (ACT DCFT_21 07 11)_NOTIFICACIONES_20_03_12 " xfId="7967" xr:uid="{17D8CCFB-1E9B-4DC1-A01E-FF7E1F293B7C}"/>
    <cellStyle name="_REVISION AVANCES TELMEX DD SUR (ACT DCFT_21 07 11)_NOTIFICACIONES_20_03_12  2" xfId="7968" xr:uid="{DAD16AB9-4AD4-4731-A7F7-168E09B41F79}"/>
    <cellStyle name="_REVISION AVANCES TELMEX DD SUR (ACT DCFT_21 07 11)_NOTIFICACIONES_20_03_12 _AVANCE DOWN 26 04 12" xfId="7969" xr:uid="{5A3192AC-7435-48EA-9403-D8A17D29EB63}"/>
    <cellStyle name="_REVISION AVANCES TELMEX DD SUR (ACT DCFT_21 07 11)_NOTIFICACIONES_20_03_12 _AVANCE DOWN 26 04 12 2" xfId="7970" xr:uid="{CF6D19D4-5B0A-4DC5-AB31-80BD817A9F21}"/>
    <cellStyle name="_REVISION AVANCES TELMEX DD SUR (ACT DCFT_21 07 11)_PRIORIDADES NIP_NIT CE_09.12.11" xfId="7971" xr:uid="{CFAA6A7B-60C9-4436-9B8E-D79E787C12F7}"/>
    <cellStyle name="_REVISION AVANCES TELMEX DD SUR (ACT DCFT_21 07 11)_PRIORIDADES NIP_NIT CE_09.12.11 2" xfId="7972" xr:uid="{D947A4BC-6451-41E4-9DFD-20031C6C7A07}"/>
    <cellStyle name="_REVISION AVANCES TELMEX DD SUR (ACT DCFT_21 07 11)_PRIORIDADES NIP_NIT CE_09.12.11_AVANCE DOWN 26 04 12" xfId="7973" xr:uid="{65381928-0A00-4D4C-832D-5386DA93F771}"/>
    <cellStyle name="_REVISION AVANCES TELMEX DD SUR (ACT DCFT_21 07 11)_PRIORIDADES NIP_NIT CE_09.12.11_AVANCE DOWN 26 04 12 2" xfId="7974" xr:uid="{D4FD4277-C469-4BF9-8301-3BDA956BBC29}"/>
    <cellStyle name="_REVISION AVANCES TELMEX DD SUR (ACT DCFT_21 07 11)_PRIORIDADES NIP_NIT CE_20.03.12" xfId="7975" xr:uid="{42778372-BFAB-49D5-B99E-69DB4BA5AE69}"/>
    <cellStyle name="_REVISION AVANCES TELMEX DD SUR (ACT DCFT_21 07 11)_PRIORIDADES NIP_NIT CE_20.03.12 2" xfId="7976" xr:uid="{322BA32A-24EF-43B5-8058-D97CBB9312D5}"/>
    <cellStyle name="_REVISION AVANCES TELMEX DD SUR (ACT DCFT_21 07 11)_PRIORIDADES NIP_NIT CE_20.03.12_CAUSA DOWN" xfId="7977" xr:uid="{0ADE4432-9FD3-4029-97AF-35FA8558B42E}"/>
    <cellStyle name="_REVISION AVANCES TELMEX DD SUR (ACT DCFT_21 07 11)_PRIORIDADES NIP_NIT CE_20.03.12_CAUSA DOWN 2" xfId="7978" xr:uid="{409C8862-6EF5-4DA6-A9B5-CCC3FD3C8308}"/>
    <cellStyle name="_REVISION AVANCES TELMEX DD SUR (ACT DCFT_21 07 11)_PRIORIDADES NIP_NIT CE_20.03.12_Sheet2" xfId="7979" xr:uid="{4CF881A2-C7A3-4AA0-84E7-7FC25E659B4A}"/>
    <cellStyle name="_REVISION AVANCES TELMEX DD SUR (ACT DCFT_21 07 11)_PRIORIDADES NIP_NIT CE_20.03.12_Sheet2 2" xfId="7980" xr:uid="{43322825-3801-43C2-9990-DFFDEC7A015D}"/>
    <cellStyle name="_REVISION AVANCES TELMEX DD SUR (ACT DCFT_21 07 11)_PRIORIDADES NIP_NIT CE_20.03.12_Sheet2_AVANCE DOWN 26 04 12" xfId="7981" xr:uid="{A93ADDD6-00E9-4D42-82B1-2567BB891E8F}"/>
    <cellStyle name="_REVISION AVANCES TELMEX DD SUR (ACT DCFT_21 07 11)_PRIORIDADES NIP_NIT CE_20.03.12_Sheet2_AVANCE DOWN 26 04 12 2" xfId="7982" xr:uid="{A2D6C243-667C-4CBC-9761-E84EA42CAAFE}"/>
    <cellStyle name="_REVISION AVANCES TELMEX DD SUR (ACT DCFT_21 07 11)_PRIORIDADES NIP_NIT CE_20.03.12_SITIOS LISTOS" xfId="7983" xr:uid="{CE84F420-0201-4602-864C-145BD2ADF5BD}"/>
    <cellStyle name="_REVISION AVANCES TELMEX DD SUR (ACT DCFT_21 07 11)_PRIORIDADES NIP_NIT CE_20.03.12_SITIOS LISTOS 2" xfId="7984" xr:uid="{4281E2EE-FD33-4BCE-B80D-BD5BB248E2F4}"/>
    <cellStyle name="_REVISION AVANCES TELMEX DD SUR (ACT DCFT_21 07 11)_PRIORIDADES NIP_NIT CE_20.03.12_SITIOS LISTOS_AVANCE DOWN 26 04 12" xfId="7985" xr:uid="{9A727C52-749B-4BE4-A7A5-A86B24230A1E}"/>
    <cellStyle name="_REVISION AVANCES TELMEX DD SUR (ACT DCFT_21 07 11)_PRIORIDADES NIP_NIT CE_20.03.12_SITIOS LISTOS_AVANCE DOWN 26 04 12 2" xfId="7986" xr:uid="{F124DA09-479D-426C-89A9-33F15E777883}"/>
    <cellStyle name="_REVISION AVANCES TELMEX DD SUR (ACT DCFT_21 07 11)_PRIORIDADES NIP_NIT CE_20.03.12_TRASPASOS_HRAN_ CE_20.04.12 GCPTX" xfId="7987" xr:uid="{8F209322-48AD-48F2-A658-D2C2BD994785}"/>
    <cellStyle name="_REVISION AVANCES TELMEX DD SUR (ACT DCFT_21 07 11)_PRIORIDADES NIP_NIT CE_20.03.12_TRASPASOS_HRAN_ CE_20.04.12 GCPTX 2" xfId="7988" xr:uid="{CB02C4B6-26B9-4E58-818A-83D071C388ED}"/>
    <cellStyle name="_REVISION AVANCES TELMEX DD SUR (ACT DCFT_21 07 11)_Sheet1" xfId="7989" xr:uid="{590E8925-7CF1-4E04-B9A5-DBBDDBDF1401}"/>
    <cellStyle name="_REVISION AVANCES TELMEX DD SUR (ACT DCFT_21 07 11)_Sheet1 2" xfId="7990" xr:uid="{25E9E463-C3E3-4767-A96F-D9E2C86E3447}"/>
    <cellStyle name="_REVISION AVANCES TELMEX DD SUR (ACT DCFT_21 07 11)_Sheet2" xfId="7991" xr:uid="{C1C35C22-57C3-43A9-B982-07C1120D197E}"/>
    <cellStyle name="_REVISION AVANCES TELMEX DD SUR (ACT DCFT_21 07 11)_Sheet2 2" xfId="7992" xr:uid="{2FE664D9-1C57-4B18-88BF-0A302B49F64D}"/>
    <cellStyle name="_REVISION AVANCES TELMEX DD SUR (ACT DCFT_21 07 11)_Sheet2_AVANCE DOWN 26 04 12" xfId="7993" xr:uid="{61F4A859-A7DF-4D2F-BE37-CCCEAFA62860}"/>
    <cellStyle name="_REVISION AVANCES TELMEX DD SUR (ACT DCFT_21 07 11)_Sheet2_AVANCE DOWN 26 04 12 2" xfId="7994" xr:uid="{EFEA7A93-C2D1-4776-B635-AB99A7351E6B}"/>
    <cellStyle name="_REVISION AVANCES TELMEX DD SUR (ACT DCFT_21 07 11)_SITIOS LISTOS" xfId="7995" xr:uid="{CE65B338-2088-411E-9565-0AC0414E56FD}"/>
    <cellStyle name="_REVISION AVANCES TELMEX DD SUR (ACT DCFT_21 07 11)_SITIOS LISTOS 2" xfId="7996" xr:uid="{3BEB5A26-A45F-4837-9A3B-22CD66CC5C5B}"/>
    <cellStyle name="_REVISION AVANCES TELMEX DD SUR (ACT DCFT_21 07 11)_SITIOS LISTOS_1" xfId="7997" xr:uid="{2FA2FE65-C65D-42F3-A524-5E1E6E652046}"/>
    <cellStyle name="_REVISION AVANCES TELMEX DD SUR (ACT DCFT_21 07 11)_SITIOS LISTOS_1 2" xfId="7998" xr:uid="{2E29336A-2F20-43E7-A24E-24565B0E5693}"/>
    <cellStyle name="_REVISION AVANCES TELMEX DD SUR (ACT DCFT_21 07 11)_SITIOS LISTOS_1_AVANCE DOWN 26 04 12" xfId="7999" xr:uid="{251EB233-430B-422E-84F3-FD3C7E1402B8}"/>
    <cellStyle name="_REVISION AVANCES TELMEX DD SUR (ACT DCFT_21 07 11)_SITIOS LISTOS_1_AVANCE DOWN 26 04 12 2" xfId="8000" xr:uid="{EA86F999-2BA0-47FF-9DC1-E8175CCFB928}"/>
    <cellStyle name="_REVISION AVANCES TELMEX DD SUR (ACT DCFT_21 07 11)_SITIOS LISTOS_CAUSA DOWN" xfId="8001" xr:uid="{4D2AD74D-957F-4C01-BD6F-8D1BBDF5B9BA}"/>
    <cellStyle name="_REVISION AVANCES TELMEX DD SUR (ACT DCFT_21 07 11)_SITIOS LISTOS_CAUSA DOWN 2" xfId="8002" xr:uid="{2C8FD629-29D9-4793-B041-5F488E27884C}"/>
    <cellStyle name="_REVISION AVANCES TELMEX DD SUR (ACT DCFT_21 07 11)_SITIOS LISTOS_PRIORIDADES NIP_NIT CE_26.03.12" xfId="8003" xr:uid="{CF6EE74E-DF1C-47E3-8811-954269736388}"/>
    <cellStyle name="_REVISION AVANCES TELMEX DD SUR (ACT DCFT_21 07 11)_SITIOS LISTOS_PRIORIDADES NIP_NIT CE_26.03.12 2" xfId="8004" xr:uid="{2B841AE4-AFAD-42F9-BD72-57ACA83DB340}"/>
    <cellStyle name="_REVISION AVANCES TELMEX DD SUR (ACT DCFT_21 07 11)_SITIOS LISTOS_PRIORIDADES NIP_NIT CE_26.03.12_CAUSA DOWN" xfId="8005" xr:uid="{DD6CB4AB-C8E4-4C39-880D-B41FDC6CF95B}"/>
    <cellStyle name="_REVISION AVANCES TELMEX DD SUR (ACT DCFT_21 07 11)_SITIOS LISTOS_PRIORIDADES NIP_NIT CE_26.03.12_CAUSA DOWN 2" xfId="8006" xr:uid="{E8D34BA2-2CDA-41F5-9697-F22660B66F83}"/>
    <cellStyle name="_REVISION AVANCES TELMEX DD SUR (ACT DCFT_21 07 11)_SITIOS LISTOS_PRIORIDADES NIP_NIT CE_26.03.12_Sheet2" xfId="8007" xr:uid="{279C5A65-FFF6-437A-8E6A-1005C18D21B0}"/>
    <cellStyle name="_REVISION AVANCES TELMEX DD SUR (ACT DCFT_21 07 11)_SITIOS LISTOS_PRIORIDADES NIP_NIT CE_26.03.12_Sheet2 2" xfId="8008" xr:uid="{5ADEBB9D-CD01-47F1-87A2-E38895F4BE2F}"/>
    <cellStyle name="_REVISION AVANCES TELMEX DD SUR (ACT DCFT_21 07 11)_SITIOS LISTOS_PRIORIDADES NIP_NIT CE_26.03.12_Sheet2_AVANCE DOWN 26 04 12" xfId="8009" xr:uid="{D098C428-B556-4A0D-95D7-96E97F3588FB}"/>
    <cellStyle name="_REVISION AVANCES TELMEX DD SUR (ACT DCFT_21 07 11)_SITIOS LISTOS_PRIORIDADES NIP_NIT CE_26.03.12_Sheet2_AVANCE DOWN 26 04 12 2" xfId="8010" xr:uid="{E033F755-39E9-43D4-B413-4A0EC774BD91}"/>
    <cellStyle name="_REVISION AVANCES TELMEX DD SUR (ACT DCFT_21 07 11)_SITIOS LISTOS_PRIORIDADES NIP_NIT CE_26.03.12_SITIOS LISTOS" xfId="8011" xr:uid="{9DB01B53-21CB-46FA-BED2-67A47A7A16CB}"/>
    <cellStyle name="_REVISION AVANCES TELMEX DD SUR (ACT DCFT_21 07 11)_SITIOS LISTOS_PRIORIDADES NIP_NIT CE_26.03.12_SITIOS LISTOS 2" xfId="8012" xr:uid="{0308DDA8-D8C1-4088-8C10-6FC55658B8D8}"/>
    <cellStyle name="_REVISION AVANCES TELMEX DD SUR (ACT DCFT_21 07 11)_SITIOS LISTOS_PRIORIDADES NIP_NIT CE_26.03.12_SITIOS LISTOS_AVANCE DOWN 26 04 12" xfId="8013" xr:uid="{23EEDEDE-246C-4363-ADC4-A6C96E28FB75}"/>
    <cellStyle name="_REVISION AVANCES TELMEX DD SUR (ACT DCFT_21 07 11)_SITIOS LISTOS_PRIORIDADES NIP_NIT CE_26.03.12_SITIOS LISTOS_AVANCE DOWN 26 04 12 2" xfId="8014" xr:uid="{2B92C6A5-1E83-48B1-9B7F-E40CF014FC2D}"/>
    <cellStyle name="_REVISION AVANCES TELMEX DD SUR (ACT DCFT_21 07 11)_SITIOS LISTOS_PRIORIDADES NIP_NIT CE_26.03.12_TRASPASOS_HRAN_ CE_20.04.12 GCPTX" xfId="8015" xr:uid="{B09A5094-0777-4165-8567-8B1834116CDA}"/>
    <cellStyle name="_REVISION AVANCES TELMEX DD SUR (ACT DCFT_21 07 11)_SITIOS LISTOS_PRIORIDADES NIP_NIT CE_26.03.12_TRASPASOS_HRAN_ CE_20.04.12 GCPTX 2" xfId="8016" xr:uid="{46BFC775-9789-4190-BBF8-4AC8E1ABBBEA}"/>
    <cellStyle name="_REVISION AVANCES TELMEX DD SUR (ACT DCFT_21 07 11)_SITIOS LISTOS_PRIORIDADES NIP_NIT CE_27.03.12_R9" xfId="8017" xr:uid="{15B03987-73A8-457D-9CB3-80158CBC65D2}"/>
    <cellStyle name="_REVISION AVANCES TELMEX DD SUR (ACT DCFT_21 07 11)_SITIOS LISTOS_PRIORIDADES NIP_NIT CE_27.03.12_R9 2" xfId="8018" xr:uid="{823487EE-7946-4CE1-9A61-6739A9D87B9C}"/>
    <cellStyle name="_REVISION AVANCES TELMEX DD SUR (ACT DCFT_21 07 11)_SITIOS LISTOS_PRIORIDADES NIP_NIT CE_27.03.12_R9_CAUSA DOWN" xfId="8019" xr:uid="{7557FB09-45E7-4E67-BF80-F31474293FE8}"/>
    <cellStyle name="_REVISION AVANCES TELMEX DD SUR (ACT DCFT_21 07 11)_SITIOS LISTOS_PRIORIDADES NIP_NIT CE_27.03.12_R9_CAUSA DOWN 2" xfId="8020" xr:uid="{40D6A869-4523-44D8-8954-3150F52E15ED}"/>
    <cellStyle name="_REVISION AVANCES TELMEX DD SUR (ACT DCFT_21 07 11)_SITIOS LISTOS_PRIORIDADES NIP_NIT CE_27.03.12_R9_Sheet2" xfId="8021" xr:uid="{8D353DAD-203B-45CC-8927-AB93FEFD7CE4}"/>
    <cellStyle name="_REVISION AVANCES TELMEX DD SUR (ACT DCFT_21 07 11)_SITIOS LISTOS_PRIORIDADES NIP_NIT CE_27.03.12_R9_Sheet2 2" xfId="8022" xr:uid="{90B06EE5-18EF-4DE4-B0B5-ABCC780ACF37}"/>
    <cellStyle name="_REVISION AVANCES TELMEX DD SUR (ACT DCFT_21 07 11)_SITIOS LISTOS_PRIORIDADES NIP_NIT CE_27.03.12_R9_Sheet2_AVANCE DOWN 26 04 12" xfId="8023" xr:uid="{82DBD576-7E10-4E2C-9475-57A317A83334}"/>
    <cellStyle name="_REVISION AVANCES TELMEX DD SUR (ACT DCFT_21 07 11)_SITIOS LISTOS_PRIORIDADES NIP_NIT CE_27.03.12_R9_Sheet2_AVANCE DOWN 26 04 12 2" xfId="8024" xr:uid="{598963F3-5C9F-4CBE-BC83-DFCE3EB52209}"/>
    <cellStyle name="_REVISION AVANCES TELMEX DD SUR (ACT DCFT_21 07 11)_SITIOS LISTOS_PRIORIDADES NIP_NIT CE_27.03.12_R9_SITIOS LISTOS" xfId="8025" xr:uid="{0D624F76-3DF9-4CC8-A660-460A2DFA58FA}"/>
    <cellStyle name="_REVISION AVANCES TELMEX DD SUR (ACT DCFT_21 07 11)_SITIOS LISTOS_PRIORIDADES NIP_NIT CE_27.03.12_R9_SITIOS LISTOS 2" xfId="8026" xr:uid="{EDC9A58A-E5CE-43B7-855E-51B5AD648D2D}"/>
    <cellStyle name="_REVISION AVANCES TELMEX DD SUR (ACT DCFT_21 07 11)_SITIOS LISTOS_PRIORIDADES NIP_NIT CE_27.03.12_R9_SITIOS LISTOS_AVANCE DOWN 26 04 12" xfId="8027" xr:uid="{7A206A4F-5F38-4E6F-8111-6EA07C50ECEA}"/>
    <cellStyle name="_REVISION AVANCES TELMEX DD SUR (ACT DCFT_21 07 11)_SITIOS LISTOS_PRIORIDADES NIP_NIT CE_27.03.12_R9_SITIOS LISTOS_AVANCE DOWN 26 04 12 2" xfId="8028" xr:uid="{4CF01B4C-FA5C-4D3C-8447-74A2110EEA01}"/>
    <cellStyle name="_REVISION AVANCES TELMEX DD SUR (ACT DCFT_21 07 11)_SITIOS LISTOS_PRIORIDADES NIP_NIT CE_27.03.12_R9_TRASPASOS_HRAN_ CE_20.04.12 GCPTX" xfId="8029" xr:uid="{51047EE5-B0FD-4F20-B0E6-3E9F6E8E65C2}"/>
    <cellStyle name="_REVISION AVANCES TELMEX DD SUR (ACT DCFT_21 07 11)_SITIOS LISTOS_PRIORIDADES NIP_NIT CE_27.03.12_R9_TRASPASOS_HRAN_ CE_20.04.12 GCPTX 2" xfId="8030" xr:uid="{A3A8CD87-A2C2-46B9-B302-97A47AD05253}"/>
    <cellStyle name="_REVISION AVANCES TELMEX DD SUR (ACT DCFT_21 07 11)_SITIOS LISTOS_Sheet2" xfId="8031" xr:uid="{A27C5FE6-CFBB-47AC-8CF8-7E2EE49DC572}"/>
    <cellStyle name="_REVISION AVANCES TELMEX DD SUR (ACT DCFT_21 07 11)_SITIOS LISTOS_Sheet2 2" xfId="8032" xr:uid="{BA0AA8E2-A81B-4B21-81CF-F7D9834E8402}"/>
    <cellStyle name="_REVISION AVANCES TELMEX DD SUR (ACT DCFT_21 07 11)_SITIOS LISTOS_Sheet2_AVANCE DOWN 26 04 12" xfId="8033" xr:uid="{CDA366C8-B024-4110-BC28-76B6E44EEBEF}"/>
    <cellStyle name="_REVISION AVANCES TELMEX DD SUR (ACT DCFT_21 07 11)_SITIOS LISTOS_Sheet2_AVANCE DOWN 26 04 12 2" xfId="8034" xr:uid="{23FFAEC2-FC01-4D1C-A872-36D2F386EDAB}"/>
    <cellStyle name="_REVISION AVANCES TELMEX DD SUR (ACT DCFT_21 07 11)_SITIOS LISTOS_SITIOS LISTOS" xfId="8035" xr:uid="{7D1198C0-B7A5-48D6-A40B-1A1EA224990D}"/>
    <cellStyle name="_REVISION AVANCES TELMEX DD SUR (ACT DCFT_21 07 11)_SITIOS LISTOS_SITIOS LISTOS 2" xfId="8036" xr:uid="{66075EB8-0906-4813-AAC3-E2588790E092}"/>
    <cellStyle name="_REVISION AVANCES TELMEX DD SUR (ACT DCFT_21 07 11)_SITIOS LISTOS_SITIOS LISTOS_AVANCE DOWN 26 04 12" xfId="8037" xr:uid="{4878D8C4-8D91-4699-87EC-CA21B92F1308}"/>
    <cellStyle name="_REVISION AVANCES TELMEX DD SUR (ACT DCFT_21 07 11)_SITIOS LISTOS_SITIOS LISTOS_AVANCE DOWN 26 04 12 2" xfId="8038" xr:uid="{F46FCA7C-011C-4420-8840-EADA0DBD4899}"/>
    <cellStyle name="_REVISION AVANCES TELMEX DD SUR (ACT DCFT_21 07 11)_SITIOS LISTOS_TRASPASOS_HRAN_ CE_20.04.12 GCPTX" xfId="8039" xr:uid="{E485ACE1-5D8F-4924-842C-454D04BCE02B}"/>
    <cellStyle name="_REVISION AVANCES TELMEX DD SUR (ACT DCFT_21 07 11)_SITIOS LISTOS_TRASPASOS_HRAN_ CE_20.04.12 GCPTX 2" xfId="8040" xr:uid="{B7C03A4F-52F1-480A-80D9-7EA88BDADCD4}"/>
    <cellStyle name="_REVISION AVANCES TELMEX DD SUR (ACT DCFT_21 07 11)_TRASPASOS_HRAN_ CE_20.04.12 GCPTX" xfId="8041" xr:uid="{FCB2AA13-CA4E-4FD2-9405-0032D498B1A8}"/>
    <cellStyle name="_REVISION AVANCES TELMEX DD SUR (ACT DCFT_21 07 11)_TRASPASOS_HRAN_ CE_20.04.12 GCPTX 2" xfId="8042" xr:uid="{58D8BCDA-53F1-4FFB-B519-6A743BA96440}"/>
    <cellStyle name="_REVISION AVANCES TELMEX DD SUR (ACT DCFT_23 06 11)" xfId="8043" xr:uid="{8BBBCA27-AF34-4522-AC3F-CBC80D74DB20}"/>
    <cellStyle name="_REVISION AVANCES TELMEX DD SUR (ACT DCFT_23 06 11) 2" xfId="8044" xr:uid="{5BE6498B-F6C2-4C18-98D3-184B81E54D3D}"/>
    <cellStyle name="_REVISION AVANCES TELMEX DD SUR (ACT DCFT_23 06 11)_CAUSA DOWN" xfId="8045" xr:uid="{54A8B6A7-646C-4C27-94FF-A0ED6D7C2D5A}"/>
    <cellStyle name="_REVISION AVANCES TELMEX DD SUR (ACT DCFT_23 06 11)_CAUSA DOWN 2" xfId="8046" xr:uid="{517F42EA-CFA2-407B-85A8-62B43FA59AAA}"/>
    <cellStyle name="_REVISION AVANCES TELMEX DD SUR (ACT DCFT_23 06 11)_NOTIFICACIONES_20_03_12 " xfId="8047" xr:uid="{A172B424-3C77-402E-AE3C-B1FF3E9F5C99}"/>
    <cellStyle name="_REVISION AVANCES TELMEX DD SUR (ACT DCFT_23 06 11)_NOTIFICACIONES_20_03_12  2" xfId="8048" xr:uid="{4FA020A6-F4D7-40AD-8B25-83CBEE7A744E}"/>
    <cellStyle name="_REVISION AVANCES TELMEX DD SUR (ACT DCFT_23 06 11)_NOTIFICACIONES_20_03_12 _AVANCE DOWN 26 04 12" xfId="8049" xr:uid="{D604097F-A908-43D5-935C-9F75991E9CCA}"/>
    <cellStyle name="_REVISION AVANCES TELMEX DD SUR (ACT DCFT_23 06 11)_NOTIFICACIONES_20_03_12 _AVANCE DOWN 26 04 12 2" xfId="8050" xr:uid="{F5CB05BF-0386-4A67-AF98-6BC43F903FEE}"/>
    <cellStyle name="_REVISION AVANCES TELMEX DD SUR (ACT DCFT_23 06 11)_PRIORIDADES NIP_NIT CE_09.12.11" xfId="8051" xr:uid="{15A16AE8-6EB9-47FB-84B8-F72AEB829FF7}"/>
    <cellStyle name="_REVISION AVANCES TELMEX DD SUR (ACT DCFT_23 06 11)_PRIORIDADES NIP_NIT CE_09.12.11 2" xfId="8052" xr:uid="{951A879E-A668-4955-ADA6-3DC03B9ECA2E}"/>
    <cellStyle name="_REVISION AVANCES TELMEX DD SUR (ACT DCFT_23 06 11)_PRIORIDADES NIP_NIT CE_09.12.11_AVANCE DOWN 26 04 12" xfId="8053" xr:uid="{93188AAD-B3BD-4691-8FBC-9FF336E55CB4}"/>
    <cellStyle name="_REVISION AVANCES TELMEX DD SUR (ACT DCFT_23 06 11)_PRIORIDADES NIP_NIT CE_09.12.11_AVANCE DOWN 26 04 12 2" xfId="8054" xr:uid="{FA73CFAC-2650-4557-9891-5094FF5B01B8}"/>
    <cellStyle name="_REVISION AVANCES TELMEX DD SUR (ACT DCFT_23 06 11)_PRIORIDADES NIP_NIT CE_20.03.12" xfId="8055" xr:uid="{5D6A1314-50B3-4AB1-BA23-D791AA819D27}"/>
    <cellStyle name="_REVISION AVANCES TELMEX DD SUR (ACT DCFT_23 06 11)_PRIORIDADES NIP_NIT CE_20.03.12 2" xfId="8056" xr:uid="{E9292332-4BFA-4315-858F-B86E9C033BC1}"/>
    <cellStyle name="_REVISION AVANCES TELMEX DD SUR (ACT DCFT_23 06 11)_PRIORIDADES NIP_NIT CE_20.03.12_CAUSA DOWN" xfId="8057" xr:uid="{386294F7-AAAB-4983-B5F9-8F1D2B1E4EB9}"/>
    <cellStyle name="_REVISION AVANCES TELMEX DD SUR (ACT DCFT_23 06 11)_PRIORIDADES NIP_NIT CE_20.03.12_CAUSA DOWN 2" xfId="8058" xr:uid="{1F09C4A5-E5C5-4CB8-A575-77A60E3679E8}"/>
    <cellStyle name="_REVISION AVANCES TELMEX DD SUR (ACT DCFT_23 06 11)_PRIORIDADES NIP_NIT CE_20.03.12_Sheet2" xfId="8059" xr:uid="{E23F8B44-2575-4937-A875-4E8B14CE76CD}"/>
    <cellStyle name="_REVISION AVANCES TELMEX DD SUR (ACT DCFT_23 06 11)_PRIORIDADES NIP_NIT CE_20.03.12_Sheet2 2" xfId="8060" xr:uid="{8FF9228E-2438-419F-A5E4-FCFC24C19B27}"/>
    <cellStyle name="_REVISION AVANCES TELMEX DD SUR (ACT DCFT_23 06 11)_PRIORIDADES NIP_NIT CE_20.03.12_Sheet2_AVANCE DOWN 26 04 12" xfId="8061" xr:uid="{228588A2-9145-4B07-AD49-A9D257B82FBE}"/>
    <cellStyle name="_REVISION AVANCES TELMEX DD SUR (ACT DCFT_23 06 11)_PRIORIDADES NIP_NIT CE_20.03.12_Sheet2_AVANCE DOWN 26 04 12 2" xfId="8062" xr:uid="{91B70982-38FC-48FC-8360-9BD6D8CA3AF4}"/>
    <cellStyle name="_REVISION AVANCES TELMEX DD SUR (ACT DCFT_23 06 11)_PRIORIDADES NIP_NIT CE_20.03.12_SITIOS LISTOS" xfId="8063" xr:uid="{83E58E37-14EF-4661-B43C-7914755A5385}"/>
    <cellStyle name="_REVISION AVANCES TELMEX DD SUR (ACT DCFT_23 06 11)_PRIORIDADES NIP_NIT CE_20.03.12_SITIOS LISTOS 2" xfId="8064" xr:uid="{C23A7C6B-9C72-4574-972A-0FC23A635154}"/>
    <cellStyle name="_REVISION AVANCES TELMEX DD SUR (ACT DCFT_23 06 11)_PRIORIDADES NIP_NIT CE_20.03.12_SITIOS LISTOS_AVANCE DOWN 26 04 12" xfId="8065" xr:uid="{0E8342DF-B8D5-44FF-8893-DC91D03F7D6E}"/>
    <cellStyle name="_REVISION AVANCES TELMEX DD SUR (ACT DCFT_23 06 11)_PRIORIDADES NIP_NIT CE_20.03.12_SITIOS LISTOS_AVANCE DOWN 26 04 12 2" xfId="8066" xr:uid="{CDC4F1E0-9A49-422E-962C-21B1943B5FA1}"/>
    <cellStyle name="_REVISION AVANCES TELMEX DD SUR (ACT DCFT_23 06 11)_PRIORIDADES NIP_NIT CE_20.03.12_TRASPASOS_HRAN_ CE_20.04.12 GCPTX" xfId="8067" xr:uid="{4D14F051-3657-4B18-82F9-C5B09B9C2F70}"/>
    <cellStyle name="_REVISION AVANCES TELMEX DD SUR (ACT DCFT_23 06 11)_PRIORIDADES NIP_NIT CE_20.03.12_TRASPASOS_HRAN_ CE_20.04.12 GCPTX 2" xfId="8068" xr:uid="{02EE2A57-A279-4750-A862-CE617E9621D4}"/>
    <cellStyle name="_REVISION AVANCES TELMEX DD SUR (ACT DCFT_23 06 11)_Sheet1" xfId="8069" xr:uid="{B7539DCD-FF49-4E14-805A-07896905D331}"/>
    <cellStyle name="_REVISION AVANCES TELMEX DD SUR (ACT DCFT_23 06 11)_Sheet1 2" xfId="8070" xr:uid="{187EF632-14AD-4C0F-9CDA-DDF7644B0AC3}"/>
    <cellStyle name="_REVISION AVANCES TELMEX DD SUR (ACT DCFT_23 06 11)_Sheet2" xfId="8071" xr:uid="{40FE4FD8-3386-43AE-81A3-C2C025FE7A01}"/>
    <cellStyle name="_REVISION AVANCES TELMEX DD SUR (ACT DCFT_23 06 11)_Sheet2 2" xfId="8072" xr:uid="{B0A473E3-96EC-49D2-B4ED-672018C7AE3E}"/>
    <cellStyle name="_REVISION AVANCES TELMEX DD SUR (ACT DCFT_23 06 11)_Sheet2_AVANCE DOWN 26 04 12" xfId="8073" xr:uid="{36D988FA-B1D1-490A-9AD2-B40A829E629E}"/>
    <cellStyle name="_REVISION AVANCES TELMEX DD SUR (ACT DCFT_23 06 11)_Sheet2_AVANCE DOWN 26 04 12 2" xfId="8074" xr:uid="{37D7CEDD-8411-4CB5-AA0B-E7C65B67D2E7}"/>
    <cellStyle name="_REVISION AVANCES TELMEX DD SUR (ACT DCFT_23 06 11)_SITIOS LISTOS" xfId="8075" xr:uid="{146E7EDC-B3D2-4E62-996A-257A0796F5C7}"/>
    <cellStyle name="_REVISION AVANCES TELMEX DD SUR (ACT DCFT_23 06 11)_SITIOS LISTOS 2" xfId="8076" xr:uid="{453FA8BF-E322-47BF-B767-21FFCF7C0051}"/>
    <cellStyle name="_REVISION AVANCES TELMEX DD SUR (ACT DCFT_23 06 11)_SITIOS LISTOS_1" xfId="8077" xr:uid="{075454CE-FDBD-4946-813D-1F80FA1ECA58}"/>
    <cellStyle name="_REVISION AVANCES TELMEX DD SUR (ACT DCFT_23 06 11)_SITIOS LISTOS_1 2" xfId="8078" xr:uid="{6D5EAED9-EA00-4836-A770-61D1971AC2EA}"/>
    <cellStyle name="_REVISION AVANCES TELMEX DD SUR (ACT DCFT_23 06 11)_SITIOS LISTOS_1_AVANCE DOWN 26 04 12" xfId="8079" xr:uid="{AF3BF16C-280C-4BC3-B67A-0B72F7B80E28}"/>
    <cellStyle name="_REVISION AVANCES TELMEX DD SUR (ACT DCFT_23 06 11)_SITIOS LISTOS_1_AVANCE DOWN 26 04 12 2" xfId="8080" xr:uid="{9CD257FA-AA8B-40E4-AF4C-0BB8CEFC50A5}"/>
    <cellStyle name="_REVISION AVANCES TELMEX DD SUR (ACT DCFT_23 06 11)_SITIOS LISTOS_CAUSA DOWN" xfId="8081" xr:uid="{DD4A77E6-C700-448C-AF67-A14CC322C7E7}"/>
    <cellStyle name="_REVISION AVANCES TELMEX DD SUR (ACT DCFT_23 06 11)_SITIOS LISTOS_CAUSA DOWN 2" xfId="8082" xr:uid="{135954AE-D3A4-4E85-B0E4-CC624AD0BCB7}"/>
    <cellStyle name="_REVISION AVANCES TELMEX DD SUR (ACT DCFT_23 06 11)_SITIOS LISTOS_PRIORIDADES NIP_NIT CE_26.03.12" xfId="8083" xr:uid="{2DBF38FE-2B58-479A-BB52-D1DF6C9FF9AE}"/>
    <cellStyle name="_REVISION AVANCES TELMEX DD SUR (ACT DCFT_23 06 11)_SITIOS LISTOS_PRIORIDADES NIP_NIT CE_26.03.12 2" xfId="8084" xr:uid="{51D7A833-D447-4AE8-B13B-190E0F18D0D2}"/>
    <cellStyle name="_REVISION AVANCES TELMEX DD SUR (ACT DCFT_23 06 11)_SITIOS LISTOS_PRIORIDADES NIP_NIT CE_26.03.12_CAUSA DOWN" xfId="8085" xr:uid="{D6101932-45E0-48F1-870C-6D94B7D1DEC3}"/>
    <cellStyle name="_REVISION AVANCES TELMEX DD SUR (ACT DCFT_23 06 11)_SITIOS LISTOS_PRIORIDADES NIP_NIT CE_26.03.12_CAUSA DOWN 2" xfId="8086" xr:uid="{5A38843B-02B4-4956-9A85-3F46C29C249F}"/>
    <cellStyle name="_REVISION AVANCES TELMEX DD SUR (ACT DCFT_23 06 11)_SITIOS LISTOS_PRIORIDADES NIP_NIT CE_26.03.12_Sheet2" xfId="8087" xr:uid="{9B182887-81BE-4C0A-86E2-C9CB86C8E375}"/>
    <cellStyle name="_REVISION AVANCES TELMEX DD SUR (ACT DCFT_23 06 11)_SITIOS LISTOS_PRIORIDADES NIP_NIT CE_26.03.12_Sheet2 2" xfId="8088" xr:uid="{EE611EF7-76F4-4EDD-B9CF-567C57457A72}"/>
    <cellStyle name="_REVISION AVANCES TELMEX DD SUR (ACT DCFT_23 06 11)_SITIOS LISTOS_PRIORIDADES NIP_NIT CE_26.03.12_Sheet2_AVANCE DOWN 26 04 12" xfId="8089" xr:uid="{9595C5F7-AD53-4D46-A5F8-CCE9BBDC9F6E}"/>
    <cellStyle name="_REVISION AVANCES TELMEX DD SUR (ACT DCFT_23 06 11)_SITIOS LISTOS_PRIORIDADES NIP_NIT CE_26.03.12_Sheet2_AVANCE DOWN 26 04 12 2" xfId="8090" xr:uid="{10CCBFA4-E5F4-4084-ABEE-82DFFE351223}"/>
    <cellStyle name="_REVISION AVANCES TELMEX DD SUR (ACT DCFT_23 06 11)_SITIOS LISTOS_PRIORIDADES NIP_NIT CE_26.03.12_SITIOS LISTOS" xfId="8091" xr:uid="{5D946191-67C3-45B5-8BAF-86C3D7C2F88C}"/>
    <cellStyle name="_REVISION AVANCES TELMEX DD SUR (ACT DCFT_23 06 11)_SITIOS LISTOS_PRIORIDADES NIP_NIT CE_26.03.12_SITIOS LISTOS 2" xfId="8092" xr:uid="{6CD0D5C6-B464-4476-AF48-512D2C46AEE8}"/>
    <cellStyle name="_REVISION AVANCES TELMEX DD SUR (ACT DCFT_23 06 11)_SITIOS LISTOS_PRIORIDADES NIP_NIT CE_26.03.12_SITIOS LISTOS_AVANCE DOWN 26 04 12" xfId="8093" xr:uid="{20F0BF6B-BC56-4AA6-BD0F-6D4B4908D3FE}"/>
    <cellStyle name="_REVISION AVANCES TELMEX DD SUR (ACT DCFT_23 06 11)_SITIOS LISTOS_PRIORIDADES NIP_NIT CE_26.03.12_SITIOS LISTOS_AVANCE DOWN 26 04 12 2" xfId="8094" xr:uid="{6EDBBF8C-F62D-42D5-86AA-525BA959AC39}"/>
    <cellStyle name="_REVISION AVANCES TELMEX DD SUR (ACT DCFT_23 06 11)_SITIOS LISTOS_PRIORIDADES NIP_NIT CE_26.03.12_TRASPASOS_HRAN_ CE_20.04.12 GCPTX" xfId="8095" xr:uid="{A08427D7-A59F-4DD8-B3FB-7C64579F72BE}"/>
    <cellStyle name="_REVISION AVANCES TELMEX DD SUR (ACT DCFT_23 06 11)_SITIOS LISTOS_PRIORIDADES NIP_NIT CE_26.03.12_TRASPASOS_HRAN_ CE_20.04.12 GCPTX 2" xfId="8096" xr:uid="{DDA718D3-AA41-4F0B-BC72-A299BEC56A0E}"/>
    <cellStyle name="_REVISION AVANCES TELMEX DD SUR (ACT DCFT_23 06 11)_SITIOS LISTOS_PRIORIDADES NIP_NIT CE_27.03.12_R9" xfId="8097" xr:uid="{991E414C-7DE5-4B2F-B9C4-8F83E91AD73B}"/>
    <cellStyle name="_REVISION AVANCES TELMEX DD SUR (ACT DCFT_23 06 11)_SITIOS LISTOS_PRIORIDADES NIP_NIT CE_27.03.12_R9 2" xfId="8098" xr:uid="{6908A35D-ED72-468D-80FB-CB7F6888B8F8}"/>
    <cellStyle name="_REVISION AVANCES TELMEX DD SUR (ACT DCFT_23 06 11)_SITIOS LISTOS_PRIORIDADES NIP_NIT CE_27.03.12_R9_CAUSA DOWN" xfId="8099" xr:uid="{172EC186-0DAF-4CCA-85C3-869C9DD45894}"/>
    <cellStyle name="_REVISION AVANCES TELMEX DD SUR (ACT DCFT_23 06 11)_SITIOS LISTOS_PRIORIDADES NIP_NIT CE_27.03.12_R9_CAUSA DOWN 2" xfId="8100" xr:uid="{68871AFD-9F2F-4400-9937-BBD0B228C726}"/>
    <cellStyle name="_REVISION AVANCES TELMEX DD SUR (ACT DCFT_23 06 11)_SITIOS LISTOS_PRIORIDADES NIP_NIT CE_27.03.12_R9_Sheet2" xfId="8101" xr:uid="{9B6C57BA-0C96-49E2-BE63-07945C15A1C0}"/>
    <cellStyle name="_REVISION AVANCES TELMEX DD SUR (ACT DCFT_23 06 11)_SITIOS LISTOS_PRIORIDADES NIP_NIT CE_27.03.12_R9_Sheet2 2" xfId="8102" xr:uid="{1528C7F2-FBDB-4BCC-A599-B19EDC4DC8BC}"/>
    <cellStyle name="_REVISION AVANCES TELMEX DD SUR (ACT DCFT_23 06 11)_SITIOS LISTOS_PRIORIDADES NIP_NIT CE_27.03.12_R9_Sheet2_AVANCE DOWN 26 04 12" xfId="8103" xr:uid="{8F5D9E1D-C32B-4EF4-8485-22FD58332AD4}"/>
    <cellStyle name="_REVISION AVANCES TELMEX DD SUR (ACT DCFT_23 06 11)_SITIOS LISTOS_PRIORIDADES NIP_NIT CE_27.03.12_R9_Sheet2_AVANCE DOWN 26 04 12 2" xfId="8104" xr:uid="{644C9948-5F96-44BE-B01C-F7FE8241925D}"/>
    <cellStyle name="_REVISION AVANCES TELMEX DD SUR (ACT DCFT_23 06 11)_SITIOS LISTOS_PRIORIDADES NIP_NIT CE_27.03.12_R9_SITIOS LISTOS" xfId="8105" xr:uid="{4518E843-2ACB-4C4E-9569-0674F27CF7B6}"/>
    <cellStyle name="_REVISION AVANCES TELMEX DD SUR (ACT DCFT_23 06 11)_SITIOS LISTOS_PRIORIDADES NIP_NIT CE_27.03.12_R9_SITIOS LISTOS 2" xfId="8106" xr:uid="{FF1B50F8-9E8E-405C-93AF-B8AD29A0C729}"/>
    <cellStyle name="_REVISION AVANCES TELMEX DD SUR (ACT DCFT_23 06 11)_SITIOS LISTOS_PRIORIDADES NIP_NIT CE_27.03.12_R9_SITIOS LISTOS_AVANCE DOWN 26 04 12" xfId="8107" xr:uid="{3A685ED3-AEEA-4357-A96B-F603A3DC0D68}"/>
    <cellStyle name="_REVISION AVANCES TELMEX DD SUR (ACT DCFT_23 06 11)_SITIOS LISTOS_PRIORIDADES NIP_NIT CE_27.03.12_R9_SITIOS LISTOS_AVANCE DOWN 26 04 12 2" xfId="8108" xr:uid="{CF01CF02-D877-4335-98B9-B6AB1297D0D3}"/>
    <cellStyle name="_REVISION AVANCES TELMEX DD SUR (ACT DCFT_23 06 11)_SITIOS LISTOS_PRIORIDADES NIP_NIT CE_27.03.12_R9_TRASPASOS_HRAN_ CE_20.04.12 GCPTX" xfId="8109" xr:uid="{66EC2AFF-8A21-4381-AFE7-D893CE82C84D}"/>
    <cellStyle name="_REVISION AVANCES TELMEX DD SUR (ACT DCFT_23 06 11)_SITIOS LISTOS_PRIORIDADES NIP_NIT CE_27.03.12_R9_TRASPASOS_HRAN_ CE_20.04.12 GCPTX 2" xfId="8110" xr:uid="{33594655-0833-4380-89CD-61B348011052}"/>
    <cellStyle name="_REVISION AVANCES TELMEX DD SUR (ACT DCFT_23 06 11)_SITIOS LISTOS_Sheet2" xfId="8111" xr:uid="{E149FC91-E9BA-4E12-A377-BD3167668B16}"/>
    <cellStyle name="_REVISION AVANCES TELMEX DD SUR (ACT DCFT_23 06 11)_SITIOS LISTOS_Sheet2 2" xfId="8112" xr:uid="{11406667-EF18-494E-AAFF-9B7A2EB2DD25}"/>
    <cellStyle name="_REVISION AVANCES TELMEX DD SUR (ACT DCFT_23 06 11)_SITIOS LISTOS_Sheet2_AVANCE DOWN 26 04 12" xfId="8113" xr:uid="{0F02238E-9B51-4C9B-BB0E-164E58D794FA}"/>
    <cellStyle name="_REVISION AVANCES TELMEX DD SUR (ACT DCFT_23 06 11)_SITIOS LISTOS_Sheet2_AVANCE DOWN 26 04 12 2" xfId="8114" xr:uid="{8C020898-027C-4D2B-BAAD-652EE21BB740}"/>
    <cellStyle name="_REVISION AVANCES TELMEX DD SUR (ACT DCFT_23 06 11)_SITIOS LISTOS_SITIOS LISTOS" xfId="8115" xr:uid="{DF24CF52-0AE4-44C4-AD16-DE9BB217EFFE}"/>
    <cellStyle name="_REVISION AVANCES TELMEX DD SUR (ACT DCFT_23 06 11)_SITIOS LISTOS_SITIOS LISTOS 2" xfId="8116" xr:uid="{A64FE3B4-41A1-4874-9583-E91E36A4EA51}"/>
    <cellStyle name="_REVISION AVANCES TELMEX DD SUR (ACT DCFT_23 06 11)_SITIOS LISTOS_SITIOS LISTOS_AVANCE DOWN 26 04 12" xfId="8117" xr:uid="{BD54BA93-10DF-4922-8945-57B2FD47E7AB}"/>
    <cellStyle name="_REVISION AVANCES TELMEX DD SUR (ACT DCFT_23 06 11)_SITIOS LISTOS_SITIOS LISTOS_AVANCE DOWN 26 04 12 2" xfId="8118" xr:uid="{3B475BD3-B8DB-4785-9D07-4C5DD59968C1}"/>
    <cellStyle name="_REVISION AVANCES TELMEX DD SUR (ACT DCFT_23 06 11)_SITIOS LISTOS_TRASPASOS_HRAN_ CE_20.04.12 GCPTX" xfId="8119" xr:uid="{6688C03A-7606-416D-B847-247C89F4B9B2}"/>
    <cellStyle name="_REVISION AVANCES TELMEX DD SUR (ACT DCFT_23 06 11)_SITIOS LISTOS_TRASPASOS_HRAN_ CE_20.04.12 GCPTX 2" xfId="8120" xr:uid="{C71E2CAF-513D-4B24-883E-079B22CA4A5F}"/>
    <cellStyle name="_REVISION AVANCES TELMEX DD SUR (ACT DCFT_23 06 11)_TRASPASOS_HRAN_ CE_20.04.12 GCPTX" xfId="8121" xr:uid="{9FEA22E2-1327-49E1-912B-F93ECF946CED}"/>
    <cellStyle name="_REVISION AVANCES TELMEX DD SUR (ACT DCFT_23 06 11)_TRASPASOS_HRAN_ CE_20.04.12 GCPTX 2" xfId="8122" xr:uid="{09FF352D-E555-41C3-991D-50E3CF4FB518}"/>
    <cellStyle name="_REVISION AVANCES TELMEX DD SUR (ACT DCFT_26 05 11)" xfId="8123" xr:uid="{20C72B3E-3E5F-49AC-8DD7-8EBAB5926716}"/>
    <cellStyle name="_REVISION AVANCES TELMEX DD SUR (ACT DCFT_26 05 11) 2" xfId="8124" xr:uid="{34B343A5-E86E-4CCA-B39C-0F6F83722E70}"/>
    <cellStyle name="_REVISION AVANCES TELMEX DD SUR (ACT DCFT_26 05 11)_CAUSA DOWN" xfId="8125" xr:uid="{22ADB625-B976-409A-997B-F68204AE4E28}"/>
    <cellStyle name="_REVISION AVANCES TELMEX DD SUR (ACT DCFT_26 05 11)_CAUSA DOWN 2" xfId="8126" xr:uid="{85563736-943A-46AE-999F-55DE43DF3A9E}"/>
    <cellStyle name="_REVISION AVANCES TELMEX DD SUR (ACT DCFT_26 05 11)_NOTIFICACIONES_20_03_12 " xfId="8127" xr:uid="{D01EC52A-58D6-45E1-B8A1-6ED7CE6EE86D}"/>
    <cellStyle name="_REVISION AVANCES TELMEX DD SUR (ACT DCFT_26 05 11)_NOTIFICACIONES_20_03_12  2" xfId="8128" xr:uid="{E52DB21E-905F-4DD0-9875-427AD39CCBEE}"/>
    <cellStyle name="_REVISION AVANCES TELMEX DD SUR (ACT DCFT_26 05 11)_NOTIFICACIONES_20_03_12 _AVANCE DOWN 26 04 12" xfId="8129" xr:uid="{45B08D7B-FBC1-4DE9-96C4-694E9580C107}"/>
    <cellStyle name="_REVISION AVANCES TELMEX DD SUR (ACT DCFT_26 05 11)_NOTIFICACIONES_20_03_12 _AVANCE DOWN 26 04 12 2" xfId="8130" xr:uid="{5FC1AB69-13ED-4BDE-BDB3-224532D7876C}"/>
    <cellStyle name="_REVISION AVANCES TELMEX DD SUR (ACT DCFT_26 05 11)_PRIORIDADES NIP_NIT CE_09.12.11" xfId="8131" xr:uid="{0F44C3E2-CBAA-4EBA-AB4C-14239495911A}"/>
    <cellStyle name="_REVISION AVANCES TELMEX DD SUR (ACT DCFT_26 05 11)_PRIORIDADES NIP_NIT CE_09.12.11 2" xfId="8132" xr:uid="{374246E5-4D3E-464C-9119-00FECF0FA62D}"/>
    <cellStyle name="_REVISION AVANCES TELMEX DD SUR (ACT DCFT_26 05 11)_PRIORIDADES NIP_NIT CE_09.12.11_AVANCE DOWN 26 04 12" xfId="8133" xr:uid="{073A3ECE-444E-42B7-88C4-4D51FD6F33E5}"/>
    <cellStyle name="_REVISION AVANCES TELMEX DD SUR (ACT DCFT_26 05 11)_PRIORIDADES NIP_NIT CE_09.12.11_AVANCE DOWN 26 04 12 2" xfId="8134" xr:uid="{812A9B96-9688-49FE-A6C5-343891D601C2}"/>
    <cellStyle name="_REVISION AVANCES TELMEX DD SUR (ACT DCFT_26 05 11)_PRIORIDADES NIP_NIT CE_20.03.12" xfId="8135" xr:uid="{1EBAF42E-17D3-488A-B010-A177B8205419}"/>
    <cellStyle name="_REVISION AVANCES TELMEX DD SUR (ACT DCFT_26 05 11)_PRIORIDADES NIP_NIT CE_20.03.12 2" xfId="8136" xr:uid="{FA7DC081-22F1-4BE6-B23C-B816D0C737EE}"/>
    <cellStyle name="_REVISION AVANCES TELMEX DD SUR (ACT DCFT_26 05 11)_PRIORIDADES NIP_NIT CE_20.03.12_CAUSA DOWN" xfId="8137" xr:uid="{640752A1-C0C4-4AA0-AE1C-5BB14324B830}"/>
    <cellStyle name="_REVISION AVANCES TELMEX DD SUR (ACT DCFT_26 05 11)_PRIORIDADES NIP_NIT CE_20.03.12_CAUSA DOWN 2" xfId="8138" xr:uid="{975123D5-D17F-4E54-95C0-8C93667B6FDA}"/>
    <cellStyle name="_REVISION AVANCES TELMEX DD SUR (ACT DCFT_26 05 11)_PRIORIDADES NIP_NIT CE_20.03.12_Sheet2" xfId="8139" xr:uid="{70DE5781-E7EB-40EE-AC50-69E79206E594}"/>
    <cellStyle name="_REVISION AVANCES TELMEX DD SUR (ACT DCFT_26 05 11)_PRIORIDADES NIP_NIT CE_20.03.12_Sheet2 2" xfId="8140" xr:uid="{C374B5E9-FB8B-478C-B125-71DA8D5BBE57}"/>
    <cellStyle name="_REVISION AVANCES TELMEX DD SUR (ACT DCFT_26 05 11)_PRIORIDADES NIP_NIT CE_20.03.12_Sheet2_AVANCE DOWN 26 04 12" xfId="8141" xr:uid="{6EB0F6C9-FDA8-44EA-877A-9B984DAC400D}"/>
    <cellStyle name="_REVISION AVANCES TELMEX DD SUR (ACT DCFT_26 05 11)_PRIORIDADES NIP_NIT CE_20.03.12_Sheet2_AVANCE DOWN 26 04 12 2" xfId="8142" xr:uid="{B84E4CAA-6ED4-4CCB-B768-A847DCF73DC9}"/>
    <cellStyle name="_REVISION AVANCES TELMEX DD SUR (ACT DCFT_26 05 11)_PRIORIDADES NIP_NIT CE_20.03.12_SITIOS LISTOS" xfId="8143" xr:uid="{4C9FC63D-AC07-4D76-B833-1F14E5BC6A5C}"/>
    <cellStyle name="_REVISION AVANCES TELMEX DD SUR (ACT DCFT_26 05 11)_PRIORIDADES NIP_NIT CE_20.03.12_SITIOS LISTOS 2" xfId="8144" xr:uid="{643B213D-29C2-49DF-9E13-DC1B82839582}"/>
    <cellStyle name="_REVISION AVANCES TELMEX DD SUR (ACT DCFT_26 05 11)_PRIORIDADES NIP_NIT CE_20.03.12_SITIOS LISTOS_AVANCE DOWN 26 04 12" xfId="8145" xr:uid="{B46425CB-4BDF-49C5-B677-26FC7B520B3A}"/>
    <cellStyle name="_REVISION AVANCES TELMEX DD SUR (ACT DCFT_26 05 11)_PRIORIDADES NIP_NIT CE_20.03.12_SITIOS LISTOS_AVANCE DOWN 26 04 12 2" xfId="8146" xr:uid="{CC3A073B-CCCF-485A-AFC2-8A19BC9D5EDF}"/>
    <cellStyle name="_REVISION AVANCES TELMEX DD SUR (ACT DCFT_26 05 11)_PRIORIDADES NIP_NIT CE_20.03.12_TRASPASOS_HRAN_ CE_20.04.12 GCPTX" xfId="8147" xr:uid="{F980CEDE-A049-4D0E-ABF5-658270C6C5AD}"/>
    <cellStyle name="_REVISION AVANCES TELMEX DD SUR (ACT DCFT_26 05 11)_PRIORIDADES NIP_NIT CE_20.03.12_TRASPASOS_HRAN_ CE_20.04.12 GCPTX 2" xfId="8148" xr:uid="{0266292A-6DF7-4712-9227-2E39CDDFED74}"/>
    <cellStyle name="_REVISION AVANCES TELMEX DD SUR (ACT DCFT_26 05 11)_Sheet1" xfId="8149" xr:uid="{28022D07-79B2-4ABA-A8C6-5800288D4E6B}"/>
    <cellStyle name="_REVISION AVANCES TELMEX DD SUR (ACT DCFT_26 05 11)_Sheet1 2" xfId="8150" xr:uid="{D830CC6D-EABA-4C4F-98E9-E186AF0F0E20}"/>
    <cellStyle name="_REVISION AVANCES TELMEX DD SUR (ACT DCFT_26 05 11)_Sheet2" xfId="8151" xr:uid="{05893562-7F11-41BC-BE7B-8E50312B2723}"/>
    <cellStyle name="_REVISION AVANCES TELMEX DD SUR (ACT DCFT_26 05 11)_Sheet2 2" xfId="8152" xr:uid="{57DE1C2B-B2CF-4FC2-BBCA-EFD9BF0D21FA}"/>
    <cellStyle name="_REVISION AVANCES TELMEX DD SUR (ACT DCFT_26 05 11)_Sheet2_AVANCE DOWN 26 04 12" xfId="8153" xr:uid="{E49220A4-0460-4AD7-B797-D83406A71C3F}"/>
    <cellStyle name="_REVISION AVANCES TELMEX DD SUR (ACT DCFT_26 05 11)_Sheet2_AVANCE DOWN 26 04 12 2" xfId="8154" xr:uid="{77F3B711-9CB2-4FCD-89C3-FF57FA420C6B}"/>
    <cellStyle name="_REVISION AVANCES TELMEX DD SUR (ACT DCFT_26 05 11)_SITIOS LISTOS" xfId="8155" xr:uid="{0678F5CE-2A0F-4BEA-AA89-8BC41350B421}"/>
    <cellStyle name="_REVISION AVANCES TELMEX DD SUR (ACT DCFT_26 05 11)_SITIOS LISTOS 2" xfId="8156" xr:uid="{54CEDBC8-B701-4DF6-ADF9-F548CA45B564}"/>
    <cellStyle name="_REVISION AVANCES TELMEX DD SUR (ACT DCFT_26 05 11)_SITIOS LISTOS_1" xfId="8157" xr:uid="{277EB6DF-46C5-4E8F-89E7-13ACC45B5935}"/>
    <cellStyle name="_REVISION AVANCES TELMEX DD SUR (ACT DCFT_26 05 11)_SITIOS LISTOS_1 2" xfId="8158" xr:uid="{77BBB0CC-77C6-4142-9B25-19E0E8ECA0DA}"/>
    <cellStyle name="_REVISION AVANCES TELMEX DD SUR (ACT DCFT_26 05 11)_SITIOS LISTOS_1_AVANCE DOWN 26 04 12" xfId="8159" xr:uid="{64C1816E-F758-42B3-B6B1-D1A71A6A6887}"/>
    <cellStyle name="_REVISION AVANCES TELMEX DD SUR (ACT DCFT_26 05 11)_SITIOS LISTOS_1_AVANCE DOWN 26 04 12 2" xfId="8160" xr:uid="{9D696A57-8693-4660-9F6A-0B885E8B27DD}"/>
    <cellStyle name="_REVISION AVANCES TELMEX DD SUR (ACT DCFT_26 05 11)_SITIOS LISTOS_CAUSA DOWN" xfId="8161" xr:uid="{60E2B17A-024C-4548-AA77-CB81C4877502}"/>
    <cellStyle name="_REVISION AVANCES TELMEX DD SUR (ACT DCFT_26 05 11)_SITIOS LISTOS_CAUSA DOWN 2" xfId="8162" xr:uid="{2BA4B056-98E7-4C38-8B8C-88CA50733B1D}"/>
    <cellStyle name="_REVISION AVANCES TELMEX DD SUR (ACT DCFT_26 05 11)_SITIOS LISTOS_PRIORIDADES NIP_NIT CE_26.03.12" xfId="8163" xr:uid="{5EB35A1C-B4DA-4748-9E50-C641EA573E12}"/>
    <cellStyle name="_REVISION AVANCES TELMEX DD SUR (ACT DCFT_26 05 11)_SITIOS LISTOS_PRIORIDADES NIP_NIT CE_26.03.12 2" xfId="8164" xr:uid="{E6A042DC-0D38-4AAE-AA97-BE14E3E2D6F0}"/>
    <cellStyle name="_REVISION AVANCES TELMEX DD SUR (ACT DCFT_26 05 11)_SITIOS LISTOS_PRIORIDADES NIP_NIT CE_26.03.12_CAUSA DOWN" xfId="8165" xr:uid="{A67B2810-94A1-49CA-8C96-490DD89FD0D0}"/>
    <cellStyle name="_REVISION AVANCES TELMEX DD SUR (ACT DCFT_26 05 11)_SITIOS LISTOS_PRIORIDADES NIP_NIT CE_26.03.12_CAUSA DOWN 2" xfId="8166" xr:uid="{47F3F280-38D5-406E-96C9-3E267465F784}"/>
    <cellStyle name="_REVISION AVANCES TELMEX DD SUR (ACT DCFT_26 05 11)_SITIOS LISTOS_PRIORIDADES NIP_NIT CE_26.03.12_Sheet2" xfId="8167" xr:uid="{DE195F8B-18F1-4221-BB15-6D96B3C07F4E}"/>
    <cellStyle name="_REVISION AVANCES TELMEX DD SUR (ACT DCFT_26 05 11)_SITIOS LISTOS_PRIORIDADES NIP_NIT CE_26.03.12_Sheet2 2" xfId="8168" xr:uid="{8EFA93A9-2ECD-476A-8A20-8CF6AEDAD8E2}"/>
    <cellStyle name="_REVISION AVANCES TELMEX DD SUR (ACT DCFT_26 05 11)_SITIOS LISTOS_PRIORIDADES NIP_NIT CE_26.03.12_Sheet2_AVANCE DOWN 26 04 12" xfId="8169" xr:uid="{928B0046-32F3-49E7-A3B5-3A9BFC5893CB}"/>
    <cellStyle name="_REVISION AVANCES TELMEX DD SUR (ACT DCFT_26 05 11)_SITIOS LISTOS_PRIORIDADES NIP_NIT CE_26.03.12_Sheet2_AVANCE DOWN 26 04 12 2" xfId="8170" xr:uid="{670B3460-B5E2-4299-901C-C54946F205C3}"/>
    <cellStyle name="_REVISION AVANCES TELMEX DD SUR (ACT DCFT_26 05 11)_SITIOS LISTOS_PRIORIDADES NIP_NIT CE_26.03.12_SITIOS LISTOS" xfId="8171" xr:uid="{1D1AEBF7-2365-4A1F-8FC7-6710AC3BE374}"/>
    <cellStyle name="_REVISION AVANCES TELMEX DD SUR (ACT DCFT_26 05 11)_SITIOS LISTOS_PRIORIDADES NIP_NIT CE_26.03.12_SITIOS LISTOS 2" xfId="8172" xr:uid="{E62335F1-0746-426E-990C-B95EBD344494}"/>
    <cellStyle name="_REVISION AVANCES TELMEX DD SUR (ACT DCFT_26 05 11)_SITIOS LISTOS_PRIORIDADES NIP_NIT CE_26.03.12_SITIOS LISTOS_AVANCE DOWN 26 04 12" xfId="8173" xr:uid="{43DAA6DD-6F00-43CF-85CA-C2780F595A2C}"/>
    <cellStyle name="_REVISION AVANCES TELMEX DD SUR (ACT DCFT_26 05 11)_SITIOS LISTOS_PRIORIDADES NIP_NIT CE_26.03.12_SITIOS LISTOS_AVANCE DOWN 26 04 12 2" xfId="8174" xr:uid="{EDF1D16E-5DF9-45F8-B3E9-B93A14447407}"/>
    <cellStyle name="_REVISION AVANCES TELMEX DD SUR (ACT DCFT_26 05 11)_SITIOS LISTOS_PRIORIDADES NIP_NIT CE_26.03.12_TRASPASOS_HRAN_ CE_20.04.12 GCPTX" xfId="8175" xr:uid="{4F1FB0C2-0366-4035-A55D-4E067059E301}"/>
    <cellStyle name="_REVISION AVANCES TELMEX DD SUR (ACT DCFT_26 05 11)_SITIOS LISTOS_PRIORIDADES NIP_NIT CE_26.03.12_TRASPASOS_HRAN_ CE_20.04.12 GCPTX 2" xfId="8176" xr:uid="{1A03DC0F-DFB0-4971-B40F-58A13BA18421}"/>
    <cellStyle name="_REVISION AVANCES TELMEX DD SUR (ACT DCFT_26 05 11)_SITIOS LISTOS_PRIORIDADES NIP_NIT CE_27.03.12_R9" xfId="8177" xr:uid="{AA65086F-3363-48D5-BF23-A0BADBA4685F}"/>
    <cellStyle name="_REVISION AVANCES TELMEX DD SUR (ACT DCFT_26 05 11)_SITIOS LISTOS_PRIORIDADES NIP_NIT CE_27.03.12_R9 2" xfId="8178" xr:uid="{7837757A-FBAC-463F-ACD7-82EA47B15408}"/>
    <cellStyle name="_REVISION AVANCES TELMEX DD SUR (ACT DCFT_26 05 11)_SITIOS LISTOS_PRIORIDADES NIP_NIT CE_27.03.12_R9_CAUSA DOWN" xfId="8179" xr:uid="{063DB600-8CCB-4F7D-B109-B64C46E1883B}"/>
    <cellStyle name="_REVISION AVANCES TELMEX DD SUR (ACT DCFT_26 05 11)_SITIOS LISTOS_PRIORIDADES NIP_NIT CE_27.03.12_R9_CAUSA DOWN 2" xfId="8180" xr:uid="{1B1C0DB6-ED87-4C53-8B8D-00EF854AA5D6}"/>
    <cellStyle name="_REVISION AVANCES TELMEX DD SUR (ACT DCFT_26 05 11)_SITIOS LISTOS_PRIORIDADES NIP_NIT CE_27.03.12_R9_Sheet2" xfId="8181" xr:uid="{C3B3E3D5-26F5-40F9-B618-F4902F495D44}"/>
    <cellStyle name="_REVISION AVANCES TELMEX DD SUR (ACT DCFT_26 05 11)_SITIOS LISTOS_PRIORIDADES NIP_NIT CE_27.03.12_R9_Sheet2 2" xfId="8182" xr:uid="{D294A5CF-326C-42AB-B6C1-E17BB65B10CD}"/>
    <cellStyle name="_REVISION AVANCES TELMEX DD SUR (ACT DCFT_26 05 11)_SITIOS LISTOS_PRIORIDADES NIP_NIT CE_27.03.12_R9_Sheet2_AVANCE DOWN 26 04 12" xfId="8183" xr:uid="{5FCD2B1B-E57F-4E09-85CC-958E2D093733}"/>
    <cellStyle name="_REVISION AVANCES TELMEX DD SUR (ACT DCFT_26 05 11)_SITIOS LISTOS_PRIORIDADES NIP_NIT CE_27.03.12_R9_Sheet2_AVANCE DOWN 26 04 12 2" xfId="8184" xr:uid="{60C9CF66-D1D1-45A2-95DB-B649C4098592}"/>
    <cellStyle name="_REVISION AVANCES TELMEX DD SUR (ACT DCFT_26 05 11)_SITIOS LISTOS_PRIORIDADES NIP_NIT CE_27.03.12_R9_SITIOS LISTOS" xfId="8185" xr:uid="{62C12FF3-7CE2-4F12-B69E-CD5D0A69F26D}"/>
    <cellStyle name="_REVISION AVANCES TELMEX DD SUR (ACT DCFT_26 05 11)_SITIOS LISTOS_PRIORIDADES NIP_NIT CE_27.03.12_R9_SITIOS LISTOS 2" xfId="8186" xr:uid="{6FC40FCB-CA2A-4C28-9798-D97819E99891}"/>
    <cellStyle name="_REVISION AVANCES TELMEX DD SUR (ACT DCFT_26 05 11)_SITIOS LISTOS_PRIORIDADES NIP_NIT CE_27.03.12_R9_SITIOS LISTOS_AVANCE DOWN 26 04 12" xfId="8187" xr:uid="{7C97BC55-E127-401F-A89A-E37D8389E115}"/>
    <cellStyle name="_REVISION AVANCES TELMEX DD SUR (ACT DCFT_26 05 11)_SITIOS LISTOS_PRIORIDADES NIP_NIT CE_27.03.12_R9_SITIOS LISTOS_AVANCE DOWN 26 04 12 2" xfId="8188" xr:uid="{A3E5FCD7-888C-433F-AFDB-BC0A5438775B}"/>
    <cellStyle name="_REVISION AVANCES TELMEX DD SUR (ACT DCFT_26 05 11)_SITIOS LISTOS_PRIORIDADES NIP_NIT CE_27.03.12_R9_TRASPASOS_HRAN_ CE_20.04.12 GCPTX" xfId="8189" xr:uid="{6332DEBA-2B0D-4AA4-B48F-8D8C5B2372FF}"/>
    <cellStyle name="_REVISION AVANCES TELMEX DD SUR (ACT DCFT_26 05 11)_SITIOS LISTOS_PRIORIDADES NIP_NIT CE_27.03.12_R9_TRASPASOS_HRAN_ CE_20.04.12 GCPTX 2" xfId="8190" xr:uid="{7AB7D456-AF44-41F7-8A8B-903CAA5F15C6}"/>
    <cellStyle name="_REVISION AVANCES TELMEX DD SUR (ACT DCFT_26 05 11)_SITIOS LISTOS_Sheet2" xfId="8191" xr:uid="{A628BE9F-D2BE-4B38-9736-6CC981E3972D}"/>
    <cellStyle name="_REVISION AVANCES TELMEX DD SUR (ACT DCFT_26 05 11)_SITIOS LISTOS_Sheet2 2" xfId="8192" xr:uid="{ED434491-C676-44E9-B364-FE28EC7D6E10}"/>
    <cellStyle name="_REVISION AVANCES TELMEX DD SUR (ACT DCFT_26 05 11)_SITIOS LISTOS_Sheet2_AVANCE DOWN 26 04 12" xfId="8193" xr:uid="{8EEFE297-3895-4A4F-9EF8-33B38871DD49}"/>
    <cellStyle name="_REVISION AVANCES TELMEX DD SUR (ACT DCFT_26 05 11)_SITIOS LISTOS_Sheet2_AVANCE DOWN 26 04 12 2" xfId="8194" xr:uid="{3A584378-43ED-45C2-8D7B-0C0FB49D694D}"/>
    <cellStyle name="_REVISION AVANCES TELMEX DD SUR (ACT DCFT_26 05 11)_SITIOS LISTOS_SITIOS LISTOS" xfId="8195" xr:uid="{9D5A59E6-478E-4FDC-BE8F-ABF298FA33F8}"/>
    <cellStyle name="_REVISION AVANCES TELMEX DD SUR (ACT DCFT_26 05 11)_SITIOS LISTOS_SITIOS LISTOS 2" xfId="8196" xr:uid="{59AE9A7F-3CFC-440E-89B8-D974249EEA86}"/>
    <cellStyle name="_REVISION AVANCES TELMEX DD SUR (ACT DCFT_26 05 11)_SITIOS LISTOS_SITIOS LISTOS_AVANCE DOWN 26 04 12" xfId="8197" xr:uid="{A168C1AE-C243-4867-92E6-36F1504A2A76}"/>
    <cellStyle name="_REVISION AVANCES TELMEX DD SUR (ACT DCFT_26 05 11)_SITIOS LISTOS_SITIOS LISTOS_AVANCE DOWN 26 04 12 2" xfId="8198" xr:uid="{CF9F6235-6BC9-4E49-8E9E-E3EE7DC72F06}"/>
    <cellStyle name="_REVISION AVANCES TELMEX DD SUR (ACT DCFT_26 05 11)_SITIOS LISTOS_TRASPASOS_HRAN_ CE_20.04.12 GCPTX" xfId="8199" xr:uid="{ABB9C4B1-572F-48B7-8B1D-0E1C9D90A55B}"/>
    <cellStyle name="_REVISION AVANCES TELMEX DD SUR (ACT DCFT_26 05 11)_SITIOS LISTOS_TRASPASOS_HRAN_ CE_20.04.12 GCPTX 2" xfId="8200" xr:uid="{2B466D0A-48D6-447D-9751-EC7BF400B40F}"/>
    <cellStyle name="_REVISION AVANCES TELMEX DD SUR (ACT DCFT_26 05 11)_TRASPASOS_HRAN_ CE_20.04.12 GCPTX" xfId="8201" xr:uid="{4A8F1468-1FE4-4FFE-BDD5-46D0EB7F7838}"/>
    <cellStyle name="_REVISION AVANCES TELMEX DD SUR (ACT DCFT_26 05 11)_TRASPASOS_HRAN_ CE_20.04.12 GCPTX 2" xfId="8202" xr:uid="{12AF908C-88A3-4246-B943-D3B37707B342}"/>
    <cellStyle name="_REVISION AVANCES TELMEX DD SUR (ACT DCFT_28 04 11)" xfId="8203" xr:uid="{5614A901-29E2-41CA-9A71-B5747C0A7DCE}"/>
    <cellStyle name="_REVISION AVANCES TELMEX DD SUR (ACT DCFT_28 04 11) 2" xfId="8204" xr:uid="{E22C9F9A-5BAB-4B22-A486-5100948914F8}"/>
    <cellStyle name="_REVISION AVANCES TELMEX DD SUR (ACT DCFT_28 04 11)_CAUSA DOWN" xfId="8205" xr:uid="{6336C398-FA57-4F8E-90A9-EC8CD8DA4C5C}"/>
    <cellStyle name="_REVISION AVANCES TELMEX DD SUR (ACT DCFT_28 04 11)_CAUSA DOWN 2" xfId="8206" xr:uid="{24E0B070-4303-4E65-BE81-9E1A78D865A8}"/>
    <cellStyle name="_REVISION AVANCES TELMEX DD SUR (ACT DCFT_28 04 11)_NOTIFICACIONES_20_03_12 " xfId="8207" xr:uid="{9699CFBB-19D2-4D8C-AFD2-ECF17A010DEC}"/>
    <cellStyle name="_REVISION AVANCES TELMEX DD SUR (ACT DCFT_28 04 11)_NOTIFICACIONES_20_03_12  2" xfId="8208" xr:uid="{1D4237C7-CEC0-4993-B9CA-CA88F51CF770}"/>
    <cellStyle name="_REVISION AVANCES TELMEX DD SUR (ACT DCFT_28 04 11)_NOTIFICACIONES_20_03_12 _AVANCE DOWN 26 04 12" xfId="8209" xr:uid="{9C86403D-5EB5-445F-8923-32BC395315F3}"/>
    <cellStyle name="_REVISION AVANCES TELMEX DD SUR (ACT DCFT_28 04 11)_NOTIFICACIONES_20_03_12 _AVANCE DOWN 26 04 12 2" xfId="8210" xr:uid="{2F0F042B-75D2-4245-81B0-F385046C9487}"/>
    <cellStyle name="_REVISION AVANCES TELMEX DD SUR (ACT DCFT_28 04 11)_PRIORIDADES NIP_NIT CE_09.12.11" xfId="8211" xr:uid="{9ABD93C3-70DE-4864-A01E-374B39EE8823}"/>
    <cellStyle name="_REVISION AVANCES TELMEX DD SUR (ACT DCFT_28 04 11)_PRIORIDADES NIP_NIT CE_09.12.11 2" xfId="8212" xr:uid="{A729437D-FE4D-49D8-8856-D5FC7EE6DFC7}"/>
    <cellStyle name="_REVISION AVANCES TELMEX DD SUR (ACT DCFT_28 04 11)_PRIORIDADES NIP_NIT CE_09.12.11_AVANCE DOWN 26 04 12" xfId="8213" xr:uid="{B7BBF7BC-B6F1-4C5C-913B-8E3F1C402888}"/>
    <cellStyle name="_REVISION AVANCES TELMEX DD SUR (ACT DCFT_28 04 11)_PRIORIDADES NIP_NIT CE_09.12.11_AVANCE DOWN 26 04 12 2" xfId="8214" xr:uid="{40F3299A-AFAD-44A3-B354-A7B408EB936C}"/>
    <cellStyle name="_REVISION AVANCES TELMEX DD SUR (ACT DCFT_28 04 11)_PRIORIDADES NIP_NIT CE_20.03.12" xfId="8215" xr:uid="{54BF222C-563D-42BE-BC6E-F107E6ECB8DF}"/>
    <cellStyle name="_REVISION AVANCES TELMEX DD SUR (ACT DCFT_28 04 11)_PRIORIDADES NIP_NIT CE_20.03.12 2" xfId="8216" xr:uid="{10F2A19E-C611-42EC-8FC2-5C6FEBCEA366}"/>
    <cellStyle name="_REVISION AVANCES TELMEX DD SUR (ACT DCFT_28 04 11)_PRIORIDADES NIP_NIT CE_20.03.12_CAUSA DOWN" xfId="8217" xr:uid="{5ABCD479-8331-420A-8F75-088675B81A8D}"/>
    <cellStyle name="_REVISION AVANCES TELMEX DD SUR (ACT DCFT_28 04 11)_PRIORIDADES NIP_NIT CE_20.03.12_CAUSA DOWN 2" xfId="8218" xr:uid="{2897C385-17D5-4480-9D51-E9A16D9FAE41}"/>
    <cellStyle name="_REVISION AVANCES TELMEX DD SUR (ACT DCFT_28 04 11)_PRIORIDADES NIP_NIT CE_20.03.12_Sheet2" xfId="8219" xr:uid="{A99F28F0-C3BD-4057-9BA3-54EBD7F40509}"/>
    <cellStyle name="_REVISION AVANCES TELMEX DD SUR (ACT DCFT_28 04 11)_PRIORIDADES NIP_NIT CE_20.03.12_Sheet2 2" xfId="8220" xr:uid="{48C5B676-CF4E-40BA-A873-149250095193}"/>
    <cellStyle name="_REVISION AVANCES TELMEX DD SUR (ACT DCFT_28 04 11)_PRIORIDADES NIP_NIT CE_20.03.12_Sheet2_AVANCE DOWN 26 04 12" xfId="8221" xr:uid="{A352D062-AFE8-40A4-95F3-6AE48837A2DA}"/>
    <cellStyle name="_REVISION AVANCES TELMEX DD SUR (ACT DCFT_28 04 11)_PRIORIDADES NIP_NIT CE_20.03.12_Sheet2_AVANCE DOWN 26 04 12 2" xfId="8222" xr:uid="{44DCB65E-1C41-48F8-94E5-690DE83648F8}"/>
    <cellStyle name="_REVISION AVANCES TELMEX DD SUR (ACT DCFT_28 04 11)_PRIORIDADES NIP_NIT CE_20.03.12_SITIOS LISTOS" xfId="8223" xr:uid="{714CCA1E-730F-418A-8E5D-26A9E6680D66}"/>
    <cellStyle name="_REVISION AVANCES TELMEX DD SUR (ACT DCFT_28 04 11)_PRIORIDADES NIP_NIT CE_20.03.12_SITIOS LISTOS 2" xfId="8224" xr:uid="{32FAFD02-B0C6-4DB3-AA29-1A97F5804CEB}"/>
    <cellStyle name="_REVISION AVANCES TELMEX DD SUR (ACT DCFT_28 04 11)_PRIORIDADES NIP_NIT CE_20.03.12_SITIOS LISTOS_AVANCE DOWN 26 04 12" xfId="8225" xr:uid="{4CED682C-2F1E-4B88-B0B6-FB6999AC48FB}"/>
    <cellStyle name="_REVISION AVANCES TELMEX DD SUR (ACT DCFT_28 04 11)_PRIORIDADES NIP_NIT CE_20.03.12_SITIOS LISTOS_AVANCE DOWN 26 04 12 2" xfId="8226" xr:uid="{C7F4D6FB-16EE-40B6-A017-8B6387DC447E}"/>
    <cellStyle name="_REVISION AVANCES TELMEX DD SUR (ACT DCFT_28 04 11)_PRIORIDADES NIP_NIT CE_20.03.12_TRASPASOS_HRAN_ CE_20.04.12 GCPTX" xfId="8227" xr:uid="{2A03C3B1-3A26-4197-B6EB-D04DEE01DF7F}"/>
    <cellStyle name="_REVISION AVANCES TELMEX DD SUR (ACT DCFT_28 04 11)_PRIORIDADES NIP_NIT CE_20.03.12_TRASPASOS_HRAN_ CE_20.04.12 GCPTX 2" xfId="8228" xr:uid="{669A3C48-BFF5-4F4A-99DB-E71FAD53BCD2}"/>
    <cellStyle name="_REVISION AVANCES TELMEX DD SUR (ACT DCFT_28 04 11)_Sheet1" xfId="8229" xr:uid="{483CEE84-BBD0-4549-A382-12EBC0FB61D4}"/>
    <cellStyle name="_REVISION AVANCES TELMEX DD SUR (ACT DCFT_28 04 11)_Sheet1 2" xfId="8230" xr:uid="{D2461367-E6E5-4E4A-9399-CC320643E199}"/>
    <cellStyle name="_REVISION AVANCES TELMEX DD SUR (ACT DCFT_28 04 11)_Sheet2" xfId="8231" xr:uid="{7C41072B-966C-4EDF-8975-3970E67997A2}"/>
    <cellStyle name="_REVISION AVANCES TELMEX DD SUR (ACT DCFT_28 04 11)_Sheet2 2" xfId="8232" xr:uid="{9DD3FC01-B642-44D5-B1BB-D8881F992EFF}"/>
    <cellStyle name="_REVISION AVANCES TELMEX DD SUR (ACT DCFT_28 04 11)_Sheet2_AVANCE DOWN 26 04 12" xfId="8233" xr:uid="{60992845-44FE-4D7D-B12C-8361647C62CD}"/>
    <cellStyle name="_REVISION AVANCES TELMEX DD SUR (ACT DCFT_28 04 11)_Sheet2_AVANCE DOWN 26 04 12 2" xfId="8234" xr:uid="{4EB347C2-0E1C-4FA6-8B08-6BE82219F6D9}"/>
    <cellStyle name="_REVISION AVANCES TELMEX DD SUR (ACT DCFT_28 04 11)_SITIOS LISTOS" xfId="8235" xr:uid="{6B02658B-7088-44BA-8D2E-A9F410C2B7D0}"/>
    <cellStyle name="_REVISION AVANCES TELMEX DD SUR (ACT DCFT_28 04 11)_SITIOS LISTOS 2" xfId="8236" xr:uid="{0334ACDA-FD9F-4FAB-B572-2BEBD5E515DD}"/>
    <cellStyle name="_REVISION AVANCES TELMEX DD SUR (ACT DCFT_28 04 11)_SITIOS LISTOS_1" xfId="8237" xr:uid="{F7A771E1-56AC-4D43-AC2B-4352EC656982}"/>
    <cellStyle name="_REVISION AVANCES TELMEX DD SUR (ACT DCFT_28 04 11)_SITIOS LISTOS_1 2" xfId="8238" xr:uid="{AEA3E248-91BA-4993-8EFE-903842D66266}"/>
    <cellStyle name="_REVISION AVANCES TELMEX DD SUR (ACT DCFT_28 04 11)_SITIOS LISTOS_1_AVANCE DOWN 26 04 12" xfId="8239" xr:uid="{02DA8D81-62F2-4543-B05E-DFB27707F083}"/>
    <cellStyle name="_REVISION AVANCES TELMEX DD SUR (ACT DCFT_28 04 11)_SITIOS LISTOS_1_AVANCE DOWN 26 04 12 2" xfId="8240" xr:uid="{9FEB26B3-E9F5-4ADF-A9E6-78CAEAD01432}"/>
    <cellStyle name="_REVISION AVANCES TELMEX DD SUR (ACT DCFT_28 04 11)_SITIOS LISTOS_CAUSA DOWN" xfId="8241" xr:uid="{98B0D59C-C58B-45A1-94C9-7C78DA108FE8}"/>
    <cellStyle name="_REVISION AVANCES TELMEX DD SUR (ACT DCFT_28 04 11)_SITIOS LISTOS_CAUSA DOWN 2" xfId="8242" xr:uid="{B5B10875-71CC-4A12-8435-4709C5754959}"/>
    <cellStyle name="_REVISION AVANCES TELMEX DD SUR (ACT DCFT_28 04 11)_SITIOS LISTOS_PRIORIDADES NIP_NIT CE_26.03.12" xfId="8243" xr:uid="{251B96CC-4DAA-4E4B-9991-9DCF5CC29E64}"/>
    <cellStyle name="_REVISION AVANCES TELMEX DD SUR (ACT DCFT_28 04 11)_SITIOS LISTOS_PRIORIDADES NIP_NIT CE_26.03.12 2" xfId="8244" xr:uid="{48F1CF75-CF43-4004-AF7E-10C78142D944}"/>
    <cellStyle name="_REVISION AVANCES TELMEX DD SUR (ACT DCFT_28 04 11)_SITIOS LISTOS_PRIORIDADES NIP_NIT CE_26.03.12_CAUSA DOWN" xfId="8245" xr:uid="{BF59E6F8-CFA1-4A5B-A284-029B8F54127F}"/>
    <cellStyle name="_REVISION AVANCES TELMEX DD SUR (ACT DCFT_28 04 11)_SITIOS LISTOS_PRIORIDADES NIP_NIT CE_26.03.12_CAUSA DOWN 2" xfId="8246" xr:uid="{1E6F4840-20BB-4DE8-8E75-9C674AC934E0}"/>
    <cellStyle name="_REVISION AVANCES TELMEX DD SUR (ACT DCFT_28 04 11)_SITIOS LISTOS_PRIORIDADES NIP_NIT CE_26.03.12_Sheet2" xfId="8247" xr:uid="{967B7404-46DC-41ED-B9D6-B79852A76103}"/>
    <cellStyle name="_REVISION AVANCES TELMEX DD SUR (ACT DCFT_28 04 11)_SITIOS LISTOS_PRIORIDADES NIP_NIT CE_26.03.12_Sheet2 2" xfId="8248" xr:uid="{04894882-E3FB-4A22-9185-218F361B71F7}"/>
    <cellStyle name="_REVISION AVANCES TELMEX DD SUR (ACT DCFT_28 04 11)_SITIOS LISTOS_PRIORIDADES NIP_NIT CE_26.03.12_Sheet2_AVANCE DOWN 26 04 12" xfId="8249" xr:uid="{CE5DA20C-9296-4DEA-9131-7DA14FCC5635}"/>
    <cellStyle name="_REVISION AVANCES TELMEX DD SUR (ACT DCFT_28 04 11)_SITIOS LISTOS_PRIORIDADES NIP_NIT CE_26.03.12_Sheet2_AVANCE DOWN 26 04 12 2" xfId="8250" xr:uid="{09AAF143-55CC-4DFF-B35E-EFECEA8C83ED}"/>
    <cellStyle name="_REVISION AVANCES TELMEX DD SUR (ACT DCFT_28 04 11)_SITIOS LISTOS_PRIORIDADES NIP_NIT CE_26.03.12_SITIOS LISTOS" xfId="8251" xr:uid="{2CE43B63-B0ED-45BF-8EE1-089335E24C17}"/>
    <cellStyle name="_REVISION AVANCES TELMEX DD SUR (ACT DCFT_28 04 11)_SITIOS LISTOS_PRIORIDADES NIP_NIT CE_26.03.12_SITIOS LISTOS 2" xfId="8252" xr:uid="{7F39DA7A-351B-41AB-8606-9966F219ECC1}"/>
    <cellStyle name="_REVISION AVANCES TELMEX DD SUR (ACT DCFT_28 04 11)_SITIOS LISTOS_PRIORIDADES NIP_NIT CE_26.03.12_SITIOS LISTOS_AVANCE DOWN 26 04 12" xfId="8253" xr:uid="{5717D3D3-ED22-42B9-96D2-3CE385D2AE45}"/>
    <cellStyle name="_REVISION AVANCES TELMEX DD SUR (ACT DCFT_28 04 11)_SITIOS LISTOS_PRIORIDADES NIP_NIT CE_26.03.12_SITIOS LISTOS_AVANCE DOWN 26 04 12 2" xfId="8254" xr:uid="{6C2158D6-467F-4EA8-B91F-6433268FAD30}"/>
    <cellStyle name="_REVISION AVANCES TELMEX DD SUR (ACT DCFT_28 04 11)_SITIOS LISTOS_PRIORIDADES NIP_NIT CE_26.03.12_TRASPASOS_HRAN_ CE_20.04.12 GCPTX" xfId="8255" xr:uid="{B488856F-49AA-4885-9B6F-18F73976A705}"/>
    <cellStyle name="_REVISION AVANCES TELMEX DD SUR (ACT DCFT_28 04 11)_SITIOS LISTOS_PRIORIDADES NIP_NIT CE_26.03.12_TRASPASOS_HRAN_ CE_20.04.12 GCPTX 2" xfId="8256" xr:uid="{ED40F09A-1168-4C91-AAC9-052E8EBF0167}"/>
    <cellStyle name="_REVISION AVANCES TELMEX DD SUR (ACT DCFT_28 04 11)_SITIOS LISTOS_PRIORIDADES NIP_NIT CE_27.03.12_R9" xfId="8257" xr:uid="{F3A1C85C-D978-45BA-AF86-718924321837}"/>
    <cellStyle name="_REVISION AVANCES TELMEX DD SUR (ACT DCFT_28 04 11)_SITIOS LISTOS_PRIORIDADES NIP_NIT CE_27.03.12_R9 2" xfId="8258" xr:uid="{17F633E1-8964-45DA-B47A-E318D89A51F5}"/>
    <cellStyle name="_REVISION AVANCES TELMEX DD SUR (ACT DCFT_28 04 11)_SITIOS LISTOS_PRIORIDADES NIP_NIT CE_27.03.12_R9_CAUSA DOWN" xfId="8259" xr:uid="{DC4356A5-76B0-4937-A891-732210024E65}"/>
    <cellStyle name="_REVISION AVANCES TELMEX DD SUR (ACT DCFT_28 04 11)_SITIOS LISTOS_PRIORIDADES NIP_NIT CE_27.03.12_R9_CAUSA DOWN 2" xfId="8260" xr:uid="{69327B9A-DAE2-4C06-952F-048EEDBA186D}"/>
    <cellStyle name="_REVISION AVANCES TELMEX DD SUR (ACT DCFT_28 04 11)_SITIOS LISTOS_PRIORIDADES NIP_NIT CE_27.03.12_R9_Sheet2" xfId="8261" xr:uid="{24CE5F8B-D472-41F1-96B5-E36079B4414D}"/>
    <cellStyle name="_REVISION AVANCES TELMEX DD SUR (ACT DCFT_28 04 11)_SITIOS LISTOS_PRIORIDADES NIP_NIT CE_27.03.12_R9_Sheet2 2" xfId="8262" xr:uid="{08A75AE8-9409-430A-B190-8A4A773B57B8}"/>
    <cellStyle name="_REVISION AVANCES TELMEX DD SUR (ACT DCFT_28 04 11)_SITIOS LISTOS_PRIORIDADES NIP_NIT CE_27.03.12_R9_Sheet2_AVANCE DOWN 26 04 12" xfId="8263" xr:uid="{01357CD5-5269-477C-AFA3-329F408253B2}"/>
    <cellStyle name="_REVISION AVANCES TELMEX DD SUR (ACT DCFT_28 04 11)_SITIOS LISTOS_PRIORIDADES NIP_NIT CE_27.03.12_R9_Sheet2_AVANCE DOWN 26 04 12 2" xfId="8264" xr:uid="{971355A8-5520-449A-954A-76E32D370A4B}"/>
    <cellStyle name="_REVISION AVANCES TELMEX DD SUR (ACT DCFT_28 04 11)_SITIOS LISTOS_PRIORIDADES NIP_NIT CE_27.03.12_R9_SITIOS LISTOS" xfId="8265" xr:uid="{F2740628-00A5-44AC-9FB4-02634F394327}"/>
    <cellStyle name="_REVISION AVANCES TELMEX DD SUR (ACT DCFT_28 04 11)_SITIOS LISTOS_PRIORIDADES NIP_NIT CE_27.03.12_R9_SITIOS LISTOS 2" xfId="8266" xr:uid="{6EACAD46-B0D1-491A-BE33-ED20AD345213}"/>
    <cellStyle name="_REVISION AVANCES TELMEX DD SUR (ACT DCFT_28 04 11)_SITIOS LISTOS_PRIORIDADES NIP_NIT CE_27.03.12_R9_SITIOS LISTOS_AVANCE DOWN 26 04 12" xfId="8267" xr:uid="{111DC17F-E220-4284-AA87-681603A8396A}"/>
    <cellStyle name="_REVISION AVANCES TELMEX DD SUR (ACT DCFT_28 04 11)_SITIOS LISTOS_PRIORIDADES NIP_NIT CE_27.03.12_R9_SITIOS LISTOS_AVANCE DOWN 26 04 12 2" xfId="8268" xr:uid="{262915AD-320F-47C5-BDB7-C12E3687BB06}"/>
    <cellStyle name="_REVISION AVANCES TELMEX DD SUR (ACT DCFT_28 04 11)_SITIOS LISTOS_PRIORIDADES NIP_NIT CE_27.03.12_R9_TRASPASOS_HRAN_ CE_20.04.12 GCPTX" xfId="8269" xr:uid="{898306B3-C748-4AED-AED5-179FB85F1021}"/>
    <cellStyle name="_REVISION AVANCES TELMEX DD SUR (ACT DCFT_28 04 11)_SITIOS LISTOS_PRIORIDADES NIP_NIT CE_27.03.12_R9_TRASPASOS_HRAN_ CE_20.04.12 GCPTX 2" xfId="8270" xr:uid="{01119B84-794C-4F28-B7C5-CB90CFE5A71D}"/>
    <cellStyle name="_REVISION AVANCES TELMEX DD SUR (ACT DCFT_28 04 11)_SITIOS LISTOS_Sheet2" xfId="8271" xr:uid="{3EFC4DB3-1A3D-4FE7-A4AD-0423D1F5AF51}"/>
    <cellStyle name="_REVISION AVANCES TELMEX DD SUR (ACT DCFT_28 04 11)_SITIOS LISTOS_Sheet2 2" xfId="8272" xr:uid="{E27A7BEC-19DA-44B0-BB8F-C505627F50DC}"/>
    <cellStyle name="_REVISION AVANCES TELMEX DD SUR (ACT DCFT_28 04 11)_SITIOS LISTOS_Sheet2_AVANCE DOWN 26 04 12" xfId="8273" xr:uid="{10A7B1E1-C3D5-4A78-8D60-792C7AC328EF}"/>
    <cellStyle name="_REVISION AVANCES TELMEX DD SUR (ACT DCFT_28 04 11)_SITIOS LISTOS_Sheet2_AVANCE DOWN 26 04 12 2" xfId="8274" xr:uid="{EA5AF689-75E9-44BE-B968-B22AC3F26956}"/>
    <cellStyle name="_REVISION AVANCES TELMEX DD SUR (ACT DCFT_28 04 11)_SITIOS LISTOS_SITIOS LISTOS" xfId="8275" xr:uid="{DB6E9982-844C-4A87-A95F-1A616D5AF755}"/>
    <cellStyle name="_REVISION AVANCES TELMEX DD SUR (ACT DCFT_28 04 11)_SITIOS LISTOS_SITIOS LISTOS 2" xfId="8276" xr:uid="{0EFFCBFF-9CCF-47B3-A2CB-408A57D07692}"/>
    <cellStyle name="_REVISION AVANCES TELMEX DD SUR (ACT DCFT_28 04 11)_SITIOS LISTOS_SITIOS LISTOS_AVANCE DOWN 26 04 12" xfId="8277" xr:uid="{8E11384B-BA9B-4579-A3BA-98C584CA0FFA}"/>
    <cellStyle name="_REVISION AVANCES TELMEX DD SUR (ACT DCFT_28 04 11)_SITIOS LISTOS_SITIOS LISTOS_AVANCE DOWN 26 04 12 2" xfId="8278" xr:uid="{8C18F2E6-C60C-4F1D-B638-2F3113AB6AF3}"/>
    <cellStyle name="_REVISION AVANCES TELMEX DD SUR (ACT DCFT_28 04 11)_SITIOS LISTOS_TRASPASOS_HRAN_ CE_20.04.12 GCPTX" xfId="8279" xr:uid="{928DD017-A026-4F54-A47E-840907ED3F12}"/>
    <cellStyle name="_REVISION AVANCES TELMEX DD SUR (ACT DCFT_28 04 11)_SITIOS LISTOS_TRASPASOS_HRAN_ CE_20.04.12 GCPTX 2" xfId="8280" xr:uid="{52D52DD2-A28D-40EA-913A-BDE2CCC54396}"/>
    <cellStyle name="_REVISION AVANCES TELMEX DD SUR (ACT DCFT_28 04 11)_TRASPASOS_HRAN_ CE_20.04.12 GCPTX" xfId="8281" xr:uid="{CD55E1CA-C015-45F6-8243-17BBF1309A8E}"/>
    <cellStyle name="_REVISION AVANCES TELMEX DD SUR (ACT DCFT_28 04 11)_TRASPASOS_HRAN_ CE_20.04.12 GCPTX 2" xfId="8282" xr:uid="{D8702EDE-627D-4C10-A5DF-6130146A72A1}"/>
    <cellStyle name="_REVISION AVANCES TELMEX DD SUR (ACT DCFT_28 07 11)" xfId="8283" xr:uid="{F5274FA8-A86E-43CF-B107-C4573D57FEE9}"/>
    <cellStyle name="_REVISION AVANCES TELMEX DD SUR (ACT DCFT_28 07 11) 2" xfId="8284" xr:uid="{EB5AC905-7478-4582-8DF9-1F442873EFEB}"/>
    <cellStyle name="_REVISION AVANCES TELMEX DD SUR (ACT DCFT_28 07 11)_CAUSA DOWN" xfId="8285" xr:uid="{CB922A11-7093-4CD4-BFEE-9CD0B4AB9531}"/>
    <cellStyle name="_REVISION AVANCES TELMEX DD SUR (ACT DCFT_28 07 11)_CAUSA DOWN 2" xfId="8286" xr:uid="{B4BCDACE-85E5-4285-940E-17182EAAACEC}"/>
    <cellStyle name="_REVISION AVANCES TELMEX DD SUR (ACT DCFT_28 07 11)_NOTIFICACIONES_20_03_12 " xfId="8287" xr:uid="{00BBB160-8EB4-4283-8F25-E6143A57267B}"/>
    <cellStyle name="_REVISION AVANCES TELMEX DD SUR (ACT DCFT_28 07 11)_NOTIFICACIONES_20_03_12  2" xfId="8288" xr:uid="{141839D5-2364-44B1-94D6-46D4E04B877F}"/>
    <cellStyle name="_REVISION AVANCES TELMEX DD SUR (ACT DCFT_28 07 11)_NOTIFICACIONES_20_03_12 _AVANCE DOWN 26 04 12" xfId="8289" xr:uid="{81998B60-D486-4437-B88D-359B6128E594}"/>
    <cellStyle name="_REVISION AVANCES TELMEX DD SUR (ACT DCFT_28 07 11)_NOTIFICACIONES_20_03_12 _AVANCE DOWN 26 04 12 2" xfId="8290" xr:uid="{BCFAE5A8-4789-4100-9163-9518CF2DFC8F}"/>
    <cellStyle name="_REVISION AVANCES TELMEX DD SUR (ACT DCFT_28 07 11)_PRIORIDADES NIP_NIT CE_09.12.11" xfId="8291" xr:uid="{89F58372-A3D2-40CA-BE31-DD15AFBDFB3C}"/>
    <cellStyle name="_REVISION AVANCES TELMEX DD SUR (ACT DCFT_28 07 11)_PRIORIDADES NIP_NIT CE_09.12.11 2" xfId="8292" xr:uid="{00D0E65B-0CF1-4ECE-98A7-078E8ADF693A}"/>
    <cellStyle name="_REVISION AVANCES TELMEX DD SUR (ACT DCFT_28 07 11)_PRIORIDADES NIP_NIT CE_09.12.11_AVANCE DOWN 26 04 12" xfId="8293" xr:uid="{91A13184-E673-4A3A-BE99-464A5A9E6EE3}"/>
    <cellStyle name="_REVISION AVANCES TELMEX DD SUR (ACT DCFT_28 07 11)_PRIORIDADES NIP_NIT CE_09.12.11_AVANCE DOWN 26 04 12 2" xfId="8294" xr:uid="{DD885157-B105-4160-9ABB-D2CCF194BE56}"/>
    <cellStyle name="_REVISION AVANCES TELMEX DD SUR (ACT DCFT_28 07 11)_PRIORIDADES NIP_NIT CE_20.03.12" xfId="8295" xr:uid="{C62DA788-A57D-4A15-B9E7-42FC30758478}"/>
    <cellStyle name="_REVISION AVANCES TELMEX DD SUR (ACT DCFT_28 07 11)_PRIORIDADES NIP_NIT CE_20.03.12 2" xfId="8296" xr:uid="{39B2AA91-7B6C-4D32-A977-7A0EFA60364B}"/>
    <cellStyle name="_REVISION AVANCES TELMEX DD SUR (ACT DCFT_28 07 11)_PRIORIDADES NIP_NIT CE_20.03.12_CAUSA DOWN" xfId="8297" xr:uid="{82EDC917-1CC0-47D4-AAC4-A76C77D21B12}"/>
    <cellStyle name="_REVISION AVANCES TELMEX DD SUR (ACT DCFT_28 07 11)_PRIORIDADES NIP_NIT CE_20.03.12_CAUSA DOWN 2" xfId="8298" xr:uid="{5D15C3B3-98A1-4E7B-9601-6640F19F516F}"/>
    <cellStyle name="_REVISION AVANCES TELMEX DD SUR (ACT DCFT_28 07 11)_PRIORIDADES NIP_NIT CE_20.03.12_Sheet2" xfId="8299" xr:uid="{BDC13B37-316A-4DAE-9FE3-3E6D939E5B05}"/>
    <cellStyle name="_REVISION AVANCES TELMEX DD SUR (ACT DCFT_28 07 11)_PRIORIDADES NIP_NIT CE_20.03.12_Sheet2 2" xfId="8300" xr:uid="{FF6F09BD-4EB6-41C2-96DD-8952C87CEC7C}"/>
    <cellStyle name="_REVISION AVANCES TELMEX DD SUR (ACT DCFT_28 07 11)_PRIORIDADES NIP_NIT CE_20.03.12_Sheet2_AVANCE DOWN 26 04 12" xfId="8301" xr:uid="{41BB8806-FF0A-4EED-BAAF-A43ABA2ED35A}"/>
    <cellStyle name="_REVISION AVANCES TELMEX DD SUR (ACT DCFT_28 07 11)_PRIORIDADES NIP_NIT CE_20.03.12_Sheet2_AVANCE DOWN 26 04 12 2" xfId="8302" xr:uid="{0E72B254-F748-4F05-80AE-5082606D219F}"/>
    <cellStyle name="_REVISION AVANCES TELMEX DD SUR (ACT DCFT_28 07 11)_PRIORIDADES NIP_NIT CE_20.03.12_SITIOS LISTOS" xfId="8303" xr:uid="{C5711555-A349-4F4A-AAA0-A2B303CAF643}"/>
    <cellStyle name="_REVISION AVANCES TELMEX DD SUR (ACT DCFT_28 07 11)_PRIORIDADES NIP_NIT CE_20.03.12_SITIOS LISTOS 2" xfId="8304" xr:uid="{F65DE72B-869C-44E1-90CC-5F0A0915DC01}"/>
    <cellStyle name="_REVISION AVANCES TELMEX DD SUR (ACT DCFT_28 07 11)_PRIORIDADES NIP_NIT CE_20.03.12_SITIOS LISTOS_AVANCE DOWN 26 04 12" xfId="8305" xr:uid="{13DBF9D1-50B5-444A-B7B4-33899E6B663A}"/>
    <cellStyle name="_REVISION AVANCES TELMEX DD SUR (ACT DCFT_28 07 11)_PRIORIDADES NIP_NIT CE_20.03.12_SITIOS LISTOS_AVANCE DOWN 26 04 12 2" xfId="8306" xr:uid="{73E23CF0-46DE-456E-B8F9-562F5370B4E6}"/>
    <cellStyle name="_REVISION AVANCES TELMEX DD SUR (ACT DCFT_28 07 11)_PRIORIDADES NIP_NIT CE_20.03.12_TRASPASOS_HRAN_ CE_20.04.12 GCPTX" xfId="8307" xr:uid="{B9F09927-7370-4832-A163-809E0926BE3B}"/>
    <cellStyle name="_REVISION AVANCES TELMEX DD SUR (ACT DCFT_28 07 11)_PRIORIDADES NIP_NIT CE_20.03.12_TRASPASOS_HRAN_ CE_20.04.12 GCPTX 2" xfId="8308" xr:uid="{132F24AA-3BDD-4AC6-860B-A1CD9AD77166}"/>
    <cellStyle name="_REVISION AVANCES TELMEX DD SUR (ACT DCFT_28 07 11)_Sheet1" xfId="8309" xr:uid="{32570FA7-EFE4-4CBF-814B-11DAD51D35CE}"/>
    <cellStyle name="_REVISION AVANCES TELMEX DD SUR (ACT DCFT_28 07 11)_Sheet1 2" xfId="8310" xr:uid="{F8A8B4BF-982B-47AD-B9F4-1D03CD24FC15}"/>
    <cellStyle name="_REVISION AVANCES TELMEX DD SUR (ACT DCFT_28 07 11)_Sheet2" xfId="8311" xr:uid="{4E63BF4B-E6C4-4C00-98F3-F9B9E8858005}"/>
    <cellStyle name="_REVISION AVANCES TELMEX DD SUR (ACT DCFT_28 07 11)_Sheet2 2" xfId="8312" xr:uid="{5A1D2ABA-DE23-4C32-AA62-83C5F6A5E3F3}"/>
    <cellStyle name="_REVISION AVANCES TELMEX DD SUR (ACT DCFT_28 07 11)_Sheet2_AVANCE DOWN 26 04 12" xfId="8313" xr:uid="{A3FAE3C1-965F-4415-AC20-FEEBCACF515C}"/>
    <cellStyle name="_REVISION AVANCES TELMEX DD SUR (ACT DCFT_28 07 11)_Sheet2_AVANCE DOWN 26 04 12 2" xfId="8314" xr:uid="{466BE764-5B11-414C-A51B-BE223FFB52E7}"/>
    <cellStyle name="_REVISION AVANCES TELMEX DD SUR (ACT DCFT_28 07 11)_SITIOS LISTOS" xfId="8315" xr:uid="{8B3A845A-77DA-4936-8A8F-07382E3BDB60}"/>
    <cellStyle name="_REVISION AVANCES TELMEX DD SUR (ACT DCFT_28 07 11)_SITIOS LISTOS 2" xfId="8316" xr:uid="{E7131E35-AC53-48BD-8CAB-510DC11D83DB}"/>
    <cellStyle name="_REVISION AVANCES TELMEX DD SUR (ACT DCFT_28 07 11)_SITIOS LISTOS_1" xfId="8317" xr:uid="{A5002034-B581-42F3-BD0B-911DB012BA53}"/>
    <cellStyle name="_REVISION AVANCES TELMEX DD SUR (ACT DCFT_28 07 11)_SITIOS LISTOS_1 2" xfId="8318" xr:uid="{DB74F8D3-2ED2-48AB-BE81-C0AEEFE02BE2}"/>
    <cellStyle name="_REVISION AVANCES TELMEX DD SUR (ACT DCFT_28 07 11)_SITIOS LISTOS_1_AVANCE DOWN 26 04 12" xfId="8319" xr:uid="{12F0571F-7D7F-47EE-8DF5-05356BB6CD0F}"/>
    <cellStyle name="_REVISION AVANCES TELMEX DD SUR (ACT DCFT_28 07 11)_SITIOS LISTOS_1_AVANCE DOWN 26 04 12 2" xfId="8320" xr:uid="{D4FFB18B-1643-44F7-88DE-06BBB47D6259}"/>
    <cellStyle name="_REVISION AVANCES TELMEX DD SUR (ACT DCFT_28 07 11)_SITIOS LISTOS_CAUSA DOWN" xfId="8321" xr:uid="{739B70B5-B88E-44E9-9A8A-355045452DF0}"/>
    <cellStyle name="_REVISION AVANCES TELMEX DD SUR (ACT DCFT_28 07 11)_SITIOS LISTOS_CAUSA DOWN 2" xfId="8322" xr:uid="{99B96B48-B22B-4534-B9DF-00C50B844DCD}"/>
    <cellStyle name="_REVISION AVANCES TELMEX DD SUR (ACT DCFT_28 07 11)_SITIOS LISTOS_PRIORIDADES NIP_NIT CE_26.03.12" xfId="8323" xr:uid="{C34532BF-CD78-44A8-8803-90B34585DF7E}"/>
    <cellStyle name="_REVISION AVANCES TELMEX DD SUR (ACT DCFT_28 07 11)_SITIOS LISTOS_PRIORIDADES NIP_NIT CE_26.03.12 2" xfId="8324" xr:uid="{0DF1CE23-D5E3-4595-BD11-FB0B966D0EE0}"/>
    <cellStyle name="_REVISION AVANCES TELMEX DD SUR (ACT DCFT_28 07 11)_SITIOS LISTOS_PRIORIDADES NIP_NIT CE_26.03.12_CAUSA DOWN" xfId="8325" xr:uid="{F1217218-A430-4AFA-8454-3B5EC311958B}"/>
    <cellStyle name="_REVISION AVANCES TELMEX DD SUR (ACT DCFT_28 07 11)_SITIOS LISTOS_PRIORIDADES NIP_NIT CE_26.03.12_CAUSA DOWN 2" xfId="8326" xr:uid="{B8051AB9-1D4E-4787-B74E-489114E31D17}"/>
    <cellStyle name="_REVISION AVANCES TELMEX DD SUR (ACT DCFT_28 07 11)_SITIOS LISTOS_PRIORIDADES NIP_NIT CE_26.03.12_Sheet2" xfId="8327" xr:uid="{0B23E23E-62CF-4874-BB97-5F47CC411C71}"/>
    <cellStyle name="_REVISION AVANCES TELMEX DD SUR (ACT DCFT_28 07 11)_SITIOS LISTOS_PRIORIDADES NIP_NIT CE_26.03.12_Sheet2 2" xfId="8328" xr:uid="{902DADEF-391B-4214-8264-80AD98B25C0C}"/>
    <cellStyle name="_REVISION AVANCES TELMEX DD SUR (ACT DCFT_28 07 11)_SITIOS LISTOS_PRIORIDADES NIP_NIT CE_26.03.12_Sheet2_AVANCE DOWN 26 04 12" xfId="8329" xr:uid="{BCE61AA3-E1E3-4ED0-8BFC-B319F226081C}"/>
    <cellStyle name="_REVISION AVANCES TELMEX DD SUR (ACT DCFT_28 07 11)_SITIOS LISTOS_PRIORIDADES NIP_NIT CE_26.03.12_Sheet2_AVANCE DOWN 26 04 12 2" xfId="8330" xr:uid="{50C7F3E0-FE85-4AB8-A3AA-036A1D627F52}"/>
    <cellStyle name="_REVISION AVANCES TELMEX DD SUR (ACT DCFT_28 07 11)_SITIOS LISTOS_PRIORIDADES NIP_NIT CE_26.03.12_SITIOS LISTOS" xfId="8331" xr:uid="{CF2018CD-FD8F-41C1-93F7-1DE1E77B37C4}"/>
    <cellStyle name="_REVISION AVANCES TELMEX DD SUR (ACT DCFT_28 07 11)_SITIOS LISTOS_PRIORIDADES NIP_NIT CE_26.03.12_SITIOS LISTOS 2" xfId="8332" xr:uid="{EFC2A897-067D-4C50-8080-506F85A4A60C}"/>
    <cellStyle name="_REVISION AVANCES TELMEX DD SUR (ACT DCFT_28 07 11)_SITIOS LISTOS_PRIORIDADES NIP_NIT CE_26.03.12_SITIOS LISTOS_AVANCE DOWN 26 04 12" xfId="8333" xr:uid="{BBA5C520-1B2D-4BE3-AD8B-81ADEAF7CD10}"/>
    <cellStyle name="_REVISION AVANCES TELMEX DD SUR (ACT DCFT_28 07 11)_SITIOS LISTOS_PRIORIDADES NIP_NIT CE_26.03.12_SITIOS LISTOS_AVANCE DOWN 26 04 12 2" xfId="8334" xr:uid="{3D032A93-1A2C-4420-8ED7-3E553EA67BC8}"/>
    <cellStyle name="_REVISION AVANCES TELMEX DD SUR (ACT DCFT_28 07 11)_SITIOS LISTOS_PRIORIDADES NIP_NIT CE_26.03.12_TRASPASOS_HRAN_ CE_20.04.12 GCPTX" xfId="8335" xr:uid="{C334401D-CE20-4B32-9FC6-81ED6F19D57F}"/>
    <cellStyle name="_REVISION AVANCES TELMEX DD SUR (ACT DCFT_28 07 11)_SITIOS LISTOS_PRIORIDADES NIP_NIT CE_26.03.12_TRASPASOS_HRAN_ CE_20.04.12 GCPTX 2" xfId="8336" xr:uid="{937AB3BC-A03D-40FA-A89F-E8AADA585670}"/>
    <cellStyle name="_REVISION AVANCES TELMEX DD SUR (ACT DCFT_28 07 11)_SITIOS LISTOS_PRIORIDADES NIP_NIT CE_27.03.12_R9" xfId="8337" xr:uid="{4FC23A9F-EB67-4100-8453-E8B9D430608C}"/>
    <cellStyle name="_REVISION AVANCES TELMEX DD SUR (ACT DCFT_28 07 11)_SITIOS LISTOS_PRIORIDADES NIP_NIT CE_27.03.12_R9 2" xfId="8338" xr:uid="{9AB281CA-0C18-4AA1-8C18-3B586B352D73}"/>
    <cellStyle name="_REVISION AVANCES TELMEX DD SUR (ACT DCFT_28 07 11)_SITIOS LISTOS_PRIORIDADES NIP_NIT CE_27.03.12_R9_CAUSA DOWN" xfId="8339" xr:uid="{CC7D5E19-B715-448B-AE86-FF638D98D09C}"/>
    <cellStyle name="_REVISION AVANCES TELMEX DD SUR (ACT DCFT_28 07 11)_SITIOS LISTOS_PRIORIDADES NIP_NIT CE_27.03.12_R9_CAUSA DOWN 2" xfId="8340" xr:uid="{8B75A7FA-55AD-4B5B-BC47-A4AAC8AD81BB}"/>
    <cellStyle name="_REVISION AVANCES TELMEX DD SUR (ACT DCFT_28 07 11)_SITIOS LISTOS_PRIORIDADES NIP_NIT CE_27.03.12_R9_Sheet2" xfId="8341" xr:uid="{C242A167-8CA1-43D1-895B-BBE5A2E4EC64}"/>
    <cellStyle name="_REVISION AVANCES TELMEX DD SUR (ACT DCFT_28 07 11)_SITIOS LISTOS_PRIORIDADES NIP_NIT CE_27.03.12_R9_Sheet2 2" xfId="8342" xr:uid="{B774F5B3-516D-4594-82AF-02A802A1F632}"/>
    <cellStyle name="_REVISION AVANCES TELMEX DD SUR (ACT DCFT_28 07 11)_SITIOS LISTOS_PRIORIDADES NIP_NIT CE_27.03.12_R9_Sheet2_AVANCE DOWN 26 04 12" xfId="8343" xr:uid="{C358F5A0-CCDF-428E-ABD5-7ED8EBA0868E}"/>
    <cellStyle name="_REVISION AVANCES TELMEX DD SUR (ACT DCFT_28 07 11)_SITIOS LISTOS_PRIORIDADES NIP_NIT CE_27.03.12_R9_Sheet2_AVANCE DOWN 26 04 12 2" xfId="8344" xr:uid="{078CDE3B-3E1D-4F9C-85FD-36482348C0F3}"/>
    <cellStyle name="_REVISION AVANCES TELMEX DD SUR (ACT DCFT_28 07 11)_SITIOS LISTOS_PRIORIDADES NIP_NIT CE_27.03.12_R9_SITIOS LISTOS" xfId="8345" xr:uid="{C6C0FC24-5445-4BF4-9FCF-388ADF46D974}"/>
    <cellStyle name="_REVISION AVANCES TELMEX DD SUR (ACT DCFT_28 07 11)_SITIOS LISTOS_PRIORIDADES NIP_NIT CE_27.03.12_R9_SITIOS LISTOS 2" xfId="8346" xr:uid="{5F228250-C485-486B-8C86-4D7D503BA15F}"/>
    <cellStyle name="_REVISION AVANCES TELMEX DD SUR (ACT DCFT_28 07 11)_SITIOS LISTOS_PRIORIDADES NIP_NIT CE_27.03.12_R9_SITIOS LISTOS_AVANCE DOWN 26 04 12" xfId="8347" xr:uid="{87192C29-4398-4F73-919A-F4A56C6AB67C}"/>
    <cellStyle name="_REVISION AVANCES TELMEX DD SUR (ACT DCFT_28 07 11)_SITIOS LISTOS_PRIORIDADES NIP_NIT CE_27.03.12_R9_SITIOS LISTOS_AVANCE DOWN 26 04 12 2" xfId="8348" xr:uid="{A7BC4459-B730-4CAE-8155-B361C1889ABF}"/>
    <cellStyle name="_REVISION AVANCES TELMEX DD SUR (ACT DCFT_28 07 11)_SITIOS LISTOS_PRIORIDADES NIP_NIT CE_27.03.12_R9_TRASPASOS_HRAN_ CE_20.04.12 GCPTX" xfId="8349" xr:uid="{B281070E-EDC0-4E65-A894-FA01D252799F}"/>
    <cellStyle name="_REVISION AVANCES TELMEX DD SUR (ACT DCFT_28 07 11)_SITIOS LISTOS_PRIORIDADES NIP_NIT CE_27.03.12_R9_TRASPASOS_HRAN_ CE_20.04.12 GCPTX 2" xfId="8350" xr:uid="{8021429B-5E80-4519-A6F8-A41DB1B2C73C}"/>
    <cellStyle name="_REVISION AVANCES TELMEX DD SUR (ACT DCFT_28 07 11)_SITIOS LISTOS_Sheet2" xfId="8351" xr:uid="{DC2C3EDC-517D-4E00-91DB-C684F459575F}"/>
    <cellStyle name="_REVISION AVANCES TELMEX DD SUR (ACT DCFT_28 07 11)_SITIOS LISTOS_Sheet2 2" xfId="8352" xr:uid="{7CF99FFC-4704-485B-80E7-DAFB313ACB56}"/>
    <cellStyle name="_REVISION AVANCES TELMEX DD SUR (ACT DCFT_28 07 11)_SITIOS LISTOS_Sheet2_AVANCE DOWN 26 04 12" xfId="8353" xr:uid="{3C791761-1931-4912-82EE-9B13164494DD}"/>
    <cellStyle name="_REVISION AVANCES TELMEX DD SUR (ACT DCFT_28 07 11)_SITIOS LISTOS_Sheet2_AVANCE DOWN 26 04 12 2" xfId="8354" xr:uid="{B43BACF2-C81E-4E46-B5BD-1B07135F2177}"/>
    <cellStyle name="_REVISION AVANCES TELMEX DD SUR (ACT DCFT_28 07 11)_SITIOS LISTOS_SITIOS LISTOS" xfId="8355" xr:uid="{A6EA3A75-AE1C-463E-83C4-70A1BE79FED8}"/>
    <cellStyle name="_REVISION AVANCES TELMEX DD SUR (ACT DCFT_28 07 11)_SITIOS LISTOS_SITIOS LISTOS 2" xfId="8356" xr:uid="{96B48B59-8D82-4D66-8AFF-598DD34485A6}"/>
    <cellStyle name="_REVISION AVANCES TELMEX DD SUR (ACT DCFT_28 07 11)_SITIOS LISTOS_SITIOS LISTOS_AVANCE DOWN 26 04 12" xfId="8357" xr:uid="{0396E91C-0907-4097-938F-2DFB73E97E34}"/>
    <cellStyle name="_REVISION AVANCES TELMEX DD SUR (ACT DCFT_28 07 11)_SITIOS LISTOS_SITIOS LISTOS_AVANCE DOWN 26 04 12 2" xfId="8358" xr:uid="{CF96B0DF-99EC-4F9A-B559-8A645952EA63}"/>
    <cellStyle name="_REVISION AVANCES TELMEX DD SUR (ACT DCFT_28 07 11)_SITIOS LISTOS_TRASPASOS_HRAN_ CE_20.04.12 GCPTX" xfId="8359" xr:uid="{C10A9866-E03D-4867-A80D-4C6A0BB3C3A1}"/>
    <cellStyle name="_REVISION AVANCES TELMEX DD SUR (ACT DCFT_28 07 11)_SITIOS LISTOS_TRASPASOS_HRAN_ CE_20.04.12 GCPTX 2" xfId="8360" xr:uid="{E5FF26A7-67F6-496B-AEFF-CD590D4140DA}"/>
    <cellStyle name="_REVISION AVANCES TELMEX DD SUR (ACT DCFT_28 07 11)_TRASPASOS_HRAN_ CE_20.04.12 GCPTX" xfId="8361" xr:uid="{18D4033F-42DB-464A-9D35-F7679662210D}"/>
    <cellStyle name="_REVISION AVANCES TELMEX DD SUR (ACT DCFT_28 07 11)_TRASPASOS_HRAN_ CE_20.04.12 GCPTX 2" xfId="8362" xr:uid="{81FEEFE7-33FB-453A-8D46-3DFA66CADD1B}"/>
    <cellStyle name="_REVISION AVANCES TELMEX DD SUR (ACT DCFT_30 06 11)" xfId="8363" xr:uid="{B2180675-98AD-44A3-9426-7E675319BC2C}"/>
    <cellStyle name="_REVISION AVANCES TELMEX DD SUR (ACT DCFT_30 06 11) 2" xfId="8364" xr:uid="{9966689C-9617-4A17-9FBC-FC22B112DB53}"/>
    <cellStyle name="_REVISION AVANCES TELMEX DD SUR (ACT DCFT_30 06 11)_CAUSA DOWN" xfId="8365" xr:uid="{089B9383-8AB7-4627-9FEC-19CB0A2AB4B1}"/>
    <cellStyle name="_REVISION AVANCES TELMEX DD SUR (ACT DCFT_30 06 11)_CAUSA DOWN 2" xfId="8366" xr:uid="{81385929-BB05-4015-9C8A-100D6DC59EE2}"/>
    <cellStyle name="_REVISION AVANCES TELMEX DD SUR (ACT DCFT_30 06 11)_NOTIFICACIONES_20_03_12 " xfId="8367" xr:uid="{399E3649-2BCD-45B0-B7EE-06BDF2E746C0}"/>
    <cellStyle name="_REVISION AVANCES TELMEX DD SUR (ACT DCFT_30 06 11)_NOTIFICACIONES_20_03_12  2" xfId="8368" xr:uid="{A0150813-FF3A-4A86-B744-260124C01EEA}"/>
    <cellStyle name="_REVISION AVANCES TELMEX DD SUR (ACT DCFT_30 06 11)_NOTIFICACIONES_20_03_12 _AVANCE DOWN 26 04 12" xfId="8369" xr:uid="{0CB72101-D282-4BE7-B910-5D6014BE382B}"/>
    <cellStyle name="_REVISION AVANCES TELMEX DD SUR (ACT DCFT_30 06 11)_NOTIFICACIONES_20_03_12 _AVANCE DOWN 26 04 12 2" xfId="8370" xr:uid="{BCA19A54-0F56-4B1C-ADB6-CDEF211997B9}"/>
    <cellStyle name="_REVISION AVANCES TELMEX DD SUR (ACT DCFT_30 06 11)_PRIORIDADES NIP_NIT CE_09.12.11" xfId="8371" xr:uid="{3C6EB455-9C68-4A71-815F-392128986F93}"/>
    <cellStyle name="_REVISION AVANCES TELMEX DD SUR (ACT DCFT_30 06 11)_PRIORIDADES NIP_NIT CE_09.12.11 2" xfId="8372" xr:uid="{0F629314-7E67-40A4-A35F-118F97B6C3F8}"/>
    <cellStyle name="_REVISION AVANCES TELMEX DD SUR (ACT DCFT_30 06 11)_PRIORIDADES NIP_NIT CE_09.12.11_AVANCE DOWN 26 04 12" xfId="8373" xr:uid="{1A063B58-FF86-4EC8-8241-EA02F17048E7}"/>
    <cellStyle name="_REVISION AVANCES TELMEX DD SUR (ACT DCFT_30 06 11)_PRIORIDADES NIP_NIT CE_09.12.11_AVANCE DOWN 26 04 12 2" xfId="8374" xr:uid="{037E4481-E911-418C-9F3F-F51A5CC823B1}"/>
    <cellStyle name="_REVISION AVANCES TELMEX DD SUR (ACT DCFT_30 06 11)_PRIORIDADES NIP_NIT CE_20.03.12" xfId="8375" xr:uid="{CBBB2D2E-13F2-4271-9A4D-EC134FB17424}"/>
    <cellStyle name="_REVISION AVANCES TELMEX DD SUR (ACT DCFT_30 06 11)_PRIORIDADES NIP_NIT CE_20.03.12 2" xfId="8376" xr:uid="{C0EA2BE4-6409-4186-8781-E14E45C48580}"/>
    <cellStyle name="_REVISION AVANCES TELMEX DD SUR (ACT DCFT_30 06 11)_PRIORIDADES NIP_NIT CE_20.03.12_CAUSA DOWN" xfId="8377" xr:uid="{77505EC0-1698-49B7-BB74-7FF3045CCA90}"/>
    <cellStyle name="_REVISION AVANCES TELMEX DD SUR (ACT DCFT_30 06 11)_PRIORIDADES NIP_NIT CE_20.03.12_CAUSA DOWN 2" xfId="8378" xr:uid="{101CD1DE-11D9-491D-99A8-4053750442C3}"/>
    <cellStyle name="_REVISION AVANCES TELMEX DD SUR (ACT DCFT_30 06 11)_PRIORIDADES NIP_NIT CE_20.03.12_Sheet2" xfId="8379" xr:uid="{40FFCBFE-019F-4B34-895E-A3B55920BABA}"/>
    <cellStyle name="_REVISION AVANCES TELMEX DD SUR (ACT DCFT_30 06 11)_PRIORIDADES NIP_NIT CE_20.03.12_Sheet2 2" xfId="8380" xr:uid="{24561E1E-5DB4-4A97-989D-D8DF3D24819E}"/>
    <cellStyle name="_REVISION AVANCES TELMEX DD SUR (ACT DCFT_30 06 11)_PRIORIDADES NIP_NIT CE_20.03.12_Sheet2_AVANCE DOWN 26 04 12" xfId="8381" xr:uid="{2B9C38EB-D339-47B5-96F6-B218894BD8D7}"/>
    <cellStyle name="_REVISION AVANCES TELMEX DD SUR (ACT DCFT_30 06 11)_PRIORIDADES NIP_NIT CE_20.03.12_Sheet2_AVANCE DOWN 26 04 12 2" xfId="8382" xr:uid="{20E2D3AD-D035-4D92-95EE-0D47500E9550}"/>
    <cellStyle name="_REVISION AVANCES TELMEX DD SUR (ACT DCFT_30 06 11)_PRIORIDADES NIP_NIT CE_20.03.12_SITIOS LISTOS" xfId="8383" xr:uid="{65A7044B-9ED9-46F2-9A67-B3B8D49193D4}"/>
    <cellStyle name="_REVISION AVANCES TELMEX DD SUR (ACT DCFT_30 06 11)_PRIORIDADES NIP_NIT CE_20.03.12_SITIOS LISTOS 2" xfId="8384" xr:uid="{AD8D91B5-78C9-48D7-AEAB-69A7A1B6B003}"/>
    <cellStyle name="_REVISION AVANCES TELMEX DD SUR (ACT DCFT_30 06 11)_PRIORIDADES NIP_NIT CE_20.03.12_SITIOS LISTOS_AVANCE DOWN 26 04 12" xfId="8385" xr:uid="{4B9AE332-CCCF-4659-BE19-9EDC6B257CE1}"/>
    <cellStyle name="_REVISION AVANCES TELMEX DD SUR (ACT DCFT_30 06 11)_PRIORIDADES NIP_NIT CE_20.03.12_SITIOS LISTOS_AVANCE DOWN 26 04 12 2" xfId="8386" xr:uid="{9C758151-188F-4061-979E-D7A1FF6FE45C}"/>
    <cellStyle name="_REVISION AVANCES TELMEX DD SUR (ACT DCFT_30 06 11)_PRIORIDADES NIP_NIT CE_20.03.12_TRASPASOS_HRAN_ CE_20.04.12 GCPTX" xfId="8387" xr:uid="{50A73434-2545-46CE-96E4-73DCD0D5248F}"/>
    <cellStyle name="_REVISION AVANCES TELMEX DD SUR (ACT DCFT_30 06 11)_PRIORIDADES NIP_NIT CE_20.03.12_TRASPASOS_HRAN_ CE_20.04.12 GCPTX 2" xfId="8388" xr:uid="{B788C6C0-701D-4E7E-B74F-E931F5BEA709}"/>
    <cellStyle name="_REVISION AVANCES TELMEX DD SUR (ACT DCFT_30 06 11)_Sheet1" xfId="8389" xr:uid="{A470E64C-D46B-4922-93A7-A765C574591B}"/>
    <cellStyle name="_REVISION AVANCES TELMEX DD SUR (ACT DCFT_30 06 11)_Sheet1 2" xfId="8390" xr:uid="{D44A1A78-92F9-4FB8-B665-6F71C2FBC0D9}"/>
    <cellStyle name="_REVISION AVANCES TELMEX DD SUR (ACT DCFT_30 06 11)_Sheet2" xfId="8391" xr:uid="{AA102052-9724-4F3A-926E-2C728A8441C4}"/>
    <cellStyle name="_REVISION AVANCES TELMEX DD SUR (ACT DCFT_30 06 11)_Sheet2 2" xfId="8392" xr:uid="{98602644-4142-45F3-877B-337B04C0025E}"/>
    <cellStyle name="_REVISION AVANCES TELMEX DD SUR (ACT DCFT_30 06 11)_Sheet2_AVANCE DOWN 26 04 12" xfId="8393" xr:uid="{704A9AEF-134D-466B-B390-A233D3F02BDB}"/>
    <cellStyle name="_REVISION AVANCES TELMEX DD SUR (ACT DCFT_30 06 11)_Sheet2_AVANCE DOWN 26 04 12 2" xfId="8394" xr:uid="{22DDB36E-6E72-4290-9118-6FDBBF272D38}"/>
    <cellStyle name="_REVISION AVANCES TELMEX DD SUR (ACT DCFT_30 06 11)_SITIOS LISTOS" xfId="8395" xr:uid="{CEE3C393-4B92-45D3-A3CD-40C28BCAD54B}"/>
    <cellStyle name="_REVISION AVANCES TELMEX DD SUR (ACT DCFT_30 06 11)_SITIOS LISTOS 2" xfId="8396" xr:uid="{7704DDA0-1B07-414F-AABB-5DA593D31CD1}"/>
    <cellStyle name="_REVISION AVANCES TELMEX DD SUR (ACT DCFT_30 06 11)_SITIOS LISTOS_1" xfId="8397" xr:uid="{FCFD47E6-26C8-4731-865A-FA0797EEB4B3}"/>
    <cellStyle name="_REVISION AVANCES TELMEX DD SUR (ACT DCFT_30 06 11)_SITIOS LISTOS_1 2" xfId="8398" xr:uid="{75E70E6B-BBCB-4913-9245-41A6E49776BC}"/>
    <cellStyle name="_REVISION AVANCES TELMEX DD SUR (ACT DCFT_30 06 11)_SITIOS LISTOS_1_AVANCE DOWN 26 04 12" xfId="8399" xr:uid="{BB193780-3C07-4BE2-BB1B-D51C67E1C5E6}"/>
    <cellStyle name="_REVISION AVANCES TELMEX DD SUR (ACT DCFT_30 06 11)_SITIOS LISTOS_1_AVANCE DOWN 26 04 12 2" xfId="8400" xr:uid="{DE23A24B-6F5E-49B8-A65F-9A4304FFE370}"/>
    <cellStyle name="_REVISION AVANCES TELMEX DD SUR (ACT DCFT_30 06 11)_SITIOS LISTOS_CAUSA DOWN" xfId="8401" xr:uid="{29ABA4B8-4A15-4620-BB9D-512AB1C002EC}"/>
    <cellStyle name="_REVISION AVANCES TELMEX DD SUR (ACT DCFT_30 06 11)_SITIOS LISTOS_CAUSA DOWN 2" xfId="8402" xr:uid="{055FC3F7-78A1-40EB-8D6A-CEE616ABCCEF}"/>
    <cellStyle name="_REVISION AVANCES TELMEX DD SUR (ACT DCFT_30 06 11)_SITIOS LISTOS_PRIORIDADES NIP_NIT CE_26.03.12" xfId="8403" xr:uid="{DF22D166-08ED-4D29-BDB9-FCA159941AC2}"/>
    <cellStyle name="_REVISION AVANCES TELMEX DD SUR (ACT DCFT_30 06 11)_SITIOS LISTOS_PRIORIDADES NIP_NIT CE_26.03.12 2" xfId="8404" xr:uid="{8964A48D-B9AB-436C-A6C7-0EFABE8DABB1}"/>
    <cellStyle name="_REVISION AVANCES TELMEX DD SUR (ACT DCFT_30 06 11)_SITIOS LISTOS_PRIORIDADES NIP_NIT CE_26.03.12_CAUSA DOWN" xfId="8405" xr:uid="{23722EC3-A237-4FB4-AA54-9576140EBB75}"/>
    <cellStyle name="_REVISION AVANCES TELMEX DD SUR (ACT DCFT_30 06 11)_SITIOS LISTOS_PRIORIDADES NIP_NIT CE_26.03.12_CAUSA DOWN 2" xfId="8406" xr:uid="{040BEBA3-1A6E-42F0-9EFF-23F7D501F7AE}"/>
    <cellStyle name="_REVISION AVANCES TELMEX DD SUR (ACT DCFT_30 06 11)_SITIOS LISTOS_PRIORIDADES NIP_NIT CE_26.03.12_Sheet2" xfId="8407" xr:uid="{77FA91DD-7AD3-452C-BCEA-705551776245}"/>
    <cellStyle name="_REVISION AVANCES TELMEX DD SUR (ACT DCFT_30 06 11)_SITIOS LISTOS_PRIORIDADES NIP_NIT CE_26.03.12_Sheet2 2" xfId="8408" xr:uid="{850830DA-C33B-4CF9-B6FC-1DA706C2ECDB}"/>
    <cellStyle name="_REVISION AVANCES TELMEX DD SUR (ACT DCFT_30 06 11)_SITIOS LISTOS_PRIORIDADES NIP_NIT CE_26.03.12_Sheet2_AVANCE DOWN 26 04 12" xfId="8409" xr:uid="{3A4C99B6-2336-4AB5-8D73-B9F5231C714D}"/>
    <cellStyle name="_REVISION AVANCES TELMEX DD SUR (ACT DCFT_30 06 11)_SITIOS LISTOS_PRIORIDADES NIP_NIT CE_26.03.12_Sheet2_AVANCE DOWN 26 04 12 2" xfId="8410" xr:uid="{444E6466-8F3C-4562-9D17-0E35555DACF2}"/>
    <cellStyle name="_REVISION AVANCES TELMEX DD SUR (ACT DCFT_30 06 11)_SITIOS LISTOS_PRIORIDADES NIP_NIT CE_26.03.12_SITIOS LISTOS" xfId="8411" xr:uid="{43915C47-6B12-4006-8C23-1D2B2FC81685}"/>
    <cellStyle name="_REVISION AVANCES TELMEX DD SUR (ACT DCFT_30 06 11)_SITIOS LISTOS_PRIORIDADES NIP_NIT CE_26.03.12_SITIOS LISTOS 2" xfId="8412" xr:uid="{F6C84CE3-7170-47CD-88D2-45632AFCFB22}"/>
    <cellStyle name="_REVISION AVANCES TELMEX DD SUR (ACT DCFT_30 06 11)_SITIOS LISTOS_PRIORIDADES NIP_NIT CE_26.03.12_SITIOS LISTOS_AVANCE DOWN 26 04 12" xfId="8413" xr:uid="{F599C04F-F214-4972-9C85-E8BC356932BF}"/>
    <cellStyle name="_REVISION AVANCES TELMEX DD SUR (ACT DCFT_30 06 11)_SITIOS LISTOS_PRIORIDADES NIP_NIT CE_26.03.12_SITIOS LISTOS_AVANCE DOWN 26 04 12 2" xfId="8414" xr:uid="{9DE6C983-BA1A-4A0E-8E32-B8499EE7D6F3}"/>
    <cellStyle name="_REVISION AVANCES TELMEX DD SUR (ACT DCFT_30 06 11)_SITIOS LISTOS_PRIORIDADES NIP_NIT CE_26.03.12_TRASPASOS_HRAN_ CE_20.04.12 GCPTX" xfId="8415" xr:uid="{7126BA07-B34A-4F8D-AF84-D61666A7613E}"/>
    <cellStyle name="_REVISION AVANCES TELMEX DD SUR (ACT DCFT_30 06 11)_SITIOS LISTOS_PRIORIDADES NIP_NIT CE_26.03.12_TRASPASOS_HRAN_ CE_20.04.12 GCPTX 2" xfId="8416" xr:uid="{8F2F03BD-2C2F-4638-9A55-62D05391809D}"/>
    <cellStyle name="_REVISION AVANCES TELMEX DD SUR (ACT DCFT_30 06 11)_SITIOS LISTOS_PRIORIDADES NIP_NIT CE_27.03.12_R9" xfId="8417" xr:uid="{083C577C-241E-4C70-A042-CE8E8540FB43}"/>
    <cellStyle name="_REVISION AVANCES TELMEX DD SUR (ACT DCFT_30 06 11)_SITIOS LISTOS_PRIORIDADES NIP_NIT CE_27.03.12_R9 2" xfId="8418" xr:uid="{E68BD219-17CB-4A3A-A09E-CEB28488244E}"/>
    <cellStyle name="_REVISION AVANCES TELMEX DD SUR (ACT DCFT_30 06 11)_SITIOS LISTOS_PRIORIDADES NIP_NIT CE_27.03.12_R9_CAUSA DOWN" xfId="8419" xr:uid="{1D4CEF99-D4F8-4C6D-9C8D-CBE4AB7A1767}"/>
    <cellStyle name="_REVISION AVANCES TELMEX DD SUR (ACT DCFT_30 06 11)_SITIOS LISTOS_PRIORIDADES NIP_NIT CE_27.03.12_R9_CAUSA DOWN 2" xfId="8420" xr:uid="{C9431394-8D11-4763-B5FD-905222900D40}"/>
    <cellStyle name="_REVISION AVANCES TELMEX DD SUR (ACT DCFT_30 06 11)_SITIOS LISTOS_PRIORIDADES NIP_NIT CE_27.03.12_R9_Sheet2" xfId="8421" xr:uid="{207A096D-A4CF-4AA5-87FC-D03236469172}"/>
    <cellStyle name="_REVISION AVANCES TELMEX DD SUR (ACT DCFT_30 06 11)_SITIOS LISTOS_PRIORIDADES NIP_NIT CE_27.03.12_R9_Sheet2 2" xfId="8422" xr:uid="{561AD035-FB3C-4931-B878-9D29EB1BB263}"/>
    <cellStyle name="_REVISION AVANCES TELMEX DD SUR (ACT DCFT_30 06 11)_SITIOS LISTOS_PRIORIDADES NIP_NIT CE_27.03.12_R9_Sheet2_AVANCE DOWN 26 04 12" xfId="8423" xr:uid="{DDA00FFB-1EC7-44FA-9884-8F4EE90D25C0}"/>
    <cellStyle name="_REVISION AVANCES TELMEX DD SUR (ACT DCFT_30 06 11)_SITIOS LISTOS_PRIORIDADES NIP_NIT CE_27.03.12_R9_Sheet2_AVANCE DOWN 26 04 12 2" xfId="8424" xr:uid="{EA4046B7-21E5-4CA1-96C9-1FF02B913DDE}"/>
    <cellStyle name="_REVISION AVANCES TELMEX DD SUR (ACT DCFT_30 06 11)_SITIOS LISTOS_PRIORIDADES NIP_NIT CE_27.03.12_R9_SITIOS LISTOS" xfId="8425" xr:uid="{BCC2566F-B5CD-43FF-8E29-414F81046270}"/>
    <cellStyle name="_REVISION AVANCES TELMEX DD SUR (ACT DCFT_30 06 11)_SITIOS LISTOS_PRIORIDADES NIP_NIT CE_27.03.12_R9_SITIOS LISTOS 2" xfId="8426" xr:uid="{3F6EC216-4794-434B-91CA-709B8B4FCB19}"/>
    <cellStyle name="_REVISION AVANCES TELMEX DD SUR (ACT DCFT_30 06 11)_SITIOS LISTOS_PRIORIDADES NIP_NIT CE_27.03.12_R9_SITIOS LISTOS_AVANCE DOWN 26 04 12" xfId="8427" xr:uid="{EE8E97CB-4589-4E64-87A3-A331248FADD1}"/>
    <cellStyle name="_REVISION AVANCES TELMEX DD SUR (ACT DCFT_30 06 11)_SITIOS LISTOS_PRIORIDADES NIP_NIT CE_27.03.12_R9_SITIOS LISTOS_AVANCE DOWN 26 04 12 2" xfId="8428" xr:uid="{C953C4B6-B968-4628-BB24-B7E3CC4FAD17}"/>
    <cellStyle name="_REVISION AVANCES TELMEX DD SUR (ACT DCFT_30 06 11)_SITIOS LISTOS_PRIORIDADES NIP_NIT CE_27.03.12_R9_TRASPASOS_HRAN_ CE_20.04.12 GCPTX" xfId="8429" xr:uid="{C2FB732A-C958-46BF-812C-B846733A84FB}"/>
    <cellStyle name="_REVISION AVANCES TELMEX DD SUR (ACT DCFT_30 06 11)_SITIOS LISTOS_PRIORIDADES NIP_NIT CE_27.03.12_R9_TRASPASOS_HRAN_ CE_20.04.12 GCPTX 2" xfId="8430" xr:uid="{76EB383C-7244-4849-BB50-FDBA3D23C8B0}"/>
    <cellStyle name="_REVISION AVANCES TELMEX DD SUR (ACT DCFT_30 06 11)_SITIOS LISTOS_Sheet2" xfId="8431" xr:uid="{5FDD756C-8F37-4C94-A766-D7E0CC9D1E8E}"/>
    <cellStyle name="_REVISION AVANCES TELMEX DD SUR (ACT DCFT_30 06 11)_SITIOS LISTOS_Sheet2 2" xfId="8432" xr:uid="{D0363401-6EC3-4357-B9AB-CB7EC86BC2F8}"/>
    <cellStyle name="_REVISION AVANCES TELMEX DD SUR (ACT DCFT_30 06 11)_SITIOS LISTOS_Sheet2_AVANCE DOWN 26 04 12" xfId="8433" xr:uid="{00BD4843-67A8-46C7-8148-8B9D47E0ABB5}"/>
    <cellStyle name="_REVISION AVANCES TELMEX DD SUR (ACT DCFT_30 06 11)_SITIOS LISTOS_Sheet2_AVANCE DOWN 26 04 12 2" xfId="8434" xr:uid="{37AAA052-236A-4AED-8869-04D4BDF46C9F}"/>
    <cellStyle name="_REVISION AVANCES TELMEX DD SUR (ACT DCFT_30 06 11)_SITIOS LISTOS_SITIOS LISTOS" xfId="8435" xr:uid="{A1AD1619-3070-49D2-897A-ECF4EE290164}"/>
    <cellStyle name="_REVISION AVANCES TELMEX DD SUR (ACT DCFT_30 06 11)_SITIOS LISTOS_SITIOS LISTOS 2" xfId="8436" xr:uid="{4F7DEAE2-7858-4A2A-80B2-B7D34B7AC78C}"/>
    <cellStyle name="_REVISION AVANCES TELMEX DD SUR (ACT DCFT_30 06 11)_SITIOS LISTOS_SITIOS LISTOS_AVANCE DOWN 26 04 12" xfId="8437" xr:uid="{19BC0642-786E-4B8A-B77C-4AF3041AAF32}"/>
    <cellStyle name="_REVISION AVANCES TELMEX DD SUR (ACT DCFT_30 06 11)_SITIOS LISTOS_SITIOS LISTOS_AVANCE DOWN 26 04 12 2" xfId="8438" xr:uid="{B7C16B7D-A390-4762-B560-54F8CF7B4D60}"/>
    <cellStyle name="_REVISION AVANCES TELMEX DD SUR (ACT DCFT_30 06 11)_SITIOS LISTOS_TRASPASOS_HRAN_ CE_20.04.12 GCPTX" xfId="8439" xr:uid="{7C9576D9-3E54-4FD6-AA06-12F7A3360521}"/>
    <cellStyle name="_REVISION AVANCES TELMEX DD SUR (ACT DCFT_30 06 11)_SITIOS LISTOS_TRASPASOS_HRAN_ CE_20.04.12 GCPTX 2" xfId="8440" xr:uid="{78DD879A-A069-4AB2-BEF3-0FEAAB89F433}"/>
    <cellStyle name="_REVISION AVANCES TELMEX DD SUR (ACT DCFT_30 06 11)_TRASPASOS_HRAN_ CE_20.04.12 GCPTX" xfId="8441" xr:uid="{603E59FE-07BB-41E2-8E63-63ADB1681A8D}"/>
    <cellStyle name="_REVISION AVANCES TELMEX DD SUR (ACT DCFT_30 06 11)_TRASPASOS_HRAN_ CE_20.04.12 GCPTX 2" xfId="8442" xr:uid="{9EE2CE03-F47A-45FB-8F32-66BBC32A82B5}"/>
    <cellStyle name="_Row1" xfId="8443" xr:uid="{CF62D74C-FB17-402B-ADDB-1FE9F0146FAA}"/>
    <cellStyle name="_Row1 2" xfId="8444" xr:uid="{8FF54E0D-68F9-4AC1-8A32-C9A9F8776EE2}"/>
    <cellStyle name="_Row1 2 2" xfId="8445" xr:uid="{1320E3BB-3AC7-4BE4-A2C3-CF1032570075}"/>
    <cellStyle name="_Row1 3" xfId="8446" xr:uid="{99F6091B-EBA8-4D55-A842-3E1FEC677331}"/>
    <cellStyle name="_Row1 4" xfId="8447" xr:uid="{B5924EEB-4EFB-41E6-85BD-FD377C2B3CB1}"/>
    <cellStyle name="_Row1_ANALISIS julio Development" xfId="8448" xr:uid="{C9F73BF0-3E70-4948-82B8-55B169237AD0}"/>
    <cellStyle name="_Row1_ANALISIS julio Development 2" xfId="8449" xr:uid="{E28C5D15-E045-4795-9872-2F8B2FFE5C04}"/>
    <cellStyle name="_Row1_Armado Cxp Abril 15 (Consolidado)" xfId="8450" xr:uid="{7280DF28-F78B-4750-A918-E7342B9657F6}"/>
    <cellStyle name="_Row1_Armado Cxp Abril 15 (Consolidado) 2" xfId="8451" xr:uid="{D49F58A1-DEAB-4060-98FD-BE467B397C42}"/>
    <cellStyle name="_Row1_BG Feb 09 Conciliada V1" xfId="8452" xr:uid="{0924D364-0198-4BB3-8420-562F152608CD}"/>
    <cellStyle name="_Row1_BG Feb 09 Conciliada V1 2" xfId="8453" xr:uid="{93576F34-DE66-4ACA-9402-42E7C40AE479}"/>
    <cellStyle name="_Row1_BG Jul 09 Conciliada" xfId="8454" xr:uid="{7720F47D-FC49-4B14-A988-609B5A806404}"/>
    <cellStyle name="_Row1_BG Jul 09 Conciliada 2" xfId="8455" xr:uid="{D1B24E03-01DC-43E5-A28F-2B2D5EF47FC2}"/>
    <cellStyle name="_Row1_BG May 09 Conciliada vs Estados Financieros" xfId="8456" xr:uid="{0D006A00-D7C8-4F55-9FEC-215B5E67AE12}"/>
    <cellStyle name="_Row1_BG May 09 Conciliada vs Estados Financieros 2" xfId="8457" xr:uid="{73B7DC76-E827-43DF-A22C-560B8EE3F8F6}"/>
    <cellStyle name="_Row1_CONFILIALES0713-IFRS-R-TMX" xfId="8458" xr:uid="{BF596A15-8C41-4292-A274-155BC41A04D1}"/>
    <cellStyle name="_Row1_CONFILIALES0713-IFRS-R-TMX 2" xfId="8459" xr:uid="{A662EB3E-5E2C-4B6A-AD21-F5124B78993D}"/>
    <cellStyle name="_Row1_CONFILIALES0714-IFRS-R-TMX_V2" xfId="8460" xr:uid="{B30A6D12-A103-4ED5-80E8-2925E0366900}"/>
    <cellStyle name="_Row1_CONFILIALES0714-IFRS-R-TMX_V2 2" xfId="8461" xr:uid="{38E433C3-9B0C-4089-A7E0-1B8D5C246FDF}"/>
    <cellStyle name="_Row1_CRM Reventa Mar 09" xfId="8462" xr:uid="{572FFF7F-30AF-4F48-94CB-BFE57B5AB7A9}"/>
    <cellStyle name="_Row1_CRM Reventa Mar 09 2" xfId="8463" xr:uid="{F2479BA2-9AE6-4005-9A3D-1760F720DF74}"/>
    <cellStyle name="_Row1_CXCXP_posición Dic12 GESSI" xfId="8464" xr:uid="{00800CA8-DC23-41F9-B8C4-032EDE1A45A0}"/>
    <cellStyle name="_Row1_CXCXP_posición Dic12 GESSI 2" xfId="8465" xr:uid="{36302213-B7A4-4163-AD61-AEF554145C9C}"/>
    <cellStyle name="_Row1_CXCXP_posición Sep12 GESSI" xfId="8466" xr:uid="{2608A947-C238-4656-8D07-C43A6811D9A0}"/>
    <cellStyle name="_Row1_CXCXP_posición Sep12 GESSI 2" xfId="8467" xr:uid="{0F7EB338-05F7-4F3E-92A1-BE143F1FF4AB}"/>
    <cellStyle name="_Row1_Cxp Junio 2014" xfId="8468" xr:uid="{A2DE9F05-BEB8-4E36-8AAC-A23E4F2F8F0F}"/>
    <cellStyle name="_Row1_Cxp Junio 2014 2" xfId="8469" xr:uid="{CACED386-9EFA-4783-8BF5-55F2D7AA44BB}"/>
    <cellStyle name="_Row1_Edos Fin Gpo Tmx_Ago14" xfId="8470" xr:uid="{16B5F25A-B63F-4158-AC60-FF0F90276A90}"/>
    <cellStyle name="_Row1_Edos Fin Gpo Tmx_Ago14 2" xfId="8471" xr:uid="{7766BAA8-E448-4473-902B-7C5A36CDDCD4}"/>
    <cellStyle name="_Row1_Edos Fin Gpo Tmx_Dic13" xfId="8472" xr:uid="{D8988E41-6D67-4288-8EF6-D52BBC2A661E}"/>
    <cellStyle name="_Row1_Edos Fin Gpo Tmx_Dic13 2" xfId="8473" xr:uid="{02A8FC11-8FDB-4939-9864-96BE6E20A743}"/>
    <cellStyle name="_Row1_Edos Fin Gpo Tmx_Jul12 Final" xfId="8474" xr:uid="{E9723762-52A9-4C87-A414-19A9E0EF46E8}"/>
    <cellStyle name="_Row1_Edos Fin Gpo Tmx_Jul12 Final 2" xfId="8475" xr:uid="{A662CDBF-AB9C-480C-B067-344C244E49F3}"/>
    <cellStyle name="_Row1_Edos Fin Gpo Tmx_Jul13" xfId="8476" xr:uid="{0215A8D7-4837-4D79-A76F-8630DE4C4B83}"/>
    <cellStyle name="_Row1_Edos Fin Gpo Tmx_Jul13 2" xfId="8477" xr:uid="{4C7D2E93-5F06-4125-94D3-0FD8AA0C7B6A}"/>
    <cellStyle name="_Row1_Edos Fin Gpo Tmx_Jul14" xfId="8478" xr:uid="{9C32F54B-EE7C-469A-AD12-1BFB22B7FAB6}"/>
    <cellStyle name="_Row1_Edos Fin Gpo Tmx_Jul14 2" xfId="8479" xr:uid="{AA169F20-9AB9-4971-A5C1-0B5FA52E0529}"/>
    <cellStyle name="_Row1_FORMATO POLIZA AUTORIZADO_Enviado" xfId="8480" xr:uid="{AFCEBF1F-A8B5-40CA-97CE-9471E58000DB}"/>
    <cellStyle name="_Row1_FORMATO POLIZA AUTORIZADO_Enviado 2" xfId="8481" xr:uid="{320A1D01-9927-4B37-9172-98129DB17D23}"/>
    <cellStyle name="_Row1_IMPUESTOS DIFERIDOS 2013-07 (Yedra)" xfId="8482" xr:uid="{B1BB790E-E67C-4707-9619-E64E1D4B8B7E}"/>
    <cellStyle name="_Row1_IMPUESTOS DIFERIDOS 2013-07 (Yedra) 2" xfId="8483" xr:uid="{5C3FDA2D-BD52-423A-B0C8-16BF2FA7CBAD}"/>
    <cellStyle name="_Row1_IMPUESTOS DIFERIDOS 2014-04cccccccc" xfId="8484" xr:uid="{A0A56236-2E36-4A3A-80AC-40E0E1F7126A}"/>
    <cellStyle name="_Row1_IMPUESTOS DIFERIDOS 2014-04cccccccc 2" xfId="8485" xr:uid="{4A1E496B-0357-447F-ABF5-03E16E497D8F}"/>
    <cellStyle name="_Row1_Integracion de Cxp Ago 14 (Consolidado)" xfId="8486" xr:uid="{2C6415EF-81BE-44B7-9673-1608FD2EC758}"/>
    <cellStyle name="_Row1_Integracion de Cxp Ago 14 (Consolidado) 2" xfId="8487" xr:uid="{62FEA02B-FD02-4A52-9412-4CD468BE954F}"/>
    <cellStyle name="_Row1_Integracion de Cxp Ago 14 (Consolidado) armado" xfId="8488" xr:uid="{D52D6854-8998-43D5-9448-7D602782C4FD}"/>
    <cellStyle name="_Row1_Integracion de Cxp Ago 14 (Consolidado) armado 2" xfId="8489" xr:uid="{1477169B-2A9C-4BAE-9E9C-D8EC414A7124}"/>
    <cellStyle name="_Row1_Integracion de Cxp Dic 14 (Consolidado)" xfId="8490" xr:uid="{E21F9EB7-4AB0-4575-9BBC-EC09C6AEA8D9}"/>
    <cellStyle name="_Row1_Integracion de Cxp Dic 14 (Consolidado) 2" xfId="8491" xr:uid="{0484DEED-ABEE-484A-938D-97808A264FF4}"/>
    <cellStyle name="_Row1_Integracion de Cxp Feb 15 (Consolidado)" xfId="8492" xr:uid="{B158648E-4CC9-49DD-B488-8245E2B79E29}"/>
    <cellStyle name="_Row1_Integracion de Cxp Feb 15 (Consolidado) 2" xfId="8493" xr:uid="{3E510682-3847-49AA-89B4-A42372D82042}"/>
    <cellStyle name="_Row1_Integracion de Cxp Jun 15 (Consolidado)" xfId="8494" xr:uid="{4BF9C212-6275-4FBD-9B0D-80DD9EC52E4A}"/>
    <cellStyle name="_Row1_Integracion de Cxp Jun 15 (Consolidado) 2" xfId="8495" xr:uid="{5670D571-1CB0-41F2-8FFA-5762236F7817}"/>
    <cellStyle name="_Row1_Integracion de Cxp May 15 (Consolidado)" xfId="8496" xr:uid="{AA54EAAF-C707-4DD7-BBC7-AE7A40C17E93}"/>
    <cellStyle name="_Row1_Integracion de Cxp May 15 (Consolidado) 2" xfId="8497" xr:uid="{CB3C8B88-BD10-46B2-86C9-492E7039DCF9}"/>
    <cellStyle name="_Row1_Integracion de Otras Cxc (Varias) Jul 14" xfId="8498" xr:uid="{995CD156-3BBB-4EA2-B076-CAC3C64002A6}"/>
    <cellStyle name="_Row1_Integracion de Otras Cxc (Varias) Jul 14 2" xfId="8499" xr:uid="{681F4023-CC8C-496D-A1AA-FAA434884E62}"/>
    <cellStyle name="_Row1_Integracion de Pasivo Ago 14 (Consolidado)" xfId="8500" xr:uid="{B27DC879-7CCB-4186-B695-F4A534E90C2A}"/>
    <cellStyle name="_Row1_Integracion de Pasivo Ago 14 (Consolidado) 2" xfId="8501" xr:uid="{785B3BD6-1CA3-4716-8C26-811079AD0DA5}"/>
    <cellStyle name="_Row1_Integracion de Pasivo Dic 14 (Consolidado)" xfId="8502" xr:uid="{1E21D5BF-F4C1-4672-9F95-4F971370D439}"/>
    <cellStyle name="_Row1_Integracion de Pasivo Jul 14" xfId="8503" xr:uid="{798334AC-8E9F-40EA-A99C-AB225DF2BF68}"/>
    <cellStyle name="_Row1_Integracion de Pasivo Jul 14 2" xfId="8504" xr:uid="{A3D59554-5F62-45CB-8292-ED74684AF0E5}"/>
    <cellStyle name="_Row1_Integracion de Pasivo Nov 14 (Consolidado)" xfId="8505" xr:uid="{91C4E3B3-2060-4879-8916-2DEDC11749D6}"/>
    <cellStyle name="_Row1_Integracion de Pasivo Oct 14 (Consolidado)" xfId="8506" xr:uid="{2C8454EA-FE30-47FD-8855-0ABA13AE41E8}"/>
    <cellStyle name="_Row1_Integracion de Pasivo Sep 14 (Consolidado)" xfId="8507" xr:uid="{0237FAA0-4B6F-4EBE-ACB8-BB98B60AB95F}"/>
    <cellStyle name="_Row1_integracion pasivo" xfId="8508" xr:uid="{9A0C7DBE-D5DF-47B7-AD40-7C90C6EC4908}"/>
    <cellStyle name="_Row1_integracion pasivo 2" xfId="8509" xr:uid="{CE70EE93-5EB6-43DE-A782-5184655A2FC5}"/>
    <cellStyle name="_Row1_integracion pasivo2" xfId="8510" xr:uid="{81D5F4A0-03B5-41D1-967B-931E03A52846}"/>
    <cellStyle name="_Row1_integracion pasivo2 2" xfId="8511" xr:uid="{27DE7B88-513C-44F0-ADFF-D7895EC78D56}"/>
    <cellStyle name="_Row1_Inv-Oper  Real 12" xfId="8512" xr:uid="{80C25FE8-AB3E-4C15-809E-182B460C328D}"/>
    <cellStyle name="_Row1_ISR DIFERIDOS abril 2014ccccccccccc" xfId="8513" xr:uid="{F913DE22-4868-4AC9-8768-4FC893E23CBA}"/>
    <cellStyle name="_Row1_ISR DIFERIDOS abril 2014ccccccccccc 2" xfId="8514" xr:uid="{9DD408C3-8C22-4D0C-BAF1-F71C1247BCAD}"/>
    <cellStyle name="_Row1_Mar 09 Reventa Delloitte V1" xfId="8515" xr:uid="{302C916D-9CAA-4ACF-BCF3-E3A8103D692C}"/>
    <cellStyle name="_Row1_Mar 09 Reventa Delloitte V1 2" xfId="8516" xr:uid="{98F0AC6E-8797-4F29-A536-E9E70E4532A8}"/>
    <cellStyle name="_Row1_Mar 09 Reventa Delloitte V1 Preliminar I Trim 09 V1_2" xfId="8517" xr:uid="{11AFDF9D-3BA6-44EF-BE99-26F0C901C4FD}"/>
    <cellStyle name="_Row1_Mar 09 Reventa Delloitte V1 Preliminar I Trim 09 V1_2 2" xfId="8518" xr:uid="{014683F3-F28E-4292-ADC7-6D1A4735F72D}"/>
    <cellStyle name="_Row1_Mar 09 Reventa Delloitte V1 Preliminar I Trim 09 V2" xfId="8519" xr:uid="{8544E7EF-5DE9-430A-8F57-082221710D6B}"/>
    <cellStyle name="_Row1_Mar 09 Reventa Delloitte V1 Preliminar I Trim 09 V2 (PRECIOS)" xfId="8520" xr:uid="{CBB78E66-723E-4677-B301-AED3BA813C03}"/>
    <cellStyle name="_Row1_Mar 09 Reventa Delloitte V1 Preliminar I Trim 09 V2 (PRECIOS) 2" xfId="8521" xr:uid="{584C473C-1EB1-4537-AB55-7FFDEA7B6BCD}"/>
    <cellStyle name="_Row1_Mar 09 Reventa Delloitte V1 Preliminar I Trim 09 V2 10" xfId="8522" xr:uid="{E219B120-863B-4FC1-A4EC-2D0548F29C87}"/>
    <cellStyle name="_Row1_Mar 09 Reventa Delloitte V1 Preliminar I Trim 09 V2 11" xfId="8523" xr:uid="{E7937985-0737-41B9-B114-109D48387945}"/>
    <cellStyle name="_Row1_Mar 09 Reventa Delloitte V1 Preliminar I Trim 09 V2 12" xfId="8524" xr:uid="{EE5E5A5A-F79E-4F49-A487-3CE3A2BD4ECA}"/>
    <cellStyle name="_Row1_Mar 09 Reventa Delloitte V1 Preliminar I Trim 09 V2 13" xfId="8525" xr:uid="{43E06E2C-83AD-4A57-A29A-FD4124228236}"/>
    <cellStyle name="_Row1_Mar 09 Reventa Delloitte V1 Preliminar I Trim 09 V2 14" xfId="8526" xr:uid="{CE914F93-3598-4E9D-A8B7-A155CE793A16}"/>
    <cellStyle name="_Row1_Mar 09 Reventa Delloitte V1 Preliminar I Trim 09 V2 15" xfId="8527" xr:uid="{A3451BFB-D5D1-40E3-935D-68ED773490BB}"/>
    <cellStyle name="_Row1_Mar 09 Reventa Delloitte V1 Preliminar I Trim 09 V2 2" xfId="8528" xr:uid="{0BBFE0D5-C834-4352-9389-143EE887C35A}"/>
    <cellStyle name="_Row1_Mar 09 Reventa Delloitte V1 Preliminar I Trim 09 V2 3" xfId="8529" xr:uid="{4AEEBEFA-D403-492C-A9D0-5C2AE751CC5F}"/>
    <cellStyle name="_Row1_Mar 09 Reventa Delloitte V1 Preliminar I Trim 09 V2 4" xfId="8530" xr:uid="{FD00EDF4-B74A-4956-8922-CA71D49B6628}"/>
    <cellStyle name="_Row1_Mar 09 Reventa Delloitte V1 Preliminar I Trim 09 V2 5" xfId="8531" xr:uid="{5E6C55FC-B35E-43CD-A4DB-65A19749AA5C}"/>
    <cellStyle name="_Row1_Mar 09 Reventa Delloitte V1 Preliminar I Trim 09 V2 6" xfId="8532" xr:uid="{2589CE62-A5A3-4890-9D5B-305498979B88}"/>
    <cellStyle name="_Row1_Mar 09 Reventa Delloitte V1 Preliminar I Trim 09 V2 7" xfId="8533" xr:uid="{D16A6005-8096-4E2F-B5B1-C5415D3DAE81}"/>
    <cellStyle name="_Row1_Mar 09 Reventa Delloitte V1 Preliminar I Trim 09 V2 8" xfId="8534" xr:uid="{CDD239B0-05F6-46B3-BA9C-CB4952E1F895}"/>
    <cellStyle name="_Row1_Mar 09 Reventa Delloitte V1 Preliminar I Trim 09 V2 9" xfId="8535" xr:uid="{D321D600-598D-422A-ABCF-47F116932D75}"/>
    <cellStyle name="_Row1_Mar 09 Reventa Delloitte V1 Preliminar I Trim 09 V2_2" xfId="8536" xr:uid="{8FEC790A-97F6-4025-A822-35BDA150F53F}"/>
    <cellStyle name="_Row1_Mar 09 Reventa Delloitte V1 Preliminar I Trim 09 V2_2 2" xfId="8537" xr:uid="{A5BE791E-600A-4547-B002-A944BAEE773A}"/>
    <cellStyle name="_Row1_Mar 09 Reventa Delloitte V4" xfId="8538" xr:uid="{3B76E22A-2219-4C2F-B01A-1F5B3846C9B7}"/>
    <cellStyle name="_Row1_Mar 09 Reventa Delloitte V4 2" xfId="8539" xr:uid="{D0E29449-9EEE-4364-9269-B0B39CE98AD0}"/>
    <cellStyle name="_Row1_NIC 12 Dic 2013" xfId="8540" xr:uid="{6B1F98F6-01D2-4DE6-BDC4-842135A788CC}"/>
    <cellStyle name="_Row1_NIC 12 Dic 2013 2" xfId="8541" xr:uid="{63276FD2-7DD4-4026-9CB1-85652CF4A2E4}"/>
    <cellStyle name="_Row1_NOTA AF-IFRS-GPOISSA JUN2011" xfId="8542" xr:uid="{926C2120-1946-490D-B0C6-AD43104C24ED}"/>
    <cellStyle name="_Row1_NOTA AF-IFRS-GPOISSA JUN2011 2" xfId="8543" xr:uid="{D1E0E11D-1C10-443C-A730-AC637A64720D}"/>
    <cellStyle name="_Row1_NOTA AF-IFRS-GPOISSA JUN2011 3" xfId="8544" xr:uid="{05196741-EDDF-4441-A8B2-D90F464E04BD}"/>
    <cellStyle name="_Row1_NOTA AF-IFRS-GPOISSA JUN2011_ANALISIS julio Development" xfId="8545" xr:uid="{F3FD7F51-2144-477C-AA68-088ACC7B6A52}"/>
    <cellStyle name="_Row1_NOTA AF-IFRS-GPOISSA JUN2011_ANALISIS julio Development 2" xfId="8546" xr:uid="{F8A54F4C-6DF5-46C7-B3D7-2FA5DDB1BC87}"/>
    <cellStyle name="_Row1_NOTA AF-IFRS-GPOISSA JUN2011_Armado Cxp Abril 15 (Consolidado)" xfId="8547" xr:uid="{F120C705-8DBD-4473-B9E1-1F5E474F65D5}"/>
    <cellStyle name="_Row1_NOTA AF-IFRS-GPOISSA JUN2011_Armado Cxp Abril 15 (Consolidado) 2" xfId="8548" xr:uid="{0FA5313A-BEA8-48A6-A3EC-577403573E06}"/>
    <cellStyle name="_Row1_NOTA AF-IFRS-GPOISSA JUN2011_CONFILIALES0713-IFRS-R-TMX" xfId="8549" xr:uid="{7377CBF7-FF54-4762-8B22-25B1B4548F82}"/>
    <cellStyle name="_Row1_NOTA AF-IFRS-GPOISSA JUN2011_CONFILIALES0713-IFRS-R-TMX 2" xfId="8550" xr:uid="{787086BE-D1B1-4F7B-A74E-68AAC377F950}"/>
    <cellStyle name="_Row1_NOTA AF-IFRS-GPOISSA JUN2011_CONFILIALES0714-IFRS-R-TMX_V2" xfId="8551" xr:uid="{C7BBF1E8-5370-41D4-A6E9-B1696642CD56}"/>
    <cellStyle name="_Row1_NOTA AF-IFRS-GPOISSA JUN2011_CONFILIALES0714-IFRS-R-TMX_V2 2" xfId="8552" xr:uid="{DBB072A2-32BD-43D8-A80A-D07D732B8858}"/>
    <cellStyle name="_Row1_NOTA AF-IFRS-GPOISSA JUN2011_Cxp Junio 2014" xfId="8553" xr:uid="{DE266926-7162-4354-A1BF-22148E1A423B}"/>
    <cellStyle name="_Row1_NOTA AF-IFRS-GPOISSA JUN2011_Cxp Junio 2014 2" xfId="8554" xr:uid="{44AE2F9D-4BF1-4EB3-8708-368407A185E6}"/>
    <cellStyle name="_Row1_NOTA AF-IFRS-GPOISSA JUN2011_Edos Fin Gpo Tmx_Ago14" xfId="8555" xr:uid="{1A0EB32A-5A6F-46B7-BD19-A5B10C4B52DB}"/>
    <cellStyle name="_Row1_NOTA AF-IFRS-GPOISSA JUN2011_Edos Fin Gpo Tmx_Ago14 2" xfId="8556" xr:uid="{E27EFAAA-348A-4FE0-9CC1-1F15A0322CB6}"/>
    <cellStyle name="_Row1_NOTA AF-IFRS-GPOISSA JUN2011_Edos Fin Gpo Tmx_Dic13" xfId="8557" xr:uid="{D3463BEC-BB55-4D15-AD1A-973CB5538D53}"/>
    <cellStyle name="_Row1_NOTA AF-IFRS-GPOISSA JUN2011_Edos Fin Gpo Tmx_Dic13 2" xfId="8558" xr:uid="{FC51D040-3E67-40C7-B459-8CFB3EDFCF6E}"/>
    <cellStyle name="_Row1_NOTA AF-IFRS-GPOISSA JUN2011_Edos Fin Gpo Tmx_Jul12 Final" xfId="8559" xr:uid="{E910B5A9-6026-4F82-9334-FA87EAF8F614}"/>
    <cellStyle name="_Row1_NOTA AF-IFRS-GPOISSA JUN2011_Edos Fin Gpo Tmx_Jul12 Final 2" xfId="8560" xr:uid="{A8E6611E-32C1-4148-93CA-08ADE1CBD6E6}"/>
    <cellStyle name="_Row1_NOTA AF-IFRS-GPOISSA JUN2011_Edos Fin Gpo Tmx_Jul13" xfId="8561" xr:uid="{6DF82190-779A-40FE-AF2B-61830C9A4246}"/>
    <cellStyle name="_Row1_NOTA AF-IFRS-GPOISSA JUN2011_Edos Fin Gpo Tmx_Jul13 2" xfId="8562" xr:uid="{3340F70B-4799-4D8C-A909-BF56B8DF4B4F}"/>
    <cellStyle name="_Row1_NOTA AF-IFRS-GPOISSA JUN2011_Edos Fin Gpo Tmx_Jul14" xfId="8563" xr:uid="{38967112-40F2-4A7B-836C-9B5518DB17AA}"/>
    <cellStyle name="_Row1_NOTA AF-IFRS-GPOISSA JUN2011_Edos Fin Gpo Tmx_Jul14 2" xfId="8564" xr:uid="{42F76CA6-3C6F-46C4-86D3-0D4E7F4792DA}"/>
    <cellStyle name="_Row1_NOTA AF-IFRS-GPOISSA JUN2011_Integracion de Cxp Ago 14 (Consolidado)" xfId="8565" xr:uid="{5DC74731-5786-4C0E-A99D-E1EFFC3F8E08}"/>
    <cellStyle name="_Row1_NOTA AF-IFRS-GPOISSA JUN2011_Integracion de Cxp Ago 14 (Consolidado) 2" xfId="8566" xr:uid="{A92BF6D5-CFFD-41D5-B216-3BEFE0CC2634}"/>
    <cellStyle name="_Row1_NOTA AF-IFRS-GPOISSA JUN2011_Integracion de Cxp Ago 14 (Consolidado) armado" xfId="8567" xr:uid="{887D9C47-72B3-46C0-A9CD-EFF452F16559}"/>
    <cellStyle name="_Row1_NOTA AF-IFRS-GPOISSA JUN2011_Integracion de Cxp Ago 14 (Consolidado) armado 2" xfId="8568" xr:uid="{DF158F05-834D-4957-B25D-4EA30551F59F}"/>
    <cellStyle name="_Row1_NOTA AF-IFRS-GPOISSA JUN2011_Integracion de Cxp Dic 14 (Consolidado)" xfId="8569" xr:uid="{6429DA71-D22E-489A-A726-9B811517E2EB}"/>
    <cellStyle name="_Row1_NOTA AF-IFRS-GPOISSA JUN2011_Integracion de Cxp Dic 14 (Consolidado) 2" xfId="8570" xr:uid="{06084134-BB7A-4A5E-91E4-B2059ECB37C6}"/>
    <cellStyle name="_Row1_NOTA AF-IFRS-GPOISSA JUN2011_Integracion de Cxp Feb 15 (Consolidado)" xfId="8571" xr:uid="{CBECE198-21A5-4690-8ADD-7D5DA1BC7CA8}"/>
    <cellStyle name="_Row1_NOTA AF-IFRS-GPOISSA JUN2011_Integracion de Cxp Feb 15 (Consolidado) 2" xfId="8572" xr:uid="{1BEB3A8A-22AC-43D5-A702-0B4BEDFE6E9D}"/>
    <cellStyle name="_Row1_NOTA AF-IFRS-GPOISSA JUN2011_Integracion de Cxp Jun 15 (Consolidado)" xfId="8573" xr:uid="{EC8009DC-921D-4A85-A920-913F061840AE}"/>
    <cellStyle name="_Row1_NOTA AF-IFRS-GPOISSA JUN2011_Integracion de Cxp Jun 15 (Consolidado) 2" xfId="8574" xr:uid="{7BB480D9-7999-41E8-A107-FF423AB4C11B}"/>
    <cellStyle name="_Row1_NOTA AF-IFRS-GPOISSA JUN2011_Integracion de Cxp May 15 (Consolidado)" xfId="8575" xr:uid="{A4EBF4EB-CF43-48F5-8B29-8F5244043423}"/>
    <cellStyle name="_Row1_NOTA AF-IFRS-GPOISSA JUN2011_Integracion de Cxp May 15 (Consolidado) 2" xfId="8576" xr:uid="{3C104312-D4B2-47ED-81D7-94090CF608B4}"/>
    <cellStyle name="_Row1_NOTA AF-IFRS-GPOISSA JUN2011_Integracion de Otras Cxc (Varias) Jul 14" xfId="8577" xr:uid="{19B6398A-E8EC-447F-8785-2838DB1B44A8}"/>
    <cellStyle name="_Row1_NOTA AF-IFRS-GPOISSA JUN2011_Integracion de Otras Cxc (Varias) Jul 14 2" xfId="8578" xr:uid="{56A92071-D41E-4D64-BC2B-2776A6F5DB66}"/>
    <cellStyle name="_Row1_NOTA AF-IFRS-GPOISSA JUN2011_Integracion de Pasivo Ago 14 (Consolidado)" xfId="8579" xr:uid="{FDDBD1F1-E5CA-4112-9298-6B39DC922CDF}"/>
    <cellStyle name="_Row1_NOTA AF-IFRS-GPOISSA JUN2011_Integracion de Pasivo Ago 14 (Consolidado) 2" xfId="8580" xr:uid="{D46568C3-4669-41E0-9193-362D10ED4FC1}"/>
    <cellStyle name="_Row1_NOTA AF-IFRS-GPOISSA JUN2011_Integracion de Pasivo Dic 14 (Consolidado)" xfId="8581" xr:uid="{EECEDE4B-F21E-482B-9FB8-90311C4A9D01}"/>
    <cellStyle name="_Row1_NOTA AF-IFRS-GPOISSA JUN2011_Integracion de Pasivo Jul 14" xfId="8582" xr:uid="{C6B4E711-540D-4A05-9E04-3F160D1EBC11}"/>
    <cellStyle name="_Row1_NOTA AF-IFRS-GPOISSA JUN2011_Integracion de Pasivo Jul 14 2" xfId="8583" xr:uid="{CC4BAE84-7C22-48D9-8C02-D5A8587DFB34}"/>
    <cellStyle name="_Row1_NOTA AF-IFRS-GPOISSA JUN2011_Integracion de Pasivo Nov 14 (Consolidado)" xfId="8584" xr:uid="{9677BFE3-145B-45AF-976D-07F151A094CE}"/>
    <cellStyle name="_Row1_NOTA AF-IFRS-GPOISSA JUN2011_Integracion de Pasivo Oct 14 (Consolidado)" xfId="8585" xr:uid="{3448E25E-E427-4843-83EE-6935D6BB02DD}"/>
    <cellStyle name="_Row1_NOTA AF-IFRS-GPOISSA JUN2011_Integracion de Pasivo Sep 14 (Consolidado)" xfId="8586" xr:uid="{98BA3FD2-38A1-4DB6-8518-1C28566CAE4C}"/>
    <cellStyle name="_Row1_NOTA AF-IFRS-GPOISSA JUN2011_integracion pasivo" xfId="8587" xr:uid="{BEA06F56-AD28-42E7-8E80-A5820E45D21A}"/>
    <cellStyle name="_Row1_NOTA AF-IFRS-GPOISSA JUN2011_integracion pasivo 2" xfId="8588" xr:uid="{2617858B-5315-4498-AE16-E36A937FE320}"/>
    <cellStyle name="_Row1_NOTA AF-IFRS-GPOISSA JUN2011_integracion pasivo2" xfId="8589" xr:uid="{29500671-3D41-4846-B545-24559BC45856}"/>
    <cellStyle name="_Row1_NOTA AF-IFRS-GPOISSA JUN2011_integracion pasivo2 2" xfId="8590" xr:uid="{DE6EFC98-4A04-44C2-8FE0-8D146FE92BBD}"/>
    <cellStyle name="_Row1_NOTA AF-IFRS-GPOISSA JUN2011_Varias México Jun 14 (Integracion TMX-Filiales)" xfId="8591" xr:uid="{C75EFE56-E132-4E71-9FEF-767F615E958F}"/>
    <cellStyle name="_Row1_NOTA AF-IFRS-GPOISSA JUN2011_Varias México Jun 14 (Integracion TMX-Filiales) 2" xfId="8592" xr:uid="{7434C622-DFFA-43D3-9C38-AC4298C0679C}"/>
    <cellStyle name="_Row1_Varias México Jun 14 (Integracion TMX-Filiales)" xfId="8593" xr:uid="{E0B15F21-3540-4110-AD3C-EB6E05BDBE6C}"/>
    <cellStyle name="_Row1_Varias México Jun 14 (Integracion TMX-Filiales) 2" xfId="8594" xr:uid="{2C58D236-934E-46F5-8BF3-E63582FC45C9}"/>
    <cellStyle name="_Row2" xfId="8595" xr:uid="{0C81976A-DC2D-45CF-A17A-745433CCFC3F}"/>
    <cellStyle name="_Row2 2" xfId="8596" xr:uid="{0D7FE10A-B9E7-461C-B10A-10860B796656}"/>
    <cellStyle name="_Row2_FORMATO POLIZA AUTORIZADO_Enviado" xfId="8597" xr:uid="{CB43E60E-67A4-4FF3-93B5-C940358CB284}"/>
    <cellStyle name="_Row3" xfId="8598" xr:uid="{4EC766BF-821F-444F-8B94-2B066980B0AA}"/>
    <cellStyle name="_Row3 2" xfId="8599" xr:uid="{6C48028A-465E-47E2-A30B-DD9B9BC8C770}"/>
    <cellStyle name="_Row4" xfId="8600" xr:uid="{7AACF10E-9FCF-457D-B237-E2D4B70BF2D0}"/>
    <cellStyle name="_Row4 2" xfId="8601" xr:uid="{46A91C49-5D80-4F59-AD22-37E49AEAB30B}"/>
    <cellStyle name="_Row5" xfId="8602" xr:uid="{CA4F85DF-D0FF-4996-BC1D-65EA058B2842}"/>
    <cellStyle name="_Row5 2" xfId="8603" xr:uid="{F5931312-C5AE-419E-9F3A-2B42904A1537}"/>
    <cellStyle name="_Row6" xfId="8604" xr:uid="{FCD6D25E-FBF6-43B6-BBF8-E071B560C644}"/>
    <cellStyle name="_Row6 2" xfId="8605" xr:uid="{9D2F3640-FADC-4634-83C7-7EDC70E7EE36}"/>
    <cellStyle name="_Row7" xfId="8606" xr:uid="{67710AE7-3591-46F4-8EBD-B188C1CE8199}"/>
    <cellStyle name="_Row7 2" xfId="8607" xr:uid="{D7CF786C-F37F-4830-8670-5A6191458716}"/>
    <cellStyle name="_Row7_BG Feb 09 Conciliada V1" xfId="8608" xr:uid="{8ADB1C7D-D1FE-4708-AC08-26D6AD4E74CD}"/>
    <cellStyle name="_Row7_BG Feb 09 Conciliada V1 2" xfId="8609" xr:uid="{A7C93378-CA70-4B55-8546-CCF2C2722027}"/>
    <cellStyle name="_Row7_BG Jul 09 Conciliada" xfId="8610" xr:uid="{27936733-CF7F-4CCC-AB6C-09A5159CEFF7}"/>
    <cellStyle name="_Row7_BG Jul 09 Conciliada 2" xfId="8611" xr:uid="{B0E2A175-D986-4DA8-B20A-7DB5E9902A80}"/>
    <cellStyle name="_Row7_BG May 09 Conciliada vs Estados Financieros" xfId="8612" xr:uid="{C66D8BCA-C14E-4D11-BFDF-1CFE010CB38E}"/>
    <cellStyle name="_Row7_BG May 09 Conciliada vs Estados Financieros 2" xfId="8613" xr:uid="{D0B3635B-B24A-4729-BFB9-0D5C7FAC0C48}"/>
    <cellStyle name="_Row7_CRM Reventa Mar 09" xfId="8614" xr:uid="{5434D056-44C4-469B-A222-2BEB1E081F52}"/>
    <cellStyle name="_Row7_CRM Reventa Mar 09 2" xfId="8615" xr:uid="{F50AA7AE-4AA7-469C-ABFC-177862D21206}"/>
    <cellStyle name="_Row7_Edos Fin Gpo Tmx_Ago14" xfId="8616" xr:uid="{B78C3341-C97E-4116-B5EC-1BD901F92B95}"/>
    <cellStyle name="_Row7_Edos Fin Gpo Tmx_Jul13" xfId="8617" xr:uid="{45B26DE1-DF17-4936-9A46-8BAAE196C17F}"/>
    <cellStyle name="_Row7_Edos Fin Gpo Tmx_Jul14" xfId="8618" xr:uid="{223E569B-1700-4DEC-A661-A145014D9208}"/>
    <cellStyle name="_Row7_IMPUESTOS DIFERIDOS 2013-07 (Yedra)" xfId="8619" xr:uid="{9030F346-F44C-4AF1-86A8-1726AC7D76CB}"/>
    <cellStyle name="_Row7_IMPUESTOS DIFERIDOS 2014-04cccccccc" xfId="8620" xr:uid="{84F95BBF-3178-4205-AC27-430C46BD66AF}"/>
    <cellStyle name="_Row7_Integracion de Otras Cxc (Varias) Jul 14" xfId="8621" xr:uid="{9561CA00-200F-4BFA-9D91-FA97184E35F3}"/>
    <cellStyle name="_Row7_Integracion de Pasivo Ago 14 (Consolidado)" xfId="8622" xr:uid="{B74736A2-6495-4289-9490-33CF47254EB2}"/>
    <cellStyle name="_Row7_Integracion de Pasivo Dic 14 (Consolidado)" xfId="8623" xr:uid="{7E5BFC6D-724E-4203-BC0F-C86586373FC8}"/>
    <cellStyle name="_Row7_Integracion de Pasivo Nov 14 (Consolidado)" xfId="8624" xr:uid="{DD22DC41-0E67-4B7B-91DD-99DBD9DF40A7}"/>
    <cellStyle name="_Row7_Integracion de Pasivo Oct 14 (Consolidado)" xfId="8625" xr:uid="{6722343C-C68C-41DB-990A-E06E1D18F6DD}"/>
    <cellStyle name="_Row7_Integracion de Pasivo Sep 14 (Consolidado)" xfId="8626" xr:uid="{58AB4D3F-B913-46D5-BE66-AB2303D6D8D3}"/>
    <cellStyle name="_Row7_integracion pasivo" xfId="8627" xr:uid="{9BF83EC1-63B5-417E-B64E-C133ADECA764}"/>
    <cellStyle name="_Row7_integracion pasivo2" xfId="8628" xr:uid="{BAD74BDC-22FE-4583-B4A5-195832C4DF68}"/>
    <cellStyle name="_Row7_ISR DIFERIDOS abril 2014ccccccccccc" xfId="8629" xr:uid="{79782E05-6B89-4B2D-ABC3-728335B63DC8}"/>
    <cellStyle name="_Row7_Mar 09 Reventa Delloitte V1" xfId="8630" xr:uid="{642A8AEC-FF8A-48E3-BF45-10F1B6A8FDFD}"/>
    <cellStyle name="_Row7_Mar 09 Reventa Delloitte V1 2" xfId="8631" xr:uid="{69764653-71BC-46A6-93C5-90D26A0AA37D}"/>
    <cellStyle name="_Row7_Mar 09 Reventa Delloitte V1 Preliminar I Trim 09 V1_2" xfId="8632" xr:uid="{F7A2239C-E74E-4935-A02A-1B8A3F08DCFB}"/>
    <cellStyle name="_Row7_Mar 09 Reventa Delloitte V1 Preliminar I Trim 09 V1_2 2" xfId="8633" xr:uid="{886B208F-509D-45B3-8A1B-CC821652A5D4}"/>
    <cellStyle name="_Row7_Mar 09 Reventa Delloitte V1 Preliminar I Trim 09 V2" xfId="8634" xr:uid="{F7154475-A6D2-47FE-AD49-3A963C7B95E4}"/>
    <cellStyle name="_Row7_Mar 09 Reventa Delloitte V1 Preliminar I Trim 09 V2 (PRECIOS)" xfId="8635" xr:uid="{BAC9D0C8-CDBD-4CA4-970E-46A0F7C1508C}"/>
    <cellStyle name="_Row7_Mar 09 Reventa Delloitte V1 Preliminar I Trim 09 V2 (PRECIOS) 2" xfId="8636" xr:uid="{D56A4CD9-55D1-4488-B4BE-AFEDCCF9C887}"/>
    <cellStyle name="_Row7_Mar 09 Reventa Delloitte V1 Preliminar I Trim 09 V2 10" xfId="8637" xr:uid="{A1E5B56F-F12B-41C5-AE71-9CE93CA4DA61}"/>
    <cellStyle name="_Row7_Mar 09 Reventa Delloitte V1 Preliminar I Trim 09 V2 11" xfId="8638" xr:uid="{20AF82D7-ABD1-4FEB-AC1A-A7A49829EDBD}"/>
    <cellStyle name="_Row7_Mar 09 Reventa Delloitte V1 Preliminar I Trim 09 V2 12" xfId="8639" xr:uid="{B24DC022-8B4D-48A0-9B79-05979AD4EE60}"/>
    <cellStyle name="_Row7_Mar 09 Reventa Delloitte V1 Preliminar I Trim 09 V2 13" xfId="8640" xr:uid="{457CFC9B-3424-48C7-A38D-924A384D55D9}"/>
    <cellStyle name="_Row7_Mar 09 Reventa Delloitte V1 Preliminar I Trim 09 V2 14" xfId="8641" xr:uid="{A04606E6-73A3-4BA8-806E-B622E3414C80}"/>
    <cellStyle name="_Row7_Mar 09 Reventa Delloitte V1 Preliminar I Trim 09 V2 15" xfId="8642" xr:uid="{DE27A17C-EDEE-4458-850A-1ABCA017C925}"/>
    <cellStyle name="_Row7_Mar 09 Reventa Delloitte V1 Preliminar I Trim 09 V2 2" xfId="8643" xr:uid="{652211B5-35C6-4FCF-8ECF-CC5B1E5846AA}"/>
    <cellStyle name="_Row7_Mar 09 Reventa Delloitte V1 Preliminar I Trim 09 V2 3" xfId="8644" xr:uid="{715E3854-6D3E-41D5-BD53-7589B14E67AA}"/>
    <cellStyle name="_Row7_Mar 09 Reventa Delloitte V1 Preliminar I Trim 09 V2 4" xfId="8645" xr:uid="{E5330A97-FDFA-464D-A409-512FC84DAB44}"/>
    <cellStyle name="_Row7_Mar 09 Reventa Delloitte V1 Preliminar I Trim 09 V2 5" xfId="8646" xr:uid="{B88DB082-5838-4B89-B271-63A16985BDAD}"/>
    <cellStyle name="_Row7_Mar 09 Reventa Delloitte V1 Preliminar I Trim 09 V2 6" xfId="8647" xr:uid="{7999887B-8A40-4AA4-A58D-22FD6AC3720E}"/>
    <cellStyle name="_Row7_Mar 09 Reventa Delloitte V1 Preliminar I Trim 09 V2 7" xfId="8648" xr:uid="{A0B206AD-BD16-4730-9FBC-9555E1F81232}"/>
    <cellStyle name="_Row7_Mar 09 Reventa Delloitte V1 Preliminar I Trim 09 V2 8" xfId="8649" xr:uid="{49FC49F1-E82B-404D-B7C3-528386803E18}"/>
    <cellStyle name="_Row7_Mar 09 Reventa Delloitte V1 Preliminar I Trim 09 V2 9" xfId="8650" xr:uid="{82EE90EB-5650-4C5E-A41A-BCD0709FDC96}"/>
    <cellStyle name="_Row7_Mar 09 Reventa Delloitte V1 Preliminar I Trim 09 V2_2" xfId="8651" xr:uid="{1E88D66A-F18E-4946-9CA7-4521B5AFCBBD}"/>
    <cellStyle name="_Row7_Mar 09 Reventa Delloitte V1 Preliminar I Trim 09 V2_2 2" xfId="8652" xr:uid="{B2A38102-0B64-488F-9601-28A5F7C61411}"/>
    <cellStyle name="_Row7_Mar 09 Reventa Delloitte V4" xfId="8653" xr:uid="{D8313E9F-2781-46B3-BB08-3E6C00D751B7}"/>
    <cellStyle name="_Row7_Mar 09 Reventa Delloitte V4 2" xfId="8654" xr:uid="{904D63BC-60FA-4571-BBA5-F2208280F6E5}"/>
    <cellStyle name="_Row7_NIC 12 Abr 2013" xfId="8655" xr:uid="{373B936C-C8D1-4DB1-B7E9-B32994E9E326}"/>
    <cellStyle name="_Row7_NIC 12 Ago 2013" xfId="8656" xr:uid="{1119D412-A4C1-43C2-BC6B-590FD69CEFE5}"/>
    <cellStyle name="_Row7_NIC 12 Dic 2013" xfId="8657" xr:uid="{38CDB5E6-F01C-470C-801B-352827373779}"/>
    <cellStyle name="_Row7_NIC 12 Jul 2013" xfId="8658" xr:uid="{194BFB07-F50F-4517-B8BB-70A6C6738A12}"/>
    <cellStyle name="_Row7_NIC 12 Jun 2013" xfId="8659" xr:uid="{8325DD4F-31B7-41F7-B9AE-2CBD5C71C843}"/>
    <cellStyle name="_Row7_NIC 12 Nov 2013" xfId="8660" xr:uid="{EA967815-3DD6-4E1C-855B-3E4052CE203D}"/>
    <cellStyle name="_Row7_NIC 12 Oct 2013" xfId="8661" xr:uid="{F8A0F2B0-BD68-4AB4-A0F6-96ED51EF6CBA}"/>
    <cellStyle name="_Row7_OPERACION_PPTO_2013_FYCS_INGS" xfId="8662" xr:uid="{BE1C2B4D-F7BB-466C-BF21-448C6821E2E3}"/>
    <cellStyle name="_Row7_Varias México Jun 14 (Integracion TMX-Filiales)" xfId="8663" xr:uid="{43D10D1A-F125-4FAC-9133-678B2F284364}"/>
    <cellStyle name="_Salamanca-Petroleros (Anillo STM-16Morelos-Dep-Salm-PEE)Abril1508" xfId="8664" xr:uid="{144E1B49-BC3D-4FFD-A1B8-B17283F6CF90}"/>
    <cellStyle name="_Salamanca-Petroleros (Anillo STM-16Morelos-Dep-Salm-PEE)Abril1508 2" xfId="8665" xr:uid="{3925DA0D-0662-478D-91E3-16F2E77C18D1}"/>
    <cellStyle name="_Salamanca-Petroleros (Anillo STM-16Morelos-Dep-Salm-PEE)Abril1508_AVANCE DOWN 26 04 12" xfId="8666" xr:uid="{8B09108A-327E-4C3A-B46B-E3B92EF3AD9D}"/>
    <cellStyle name="_Salamanca-Petroleros (Anillo STM-16Morelos-Dep-Salm-PEE)Abril1508_AVANCE DOWN 26 04 12 2" xfId="8667" xr:uid="{31557F69-3301-456F-9FFA-2DED1FCD8F19}"/>
    <cellStyle name="_Saldos_12-08_UNI_Con_%_Foto_Dic-08-Original" xfId="8668" xr:uid="{00B6B31E-6E72-4BFF-BBFE-BBDC07992BE2}"/>
    <cellStyle name="_Saldos_UNI_0309" xfId="8669" xr:uid="{1C7CC55E-AF4F-49B7-B54A-C2F6ADF3FB44}"/>
    <cellStyle name="_Salida para SC" xfId="8670" xr:uid="{F579BF8F-90EA-45F3-943E-45D5DBC48AEA}"/>
    <cellStyle name="_Salida para SC 2" xfId="8671" xr:uid="{3DB58F0A-B8AA-4A4D-9CE9-11D0FBC76F46}"/>
    <cellStyle name="_Santander 011209" xfId="8672" xr:uid="{06385531-E3D1-4B3A-A765-58209D37561F}"/>
    <cellStyle name="_Sectorial IP 2006" xfId="8673" xr:uid="{2EA83C1E-A4FF-488B-A032-DEAD4201CD59}"/>
    <cellStyle name="_SEDENA-Sarabia Enlace Pto-Pto STM-1 (1+1) Mayo 09" xfId="8674" xr:uid="{8DB2823E-920D-4744-AD65-65BE55383486}"/>
    <cellStyle name="_SEG LLAMADAS INB" xfId="8675" xr:uid="{647FD039-9BEC-43BB-8213-7F91B4288E5A}"/>
    <cellStyle name="_SEG LLAMADAS INB 2" xfId="8676" xr:uid="{01DC2669-A723-40BF-BA5F-43B54DB5F18D}"/>
    <cellStyle name="_SEG LLAMADAS INB 3" xfId="8677" xr:uid="{A3CC4027-5D86-4197-B14F-44FC5157F74D}"/>
    <cellStyle name="_SEG LLAMADAS INB_03 D-3 PTU MZO 09 final" xfId="8678" xr:uid="{20560755-45F0-4E64-800D-A157AA4063BC}"/>
    <cellStyle name="_SEG LLAMADAS INB_03 D-3 PTU MZO 09 final 2" xfId="8679" xr:uid="{DA19DFD0-01D7-4E3E-8907-8D43A9E4F030}"/>
    <cellStyle name="_SEG LLAMADAS INB_03 D-4 ISR MZO 09 final" xfId="8680" xr:uid="{FFDB4DF0-7AB1-4DFF-A3A4-00FCDBA59548}"/>
    <cellStyle name="_SEG LLAMADAS INB_03 D-4 ISR MZO 09 final 2" xfId="8681" xr:uid="{53E6564C-8D16-434D-971C-AB1E9CBDAB78}"/>
    <cellStyle name="_SEG LLAMADAS INB_07 12 Integracion de la cuenta de otras provisiones" xfId="8682" xr:uid="{E98D65B3-AC88-4F50-8F47-DC8905943F1F}"/>
    <cellStyle name="_SEG LLAMADAS INB_07 12 Integracion de la cuenta de otras provisiones 2" xfId="8683" xr:uid="{DBC2C0B6-713B-4047-BBD7-BBEC329651F8}"/>
    <cellStyle name="_SEG LLAMADAS INB_Edos Fin Cons GT Dic  2010 No auditado" xfId="8684" xr:uid="{A37E6013-3CB7-4998-86CB-B67BE4BA0471}"/>
    <cellStyle name="_SEG LLAMADAS INB_Edos Fin Cons GT Dic  2010 No auditado 2" xfId="8685" xr:uid="{AD68AB16-020C-4B9C-9C76-7D6D5BE6D32B}"/>
    <cellStyle name="_SEG LLAMADAS INB_Edos Fin Cons GT Dic 2011 Con cifras auditadas" xfId="8686" xr:uid="{7DF289E0-04C1-4460-A83C-567319622716}"/>
    <cellStyle name="_SEG LLAMADAS INB_Edos Fin Cons GT Dic 2011 Con cifras auditadas 2" xfId="8687" xr:uid="{EBAE8479-3959-4242-AC6B-7D699B7B2955}"/>
    <cellStyle name="_SEG LLAMADAS INB_Edos Fin Cons GT Dic 2011 Previos" xfId="8688" xr:uid="{F7D2DDB3-A564-410A-87E0-8DFAFC5C650F}"/>
    <cellStyle name="_SEG LLAMADAS INB_Edos Fin Cons GT Dic 2011 Previos 2" xfId="8689" xr:uid="{60B28A19-9431-494D-8F34-76275091B004}"/>
    <cellStyle name="_SEG LLAMADAS INB_Edos Fin Cons GT Ene 2013" xfId="8690" xr:uid="{6F610B15-570A-465D-8CE9-3E6DEEDE5B45}"/>
    <cellStyle name="_SEG LLAMADAS INB_Edos Fin Cons GT Ene 2013 2" xfId="8691" xr:uid="{E4DB4881-E6C5-4CE9-9E7A-D5EB92F85BBA}"/>
    <cellStyle name="_SEG LLAMADAS INB_Edos Fin Cons GT Nov 2012" xfId="8692" xr:uid="{9217FB27-BE75-4EEF-AC71-481A41029B9E}"/>
    <cellStyle name="_SEG LLAMADAS INB_Edos Fin Cons GT Nov 2012 2" xfId="8693" xr:uid="{1A0A4AA4-E914-4DF9-BAFB-8E5FF423E0EB}"/>
    <cellStyle name="_SEG LLAMADAS INB_EF's Cons Estimados GT Dic 09 (2)" xfId="8694" xr:uid="{8555EB03-CB29-4B74-AECF-25B2FA10674B}"/>
    <cellStyle name="_SEG LLAMADAS INB_EF's Cons Estimados GT Dic 09 (2) 2" xfId="8695" xr:uid="{6F98CD49-5A82-4A0F-8BE6-8F743595DB3B}"/>
    <cellStyle name="_SEG LLAMADAS INB_EF's Grupo Telvista ENE 2010" xfId="8696" xr:uid="{966DC904-0475-4688-A1E4-DA704D2FAABB}"/>
    <cellStyle name="_SEG LLAMADAS INB_EF's Grupo Telvista ENE 2010 2" xfId="8697" xr:uid="{4E1080EA-2B88-47C7-B1FD-14631C900CEA}"/>
    <cellStyle name="_SEG LLAMADAS INB_Grupo Telvista DIC 2009 Cifras Auditadas" xfId="8698" xr:uid="{6227AACD-477D-4FD3-A716-0C4B8E4143D5}"/>
    <cellStyle name="_SEG LLAMADAS INB_Grupo Telvista DIC 2009 Cifras Auditadas 2" xfId="8699" xr:uid="{53295FF8-487E-4A63-B86A-A875DF19DA7B}"/>
    <cellStyle name="_SEG LLAMADAS INB_Integracion de otras Provisiones" xfId="8700" xr:uid="{35D917F5-36AC-4004-83FF-09C7918120CE}"/>
    <cellStyle name="_SEG LLAMADAS INB_Integracion de otras Provisiones 2" xfId="8701" xr:uid="{BF03911C-3943-4F57-985F-25DF362FDC22}"/>
    <cellStyle name="_SEG LLAMADAS INB_Inversion Asoc." xfId="8702" xr:uid="{D9B3918B-34C1-469C-ABD3-431F8FAAD758}"/>
    <cellStyle name="_SEG LLAMADAS INB_Inversion Asoc. 2" xfId="8703" xr:uid="{C065B1B6-020E-44DA-9B94-E5DB08DF5603}"/>
    <cellStyle name="_SEG LLAMADAS INB_Libro1" xfId="8704" xr:uid="{9A3EFDAE-A94C-4B26-9B13-EDB4A0033B07}"/>
    <cellStyle name="_SEG LLAMADAS INB_Libro1 2" xfId="8705" xr:uid="{A29866AF-FD33-4CA6-9054-453D94412BC1}"/>
    <cellStyle name="_SEG-ABR-POSTVENTA(jorge Suarez)" xfId="8706" xr:uid="{4C939CDE-50F0-458E-A7EC-720CE4B4654D}"/>
    <cellStyle name="_SEG-ABR-POSTVENTA(jorge Suarez) 2" xfId="8707" xr:uid="{55636B88-D26C-4A75-BE17-EFC3574BA78B}"/>
    <cellStyle name="_SEG-ABR-POSTVENTA(jorge Suarez) 3" xfId="8708" xr:uid="{9BFFEBE5-9FBA-4D9A-86D4-FD5469CC6733}"/>
    <cellStyle name="_SEG-ABR-POSTVENTA(jorge Suarez)_03 D-3 PTU MZO 09 final" xfId="8709" xr:uid="{94F593C9-6216-479B-9643-CBEFCDC666F7}"/>
    <cellStyle name="_SEG-ABR-POSTVENTA(jorge Suarez)_03 D-3 PTU MZO 09 final 2" xfId="8710" xr:uid="{20460B1D-BBB8-4B0D-8796-8BE861AB6287}"/>
    <cellStyle name="_SEG-ABR-POSTVENTA(jorge Suarez)_03 D-4 ISR MZO 09 final" xfId="8711" xr:uid="{FC4DB4FC-8BBB-4751-86B4-609F5B3F9B65}"/>
    <cellStyle name="_SEG-ABR-POSTVENTA(jorge Suarez)_03 D-4 ISR MZO 09 final 2" xfId="8712" xr:uid="{4511A849-6341-41AE-AE18-740ECF27A496}"/>
    <cellStyle name="_SEG-ABR-POSTVENTA(jorge Suarez)_07 12 Integracion de la cuenta de otras provisiones" xfId="8713" xr:uid="{C1FEF6B8-5053-4BF3-A192-A824145ED4F2}"/>
    <cellStyle name="_SEG-ABR-POSTVENTA(jorge Suarez)_07 12 Integracion de la cuenta de otras provisiones 2" xfId="8714" xr:uid="{F0B7DC08-5F92-46C9-BF61-0695C206212F}"/>
    <cellStyle name="_SEG-ABR-POSTVENTA(jorge Suarez)_Edos Fin Cons GT Dic  2010 No auditado" xfId="8715" xr:uid="{EFFBC62E-7A49-4139-AC86-284CD609BB19}"/>
    <cellStyle name="_SEG-ABR-POSTVENTA(jorge Suarez)_Edos Fin Cons GT Dic  2010 No auditado 2" xfId="8716" xr:uid="{406DF793-B7AD-4BD6-A741-0B9DA7565093}"/>
    <cellStyle name="_SEG-ABR-POSTVENTA(jorge Suarez)_Edos Fin Cons GT Dic 2011 Con cifras auditadas" xfId="8717" xr:uid="{233BA7B3-8451-43B1-95D5-1C2744A30BA6}"/>
    <cellStyle name="_SEG-ABR-POSTVENTA(jorge Suarez)_Edos Fin Cons GT Dic 2011 Con cifras auditadas 2" xfId="8718" xr:uid="{9BBC8CA1-0763-4B9D-AE5A-877D694067CC}"/>
    <cellStyle name="_SEG-ABR-POSTVENTA(jorge Suarez)_Edos Fin Cons GT Dic 2011 Previos" xfId="8719" xr:uid="{E2D367B3-34A6-4CD8-84F4-CE3D77FA76C4}"/>
    <cellStyle name="_SEG-ABR-POSTVENTA(jorge Suarez)_Edos Fin Cons GT Dic 2011 Previos 2" xfId="8720" xr:uid="{51F75270-78FA-4614-8ADE-40937B8A3748}"/>
    <cellStyle name="_SEG-ABR-POSTVENTA(jorge Suarez)_Edos Fin Cons GT Ene 2013" xfId="8721" xr:uid="{0162CB0E-55EC-45C6-A0BB-976D898F372D}"/>
    <cellStyle name="_SEG-ABR-POSTVENTA(jorge Suarez)_Edos Fin Cons GT Ene 2013 2" xfId="8722" xr:uid="{5AF623E3-396C-4F29-9B44-F55CC5CC5F24}"/>
    <cellStyle name="_SEG-ABR-POSTVENTA(jorge Suarez)_Edos Fin Cons GT Nov 2012" xfId="8723" xr:uid="{48FEBBC8-F6D7-43F3-9F39-BCC21DB85442}"/>
    <cellStyle name="_SEG-ABR-POSTVENTA(jorge Suarez)_Edos Fin Cons GT Nov 2012 2" xfId="8724" xr:uid="{7F41D184-A166-4E53-9EF7-695DD65C593F}"/>
    <cellStyle name="_SEG-ABR-POSTVENTA(jorge Suarez)_EF's Cons Estimados GT Dic 09 (2)" xfId="8725" xr:uid="{5B8F1BEF-D712-4811-8C4F-6AC03FCCBBE4}"/>
    <cellStyle name="_SEG-ABR-POSTVENTA(jorge Suarez)_EF's Cons Estimados GT Dic 09 (2) 2" xfId="8726" xr:uid="{A65A62D6-813B-4945-9EB1-AFE162911E7F}"/>
    <cellStyle name="_SEG-ABR-POSTVENTA(jorge Suarez)_EF's Grupo Telvista ENE 2010" xfId="8727" xr:uid="{1FA8B799-6A3F-4364-8616-24CDE890F63B}"/>
    <cellStyle name="_SEG-ABR-POSTVENTA(jorge Suarez)_EF's Grupo Telvista ENE 2010 2" xfId="8728" xr:uid="{F2BD8011-A699-487C-97E3-925D8BCFD1CC}"/>
    <cellStyle name="_SEG-ABR-POSTVENTA(jorge Suarez)_Grupo Telvista DIC 2009 Cifras Auditadas" xfId="8729" xr:uid="{7C90941E-DC73-4EC3-921C-B96B83BD3C7D}"/>
    <cellStyle name="_SEG-ABR-POSTVENTA(jorge Suarez)_Grupo Telvista DIC 2009 Cifras Auditadas 2" xfId="8730" xr:uid="{02A48E10-DCD7-4C83-B7B8-75DF3CFD22BB}"/>
    <cellStyle name="_SEG-ABR-POSTVENTA(jorge Suarez)_Integracion de otras Provisiones" xfId="8731" xr:uid="{EEC35D05-47AE-49E5-B4AA-EF7A2E55242B}"/>
    <cellStyle name="_SEG-ABR-POSTVENTA(jorge Suarez)_Integracion de otras Provisiones 2" xfId="8732" xr:uid="{F56A817E-5123-4430-AE8B-016111614B9A}"/>
    <cellStyle name="_SEG-ABR-POSTVENTA(jorge Suarez)_Inversion Asoc." xfId="8733" xr:uid="{1B1E2E33-85C6-4329-AA6D-C85BE02896B2}"/>
    <cellStyle name="_SEG-ABR-POSTVENTA(jorge Suarez)_Inversion Asoc. 2" xfId="8734" xr:uid="{78EE29F8-5C6D-4A5D-8950-A0592F10B792}"/>
    <cellStyle name="_SEG-ABR-POSTVENTA(jorge Suarez)_Libro1" xfId="8735" xr:uid="{12B8BF22-6B45-4050-8D5C-6EDAA23A5DB8}"/>
    <cellStyle name="_SEG-ABR-POSTVENTA(jorge Suarez)_Libro1 2" xfId="8736" xr:uid="{CCBAE06D-642C-4F7A-986E-4CD6F549D68D}"/>
    <cellStyle name="_SEG-MAR-POSTVENT jorge suarez" xfId="8737" xr:uid="{E637253E-D730-443D-BF27-F346F4B98B90}"/>
    <cellStyle name="_SEG-MAR-POSTVENT jorge suarez 2" xfId="8738" xr:uid="{207981A4-56ED-459F-AFC4-F0635BB3CFB9}"/>
    <cellStyle name="_SEG-MAR-POSTVENT jorge suarez 3" xfId="8739" xr:uid="{1E599AE8-A26A-4A0F-B66C-F508E3F8F9E0}"/>
    <cellStyle name="_SEG-MAR-POSTVENT jorge suarez_03 D-3 PTU MZO 09 final" xfId="8740" xr:uid="{4122EC1D-5F0D-49E8-A243-C195D3185C3E}"/>
    <cellStyle name="_SEG-MAR-POSTVENT jorge suarez_03 D-3 PTU MZO 09 final 2" xfId="8741" xr:uid="{DD824110-D1AC-4258-A0EC-60A89B47F368}"/>
    <cellStyle name="_SEG-MAR-POSTVENT jorge suarez_03 D-4 ISR MZO 09 final" xfId="8742" xr:uid="{DAB42D14-84CF-4E4C-9C08-6CDA05B65D27}"/>
    <cellStyle name="_SEG-MAR-POSTVENT jorge suarez_03 D-4 ISR MZO 09 final 2" xfId="8743" xr:uid="{E460681D-E84D-438B-AC7A-4F86BD25A843}"/>
    <cellStyle name="_SEG-MAR-POSTVENT jorge suarez_07 12 Integracion de la cuenta de otras provisiones" xfId="8744" xr:uid="{2A2C0D3D-AFD2-40C4-8D57-7BCB92135D26}"/>
    <cellStyle name="_SEG-MAR-POSTVENT jorge suarez_07 12 Integracion de la cuenta de otras provisiones 2" xfId="8745" xr:uid="{059C3AD5-0ED7-4EF9-B167-BB59724B720E}"/>
    <cellStyle name="_SEG-MAR-POSTVENT jorge suarez_Edos Fin Cons GT Dic  2010 No auditado" xfId="8746" xr:uid="{9D132DAA-AD34-4470-BA54-7A1FABE987D0}"/>
    <cellStyle name="_SEG-MAR-POSTVENT jorge suarez_Edos Fin Cons GT Dic  2010 No auditado 2" xfId="8747" xr:uid="{7AB2CA27-20D2-49AE-BF5B-F1B708BA5D92}"/>
    <cellStyle name="_SEG-MAR-POSTVENT jorge suarez_Edos Fin Cons GT Dic 2011 Con cifras auditadas" xfId="8748" xr:uid="{EE097BAB-4A84-41F2-95C8-B1100C4448B0}"/>
    <cellStyle name="_SEG-MAR-POSTVENT jorge suarez_Edos Fin Cons GT Dic 2011 Con cifras auditadas 2" xfId="8749" xr:uid="{077F4170-0598-4077-A0BA-FBB3173D5089}"/>
    <cellStyle name="_SEG-MAR-POSTVENT jorge suarez_Edos Fin Cons GT Dic 2011 Previos" xfId="8750" xr:uid="{FDB5515C-E5E2-4398-90CB-88D90FA356F5}"/>
    <cellStyle name="_SEG-MAR-POSTVENT jorge suarez_Edos Fin Cons GT Dic 2011 Previos 2" xfId="8751" xr:uid="{B9CDC375-1B34-4E24-86D6-D7A7DCC7622A}"/>
    <cellStyle name="_SEG-MAR-POSTVENT jorge suarez_Edos Fin Cons GT Ene 2013" xfId="8752" xr:uid="{1AA0C214-0051-41D5-B632-27F9743ECFBB}"/>
    <cellStyle name="_SEG-MAR-POSTVENT jorge suarez_Edos Fin Cons GT Ene 2013 2" xfId="8753" xr:uid="{BE45F089-CCB0-4897-96D6-82103F7BA266}"/>
    <cellStyle name="_SEG-MAR-POSTVENT jorge suarez_Edos Fin Cons GT Nov 2012" xfId="8754" xr:uid="{46BF8887-F347-4137-8209-EFDCF574EC02}"/>
    <cellStyle name="_SEG-MAR-POSTVENT jorge suarez_Edos Fin Cons GT Nov 2012 2" xfId="8755" xr:uid="{4F512A09-0342-4318-AC53-12A6DAC15005}"/>
    <cellStyle name="_SEG-MAR-POSTVENT jorge suarez_EF's Cons Estimados GT Dic 09 (2)" xfId="8756" xr:uid="{A846CBEB-6767-4AA0-BA03-1B02FE4A446E}"/>
    <cellStyle name="_SEG-MAR-POSTVENT jorge suarez_EF's Cons Estimados GT Dic 09 (2) 2" xfId="8757" xr:uid="{4A60EADA-48DA-4BEC-9B16-2B1BE0E56E41}"/>
    <cellStyle name="_SEG-MAR-POSTVENT jorge suarez_EF's Grupo Telvista ENE 2010" xfId="8758" xr:uid="{38339470-F42C-4662-8D72-DA23C3783FA6}"/>
    <cellStyle name="_SEG-MAR-POSTVENT jorge suarez_EF's Grupo Telvista ENE 2010 2" xfId="8759" xr:uid="{503E58AD-9BCF-4E2D-8D41-CA5D70E8A33E}"/>
    <cellStyle name="_SEG-MAR-POSTVENT jorge suarez_Grupo Telvista DIC 2009 Cifras Auditadas" xfId="8760" xr:uid="{B2E025D7-5852-4739-B081-DCF37A9E9545}"/>
    <cellStyle name="_SEG-MAR-POSTVENT jorge suarez_Grupo Telvista DIC 2009 Cifras Auditadas 2" xfId="8761" xr:uid="{1D0415F0-B7A4-4D73-B265-32389E956DFD}"/>
    <cellStyle name="_SEG-MAR-POSTVENT jorge suarez_Integracion de otras Provisiones" xfId="8762" xr:uid="{76B13735-A625-410A-AA86-BB90FDFB71E2}"/>
    <cellStyle name="_SEG-MAR-POSTVENT jorge suarez_Integracion de otras Provisiones 2" xfId="8763" xr:uid="{C925B9A0-FA49-4AA3-AE7A-6FEBCE70F60C}"/>
    <cellStyle name="_SEG-MAR-POSTVENT jorge suarez_Inversion Asoc." xfId="8764" xr:uid="{7A3BE2BE-7D4E-4A01-A108-3974E80257B6}"/>
    <cellStyle name="_SEG-MAR-POSTVENT jorge suarez_Inversion Asoc. 2" xfId="8765" xr:uid="{F2C69661-F129-4CA1-8474-DD70614BFAD3}"/>
    <cellStyle name="_SEG-MAR-POSTVENT jorge suarez_Libro1" xfId="8766" xr:uid="{E9D9F5AF-28E5-4E58-8C72-52B2AABEDD42}"/>
    <cellStyle name="_SEG-MAR-POSTVENT jorge suarez_Libro1 2" xfId="8767" xr:uid="{6CAEB76C-61A6-4FD8-84E2-2124C8CC1409}"/>
    <cellStyle name="_SEG-MAYO-POSTVENTA-PAOLA" xfId="8768" xr:uid="{4DC1FFDC-EA9D-4285-BE86-CB4E19B987AC}"/>
    <cellStyle name="_SEG-MAYO-POSTVENTA-PAOLA 2" xfId="8769" xr:uid="{EFF513DF-4861-4103-8647-D0A3A833A576}"/>
    <cellStyle name="_SEG-MAYO-POSTVENTA-PAOLA 3" xfId="8770" xr:uid="{93B678FE-8561-4B29-99BF-015BB3E468D3}"/>
    <cellStyle name="_SEG-MAYO-POSTVENTA-PAOLA_03 D-3 PTU MZO 09 final" xfId="8771" xr:uid="{D9659ED3-CA49-48F1-A49D-EC50C30BA13B}"/>
    <cellStyle name="_SEG-MAYO-POSTVENTA-PAOLA_03 D-3 PTU MZO 09 final 2" xfId="8772" xr:uid="{CEFD473C-F4DD-444D-80F5-6741FB776F0C}"/>
    <cellStyle name="_SEG-MAYO-POSTVENTA-PAOLA_03 D-4 ISR MZO 09 final" xfId="8773" xr:uid="{38A843F9-0E73-452D-8F91-1F719E90AABA}"/>
    <cellStyle name="_SEG-MAYO-POSTVENTA-PAOLA_03 D-4 ISR MZO 09 final 2" xfId="8774" xr:uid="{27ACFC78-59E5-4024-A3EB-50EDC5BF546D}"/>
    <cellStyle name="_SEG-MAYO-POSTVENTA-PAOLA_07 12 Integracion de la cuenta de otras provisiones" xfId="8775" xr:uid="{BA3DB910-FE15-4589-AD74-EC1B42C5C1A0}"/>
    <cellStyle name="_SEG-MAYO-POSTVENTA-PAOLA_07 12 Integracion de la cuenta de otras provisiones 2" xfId="8776" xr:uid="{8E6ACE48-0A6D-49BF-AB99-3B8BF0DAF2A0}"/>
    <cellStyle name="_SEG-MAYO-POSTVENTA-PAOLA_Edos Fin Cons GT Dic  2010 No auditado" xfId="8777" xr:uid="{06784B94-0FAC-4FF1-9737-9660706AEACF}"/>
    <cellStyle name="_SEG-MAYO-POSTVENTA-PAOLA_Edos Fin Cons GT Dic  2010 No auditado 2" xfId="8778" xr:uid="{D422680A-25EA-4EEC-B85C-DFF5D21F0E4C}"/>
    <cellStyle name="_SEG-MAYO-POSTVENTA-PAOLA_Edos Fin Cons GT Dic 2011 Con cifras auditadas" xfId="8779" xr:uid="{784E7C41-070C-4CD6-92C9-BC0CE398E9D3}"/>
    <cellStyle name="_SEG-MAYO-POSTVENTA-PAOLA_Edos Fin Cons GT Dic 2011 Con cifras auditadas 2" xfId="8780" xr:uid="{F2FF2DEF-A42D-4C1E-81AB-4255FC5678B9}"/>
    <cellStyle name="_SEG-MAYO-POSTVENTA-PAOLA_Edos Fin Cons GT Dic 2011 Previos" xfId="8781" xr:uid="{08E25B74-92D0-4DC8-AFFB-F97708A2BF9B}"/>
    <cellStyle name="_SEG-MAYO-POSTVENTA-PAOLA_Edos Fin Cons GT Dic 2011 Previos 2" xfId="8782" xr:uid="{015066C0-B472-4F50-AD16-65AD5A76F378}"/>
    <cellStyle name="_SEG-MAYO-POSTVENTA-PAOLA_Edos Fin Cons GT Ene 2013" xfId="8783" xr:uid="{9768EF65-7EC7-4D02-A506-3909639C211D}"/>
    <cellStyle name="_SEG-MAYO-POSTVENTA-PAOLA_Edos Fin Cons GT Ene 2013 2" xfId="8784" xr:uid="{64BAF0C0-9D62-4753-970E-556396138C13}"/>
    <cellStyle name="_SEG-MAYO-POSTVENTA-PAOLA_Edos Fin Cons GT Nov 2012" xfId="8785" xr:uid="{56E397C3-DDE5-4598-8F31-9FF9E1E79FB6}"/>
    <cellStyle name="_SEG-MAYO-POSTVENTA-PAOLA_Edos Fin Cons GT Nov 2012 2" xfId="8786" xr:uid="{E6EC2168-4F17-4D2F-A657-BA7B94D7A5FB}"/>
    <cellStyle name="_SEG-MAYO-POSTVENTA-PAOLA_EF's Cons Estimados GT Dic 09 (2)" xfId="8787" xr:uid="{E72B7BBC-48EA-400A-802D-FA55D6C799E6}"/>
    <cellStyle name="_SEG-MAYO-POSTVENTA-PAOLA_EF's Cons Estimados GT Dic 09 (2) 2" xfId="8788" xr:uid="{78450153-1B58-4D61-9DCB-7622FA43E4EF}"/>
    <cellStyle name="_SEG-MAYO-POSTVENTA-PAOLA_EF's Grupo Telvista ENE 2010" xfId="8789" xr:uid="{487BF605-DFE7-4AA2-8016-ABDBE4BD3CC7}"/>
    <cellStyle name="_SEG-MAYO-POSTVENTA-PAOLA_EF's Grupo Telvista ENE 2010 2" xfId="8790" xr:uid="{4A368A8F-C18E-4132-8915-05BFE0084792}"/>
    <cellStyle name="_SEG-MAYO-POSTVENTA-PAOLA_Grupo Telvista DIC 2009 Cifras Auditadas" xfId="8791" xr:uid="{ED997496-5865-4D88-B579-1AA7B37AFA59}"/>
    <cellStyle name="_SEG-MAYO-POSTVENTA-PAOLA_Grupo Telvista DIC 2009 Cifras Auditadas 2" xfId="8792" xr:uid="{41F6730B-B4AA-49B9-8325-D96CC4D8606C}"/>
    <cellStyle name="_SEG-MAYO-POSTVENTA-PAOLA_Integracion de otras Provisiones" xfId="8793" xr:uid="{69997EFA-7441-4971-A057-BF5A988FFA64}"/>
    <cellStyle name="_SEG-MAYO-POSTVENTA-PAOLA_Integracion de otras Provisiones 2" xfId="8794" xr:uid="{EDF7FF51-F0B9-45CD-BE3F-8130171DE0B9}"/>
    <cellStyle name="_SEG-MAYO-POSTVENTA-PAOLA_Inversion Asoc." xfId="8795" xr:uid="{DC8ED3C5-6BC4-4A91-A2C3-5325C56ABD3C}"/>
    <cellStyle name="_SEG-MAYO-POSTVENTA-PAOLA_Inversion Asoc. 2" xfId="8796" xr:uid="{B11A982C-5E31-4A66-A557-546AD830C94A}"/>
    <cellStyle name="_SEG-MAYO-POSTVENTA-PAOLA_Libro1" xfId="8797" xr:uid="{B1CC2FED-8F22-472D-A8C7-58EC7AE30BE9}"/>
    <cellStyle name="_SEG-MAYO-POSTVENTA-PAOLA_Libro1 2" xfId="8798" xr:uid="{62C563D9-C458-4B06-BB05-333D0F0CC3C6}"/>
    <cellStyle name="_SEG-MAY-POSTVENTA jorge" xfId="8799" xr:uid="{17231D67-E33E-4D54-B7C4-59AFEC47A9DA}"/>
    <cellStyle name="_SEG-MAY-POSTVENTA jorge 2" xfId="8800" xr:uid="{36007EB4-C954-4A7C-B088-A477456128AC}"/>
    <cellStyle name="_SEG-MAY-POSTVENTA jorge 3" xfId="8801" xr:uid="{0B2ADC41-14EB-4149-96B5-26AB9D655227}"/>
    <cellStyle name="_SEG-MAY-POSTVENTA jorge_03 D-3 PTU MZO 09 final" xfId="8802" xr:uid="{830EE41D-AF51-4954-8D02-7A30AA96F9B2}"/>
    <cellStyle name="_SEG-MAY-POSTVENTA jorge_03 D-3 PTU MZO 09 final 2" xfId="8803" xr:uid="{44B66569-2AB3-4C6A-9523-D71DEDE36206}"/>
    <cellStyle name="_SEG-MAY-POSTVENTA jorge_03 D-4 ISR MZO 09 final" xfId="8804" xr:uid="{C66985A6-C3EA-4416-B26A-6CEA27BC54BC}"/>
    <cellStyle name="_SEG-MAY-POSTVENTA jorge_03 D-4 ISR MZO 09 final 2" xfId="8805" xr:uid="{4784C2A7-22E4-492B-AF1F-C58999BCB133}"/>
    <cellStyle name="_SEG-MAY-POSTVENTA jorge_07 12 Integracion de la cuenta de otras provisiones" xfId="8806" xr:uid="{ABC7262F-CEE9-425A-8BCE-86D429F95DB4}"/>
    <cellStyle name="_SEG-MAY-POSTVENTA jorge_07 12 Integracion de la cuenta de otras provisiones 2" xfId="8807" xr:uid="{51AA033F-8207-40DD-A7A6-12C7EAB4DB63}"/>
    <cellStyle name="_SEG-MAY-POSTVENTA jorge_Edos Fin Cons GT Dic  2010 No auditado" xfId="8808" xr:uid="{7BC99C4A-DF1F-47AB-8ABF-7957B3F49709}"/>
    <cellStyle name="_SEG-MAY-POSTVENTA jorge_Edos Fin Cons GT Dic  2010 No auditado 2" xfId="8809" xr:uid="{6FDA9A9D-2C2D-4B70-B96D-C61597538CA2}"/>
    <cellStyle name="_SEG-MAY-POSTVENTA jorge_Edos Fin Cons GT Dic 2011 Con cifras auditadas" xfId="8810" xr:uid="{9BB643A6-0792-4BEE-B5E2-1373779CD96C}"/>
    <cellStyle name="_SEG-MAY-POSTVENTA jorge_Edos Fin Cons GT Dic 2011 Con cifras auditadas 2" xfId="8811" xr:uid="{70656939-0B17-4770-95B8-51CA724D6A18}"/>
    <cellStyle name="_SEG-MAY-POSTVENTA jorge_Edos Fin Cons GT Dic 2011 Previos" xfId="8812" xr:uid="{EC649081-6357-44ED-9632-0ABA753B22A3}"/>
    <cellStyle name="_SEG-MAY-POSTVENTA jorge_Edos Fin Cons GT Dic 2011 Previos 2" xfId="8813" xr:uid="{A4B58405-7D4B-4C40-8289-6D6CF2F6A9AF}"/>
    <cellStyle name="_SEG-MAY-POSTVENTA jorge_Edos Fin Cons GT Ene 2013" xfId="8814" xr:uid="{2735A02F-E4FD-4847-B5C4-9E9ECA3130DB}"/>
    <cellStyle name="_SEG-MAY-POSTVENTA jorge_Edos Fin Cons GT Ene 2013 2" xfId="8815" xr:uid="{A85EC494-8DE2-40A0-B06B-6BCE3559853E}"/>
    <cellStyle name="_SEG-MAY-POSTVENTA jorge_Edos Fin Cons GT Nov 2012" xfId="8816" xr:uid="{94DE5143-C6E5-4260-A5BC-2442AB706F15}"/>
    <cellStyle name="_SEG-MAY-POSTVENTA jorge_Edos Fin Cons GT Nov 2012 2" xfId="8817" xr:uid="{4410A01B-D193-4AD0-8B94-FA6AAF7ADA80}"/>
    <cellStyle name="_SEG-MAY-POSTVENTA jorge_EF's Cons Estimados GT Dic 09 (2)" xfId="8818" xr:uid="{74A8ED86-1BC4-450B-83B1-20DFBC5EDF29}"/>
    <cellStyle name="_SEG-MAY-POSTVENTA jorge_EF's Cons Estimados GT Dic 09 (2) 2" xfId="8819" xr:uid="{D0B001A7-D596-4DAC-B9A7-DECEC6CF6150}"/>
    <cellStyle name="_SEG-MAY-POSTVENTA jorge_EF's Grupo Telvista ENE 2010" xfId="8820" xr:uid="{276EA59C-EF94-479D-A244-A2572D83F161}"/>
    <cellStyle name="_SEG-MAY-POSTVENTA jorge_EF's Grupo Telvista ENE 2010 2" xfId="8821" xr:uid="{1447EDC8-51D0-440D-9305-7B9E7F02A836}"/>
    <cellStyle name="_SEG-MAY-POSTVENTA jorge_Grupo Telvista DIC 2009 Cifras Auditadas" xfId="8822" xr:uid="{60CAF6A4-6759-44CA-8B93-8EFFEA1222BD}"/>
    <cellStyle name="_SEG-MAY-POSTVENTA jorge_Grupo Telvista DIC 2009 Cifras Auditadas 2" xfId="8823" xr:uid="{F77E85A7-90B7-4DE9-83AA-14E19B031103}"/>
    <cellStyle name="_SEG-MAY-POSTVENTA jorge_Integracion de otras Provisiones" xfId="8824" xr:uid="{1966C8E9-1BB3-46AB-83F1-F2B6BB0B19C6}"/>
    <cellStyle name="_SEG-MAY-POSTVENTA jorge_Integracion de otras Provisiones 2" xfId="8825" xr:uid="{2EDD6AF2-ADCD-4CC0-8C9A-D482CA2F5CDB}"/>
    <cellStyle name="_SEG-MAY-POSTVENTA jorge_Inversion Asoc." xfId="8826" xr:uid="{9544E6D8-F5B6-45F0-9B59-814AE10450A7}"/>
    <cellStyle name="_SEG-MAY-POSTVENTA jorge_Inversion Asoc. 2" xfId="8827" xr:uid="{985292D1-4168-4960-A94F-04940E71CF1E}"/>
    <cellStyle name="_SEG-MAY-POSTVENTA jorge_Libro1" xfId="8828" xr:uid="{E050D022-6F8E-45FF-8B4A-AD4826ED9145}"/>
    <cellStyle name="_SEG-MAY-POSTVENTA jorge_Libro1 2" xfId="8829" xr:uid="{60E80295-E364-46EB-AC04-5980E9837340}"/>
    <cellStyle name="_Seguimiento de Cecor+especiales 02-Junio-04" xfId="8830" xr:uid="{86AFF77E-062A-4550-BF7F-4EC505887560}"/>
    <cellStyle name="_Seguimiento de Cecor+especiales 02-Junio-04 2" xfId="8831" xr:uid="{FD35255E-73D8-470C-93A1-7EA15F0C6DBC}"/>
    <cellStyle name="_Seguimiento de Cecor+especiales 02-Junio-04 3" xfId="8832" xr:uid="{0F1F2102-99A2-45CA-AA21-9B56A2A3F446}"/>
    <cellStyle name="_Seguimiento de Cecor+especiales 02-Junio-04_03 D-3 PTU MZO 09 final" xfId="8833" xr:uid="{B3686F5F-7D42-452A-8829-EC13121CD8C6}"/>
    <cellStyle name="_Seguimiento de Cecor+especiales 02-Junio-04_03 D-3 PTU MZO 09 final 2" xfId="8834" xr:uid="{045AC561-C631-4E3B-BAA2-5BA6F9C1B21B}"/>
    <cellStyle name="_Seguimiento de Cecor+especiales 02-Junio-04_03 D-4 ISR MZO 09 final" xfId="8835" xr:uid="{EDA5ECE8-AD01-47BA-8E9D-7B20FD6FC588}"/>
    <cellStyle name="_Seguimiento de Cecor+especiales 02-Junio-04_03 D-4 ISR MZO 09 final 2" xfId="8836" xr:uid="{31D23F54-7A88-4BA8-8D69-614498386087}"/>
    <cellStyle name="_Seguimiento de Cecor+especiales 02-Junio-04_07 12 Integracion de la cuenta de otras provisiones" xfId="8837" xr:uid="{526417DD-DABA-4E48-A8DB-0ABAB8D3F06E}"/>
    <cellStyle name="_Seguimiento de Cecor+especiales 02-Junio-04_07 12 Integracion de la cuenta de otras provisiones 2" xfId="8838" xr:uid="{43A50D8D-D64A-43A3-AB89-ECC4A0903E55}"/>
    <cellStyle name="_Seguimiento de Cecor+especiales 02-Junio-04_Edos Fin Cons GT Dic  2010 No auditado" xfId="8839" xr:uid="{DB9F7F60-4585-40A5-BEE7-2522B7B0DC4B}"/>
    <cellStyle name="_Seguimiento de Cecor+especiales 02-Junio-04_Edos Fin Cons GT Dic  2010 No auditado 2" xfId="8840" xr:uid="{678093AC-20AC-4413-B4FB-047C2DAFF947}"/>
    <cellStyle name="_Seguimiento de Cecor+especiales 02-Junio-04_Edos Fin Cons GT Dic 2011 Con cifras auditadas" xfId="8841" xr:uid="{3EBFF780-CBD4-4281-BDAF-8F42910E1432}"/>
    <cellStyle name="_Seguimiento de Cecor+especiales 02-Junio-04_Edos Fin Cons GT Dic 2011 Con cifras auditadas 2" xfId="8842" xr:uid="{746C68FD-B5D1-4CB4-8AC2-21F075CBACF7}"/>
    <cellStyle name="_Seguimiento de Cecor+especiales 02-Junio-04_Edos Fin Cons GT Dic 2011 Previos" xfId="8843" xr:uid="{0022DD58-2F67-4C25-B369-BCD3DED4F814}"/>
    <cellStyle name="_Seguimiento de Cecor+especiales 02-Junio-04_Edos Fin Cons GT Dic 2011 Previos 2" xfId="8844" xr:uid="{E8ABB8CE-8470-4B59-A69D-1962B8A53845}"/>
    <cellStyle name="_Seguimiento de Cecor+especiales 02-Junio-04_Edos Fin Cons GT Ene 2013" xfId="8845" xr:uid="{6B525248-00D4-4063-B7D1-A4B39F720E76}"/>
    <cellStyle name="_Seguimiento de Cecor+especiales 02-Junio-04_Edos Fin Cons GT Ene 2013 2" xfId="8846" xr:uid="{087A9FE7-BF89-4BB4-8E04-764C5DF27034}"/>
    <cellStyle name="_Seguimiento de Cecor+especiales 02-Junio-04_Edos Fin Cons GT Nov 2012" xfId="8847" xr:uid="{7F40BB1F-B310-49A7-AE0D-9BDD1F307477}"/>
    <cellStyle name="_Seguimiento de Cecor+especiales 02-Junio-04_Edos Fin Cons GT Nov 2012 2" xfId="8848" xr:uid="{9F2777AA-947C-4344-9D89-D5AEE3C8B63F}"/>
    <cellStyle name="_Seguimiento de Cecor+especiales 02-Junio-04_EF's Cons Estimados GT Dic 09 (2)" xfId="8849" xr:uid="{2E5DF75D-3E5F-4921-9988-A78F0D0EC372}"/>
    <cellStyle name="_Seguimiento de Cecor+especiales 02-Junio-04_EF's Cons Estimados GT Dic 09 (2) 2" xfId="8850" xr:uid="{C5CDB947-38D1-4E16-B806-6381DAAADD24}"/>
    <cellStyle name="_Seguimiento de Cecor+especiales 02-Junio-04_EF's Grupo Telvista ENE 2010" xfId="8851" xr:uid="{2A9473B5-5B76-4A83-93A6-E41FA77D5084}"/>
    <cellStyle name="_Seguimiento de Cecor+especiales 02-Junio-04_EF's Grupo Telvista ENE 2010 2" xfId="8852" xr:uid="{0FC9A917-3AAB-4E5D-AFB6-04949F4957C8}"/>
    <cellStyle name="_Seguimiento de Cecor+especiales 02-Junio-04_Grupo Telvista DIC 2009 Cifras Auditadas" xfId="8853" xr:uid="{ED411CDC-5BBA-44AB-913F-66F50DBA6F59}"/>
    <cellStyle name="_Seguimiento de Cecor+especiales 02-Junio-04_Grupo Telvista DIC 2009 Cifras Auditadas 2" xfId="8854" xr:uid="{94A2BED7-78D2-4492-9339-596662C59447}"/>
    <cellStyle name="_Seguimiento de Cecor+especiales 02-Junio-04_Integracion de otras Provisiones" xfId="8855" xr:uid="{09927372-4585-40B7-8412-3D8499C94D8D}"/>
    <cellStyle name="_Seguimiento de Cecor+especiales 02-Junio-04_Integracion de otras Provisiones 2" xfId="8856" xr:uid="{08FCDDFF-89A7-4960-B96E-3BBAA2A44CF7}"/>
    <cellStyle name="_Seguimiento de Cecor+especiales 02-Junio-04_Inversion Asoc." xfId="8857" xr:uid="{61F06E6E-7E50-474C-ABC8-247FC50FA527}"/>
    <cellStyle name="_Seguimiento de Cecor+especiales 02-Junio-04_Inversion Asoc. 2" xfId="8858" xr:uid="{07B8197C-2650-4EE1-8C32-7650CD8766ED}"/>
    <cellStyle name="_Seguimiento de Cecor+especiales 02-Junio-04_Libro1" xfId="8859" xr:uid="{FA46F2C7-7589-4DDA-90B6-F9F313C424C6}"/>
    <cellStyle name="_Seguimiento de Cecor+especiales 02-Junio-04_Libro1 2" xfId="8860" xr:uid="{23A65322-C18A-4B6F-BE6C-3449BC5F45D8}"/>
    <cellStyle name="_Seguimiento de Cecor+especiales 03-Junio-04" xfId="8861" xr:uid="{8CC28AB0-3E5F-4B06-9E7C-1F7AEBC93E23}"/>
    <cellStyle name="_Seguimiento de Cecor+especiales 03-Junio-04 2" xfId="8862" xr:uid="{21F610D8-8429-4EDB-B1FD-7B710763922F}"/>
    <cellStyle name="_Seguimiento de Cecor+especiales 03-Junio-04 3" xfId="8863" xr:uid="{E84872F3-AC4D-4BC0-AC05-27FE937DAB44}"/>
    <cellStyle name="_Seguimiento de Cecor+especiales 03-Junio-04_03 D-3 PTU MZO 09 final" xfId="8864" xr:uid="{F970260D-163C-44DA-BF19-E9517E78B2D2}"/>
    <cellStyle name="_Seguimiento de Cecor+especiales 03-Junio-04_03 D-3 PTU MZO 09 final 2" xfId="8865" xr:uid="{DA01427F-0416-46D0-8025-48FB99D3AC1F}"/>
    <cellStyle name="_Seguimiento de Cecor+especiales 03-Junio-04_03 D-4 ISR MZO 09 final" xfId="8866" xr:uid="{D67024AD-E521-4C52-AEB0-C61DA5CEB112}"/>
    <cellStyle name="_Seguimiento de Cecor+especiales 03-Junio-04_03 D-4 ISR MZO 09 final 2" xfId="8867" xr:uid="{B5D4C095-9445-4877-8F8A-07391CBEE901}"/>
    <cellStyle name="_Seguimiento de Cecor+especiales 03-Junio-04_07 12 Integracion de la cuenta de otras provisiones" xfId="8868" xr:uid="{4886C436-AA9E-4DEC-9129-2115BA4C0FF9}"/>
    <cellStyle name="_Seguimiento de Cecor+especiales 03-Junio-04_07 12 Integracion de la cuenta de otras provisiones 2" xfId="8869" xr:uid="{F788448F-C947-41F2-98D2-79DC4B056A6A}"/>
    <cellStyle name="_Seguimiento de Cecor+especiales 03-Junio-04_Edos Fin Cons GT Dic  2010 No auditado" xfId="8870" xr:uid="{9955C8C0-4903-4997-A2FD-A2970E06AEC7}"/>
    <cellStyle name="_Seguimiento de Cecor+especiales 03-Junio-04_Edos Fin Cons GT Dic  2010 No auditado 2" xfId="8871" xr:uid="{61B565C5-83CB-4300-B4D3-4271032482BA}"/>
    <cellStyle name="_Seguimiento de Cecor+especiales 03-Junio-04_Edos Fin Cons GT Dic 2011 Con cifras auditadas" xfId="8872" xr:uid="{A290755E-B11E-42D6-8C68-BFAFD66463B1}"/>
    <cellStyle name="_Seguimiento de Cecor+especiales 03-Junio-04_Edos Fin Cons GT Dic 2011 Con cifras auditadas 2" xfId="8873" xr:uid="{AF6A1D71-AEFE-4F36-BD16-25A70DC9ACBD}"/>
    <cellStyle name="_Seguimiento de Cecor+especiales 03-Junio-04_Edos Fin Cons GT Dic 2011 Previos" xfId="8874" xr:uid="{5328154E-D651-4F5D-AFCB-D03BCD34C2F7}"/>
    <cellStyle name="_Seguimiento de Cecor+especiales 03-Junio-04_Edos Fin Cons GT Dic 2011 Previos 2" xfId="8875" xr:uid="{C319AFCF-8B20-46BA-AF13-1B9E8F2BE6E7}"/>
    <cellStyle name="_Seguimiento de Cecor+especiales 03-Junio-04_Edos Fin Cons GT Ene 2013" xfId="8876" xr:uid="{6E11D1A3-0F29-4446-9F1B-FB5A32DF6F7D}"/>
    <cellStyle name="_Seguimiento de Cecor+especiales 03-Junio-04_Edos Fin Cons GT Ene 2013 2" xfId="8877" xr:uid="{B4E64C55-7571-471F-A92A-A6B84D4A9AA1}"/>
    <cellStyle name="_Seguimiento de Cecor+especiales 03-Junio-04_Edos Fin Cons GT Nov 2012" xfId="8878" xr:uid="{F35D2285-2E04-41E6-A302-86607FA170AF}"/>
    <cellStyle name="_Seguimiento de Cecor+especiales 03-Junio-04_Edos Fin Cons GT Nov 2012 2" xfId="8879" xr:uid="{2E37B816-0A2E-4BDD-AF8D-91DE66A758DC}"/>
    <cellStyle name="_Seguimiento de Cecor+especiales 03-Junio-04_EF's Cons Estimados GT Dic 09 (2)" xfId="8880" xr:uid="{E13FCA6E-5257-4715-B0AC-1FCADB7FE8EC}"/>
    <cellStyle name="_Seguimiento de Cecor+especiales 03-Junio-04_EF's Cons Estimados GT Dic 09 (2) 2" xfId="8881" xr:uid="{76B40D4D-6DD9-46A4-8BE6-A74D8F23A540}"/>
    <cellStyle name="_Seguimiento de Cecor+especiales 03-Junio-04_EF's Grupo Telvista ENE 2010" xfId="8882" xr:uid="{5DEC1E24-0EC5-4203-98EE-15882B440756}"/>
    <cellStyle name="_Seguimiento de Cecor+especiales 03-Junio-04_EF's Grupo Telvista ENE 2010 2" xfId="8883" xr:uid="{4F9395EE-0E17-4ED1-9EF4-C54C3F1D37CF}"/>
    <cellStyle name="_Seguimiento de Cecor+especiales 03-Junio-04_Grupo Telvista DIC 2009 Cifras Auditadas" xfId="8884" xr:uid="{4E10D624-336E-4A0A-83CD-518173F3B1DF}"/>
    <cellStyle name="_Seguimiento de Cecor+especiales 03-Junio-04_Grupo Telvista DIC 2009 Cifras Auditadas 2" xfId="8885" xr:uid="{D2349303-E12E-4DB6-BD53-4DAAF040E16F}"/>
    <cellStyle name="_Seguimiento de Cecor+especiales 03-Junio-04_Integracion de otras Provisiones" xfId="8886" xr:uid="{4468B21D-AC6C-4777-9821-6732F23F0A26}"/>
    <cellStyle name="_Seguimiento de Cecor+especiales 03-Junio-04_Integracion de otras Provisiones 2" xfId="8887" xr:uid="{5BEE5443-6C20-4544-80E6-069520BA345D}"/>
    <cellStyle name="_Seguimiento de Cecor+especiales 03-Junio-04_Inversion Asoc." xfId="8888" xr:uid="{B0D248C9-9BF0-470A-84B7-378E48ADC1AB}"/>
    <cellStyle name="_Seguimiento de Cecor+especiales 03-Junio-04_Inversion Asoc. 2" xfId="8889" xr:uid="{C8D83E02-E3D3-4B4B-A80D-80BE5F0C0030}"/>
    <cellStyle name="_Seguimiento de Cecor+especiales 03-Junio-04_Libro1" xfId="8890" xr:uid="{5B7AD949-0B8C-4ED0-ABA9-EFA02D46618E}"/>
    <cellStyle name="_Seguimiento de Cecor+especiales 03-Junio-04_Libro1 2" xfId="8891" xr:uid="{11B29E03-BB1A-4DD9-B7F1-F0C7B1B24170}"/>
    <cellStyle name="_SEGUIMIENTO E2E_ SITIOS 3G_SEM 01_04 01 12" xfId="8892" xr:uid="{A3085C4A-FAA9-498A-AEB7-FA03AABB049B}"/>
    <cellStyle name="_SEGUIMIENTO E2E_ SITIOS 3G_SEM 01_04 01 12 2" xfId="8893" xr:uid="{7DF2DE9D-FC46-4409-90E3-CC4567BBCA20}"/>
    <cellStyle name="_SEGUIMIENTO E2E_ SITIOS 3G_SEM 01_04 01 12 2 2" xfId="8894" xr:uid="{7367D147-CB5F-45A8-B145-6780E9B494AC}"/>
    <cellStyle name="_SEGUIMIENTO E2E_ SITIOS 3G_SEM 01_04 01 12 3" xfId="8895" xr:uid="{4893D35E-2567-42DB-A28D-048DA94D0E1E}"/>
    <cellStyle name="_Seguimiento_RCM" xfId="8896" xr:uid="{349190BE-9835-44D5-A041-447B0E4C8A52}"/>
    <cellStyle name="_Seguimiento_RCM 2" xfId="8897" xr:uid="{3D9F6BBD-AFE9-4AB8-BB4C-809A57ED3D80}"/>
    <cellStyle name="_Seguimiento_RCM 2 2" xfId="8898" xr:uid="{A830BD78-026E-4D2B-B6DF-F9ED7A4E77FE}"/>
    <cellStyle name="_Seguimiento_RCM 3" xfId="8899" xr:uid="{5057EAC3-840E-480A-9DEF-28327C6341DF}"/>
    <cellStyle name="_SEM 01_FACTIBLES FASES I A XXVI Y PSI_ REG 3 y 8" xfId="8900" xr:uid="{8A7F6033-20B7-46F6-A5D9-5442E68D4FF3}"/>
    <cellStyle name="_SEM 02_FACTIBLES FASES I A XXIV Y PSI_ CONCEN_FOR" xfId="8901" xr:uid="{19C8D32F-F6AF-4BA6-B704-C80DC0BD89D8}"/>
    <cellStyle name="_SEM 02_FACTIBLES FASES I A XXVI,G10,G11, RURAL Y PSI_REG 5 Y 7" xfId="8902" xr:uid="{8F12AEC3-E658-4D66-A1C4-A1A32C14B0FF}"/>
    <cellStyle name="_SEM 03_FACTIBLES FASES I A XXIV Y PSI_REG 8" xfId="8903" xr:uid="{C0D9F360-A686-4CAF-B348-A7F673B104D1}"/>
    <cellStyle name="_SEM 03_FACTIBLES FASES I A XXVI Y PSI_ REG 3 y 8" xfId="8904" xr:uid="{64D6A28A-0477-4D25-A9AA-2DF113E30D2D}"/>
    <cellStyle name="_SEM 03_FACTIBLES FASES I A XXVI,G10,G11, RURAL Y PSI_REG 5 Y 7" xfId="8905" xr:uid="{08975112-AF89-45FD-9263-1838A88A58A3}"/>
    <cellStyle name="_SEM 04_FACTIBLES FASES I A XXVI Y PSI_ CONCEN_FOR" xfId="8906" xr:uid="{ECBC57EA-E948-420E-98FD-CC1883A50849}"/>
    <cellStyle name="_SEM 04_FACTIBLES FASES I A XXVI Y PSI_ REG 3 y 8" xfId="8907" xr:uid="{0F788152-B9AB-4040-B216-EA619EA7B689}"/>
    <cellStyle name="_SEM 04_FACTIBLES FASES I A XXVI,G10,G11, RURAL Y PSI_REG 5 Y 7" xfId="8908" xr:uid="{A9DFBD7A-EB0A-467D-A1B4-4F49AA049599}"/>
    <cellStyle name="_SEM 05_FACTIBLES FASES I A XXVI Y PSI_ REG 3 y 8" xfId="8909" xr:uid="{5FDE8DA7-21A1-431B-B51D-8458CB01DE3E}"/>
    <cellStyle name="_SEM 05_FACTIBLES FASES I A XXVI Y PSI_REG 8" xfId="8910" xr:uid="{05FD0C34-1412-4299-BBAF-DA4ED9463BED}"/>
    <cellStyle name="_SEM 05_FACTIBLES FASES I A XXVI,G10,G11, RURAL Y PSI_REG 5 Y 7" xfId="8911" xr:uid="{323562B7-255C-4F9D-AF71-9F2A18505B4E}"/>
    <cellStyle name="_SEM 06_FACTIBLES FASES I A XXVI Y PSI_ REG 3 y 8" xfId="8912" xr:uid="{5DA727B6-563C-485F-A0E5-0385E4D681F6}"/>
    <cellStyle name="_SEM 06_FACTIBLES FASES I A XXVI,G10,G11, RURAL Y PSI_ FOR" xfId="8913" xr:uid="{5B247DC9-72F5-432F-8010-D218CD228A8A}"/>
    <cellStyle name="_SEM 08_FACTIBLES FASES I A XXVI Y PSI_ REG 5 y 7" xfId="8914" xr:uid="{022B4F55-FE57-4D95-BABF-78A5097129E1}"/>
    <cellStyle name="_sem 09" xfId="8915" xr:uid="{53109A68-34BD-43DC-8FEA-25BF3DA77CE7}"/>
    <cellStyle name="_SEM 09_FACTIBLES FASES I A XXVI Y PSI_ REG 5 y 7 (version 2)" xfId="8916" xr:uid="{92F534C0-7EC3-46AA-B9C1-B6A5F9339A69}"/>
    <cellStyle name="_sem 10" xfId="8917" xr:uid="{39675120-4C25-41BB-936B-9F78542C048D}"/>
    <cellStyle name="_sem 11" xfId="8918" xr:uid="{ED1FF500-AC25-45E4-9884-F2B2378A0964}"/>
    <cellStyle name="_SEM 12_FACTIBLES FASES I A XXVI Y PSI_ REG 5 y 7" xfId="8919" xr:uid="{BFC7A8D1-F281-4CEB-AD99-E2F6A5911E1B}"/>
    <cellStyle name="_SEM 13_FACTIBLES FASES I A XXVI Y PSI_ CONCEN_REG 8" xfId="8920" xr:uid="{832ADEB6-9FAC-4638-9EE4-555C7A9EC243}"/>
    <cellStyle name="_SEM 14_FACTIBLES FASES I A XXVI Y PSI_ CONCEN_REG 8" xfId="8921" xr:uid="{597C407F-3EA1-4C44-AFB9-944BED83D371}"/>
    <cellStyle name="_SEM 15_FACTIBLES FASES I A XXVI Y PSI_ CONCEN_REG 8" xfId="8922" xr:uid="{FF64846A-7A55-44FE-B0A5-D011288234EE}"/>
    <cellStyle name="_SEM 15_FACTIBLES FASES I A XXVI Y PSI_ REG 5 y 7" xfId="8923" xr:uid="{3F49046C-CA34-4E8E-AE52-04F4FACAAF2A}"/>
    <cellStyle name="_SEM 16_FACTIBLES FASES I A XXVI Y PSI_ REG 5 y 7" xfId="8924" xr:uid="{822B7B00-FB41-4A86-ACA7-AC69ED7848A6}"/>
    <cellStyle name="_SEM 17_FACTIBLES FASES I A XXVI Y PSI_ CONCEN_REG 8" xfId="8925" xr:uid="{E7FDC29C-7515-45F5-9682-57A5B16582ED}"/>
    <cellStyle name="_SEM 17_FACTIBLES FASES I A XXVI Y PSI_ REG 5 Y 7" xfId="8926" xr:uid="{7B86C55E-B847-4650-ADA7-5EBB62262109}"/>
    <cellStyle name="_SEM 18_FACTIBLES FASES I A XXVI Y PSI_ REG 5 Y 7" xfId="8927" xr:uid="{DFEAFB11-B909-466F-9E0D-34DD5AEE713F}"/>
    <cellStyle name="_SEM 19_FACTIBLES FASES I A XXVI Y PSI_ FOR_LUCYREG 5" xfId="8928" xr:uid="{45FE1196-E91C-47CE-8981-5F4FEB29EBAA}"/>
    <cellStyle name="_SEM 20_FACTIBLES FASES I A XXVI Y PSI_ CONCEN_REG 8" xfId="8929" xr:uid="{A1746A6E-188B-4F2E-BBCE-345ACDB07785}"/>
    <cellStyle name="_SEM 22_FACTIBLES FASES I A XXVI Y PSI_ CONCEN_REG 8" xfId="8930" xr:uid="{5D05CAAF-3F3A-4A29-9056-E891A300D66A}"/>
    <cellStyle name="_SEM 22_FACTIBLES FASES I A XXVI Y PSI_ REG 5 y 7" xfId="8931" xr:uid="{BC130883-7B39-47E6-A94D-36DDB65B96A1}"/>
    <cellStyle name="_SEM 23_FACTIBLES FASES I A XXVI Y PSI_ CONCEN_FOR_REG 3 Y 8" xfId="8932" xr:uid="{665155CF-9D98-46C1-98E4-0EE0564F78F0}"/>
    <cellStyle name="_SEM 24_FACTIBLES FASES I A XXVI Y PSI_ CONCEN_FOR_REG 3 Y 8" xfId="8933" xr:uid="{F72F485D-1142-4D41-93BB-70D8DAED7D22}"/>
    <cellStyle name="_SEM 25_FACTIBLES FASES I A XXVI Y PSI_ CONCEN_FOR_REG 3 Y 8" xfId="8934" xr:uid="{375BDF43-4C90-4294-A7F5-BD70BC3BD5A5}"/>
    <cellStyle name="_SEM 25_FACTIBLES FASES I A XXVI Y PSI_ REG 5 Y 7_REV B" xfId="8935" xr:uid="{D747D201-7E63-4E04-AC33-BCAA705927D6}"/>
    <cellStyle name="_SEM 26_FACTIBLES FASES I A XXVI Y PSI_ CONCEN_FOR_REG 3 Y 8" xfId="8936" xr:uid="{CC3D4D7C-C03E-47F8-AE1C-2A9F5D85887F}"/>
    <cellStyle name="_SEM 27_FACTIBLES FASES I A XXVI Y PSI_ CONCEN_FOR_REG 3 Y 8" xfId="8937" xr:uid="{63262052-43C5-40DB-B1C8-9E9C5610B74A}"/>
    <cellStyle name="_SEM 27_FACTIBLES FASES I A XXVI Y PSI_REG 5 Y 7_REVB" xfId="8938" xr:uid="{821781AF-6903-44D4-864F-FEDC0723866E}"/>
    <cellStyle name="_SEM 28_FACTIBLES FASES I A XXVI Y PSI_ CONCEN_FOR_REG 3 Y 8" xfId="8939" xr:uid="{C0157F95-0C0A-4AE6-906E-8F6268745B58}"/>
    <cellStyle name="_SEM 30_FACTIBLES FASES I A XXVI Y PSI_REG 5 Y 7" xfId="8940" xr:uid="{9E5FF60B-0D9C-4DC4-B180-F226520087F4}"/>
    <cellStyle name="_SEM 31_FACTIBLES FASES I A XXVI Y PSI_reg 5 y 7" xfId="8941" xr:uid="{9A67CD91-FBC5-4189-BCA5-E4C2EAB11466}"/>
    <cellStyle name="_SEM 32_FACTIBLES FASES I A XXVI Y PSI_ CONCEN_FOR_REG 3 Y 8" xfId="8942" xr:uid="{5A0FB08C-927F-4026-BADB-9884D363A019}"/>
    <cellStyle name="_SEM 32_FACTIBLES FASES I A XXVI Y PSI_reg 5 y 7" xfId="8943" xr:uid="{5587C930-1D16-410D-BB85-D374C7E45438}"/>
    <cellStyle name="_SEM 33_FACTIBLES FASES I A XXVI Y PSI_ CONCEN_FOR_REG 3 Y 8" xfId="8944" xr:uid="{EF8FF964-C817-46B3-8927-5D1FCACAEB6A}"/>
    <cellStyle name="_SEM 34_FACTIBLES FASES I A XXVI Y PSI_ CONCEN_FOR_REG 3 Y 8" xfId="8945" xr:uid="{001C6F1C-9A70-4D94-8B9F-81D3E7BB84E7}"/>
    <cellStyle name="_SEM 34_FACTIBLES FASES I A XXVI Y PSI_REG 5 Y 7_REVB" xfId="8946" xr:uid="{47025D52-A552-4A2A-88D2-E23C95C33E85}"/>
    <cellStyle name="_SEM 35_FACTIBLES FASES I A XXVI Y PSI_ CONCEN_FOR_REG 3 Y 8" xfId="8947" xr:uid="{58A0CE4A-30EF-44F2-83DC-4617C207C369}"/>
    <cellStyle name="_SEM 35_FACTIBLES FASES I A XXVI Y PSI_REG 5 Y 7_C (version 2)" xfId="8948" xr:uid="{D3039AF3-2C35-418A-8375-F18CBAE79BD6}"/>
    <cellStyle name="_SEM 36_FACTIBLES FASES I A XXVI Y PSI_ CONCEN_FOR_REG 3 Y 8" xfId="8949" xr:uid="{C0EF7EAA-49CC-4D30-88C9-9E07760B6DB3}"/>
    <cellStyle name="_SEM 36_FACTIBLES FASES I A XXVI Y PSI_REG 5 Y 7_1" xfId="8950" xr:uid="{4D364B56-C63A-4056-8147-10DDF0C779A5}"/>
    <cellStyle name="_SEM 38_FACTIBLES FASES I A XXVI Y PSI_ CONCEN_FOR_REG 3 Y 8" xfId="8951" xr:uid="{2268C9C6-8B2F-43F7-8189-17E755E98897}"/>
    <cellStyle name="_SEM 39_FACTIBLES FASES I A XXVI Y PSI_ CONCEN_FOR_REG 3 Y 8" xfId="8952" xr:uid="{A1291EC7-BE78-48B7-8359-6AF5937FA964}"/>
    <cellStyle name="_SEM 40_FACTIBLES FASES I A XXVI Y PSI_ CONCEN_FOR" xfId="8953" xr:uid="{B9F2C89E-2704-416D-AC20-C95629D47823}"/>
    <cellStyle name="_SEM 41_FACTIBLES FASES I A XXVI Y PSI_ REGIONES 3 Y 8_2" xfId="8954" xr:uid="{1F6B2D88-5B8C-4AD9-8400-5EE50ABDC127}"/>
    <cellStyle name="_SEM 44_FACTIBLES FASES I A XXVI Y PSI_ REGIONES 3 Y 8" xfId="8955" xr:uid="{D87770BB-BB80-487F-A9E2-0D309D4DD0D8}"/>
    <cellStyle name="_SEM 44_FACTIBLES FASES I A XXVI Y PSI_REG 5 Y 7" xfId="8956" xr:uid="{1957389F-3333-483F-A587-5623C7E0DDD5}"/>
    <cellStyle name="_SEM 45_FACTIBLES FASES I A XXVI Y PSI_ REG 3 Y 8" xfId="8957" xr:uid="{85207ED0-E791-40EA-AE75-7A7CCC03E9BF}"/>
    <cellStyle name="_SEM 46_FACTIBLES FASES I A XXVI Y PSI_ REG 3 Y 8" xfId="8958" xr:uid="{5112DF47-2C99-4DA3-88C2-8B7A5B7FF64F}"/>
    <cellStyle name="_SEM 46_FACTIBLES FASES I A XXVI Y PSI_REG 5 Y 7" xfId="8959" xr:uid="{D38A5632-04D4-405C-8825-1FEB44D70F5C}"/>
    <cellStyle name="_SEM 47_FACTIBLES FASES I A XXVI Y PSI_ REG 3 Y 8" xfId="8960" xr:uid="{5234945F-FC7D-4F6A-8315-C30C1CFEA984}"/>
    <cellStyle name="_SEM 47_FACTIBLES FASES I A XXVI Y PSI_REG 5 Y 7" xfId="8961" xr:uid="{A61819CF-DA80-4CE4-BD6A-98B4D89EF3F2}"/>
    <cellStyle name="_SEM 48_FACTIBLES FASES I A XXVI Y PSI_REG 5 Y 7" xfId="8962" xr:uid="{39D46C68-EEEC-4B77-84CF-165F3FF8A210}"/>
    <cellStyle name="_SEM 49_FACTIBLES FASES I A XXVI Y PSI_ REG 3 Y 8" xfId="8963" xr:uid="{CCD329CD-C99C-41F6-99D3-5E9516BA2CD0}"/>
    <cellStyle name="_SEM 49_FACTIBLES FASES I A XXVI Y PSI_REG 5 Y 7" xfId="8964" xr:uid="{C5E4F4C2-1031-4735-83E9-891ED5DDAA49}"/>
    <cellStyle name="_SEM 51_FACTIBLES FASES I A XXVI Y PSI_ CONCEN_FOR" xfId="8965" xr:uid="{4FC5207A-F89E-4617-B3EC-611E36E1E5EB}"/>
    <cellStyle name="_SEM 51_FACTIBLES FASES I A XXVI Y PSI_REG 5 Y 7" xfId="8966" xr:uid="{D5617FAA-6A9B-4DEE-85B5-FA6BCE7BBD5F}"/>
    <cellStyle name="_SEM 52_FACTIBLES FASES I A XXVI Y PSI_ REG 3 y 8" xfId="8967" xr:uid="{9323E30F-5467-42D4-9D2A-E380AE724725}"/>
    <cellStyle name="_SEM 52_FACTIBLES FASES I A XXVI Y PSI_REG 5 Y 7" xfId="8968" xr:uid="{9DF8BC81-4E0D-49A8-ABE6-91C875C05B12}"/>
    <cellStyle name="_Separación Contable 2010 V3" xfId="8969" xr:uid="{D113FEF0-DB7E-4855-9694-028BBBCE068E}"/>
    <cellStyle name="_Separación Contable Ene 10" xfId="8970" xr:uid="{76B4C5D6-AA71-4CCD-903F-E3AB4C0A9CA0}"/>
    <cellStyle name="_Separación Contable Feb 10" xfId="8971" xr:uid="{80BF71DE-8355-449D-A91A-83D0777945A0}"/>
    <cellStyle name="_Separación Contable Mar 10" xfId="8972" xr:uid="{FF94E54E-2E92-4600-ABF1-BB5D643ECD6B}"/>
    <cellStyle name="_Separación Contable Mar 10 V2" xfId="8973" xr:uid="{0F5C97CF-C713-4513-B5B4-C454D052F213}"/>
    <cellStyle name="_SEPTIEMBRE -SEG GRAL POST VENTA" xfId="8974" xr:uid="{030FAF27-B7A3-464E-AC44-3A74E0BA5FDF}"/>
    <cellStyle name="_SEPTIEMBRE -SEG GRAL POST VENTA 2" xfId="8975" xr:uid="{3F9F4B26-B912-4A57-AEAD-3BDD66EA532E}"/>
    <cellStyle name="_SERVICIOS RECIBIDOS TERCEROS REAL A AGO07 CRU" xfId="8976" xr:uid="{C603A25D-6DD8-4341-A322-20538591932A}"/>
    <cellStyle name="_SERVICIOS TELMEX COMPROMETIDOS SEM 33 2011" xfId="8977" xr:uid="{58AEFD0E-89F1-4CB3-9BC6-FA615792BCAC}"/>
    <cellStyle name="_SERVICIOS TELMEX COMPROMETIDOS SEM 33 2011 2" xfId="8978" xr:uid="{02FD7C0E-12A5-4749-945F-4FD4215F9656}"/>
    <cellStyle name="_SERVICIOS TELMEX COMPROMETIDOS SEM 33 2011_CAUSA DOWN" xfId="8979" xr:uid="{7D21DF4D-E9A7-4BAA-BC84-BDEB45592EDF}"/>
    <cellStyle name="_SERVICIOS TELMEX COMPROMETIDOS SEM 33 2011_CAUSA DOWN 2" xfId="8980" xr:uid="{41CCBF7D-6EAE-418C-9F2E-3ADD7ADD2173}"/>
    <cellStyle name="_SERVICIOS TELMEX COMPROMETIDOS SEM 33 2011_NOTIFICACIONES_20_03_12 " xfId="8981" xr:uid="{446007BC-2FFF-4A57-96F6-90302F33BE69}"/>
    <cellStyle name="_SERVICIOS TELMEX COMPROMETIDOS SEM 33 2011_NOTIFICACIONES_20_03_12  2" xfId="8982" xr:uid="{FEC0D827-50F8-4D9B-8E6E-AE128FE9E503}"/>
    <cellStyle name="_SERVICIOS TELMEX COMPROMETIDOS SEM 33 2011_NOTIFICACIONES_20_03_12 _AVANCE DOWN 26 04 12" xfId="8983" xr:uid="{267025E6-BA66-4DAF-A2F3-B7196EE6BD85}"/>
    <cellStyle name="_SERVICIOS TELMEX COMPROMETIDOS SEM 33 2011_NOTIFICACIONES_20_03_12 _AVANCE DOWN 26 04 12 2" xfId="8984" xr:uid="{667A2689-B9F3-44A9-A46E-9FA4DBFA499F}"/>
    <cellStyle name="_SERVICIOS TELMEX COMPROMETIDOS SEM 33 2011_PRIORIDADES NIP_NIT CE_09.12.11" xfId="8985" xr:uid="{9AD39CA3-2258-4ACA-B219-D8C7148C1201}"/>
    <cellStyle name="_SERVICIOS TELMEX COMPROMETIDOS SEM 33 2011_PRIORIDADES NIP_NIT CE_09.12.11 2" xfId="8986" xr:uid="{9617A78E-2567-4435-B98A-D7A5B1D59726}"/>
    <cellStyle name="_SERVICIOS TELMEX COMPROMETIDOS SEM 33 2011_PRIORIDADES NIP_NIT CE_09.12.11_AVANCE DOWN 26 04 12" xfId="8987" xr:uid="{06B959E4-63D9-4B88-B92F-78B078420A3F}"/>
    <cellStyle name="_SERVICIOS TELMEX COMPROMETIDOS SEM 33 2011_PRIORIDADES NIP_NIT CE_09.12.11_AVANCE DOWN 26 04 12 2" xfId="8988" xr:uid="{7365694D-BF7F-4107-9CF6-BBEFDDB304A2}"/>
    <cellStyle name="_SERVICIOS TELMEX COMPROMETIDOS SEM 33 2011_PRIORIDADES NIP_NIT CE_20.03.12" xfId="8989" xr:uid="{F4E5D37B-F3E9-40D7-9366-E2F6E6AFC6FC}"/>
    <cellStyle name="_SERVICIOS TELMEX COMPROMETIDOS SEM 33 2011_PRIORIDADES NIP_NIT CE_20.03.12 2" xfId="8990" xr:uid="{5D963BC5-B2F4-4B47-8335-9DE112D46C9B}"/>
    <cellStyle name="_SERVICIOS TELMEX COMPROMETIDOS SEM 33 2011_PRIORIDADES NIP_NIT CE_20.03.12_CAUSA DOWN" xfId="8991" xr:uid="{EEEBE426-7CD3-4753-8737-4E448117042F}"/>
    <cellStyle name="_SERVICIOS TELMEX COMPROMETIDOS SEM 33 2011_PRIORIDADES NIP_NIT CE_20.03.12_CAUSA DOWN 2" xfId="8992" xr:uid="{21E31346-3FA8-4F19-A020-EBD6A99CDBCA}"/>
    <cellStyle name="_SERVICIOS TELMEX COMPROMETIDOS SEM 33 2011_PRIORIDADES NIP_NIT CE_20.03.12_Sheet2" xfId="8993" xr:uid="{02B5CC96-F2DF-4054-B9EA-E29243D6982A}"/>
    <cellStyle name="_SERVICIOS TELMEX COMPROMETIDOS SEM 33 2011_PRIORIDADES NIP_NIT CE_20.03.12_Sheet2 2" xfId="8994" xr:uid="{FC32780E-0B11-4605-8E10-843D9F126318}"/>
    <cellStyle name="_SERVICIOS TELMEX COMPROMETIDOS SEM 33 2011_PRIORIDADES NIP_NIT CE_20.03.12_Sheet2_AVANCE DOWN 26 04 12" xfId="8995" xr:uid="{7A95EFA1-8960-47DF-B5A5-62F79E5E1CF3}"/>
    <cellStyle name="_SERVICIOS TELMEX COMPROMETIDOS SEM 33 2011_PRIORIDADES NIP_NIT CE_20.03.12_Sheet2_AVANCE DOWN 26 04 12 2" xfId="8996" xr:uid="{DE77B991-2ED0-43EA-BCE4-B8B1694D998E}"/>
    <cellStyle name="_SERVICIOS TELMEX COMPROMETIDOS SEM 33 2011_PRIORIDADES NIP_NIT CE_20.03.12_SITIOS LISTOS" xfId="8997" xr:uid="{386E05F8-ED3F-4729-B464-DB2987648548}"/>
    <cellStyle name="_SERVICIOS TELMEX COMPROMETIDOS SEM 33 2011_PRIORIDADES NIP_NIT CE_20.03.12_SITIOS LISTOS 2" xfId="8998" xr:uid="{C75AEFB4-9E3B-4405-B393-7417A9242C53}"/>
    <cellStyle name="_SERVICIOS TELMEX COMPROMETIDOS SEM 33 2011_PRIORIDADES NIP_NIT CE_20.03.12_SITIOS LISTOS_AVANCE DOWN 26 04 12" xfId="8999" xr:uid="{400C5E8A-0C7E-4DA6-B606-76ECE75E4028}"/>
    <cellStyle name="_SERVICIOS TELMEX COMPROMETIDOS SEM 33 2011_PRIORIDADES NIP_NIT CE_20.03.12_SITIOS LISTOS_AVANCE DOWN 26 04 12 2" xfId="9000" xr:uid="{F9FC454A-F05B-4D65-BCAD-C709137C5516}"/>
    <cellStyle name="_SERVICIOS TELMEX COMPROMETIDOS SEM 33 2011_PRIORIDADES NIP_NIT CE_20.03.12_TRASPASOS_HRAN_ CE_20.04.12 GCPTX" xfId="9001" xr:uid="{BBDEFC8C-B39A-43E7-8FE1-09A5A87B43FF}"/>
    <cellStyle name="_SERVICIOS TELMEX COMPROMETIDOS SEM 33 2011_PRIORIDADES NIP_NIT CE_20.03.12_TRASPASOS_HRAN_ CE_20.04.12 GCPTX 2" xfId="9002" xr:uid="{0AF17E87-6DA2-4E15-9CA7-F84C9AAED94B}"/>
    <cellStyle name="_SERVICIOS TELMEX COMPROMETIDOS SEM 33 2011_Sheet1" xfId="9003" xr:uid="{4536F998-F39F-499D-8CCF-30F26118DD1F}"/>
    <cellStyle name="_SERVICIOS TELMEX COMPROMETIDOS SEM 33 2011_Sheet1 2" xfId="9004" xr:uid="{6B54FE11-E914-4DC2-BAE5-237BED04319F}"/>
    <cellStyle name="_SERVICIOS TELMEX COMPROMETIDOS SEM 33 2011_Sheet2" xfId="9005" xr:uid="{76E35455-E402-4477-9B86-311351B083E6}"/>
    <cellStyle name="_SERVICIOS TELMEX COMPROMETIDOS SEM 33 2011_Sheet2 2" xfId="9006" xr:uid="{D7F1D2C8-1BF1-4078-BBE4-755A2EF905C1}"/>
    <cellStyle name="_SERVICIOS TELMEX COMPROMETIDOS SEM 33 2011_Sheet2_AVANCE DOWN 26 04 12" xfId="9007" xr:uid="{5E75864B-5F1F-4BF1-98AA-EFBECBEBFAEA}"/>
    <cellStyle name="_SERVICIOS TELMEX COMPROMETIDOS SEM 33 2011_Sheet2_AVANCE DOWN 26 04 12 2" xfId="9008" xr:uid="{E1F019B3-FA18-4BCE-BF12-412DA957F228}"/>
    <cellStyle name="_SERVICIOS TELMEX COMPROMETIDOS SEM 33 2011_SITIOS LISTOS" xfId="9009" xr:uid="{A88C3A6C-41A7-456A-A3ED-2943CD4EF315}"/>
    <cellStyle name="_SERVICIOS TELMEX COMPROMETIDOS SEM 33 2011_SITIOS LISTOS 2" xfId="9010" xr:uid="{841F55A9-F5EA-4B70-ADDA-E32FF5ED29D5}"/>
    <cellStyle name="_SERVICIOS TELMEX COMPROMETIDOS SEM 33 2011_SITIOS LISTOS_1" xfId="9011" xr:uid="{E76C346E-EF06-4537-B917-6F241CD14204}"/>
    <cellStyle name="_SERVICIOS TELMEX COMPROMETIDOS SEM 33 2011_SITIOS LISTOS_1 2" xfId="9012" xr:uid="{578B9D38-0AE1-4283-B165-5E8E77FB49B8}"/>
    <cellStyle name="_SERVICIOS TELMEX COMPROMETIDOS SEM 33 2011_SITIOS LISTOS_1_AVANCE DOWN 26 04 12" xfId="9013" xr:uid="{71E79568-7C6D-4D4C-BB49-98E2FA1D1CE4}"/>
    <cellStyle name="_SERVICIOS TELMEX COMPROMETIDOS SEM 33 2011_SITIOS LISTOS_1_AVANCE DOWN 26 04 12 2" xfId="9014" xr:uid="{3E6548F8-B8A8-4344-B149-9235A5596222}"/>
    <cellStyle name="_SERVICIOS TELMEX COMPROMETIDOS SEM 33 2011_SITIOS LISTOS_CAUSA DOWN" xfId="9015" xr:uid="{166217CA-9F8D-4634-AF68-54930BA7E586}"/>
    <cellStyle name="_SERVICIOS TELMEX COMPROMETIDOS SEM 33 2011_SITIOS LISTOS_CAUSA DOWN 2" xfId="9016" xr:uid="{333BE63A-9C18-4BD0-9894-07578752432C}"/>
    <cellStyle name="_SERVICIOS TELMEX COMPROMETIDOS SEM 33 2011_SITIOS LISTOS_PRIORIDADES NIP_NIT CE_26.03.12" xfId="9017" xr:uid="{636F5B1C-AE0C-4966-89DC-1983B85F7E47}"/>
    <cellStyle name="_SERVICIOS TELMEX COMPROMETIDOS SEM 33 2011_SITIOS LISTOS_PRIORIDADES NIP_NIT CE_26.03.12 2" xfId="9018" xr:uid="{8E812E84-017F-49CF-ABCF-62C3FB80601F}"/>
    <cellStyle name="_SERVICIOS TELMEX COMPROMETIDOS SEM 33 2011_SITIOS LISTOS_PRIORIDADES NIP_NIT CE_26.03.12_CAUSA DOWN" xfId="9019" xr:uid="{AC95865B-FDFB-4FFE-BD8B-D00BEC46C4F9}"/>
    <cellStyle name="_SERVICIOS TELMEX COMPROMETIDOS SEM 33 2011_SITIOS LISTOS_PRIORIDADES NIP_NIT CE_26.03.12_CAUSA DOWN 2" xfId="9020" xr:uid="{67BACCD5-865E-4F21-8DA4-8081BED61B50}"/>
    <cellStyle name="_SERVICIOS TELMEX COMPROMETIDOS SEM 33 2011_SITIOS LISTOS_PRIORIDADES NIP_NIT CE_26.03.12_Sheet2" xfId="9021" xr:uid="{69102E9F-F728-4587-AE68-043566B1AF02}"/>
    <cellStyle name="_SERVICIOS TELMEX COMPROMETIDOS SEM 33 2011_SITIOS LISTOS_PRIORIDADES NIP_NIT CE_26.03.12_Sheet2 2" xfId="9022" xr:uid="{5F6690D8-F248-418C-9A48-C19E632C9418}"/>
    <cellStyle name="_SERVICIOS TELMEX COMPROMETIDOS SEM 33 2011_SITIOS LISTOS_PRIORIDADES NIP_NIT CE_26.03.12_Sheet2_AVANCE DOWN 26 04 12" xfId="9023" xr:uid="{4B23703E-842F-4A74-B718-0BA88DE0FF61}"/>
    <cellStyle name="_SERVICIOS TELMEX COMPROMETIDOS SEM 33 2011_SITIOS LISTOS_PRIORIDADES NIP_NIT CE_26.03.12_Sheet2_AVANCE DOWN 26 04 12 2" xfId="9024" xr:uid="{F35A0964-2CA0-4F05-8964-7561EF49BFA3}"/>
    <cellStyle name="_SERVICIOS TELMEX COMPROMETIDOS SEM 33 2011_SITIOS LISTOS_PRIORIDADES NIP_NIT CE_26.03.12_SITIOS LISTOS" xfId="9025" xr:uid="{AE7CD358-A074-400E-856E-0129B3E9F034}"/>
    <cellStyle name="_SERVICIOS TELMEX COMPROMETIDOS SEM 33 2011_SITIOS LISTOS_PRIORIDADES NIP_NIT CE_26.03.12_SITIOS LISTOS 2" xfId="9026" xr:uid="{664E5D24-662A-45F8-8AA2-58A69B9309FF}"/>
    <cellStyle name="_SERVICIOS TELMEX COMPROMETIDOS SEM 33 2011_SITIOS LISTOS_PRIORIDADES NIP_NIT CE_26.03.12_SITIOS LISTOS_AVANCE DOWN 26 04 12" xfId="9027" xr:uid="{87EEF267-77E8-4AB9-95FD-63D28F6EFAFB}"/>
    <cellStyle name="_SERVICIOS TELMEX COMPROMETIDOS SEM 33 2011_SITIOS LISTOS_PRIORIDADES NIP_NIT CE_26.03.12_SITIOS LISTOS_AVANCE DOWN 26 04 12 2" xfId="9028" xr:uid="{4AF7039A-3CA2-4946-BD14-EDA58CFDB209}"/>
    <cellStyle name="_SERVICIOS TELMEX COMPROMETIDOS SEM 33 2011_SITIOS LISTOS_PRIORIDADES NIP_NIT CE_26.03.12_TRASPASOS_HRAN_ CE_20.04.12 GCPTX" xfId="9029" xr:uid="{2A0E8013-018B-4325-9556-3B93908871BA}"/>
    <cellStyle name="_SERVICIOS TELMEX COMPROMETIDOS SEM 33 2011_SITIOS LISTOS_PRIORIDADES NIP_NIT CE_26.03.12_TRASPASOS_HRAN_ CE_20.04.12 GCPTX 2" xfId="9030" xr:uid="{858F46C2-CF0C-49C8-BDF8-57FC13FAB6BB}"/>
    <cellStyle name="_SERVICIOS TELMEX COMPROMETIDOS SEM 33 2011_SITIOS LISTOS_PRIORIDADES NIP_NIT CE_27.03.12_R9" xfId="9031" xr:uid="{96181D46-DFB0-46AB-963D-E03BD2000C9E}"/>
    <cellStyle name="_SERVICIOS TELMEX COMPROMETIDOS SEM 33 2011_SITIOS LISTOS_PRIORIDADES NIP_NIT CE_27.03.12_R9 2" xfId="9032" xr:uid="{89FD29EA-8ABC-454E-B76F-CD2CA0883287}"/>
    <cellStyle name="_SERVICIOS TELMEX COMPROMETIDOS SEM 33 2011_SITIOS LISTOS_PRIORIDADES NIP_NIT CE_27.03.12_R9_CAUSA DOWN" xfId="9033" xr:uid="{3454169C-A434-435C-8CCA-3327497299A0}"/>
    <cellStyle name="_SERVICIOS TELMEX COMPROMETIDOS SEM 33 2011_SITIOS LISTOS_PRIORIDADES NIP_NIT CE_27.03.12_R9_CAUSA DOWN 2" xfId="9034" xr:uid="{BF8D4A73-FDF4-42D9-B4FA-3D2149400175}"/>
    <cellStyle name="_SERVICIOS TELMEX COMPROMETIDOS SEM 33 2011_SITIOS LISTOS_PRIORIDADES NIP_NIT CE_27.03.12_R9_Sheet2" xfId="9035" xr:uid="{2DC2F625-9D2E-4726-A261-6D78F8F7891F}"/>
    <cellStyle name="_SERVICIOS TELMEX COMPROMETIDOS SEM 33 2011_SITIOS LISTOS_PRIORIDADES NIP_NIT CE_27.03.12_R9_Sheet2 2" xfId="9036" xr:uid="{549721DC-3FBB-4C67-B956-21DE24BF97E3}"/>
    <cellStyle name="_SERVICIOS TELMEX COMPROMETIDOS SEM 33 2011_SITIOS LISTOS_PRIORIDADES NIP_NIT CE_27.03.12_R9_Sheet2_AVANCE DOWN 26 04 12" xfId="9037" xr:uid="{8BB47F66-30F4-405D-B7E5-0A2105BB4F91}"/>
    <cellStyle name="_SERVICIOS TELMEX COMPROMETIDOS SEM 33 2011_SITIOS LISTOS_PRIORIDADES NIP_NIT CE_27.03.12_R9_Sheet2_AVANCE DOWN 26 04 12 2" xfId="9038" xr:uid="{2A578147-CD40-4847-B226-D1454595BBDF}"/>
    <cellStyle name="_SERVICIOS TELMEX COMPROMETIDOS SEM 33 2011_SITIOS LISTOS_PRIORIDADES NIP_NIT CE_27.03.12_R9_SITIOS LISTOS" xfId="9039" xr:uid="{AB15E221-49B9-4007-A422-F45ADCBFF046}"/>
    <cellStyle name="_SERVICIOS TELMEX COMPROMETIDOS SEM 33 2011_SITIOS LISTOS_PRIORIDADES NIP_NIT CE_27.03.12_R9_SITIOS LISTOS 2" xfId="9040" xr:uid="{F09E2E37-42C6-4A00-A964-C930658CB128}"/>
    <cellStyle name="_SERVICIOS TELMEX COMPROMETIDOS SEM 33 2011_SITIOS LISTOS_PRIORIDADES NIP_NIT CE_27.03.12_R9_SITIOS LISTOS_AVANCE DOWN 26 04 12" xfId="9041" xr:uid="{6A141D5C-A677-4BB5-9147-9238C864BBFC}"/>
    <cellStyle name="_SERVICIOS TELMEX COMPROMETIDOS SEM 33 2011_SITIOS LISTOS_PRIORIDADES NIP_NIT CE_27.03.12_R9_SITIOS LISTOS_AVANCE DOWN 26 04 12 2" xfId="9042" xr:uid="{8B472D40-2318-45D7-923F-EABDAC0E04EF}"/>
    <cellStyle name="_SERVICIOS TELMEX COMPROMETIDOS SEM 33 2011_SITIOS LISTOS_PRIORIDADES NIP_NIT CE_27.03.12_R9_TRASPASOS_HRAN_ CE_20.04.12 GCPTX" xfId="9043" xr:uid="{1BC6AB00-EE2B-4BF0-90B6-882EAD776347}"/>
    <cellStyle name="_SERVICIOS TELMEX COMPROMETIDOS SEM 33 2011_SITIOS LISTOS_PRIORIDADES NIP_NIT CE_27.03.12_R9_TRASPASOS_HRAN_ CE_20.04.12 GCPTX 2" xfId="9044" xr:uid="{F7317969-06D6-49D5-A8DB-2935C807CD6D}"/>
    <cellStyle name="_SERVICIOS TELMEX COMPROMETIDOS SEM 33 2011_SITIOS LISTOS_Sheet2" xfId="9045" xr:uid="{0D6182DC-C766-444B-96E1-D141C62B8ECE}"/>
    <cellStyle name="_SERVICIOS TELMEX COMPROMETIDOS SEM 33 2011_SITIOS LISTOS_Sheet2 2" xfId="9046" xr:uid="{4592183C-1DE3-4069-A6F4-C87A4BCA9B9C}"/>
    <cellStyle name="_SERVICIOS TELMEX COMPROMETIDOS SEM 33 2011_SITIOS LISTOS_Sheet2_AVANCE DOWN 26 04 12" xfId="9047" xr:uid="{C916B233-9824-4E8F-8CC5-BD4085B317BB}"/>
    <cellStyle name="_SERVICIOS TELMEX COMPROMETIDOS SEM 33 2011_SITIOS LISTOS_Sheet2_AVANCE DOWN 26 04 12 2" xfId="9048" xr:uid="{B642E0ED-AC73-4B77-9868-ACFD8550CD04}"/>
    <cellStyle name="_SERVICIOS TELMEX COMPROMETIDOS SEM 33 2011_SITIOS LISTOS_SITIOS LISTOS" xfId="9049" xr:uid="{5FD21342-5C71-4BEE-BBAA-FE20F61EDEA0}"/>
    <cellStyle name="_SERVICIOS TELMEX COMPROMETIDOS SEM 33 2011_SITIOS LISTOS_SITIOS LISTOS 2" xfId="9050" xr:uid="{51EE160A-EFA4-4E42-85B9-2E614F27E6DE}"/>
    <cellStyle name="_SERVICIOS TELMEX COMPROMETIDOS SEM 33 2011_SITIOS LISTOS_SITIOS LISTOS_AVANCE DOWN 26 04 12" xfId="9051" xr:uid="{F2FCE1E4-81D9-43DC-8723-44D69C2C18B8}"/>
    <cellStyle name="_SERVICIOS TELMEX COMPROMETIDOS SEM 33 2011_SITIOS LISTOS_SITIOS LISTOS_AVANCE DOWN 26 04 12 2" xfId="9052" xr:uid="{6CE7EA6B-C5E0-430B-A4C9-3EE564FCA448}"/>
    <cellStyle name="_SERVICIOS TELMEX COMPROMETIDOS SEM 33 2011_SITIOS LISTOS_TRASPASOS_HRAN_ CE_20.04.12 GCPTX" xfId="9053" xr:uid="{BB662D3E-1662-4EE9-8F44-824BE70815DC}"/>
    <cellStyle name="_SERVICIOS TELMEX COMPROMETIDOS SEM 33 2011_SITIOS LISTOS_TRASPASOS_HRAN_ CE_20.04.12 GCPTX 2" xfId="9054" xr:uid="{4C9F0F39-5C6D-4529-8A04-E5905896F7D5}"/>
    <cellStyle name="_SERVICIOS TELMEX COMPROMETIDOS SEM 33 2011_TRASPASOS_HRAN_ CE_20.04.12 GCPTX" xfId="9055" xr:uid="{7FCF8948-283A-4B3F-9867-78EEA8B98235}"/>
    <cellStyle name="_SERVICIOS TELMEX COMPROMETIDOS SEM 33 2011_TRASPASOS_HRAN_ CE_20.04.12 GCPTX 2" xfId="9056" xr:uid="{96B580DA-713D-4515-9DD4-476AF6CDEFD5}"/>
    <cellStyle name="_Servicios Telmex Pendientes (03 01 11) JUNTA" xfId="9057" xr:uid="{14CBDB82-EE22-4358-A5AA-C0082DB83D8E}"/>
    <cellStyle name="_Servicios Telmex Pendientes (03 01 11) JUNTA 2" xfId="9058" xr:uid="{D8B6B09A-76BF-4071-88E0-1089D228CFCF}"/>
    <cellStyle name="_Servicios Telmex Pendientes (03 01 11) JUNTA 2 2" xfId="9059" xr:uid="{D67F1943-F83A-475B-ADFB-99895EC36EA4}"/>
    <cellStyle name="_Servicios Telmex Pendientes (03 01 11) JUNTA 3" xfId="9060" xr:uid="{773F8A00-3C6A-4130-814F-26CCC9F08374}"/>
    <cellStyle name="_Servicios Telmex Pendientes (09 02 11)_JUNTA" xfId="9061" xr:uid="{37D501BE-04BA-4C1B-A9EF-3FBB299D766E}"/>
    <cellStyle name="_Servicios Telmex Pendientes (09 02 11)_JUNTA 2" xfId="9062" xr:uid="{A206128D-4EA0-4C4E-BD49-A8BF2BE85559}"/>
    <cellStyle name="_Servicios Telmex Pendientes_31.01.2005" xfId="9063" xr:uid="{7E95311E-927B-4B19-A3F2-A631BE9F8D01}"/>
    <cellStyle name="_Servicios Telmex Pendientes_31.01.2005 2" xfId="9064" xr:uid="{FAF1847E-CEDF-47A2-957A-8C84B33B72AB}"/>
    <cellStyle name="_sevilla Anexos" xfId="9065" xr:uid="{2E0EC10F-F54A-406B-BA0A-C745DC6FE84E}"/>
    <cellStyle name="_sevilla Anexos 2" xfId="9066" xr:uid="{D1282C3F-94CC-491D-80A2-E7094114B351}"/>
    <cellStyle name="_ShareSupport-2010" xfId="9067" xr:uid="{414ED2CE-E802-4910-9C0C-F2AFFFD2CC13}"/>
    <cellStyle name="_ShareSupport-2010 2" xfId="9068" xr:uid="{151D4EE7-0908-4B2C-85B0-800EA82BC534}"/>
    <cellStyle name="_Sheet1" xfId="9069" xr:uid="{6E10F1B4-9EF6-4064-BA08-76BA4AA0AD75}"/>
    <cellStyle name="_Sheet1 2" xfId="9070" xr:uid="{69D31A56-1D80-4901-8179-B6B41AB6FCA2}"/>
    <cellStyle name="_Sheet1 2 2" xfId="9071" xr:uid="{FCDBB7B5-06F5-40E4-8932-7DD80DAEEB43}"/>
    <cellStyle name="_Sheet1_1" xfId="9072" xr:uid="{35CBB281-60DC-434D-81B4-133F4541F391}"/>
    <cellStyle name="_Sheet1_AVANCE DOWN 26 04 12" xfId="9073" xr:uid="{C7CB4C0C-9C19-4A0C-B10E-5A1AE6F2D95D}"/>
    <cellStyle name="_Sheet1_AVANCE DOWN 26 04 12 2" xfId="9074" xr:uid="{42D36C01-F80D-4F7A-8328-52ECB71A62A1}"/>
    <cellStyle name="_Sheet1_AVANTEL-VIVEROS (AMPLIACION)" xfId="9075" xr:uid="{A20B901B-8293-4DE3-AA4C-A1FBBC49326A}"/>
    <cellStyle name="_Sheet1_AVANTEL-VIVEROS (AMPLIACION) 2" xfId="9076" xr:uid="{D8AC69A4-A474-4E9D-89EB-4191001FD7A9}"/>
    <cellStyle name="_Sheet1_AVANTEL-VIVEROS (AMPLIACION)_AVANCE DOWN 26 04 12" xfId="9077" xr:uid="{08B09A53-D9B2-4447-ABCF-BEDBB5F9273F}"/>
    <cellStyle name="_Sheet1_AVANTEL-VIVEROS (AMPLIACION)_AVANCE DOWN 26 04 12 2" xfId="9078" xr:uid="{69BF9BDD-C3CC-436E-A88E-6DE620977F32}"/>
    <cellStyle name="_Sheet1_BESTEL-SANTA MARIA" xfId="9079" xr:uid="{225C6C03-7567-45CD-A03A-595B971FC3C5}"/>
    <cellStyle name="_Sheet1_BESTEL-SANTA MARIA 2" xfId="9080" xr:uid="{BE5DC36E-3611-4A04-B0D9-664E321D7AFE}"/>
    <cellStyle name="_Sheet1_BESTEL-SANTA MARIA_AVANCE DOWN 26 04 12" xfId="9081" xr:uid="{50D588E5-D08A-447B-9057-B4AB27062FE7}"/>
    <cellStyle name="_Sheet1_BESTEL-SANTA MARIA_AVANCE DOWN 26 04 12 2" xfId="9082" xr:uid="{1383C138-6215-4BD2-A35A-A422FB0AA042}"/>
    <cellStyle name="_Sheet1_LAF (1678-1850)" xfId="9083" xr:uid="{D46ED445-AE5E-4FEC-8593-DCC1DAB95932}"/>
    <cellStyle name="_Sheet1_TELEMARK-POLANCO" xfId="9084" xr:uid="{274E1701-AFDD-4FC3-9368-E188AFC5F70A}"/>
    <cellStyle name="_Sheet1_TELEMARK-POLANCO 2" xfId="9085" xr:uid="{7947FF62-FED2-41E1-8BF3-990BB2028F80}"/>
    <cellStyle name="_Sheet1_TELEMARK-POLANCO_AVANCE DOWN 26 04 12" xfId="9086" xr:uid="{C1AB5FC6-F56B-4DCF-8ABE-2004D4BFDACD}"/>
    <cellStyle name="_Sheet1_TELEMARK-POLANCO_AVANCE DOWN 26 04 12 2" xfId="9087" xr:uid="{2140679E-E588-4564-8331-4A64F2C3EB9C}"/>
    <cellStyle name="_Sheet1_VIVEROS-UNITEC (2A EDICION)" xfId="9088" xr:uid="{4A23DD98-F871-4F34-89D7-02482DA99AC2}"/>
    <cellStyle name="_Sheet1_VIVEROS-UNITEC (2A EDICION) 2" xfId="9089" xr:uid="{FC2A5811-9728-4AEA-BB12-D050CD024DF0}"/>
    <cellStyle name="_Sheet1_VIVEROS-UNITEC (2A EDICION)_AVANCE DOWN 26 04 12" xfId="9090" xr:uid="{EDA63BDA-D1DE-4C38-92C4-F4D1F2D47658}"/>
    <cellStyle name="_Sheet1_VIVEROS-UNITEC (2A EDICION)_AVANCE DOWN 26 04 12 2" xfId="9091" xr:uid="{6D5AAA11-306C-4D2E-93D2-03D4DFDBEB4A}"/>
    <cellStyle name="_Sheet3" xfId="9092" xr:uid="{D2980B27-C63C-46C2-8E8B-ED732399213B}"/>
    <cellStyle name="_Sheet3 2" xfId="9093" xr:uid="{C432C450-529C-4ABC-A60C-DC78AADF18AD}"/>
    <cellStyle name="_Sichuan ATM Config - all option - PP7480UE640 - 010215" xfId="9094" xr:uid="{363F2E10-9FEE-4E45-B668-51913853E4BD}"/>
    <cellStyle name="_Sichuan ATM Config - all option - PP7480UE640 - 010215_configuration list-1" xfId="9095" xr:uid="{9D35AC71-FF6F-4401-9F0C-B6A5503CB13C}"/>
    <cellStyle name="_Sichuan ATM Config - all option - PP7480UE640 - 010215_configuration list-1_~4452524" xfId="9096" xr:uid="{9D22B31A-57A8-41B9-83B7-CD7591A2B237}"/>
    <cellStyle name="_Sichuan ATM Config - all option - PP7480UE640 - 010215_configuration list-1_~5697617" xfId="9097" xr:uid="{34151134-BD13-4CEC-A84B-D29DC4EF086C}"/>
    <cellStyle name="_Sichuan ATM Config - all option - PP7480UE640 - 010215_configuration list-1_ADELANTO ANILLOS ALCATEL PMI2009 Ed011" xfId="9098" xr:uid="{60E33ED7-146E-4CDE-AF7C-3A1C4B0A7284}"/>
    <cellStyle name="_Sichuan ATM Config - all option - PP7480UE640 - 010215_configuration list-1_ADELANTO PLANIF ANILLOS ALC PMI2010 Ed01 (2)" xfId="9099" xr:uid="{5670E421-33F1-42E8-AC03-27F2A296F474}"/>
    <cellStyle name="_Sichuan ATM Config - all option - PP7480UE640 - 010215_configuration list-1_ADELANTO PLANIF ANILLOS ALC PMI2010 Ed01 LD" xfId="9100" xr:uid="{067847F8-3470-44DC-ACE9-D4CD9E3A6011}"/>
    <cellStyle name="_Sichuan ATM Config - all option - PP7480UE640 - 010215_configuration list-1_ANILLO PMI2008 Ed01" xfId="9101" xr:uid="{EF623B12-E68D-41EF-8F36-E2754AD210B4}"/>
    <cellStyle name="_Sichuan ATM Config - all option - PP7480UE640 - 010215_configuration list-1_ANILLO PMI2008 Ed03" xfId="9102" xr:uid="{9B4AF0A4-0F39-413C-8BD4-E27A1ABB1682}"/>
    <cellStyle name="_Sichuan ATM Config - all option - PP7480UE640 - 010215_configuration list-1_ANILLOS PMI2007 ED4ok" xfId="9103" xr:uid="{B4EE65B6-DB6D-429E-9EE7-BF1117DFFFC8}"/>
    <cellStyle name="_Sichuan ATM Config - all option - PP7480UE640 - 010215_configuration list-1_ESP TEC ANILLO 2.5 GB  ALC ANILLOS PMI2007" xfId="9104" xr:uid="{BE69F7D4-1E34-4A5C-BD89-2042CBEFB802}"/>
    <cellStyle name="_Sichuan ATM Config - all option - PP7480UE640 - 010215_Edit Model for MX-f" xfId="9105" xr:uid="{2F4C3C81-EB6F-4329-81FE-699E078DE667}"/>
    <cellStyle name="_Sichuan ATM Config - all option - PP7480UE640 - 010215_Edit Model for MX-f_~4452524" xfId="9106" xr:uid="{9CA4B8D5-4E85-4E1D-B6C3-B20D38FA2F63}"/>
    <cellStyle name="_Sichuan ATM Config - all option - PP7480UE640 - 010215_Edit Model for MX-f_~5697617" xfId="9107" xr:uid="{C611C84E-6346-494B-806B-C308015D8D5C}"/>
    <cellStyle name="_Sichuan ATM Config - all option - PP7480UE640 - 010215_Edit Model for MX-f_ADELANTO ANILLOS ALCATEL PMI2009 Ed011" xfId="9108" xr:uid="{1A07D791-EEBB-4F00-98CD-8C7F11CD8AB7}"/>
    <cellStyle name="_Sichuan ATM Config - all option - PP7480UE640 - 010215_Edit Model for MX-f_ADELANTO PLANIF ANILLOS ALC PMI2010 Ed01 (2)" xfId="9109" xr:uid="{9C4A1F5F-F6F7-48E9-8EE8-301FC333BBE6}"/>
    <cellStyle name="_Sichuan ATM Config - all option - PP7480UE640 - 010215_Edit Model for MX-f_ADELANTO PLANIF ANILLOS ALC PMI2010 Ed01 LD" xfId="9110" xr:uid="{05AC3351-FD33-4FEB-8A10-FE470FF0D0E5}"/>
    <cellStyle name="_Sichuan ATM Config - all option - PP7480UE640 - 010215_Edit Model for MX-f_ANILLO PMI2008 Ed01" xfId="9111" xr:uid="{02A101FD-E292-4D07-AD50-1F5B6A052B8F}"/>
    <cellStyle name="_Sichuan ATM Config - all option - PP7480UE640 - 010215_Edit Model for MX-f_ANILLO PMI2008 Ed03" xfId="9112" xr:uid="{9CC72C6B-9C7D-469C-8C32-91BB3879AA5E}"/>
    <cellStyle name="_Sichuan ATM Config - all option - PP7480UE640 - 010215_Edit Model for MX-f_ANILLOS PMI2007 ED4ok" xfId="9113" xr:uid="{11A0BBA4-CB35-411B-9E51-6DBD9E1C1C9C}"/>
    <cellStyle name="_Sichuan ATM Config - all option - PP7480UE640 - 010215_Edit Model for MX-f_ESP TEC ANILLO 2.5 GB  ALC ANILLOS PMI2007" xfId="9114" xr:uid="{12F5946C-9E0C-476B-8026-24239A5B9AE2}"/>
    <cellStyle name="_Sichuan ATM Config - all option - PP7480UE640 - 010215_HNCATV SDH" xfId="9115" xr:uid="{79F29C91-D845-4A25-82A0-6D74A460A404}"/>
    <cellStyle name="_Sichuan ATM Config - all option - PP7480UE640 - 010215_HNCATV SDH_~4452524" xfId="9116" xr:uid="{5C1D50E3-EC60-43A7-807E-DBF67C060C34}"/>
    <cellStyle name="_Sichuan ATM Config - all option - PP7480UE640 - 010215_HNCATV SDH_~5697617" xfId="9117" xr:uid="{7066042F-AE63-4FFD-9BD4-18E496A1A5EE}"/>
    <cellStyle name="_Sichuan ATM Config - all option - PP7480UE640 - 010215_HNCATV SDH_ADELANTO ANILLOS ALCATEL PMI2009 Ed011" xfId="9118" xr:uid="{55BCDD29-C823-4858-91B7-0F165F95E710}"/>
    <cellStyle name="_Sichuan ATM Config - all option - PP7480UE640 - 010215_HNCATV SDH_ADELANTO PLANIF ANILLOS ALC PMI2010 Ed01 (2)" xfId="9119" xr:uid="{1B8D09FC-180E-49EC-95AB-31D4B602B62A}"/>
    <cellStyle name="_Sichuan ATM Config - all option - PP7480UE640 - 010215_HNCATV SDH_ADELANTO PLANIF ANILLOS ALC PMI2010 Ed01 LD" xfId="9120" xr:uid="{298487BF-F286-4B49-9A3A-5E4161D556E8}"/>
    <cellStyle name="_Sichuan ATM Config - all option - PP7480UE640 - 010215_HNCATV SDH_ANILLO PMI2008 Ed01" xfId="9121" xr:uid="{C945F7D9-4CA4-4723-A3C9-D45DAE41DDA3}"/>
    <cellStyle name="_Sichuan ATM Config - all option - PP7480UE640 - 010215_HNCATV SDH_ANILLO PMI2008 Ed03" xfId="9122" xr:uid="{59188559-5F29-49D6-8442-D2E80219299F}"/>
    <cellStyle name="_Sichuan ATM Config - all option - PP7480UE640 - 010215_HNCATV SDH_ANILLOS PMI2007 ED4ok" xfId="9123" xr:uid="{8502B0AD-0687-4BCB-BA44-8B9789B3C3BE}"/>
    <cellStyle name="_Sichuan ATM Config - all option - PP7480UE640 - 010215_HNCATV SDH_ESP TEC ANILLO 2.5 GB  ALC ANILLOS PMI2007" xfId="9124" xr:uid="{E0A923AE-06F9-4D60-9628-DE571ABBB3C2}"/>
    <cellStyle name="_SITESURVEY_REGIONES_ALCATEL" xfId="9125" xr:uid="{A9F46B85-0423-41B8-B570-1617B8D50DE5}"/>
    <cellStyle name="_SITIOS 2G" xfId="9126" xr:uid="{F0D92CC9-4194-47C8-97D2-11AACDBBFC39}"/>
    <cellStyle name="_SITIOS 2G 2" xfId="9127" xr:uid="{3CC4E39D-4465-4E00-BBB9-F20521B68D12}"/>
    <cellStyle name="_SITIOS 2G 2 2" xfId="9128" xr:uid="{A3381B75-0058-4138-9CCA-E20CA686AF08}"/>
    <cellStyle name="_SITIOS 2G 3" xfId="9129" xr:uid="{C5B5A160-FD16-4919-B071-B477A4F4E421}"/>
    <cellStyle name="_SITIOS 3G" xfId="9130" xr:uid="{439EE246-DE8E-44D6-8F13-E8786A5D2816}"/>
    <cellStyle name="_SITIOS LISTOS" xfId="9131" xr:uid="{F4B383D7-CFF8-49A3-A57A-501F06A93FDF}"/>
    <cellStyle name="_SITIOS LISTOS 2" xfId="9132" xr:uid="{36E08168-8C6E-48C7-B01C-046FD897F4D5}"/>
    <cellStyle name="_sitios listos 25.01.12" xfId="9133" xr:uid="{BD4C9326-5097-4BB3-83E7-91EE85AD15EB}"/>
    <cellStyle name="_sitios listos 25.01.12 2" xfId="9134" xr:uid="{1AEEDB7A-1FD2-4C94-9FFD-62529A5C432C}"/>
    <cellStyle name="_SITIOS_MONT_E_INTEG_" xfId="9135" xr:uid="{4BDA2CC8-3C44-4CE9-A738-B1BDAFD7A15B}"/>
    <cellStyle name="_SITIOS_MONT_E_INTEG_ 2" xfId="9136" xr:uid="{D352C6AD-9101-4BE4-A53B-B8891DAC6469}"/>
    <cellStyle name="_SOP Sep´10 RED DE DATOS UNI" xfId="9137" xr:uid="{60C4FFEA-0AB0-43B5-B23C-F2EF4BFD3318}"/>
    <cellStyle name="_SOP Sep´10 RED DE DATOS UNI 2" xfId="9138" xr:uid="{E30D795C-9DD0-44A6-8895-EAE53B959E9E}"/>
    <cellStyle name="_SOP SEPT´10 RCDT" xfId="9139" xr:uid="{CC9D2969-6E49-4DF9-96AE-7619C4BD1FBD}"/>
    <cellStyle name="_SOP SEPT´10 RCDT 2" xfId="9140" xr:uid="{873B068C-35AF-4AE0-8FAF-29A219312C64}"/>
    <cellStyle name="_subcontrata3eros0707PRE" xfId="9141" xr:uid="{510CE65F-5C36-4590-A26C-2A8E8BAC38E3}"/>
    <cellStyle name="_subcontrata3eros0707PRE 2" xfId="9142" xr:uid="{E1E8CEDB-0920-49F7-B3FD-234A79D27341}"/>
    <cellStyle name="_Subsidiarias Nacionales CCF 2008" xfId="9143" xr:uid="{613E45E9-6D27-47F3-A345-4BDBC43F3AE1}"/>
    <cellStyle name="_Subsidiarias Nacionales CCF 2008 2" xfId="9144" xr:uid="{BC006182-5117-48FE-ADFC-911F7DC21FC0}"/>
    <cellStyle name="_Subsidiarias Nacionales CCF 2008 3" xfId="9145" xr:uid="{2577518C-6A01-4478-8396-089C0358A3C8}"/>
    <cellStyle name="_Sumarias al 31 de diciembre de 2008 con Subvensión" xfId="9146" xr:uid="{6DB419AD-DCEF-43E5-BB91-71D2FA9CF790}"/>
    <cellStyle name="_Sumarias al 31 de diciembre de 2008 con Subvensión 2" xfId="9147" xr:uid="{22C0624F-DEDE-47EF-BCAA-DAFAF2DE4AFE}"/>
    <cellStyle name="_Sun _Feb 9" xfId="9148" xr:uid="{E085F29D-E7D0-4F39-8B7E-DC80CE10D72E}"/>
    <cellStyle name="_Sun _Feb 9_configuration list-1" xfId="9149" xr:uid="{7FA20DCA-DADF-4436-99F6-55CB103C448B}"/>
    <cellStyle name="_Sun _Feb 9_configuration list-1_~4452524" xfId="9150" xr:uid="{17421D4F-1386-41FA-B64A-B3DA41C3D9A6}"/>
    <cellStyle name="_Sun _Feb 9_configuration list-1_~5697617" xfId="9151" xr:uid="{624EF449-F764-40D7-B687-B4B3A261B54A}"/>
    <cellStyle name="_Sun _Feb 9_configuration list-1_ADELANTO ANILLOS ALCATEL PMI2009 Ed011" xfId="9152" xr:uid="{E000FD46-8706-46A5-AC6F-51C880FB701A}"/>
    <cellStyle name="_Sun _Feb 9_configuration list-1_ADELANTO PLANIF ANILLOS ALC PMI2010 Ed01 (2)" xfId="9153" xr:uid="{D9E9B768-7F63-461C-A410-A13747DE36F5}"/>
    <cellStyle name="_Sun _Feb 9_configuration list-1_ADELANTO PLANIF ANILLOS ALC PMI2010 Ed01 LD" xfId="9154" xr:uid="{AE5DA841-D766-4C69-9544-228A4F74A440}"/>
    <cellStyle name="_Sun _Feb 9_configuration list-1_ANILLO PMI2008 Ed01" xfId="9155" xr:uid="{14773431-2AB3-4185-BA08-1DC650CB806D}"/>
    <cellStyle name="_Sun _Feb 9_configuration list-1_ANILLO PMI2008 Ed03" xfId="9156" xr:uid="{02729E0C-7682-4B91-A447-BC628AC2C671}"/>
    <cellStyle name="_Sun _Feb 9_configuration list-1_ANILLOS PMI2007 ED4ok" xfId="9157" xr:uid="{234FAFED-9865-4CE2-91B9-5FA14BD632FD}"/>
    <cellStyle name="_Sun _Feb 9_configuration list-1_ESP TEC ANILLO 2.5 GB  ALC ANILLOS PMI2007" xfId="9158" xr:uid="{E4FA1AEF-1724-4186-9B3B-D60A9B7E8934}"/>
    <cellStyle name="_Sun _Feb 9_Edit Model for MX-f" xfId="9159" xr:uid="{5D509F46-CBD0-44AA-BE6D-BACDAB21E9E1}"/>
    <cellStyle name="_Sun _Feb 9_Edit Model for MX-f_~4452524" xfId="9160" xr:uid="{451BD7F1-5D47-4EB7-994D-7866E9F76DBD}"/>
    <cellStyle name="_Sun _Feb 9_Edit Model for MX-f_~5697617" xfId="9161" xr:uid="{949BA9A8-9364-4A95-B779-F2AA66D2F810}"/>
    <cellStyle name="_Sun _Feb 9_Edit Model for MX-f_ADELANTO ANILLOS ALCATEL PMI2009 Ed011" xfId="9162" xr:uid="{9E029B28-FFFD-4E30-830C-0A60AA51AE42}"/>
    <cellStyle name="_Sun _Feb 9_Edit Model for MX-f_ADELANTO PLANIF ANILLOS ALC PMI2010 Ed01 (2)" xfId="9163" xr:uid="{62CC3D93-7760-4374-8E4F-35C207EEE431}"/>
    <cellStyle name="_Sun _Feb 9_Edit Model for MX-f_ADELANTO PLANIF ANILLOS ALC PMI2010 Ed01 LD" xfId="9164" xr:uid="{4D920F72-F572-44B7-AF68-1DF4F799BA25}"/>
    <cellStyle name="_Sun _Feb 9_Edit Model for MX-f_ANILLO PMI2008 Ed01" xfId="9165" xr:uid="{495DFDE4-E4C8-4B21-9A38-C6F9AD5860E9}"/>
    <cellStyle name="_Sun _Feb 9_Edit Model for MX-f_ANILLO PMI2008 Ed03" xfId="9166" xr:uid="{79733D65-B65A-4E01-B966-4B958592D20C}"/>
    <cellStyle name="_Sun _Feb 9_Edit Model for MX-f_ANILLOS PMI2007 ED4ok" xfId="9167" xr:uid="{08D364EE-436D-4375-A78E-3541A2040439}"/>
    <cellStyle name="_Sun _Feb 9_Edit Model for MX-f_ESP TEC ANILLO 2.5 GB  ALC ANILLOS PMI2007" xfId="9168" xr:uid="{4C8F1FD0-C194-410F-A5D3-1E7476D0D9F6}"/>
    <cellStyle name="_Sun _Feb 9_HNCATV SDH" xfId="9169" xr:uid="{12EB39E5-1BBA-40DF-83DC-633A757F7A32}"/>
    <cellStyle name="_Sun _Feb 9_HNCATV SDH_~4452524" xfId="9170" xr:uid="{70274FAC-8737-47A8-923A-9DC186F4F1A2}"/>
    <cellStyle name="_Sun _Feb 9_HNCATV SDH_~5697617" xfId="9171" xr:uid="{4DB6CCC4-7B41-4611-B1E9-0D83CF1B9276}"/>
    <cellStyle name="_Sun _Feb 9_HNCATV SDH_ADELANTO ANILLOS ALCATEL PMI2009 Ed011" xfId="9172" xr:uid="{BDB644F2-5110-4F37-9C2C-9F0FB38B2AD7}"/>
    <cellStyle name="_Sun _Feb 9_HNCATV SDH_ADELANTO PLANIF ANILLOS ALC PMI2010 Ed01 (2)" xfId="9173" xr:uid="{229088E5-0367-488F-952E-465ABE93C739}"/>
    <cellStyle name="_Sun _Feb 9_HNCATV SDH_ADELANTO PLANIF ANILLOS ALC PMI2010 Ed01 LD" xfId="9174" xr:uid="{6A09FE7D-B092-47F1-BAA4-0BEA6C14CD54}"/>
    <cellStyle name="_Sun _Feb 9_HNCATV SDH_ANILLO PMI2008 Ed01" xfId="9175" xr:uid="{12ADE61C-F54F-47DD-B55B-2C4CCBBBD2E5}"/>
    <cellStyle name="_Sun _Feb 9_HNCATV SDH_ANILLO PMI2008 Ed03" xfId="9176" xr:uid="{685198D1-C74F-4719-8480-9B131872247C}"/>
    <cellStyle name="_Sun _Feb 9_HNCATV SDH_ANILLOS PMI2007 ED4ok" xfId="9177" xr:uid="{568CB822-5DC4-44AA-BB09-0548E5CB96D3}"/>
    <cellStyle name="_Sun _Feb 9_HNCATV SDH_ESP TEC ANILLO 2.5 GB  ALC ANILLOS PMI2007" xfId="9178" xr:uid="{1302B07B-82BB-4C6A-AFDF-3A6DB132DC27}"/>
    <cellStyle name="_suscriptores 2009 def (2)" xfId="9179" xr:uid="{40F2CCB4-0B06-44D1-8414-938AC6B53A90}"/>
    <cellStyle name="_suscriptores 2009 def (2) 2" xfId="9180" xr:uid="{58191E71-1DCF-4FC9-A72D-C1554A8BDD91}"/>
    <cellStyle name="_T. EXTRA CTBR JUN 2010" xfId="9181" xr:uid="{E490B004-ACB1-42FD-8166-F3386FD29E5D}"/>
    <cellStyle name="_T. EXTRA CTBR JUN 2010 2" xfId="9182" xr:uid="{CABB6044-7E8F-4008-BA5E-FC97A3A44F88}"/>
    <cellStyle name="_TCP 2007-10" xfId="9183" xr:uid="{E475E237-B276-43DC-81E0-841E9A9441D1}"/>
    <cellStyle name="_TCP 2007-11" xfId="9184" xr:uid="{A02B4AC5-7583-40EF-9A73-B4848937FA32}"/>
    <cellStyle name="_TCP 2007-12" xfId="9185" xr:uid="{51F5F5BB-E366-42B7-BA8F-E03C66226240}"/>
    <cellStyle name="_TDD TX_ UMTS  GSM PLAN NORMAL-PLAN DE EXPANSION  (29-MAYO-08)" xfId="9186" xr:uid="{B5F6CE65-A418-431F-A4C1-3A0EFF6F7302}"/>
    <cellStyle name="_TDD TX_ UMTS  GSM PLAN NORMAL-PLAN DE EXPANSION  (29-MAYO-08) 2" xfId="9187" xr:uid="{5A003974-C374-46FB-A437-979743C0F760}"/>
    <cellStyle name="_TDD TX_ UMTS  GSM PLAN NORMAL-PLAN DE EXPANSION  (29-MAYO-08) 2 2" xfId="9188" xr:uid="{1FF5D488-1812-44DC-8B59-81279F847CD4}"/>
    <cellStyle name="_TDD TX_ UMTS  GSM PLAN NORMAL-PLAN DE EXPANSION  (29-MAYO-08) 3" xfId="9189" xr:uid="{0DDA4F79-CF58-4D9F-85D8-D805F818274A}"/>
    <cellStyle name="_TDD TX_ UMTS  GSM PLAN NORMAL-PLAN DE EXPANSION  (29-MAYO-08) 3 2" xfId="9190" xr:uid="{AAE63D5F-EF50-4DDE-8172-6AA71ACBF562}"/>
    <cellStyle name="_TDD TX_ UMTS  GSM PLAN NORMAL-PLAN DE EXPANSION  (29-MAYO-08) 4" xfId="9191" xr:uid="{1F6F31EB-0905-4F62-B6E4-292F9773EA66}"/>
    <cellStyle name="_TDD TX_ UMTS  GSM PLAN NORMAL-PLAN DE EXPANSION  (29-MAYO-08) 4 2" xfId="9192" xr:uid="{1A1D1BF9-A710-4BB4-B50F-57C40ACAF5D8}"/>
    <cellStyle name="_TDD TX_ UMTS  GSM PLAN NORMAL-PLAN DE EXPANSION  (29-MAYO-08) 5" xfId="9193" xr:uid="{7D545E18-CBD8-4D16-B176-ED0FDDBD893E}"/>
    <cellStyle name="_TDD TX_ UMTS  GSM PLAN NORMAL-PLAN DE EXPANSION  (29-MAYO-08) 5 2" xfId="9194" xr:uid="{19A88593-1A8F-48F7-92E1-A056D77A8892}"/>
    <cellStyle name="_TDD TX_ UMTS  GSM PLAN NORMAL-PLAN DE EXPANSION  (29-MAYO-08) 6" xfId="9195" xr:uid="{4594B123-6094-485F-BF0E-40FB293E7BB9}"/>
    <cellStyle name="_TDD TX_ UMTS  GSM PLAN NORMAL-PLAN DE EXPANSION  (29-MAYO-08) 6 2" xfId="9196" xr:uid="{BF4B9060-8B75-4499-8083-FB58F8DFB547}"/>
    <cellStyle name="_TDD TX_ UMTS  GSM PLAN NORMAL-PLAN DE EXPANSION  (29-MAYO-08) 7" xfId="9197" xr:uid="{EB6AA154-D0C6-49BD-8FAF-A33A57BBA33D}"/>
    <cellStyle name="_TDD TX_ UMTS  GSM PLAN NORMAL-PLAN DE EXPANSION  (29-MAYO-08)_Book1" xfId="9198" xr:uid="{942D8283-E456-4A99-8628-943BDC8D6DB0}"/>
    <cellStyle name="_TDD TX_ UMTS  GSM PLAN NORMAL-PLAN DE EXPANSION  (29-MAYO-08)_Book1 2" xfId="9199" xr:uid="{A33CC866-4148-411C-9739-FA54FCCB69C0}"/>
    <cellStyle name="_TDD TX_ UMTS  GSM PLAN NORMAL-PLAN DE EXPANSION  (29-MAYO-08)_PRIORITARIOS_03-04-2012_DIVISION_CRITICOS" xfId="9200" xr:uid="{0B1E3CEF-98C5-4EB6-95D7-FA1FF1D055EA}"/>
    <cellStyle name="_TDD TX_ UMTS  GSM PLAN NORMAL-PLAN DE EXPANSION  (29-MAYO-08)_PRIORITARIOS_03-04-2012_DIVISION_CRITICOS 2" xfId="9201" xr:uid="{D8D29FD5-66DA-458B-A0FF-1928626EA535}"/>
    <cellStyle name="_TDD TX_ UMTS  GSM PLAN NORMAL-PLAN DE EXPANSION  (29-MAYO-08)_PRIORITARIOS_04-04-2012_DIVISION_CRITICOS" xfId="9202" xr:uid="{E5E5F167-54C3-49F4-8FE4-FAB8D5F40E28}"/>
    <cellStyle name="_TDD TX_ UMTS  GSM PLAN NORMAL-PLAN DE EXPANSION  (29-MAYO-08)_PRIORITARIOS_04-04-2012_DIVISION_CRITICOS 2" xfId="9203" xr:uid="{BA6DC553-4C54-4822-B483-A2EC7FED3899}"/>
    <cellStyle name="_TDD TX_ UMTS  GSM PLAN NORMAL-PLAN DE EXPANSION  (29-MAYO-08)_Sheet1" xfId="9204" xr:uid="{121AC945-7559-4404-A0F6-C7654C1CB96A}"/>
    <cellStyle name="_TDD TX_ UMTS  GSM PLAN NORMAL-PLAN DE EXPANSION  (29-MAYO-08)_Sheet1 2" xfId="9205" xr:uid="{11D3AB54-23FC-4974-B6C5-48D3508187AD}"/>
    <cellStyle name="_TDD TX_ UMTS  GSM PLAN NORMAL-PLAN DE EXPANSION  (29-MAYO-08)_SISA" xfId="9206" xr:uid="{8AE9310C-81EA-443A-A5BF-49C631BD5A42}"/>
    <cellStyle name="_TDD TX_ UMTS  GSM PLAN NORMAL-PLAN DE EXPANSION  (29-MAYO-08)_SISA 2" xfId="9207" xr:uid="{2C9AE415-13A3-4BC5-9E37-B7803B777EA4}"/>
    <cellStyle name="_TDD TX_ UMTS  GSM PLAN NORMAL-PLAN DE EXPANSION  (29-MAYO-08)_TMX" xfId="9208" xr:uid="{9E2A35FF-DC87-49CB-90A3-34B4FDC89932}"/>
    <cellStyle name="_TDD TX_ UMTS  GSM PLAN NORMAL-PLAN DE EXPANSION  (29-MAYO-08)_TMX 2" xfId="9209" xr:uid="{CEA36FB5-333B-45C6-9497-99174BC98D41}"/>
    <cellStyle name="_Tecel xEne corte 20ene" xfId="9210" xr:uid="{57B9AEC4-BCDB-42D2-B78B-5345475F0B49}"/>
    <cellStyle name="_Tecel xEne corte 20ene 2" xfId="9211" xr:uid="{9B660DE6-7138-4E85-AB72-EDAA6C37B0FD}"/>
    <cellStyle name="_Tecel xEne corte 20ene_CAUSA DOWN" xfId="9212" xr:uid="{B1EE6323-977D-4463-B1C5-4FF18A673DDD}"/>
    <cellStyle name="_Tecel xEne corte 20ene_CAUSA DOWN 2" xfId="9213" xr:uid="{3ED46996-89EF-4E3E-8987-99AB4266A2A9}"/>
    <cellStyle name="_Tecel xEne corte 20ene_NOTIFICACIONES_20_03_12 " xfId="9214" xr:uid="{D6CE4725-9535-488F-8EA8-944E01874446}"/>
    <cellStyle name="_Tecel xEne corte 20ene_NOTIFICACIONES_20_03_12  2" xfId="9215" xr:uid="{12FD9365-F23E-4E71-9A2E-69398F77003E}"/>
    <cellStyle name="_Tecel xEne corte 20ene_NOTIFICACIONES_20_03_12 _AVANCE DOWN 26 04 12" xfId="9216" xr:uid="{6851073B-10FA-444A-98AD-DC9E1C051403}"/>
    <cellStyle name="_Tecel xEne corte 20ene_NOTIFICACIONES_20_03_12 _AVANCE DOWN 26 04 12 2" xfId="9217" xr:uid="{688DF502-2640-486E-B208-C17D4F9C7A5F}"/>
    <cellStyle name="_Tecel xEne corte 20ene_PRIORIDADES NIP_NIT CE_09.12.11" xfId="9218" xr:uid="{89095A78-1994-4FC4-8184-B2A4D77D5601}"/>
    <cellStyle name="_Tecel xEne corte 20ene_PRIORIDADES NIP_NIT CE_09.12.11 2" xfId="9219" xr:uid="{945F9DDA-7438-4FC5-AB62-DD3D8AC71C15}"/>
    <cellStyle name="_Tecel xEne corte 20ene_PRIORIDADES NIP_NIT CE_09.12.11_AVANCE DOWN 26 04 12" xfId="9220" xr:uid="{83C81382-E9A2-4DD5-BD15-E8161349AA25}"/>
    <cellStyle name="_Tecel xEne corte 20ene_PRIORIDADES NIP_NIT CE_09.12.11_AVANCE DOWN 26 04 12 2" xfId="9221" xr:uid="{48D1A8A2-2E81-49AD-8D9B-DBCEB7C5AA8B}"/>
    <cellStyle name="_Tecel xEne corte 20ene_PRIORIDADES NIP_NIT CE_20.03.12" xfId="9222" xr:uid="{02BC8196-FA5D-45FA-A716-8CD1E23BBBA1}"/>
    <cellStyle name="_Tecel xEne corte 20ene_PRIORIDADES NIP_NIT CE_20.03.12 2" xfId="9223" xr:uid="{987F2D25-D1AE-4DF4-9BA0-9ADB8B42134B}"/>
    <cellStyle name="_Tecel xEne corte 20ene_PRIORIDADES NIP_NIT CE_20.03.12_CAUSA DOWN" xfId="9224" xr:uid="{046EBBB5-07E5-47B3-9442-60DF2508A993}"/>
    <cellStyle name="_Tecel xEne corte 20ene_PRIORIDADES NIP_NIT CE_20.03.12_CAUSA DOWN 2" xfId="9225" xr:uid="{E3CC041B-AA89-4ED0-BBF7-085F9FB0ACFA}"/>
    <cellStyle name="_Tecel xEne corte 20ene_PRIORIDADES NIP_NIT CE_20.03.12_Sheet2" xfId="9226" xr:uid="{3F7C76B2-0D9F-4A53-A89F-067799F69607}"/>
    <cellStyle name="_Tecel xEne corte 20ene_PRIORIDADES NIP_NIT CE_20.03.12_Sheet2 2" xfId="9227" xr:uid="{12B01B1E-F0D5-4880-9723-CD72FF41DEB3}"/>
    <cellStyle name="_Tecel xEne corte 20ene_PRIORIDADES NIP_NIT CE_20.03.12_Sheet2_AVANCE DOWN 26 04 12" xfId="9228" xr:uid="{09B03884-C35D-4405-8782-39F9CF6CE795}"/>
    <cellStyle name="_Tecel xEne corte 20ene_PRIORIDADES NIP_NIT CE_20.03.12_Sheet2_AVANCE DOWN 26 04 12 2" xfId="9229" xr:uid="{F97AA2CF-4093-4EB5-BD8A-3C8EFE5D6FA1}"/>
    <cellStyle name="_Tecel xEne corte 20ene_PRIORIDADES NIP_NIT CE_20.03.12_SITIOS LISTOS" xfId="9230" xr:uid="{10B75951-1B6D-45BC-B647-412960862B52}"/>
    <cellStyle name="_Tecel xEne corte 20ene_PRIORIDADES NIP_NIT CE_20.03.12_SITIOS LISTOS 2" xfId="9231" xr:uid="{4C70CE34-AD31-4514-BC88-2198DC353E7B}"/>
    <cellStyle name="_Tecel xEne corte 20ene_PRIORIDADES NIP_NIT CE_20.03.12_SITIOS LISTOS_AVANCE DOWN 26 04 12" xfId="9232" xr:uid="{CE4F6223-AB62-4886-AA89-7BDB71A114A2}"/>
    <cellStyle name="_Tecel xEne corte 20ene_PRIORIDADES NIP_NIT CE_20.03.12_SITIOS LISTOS_AVANCE DOWN 26 04 12 2" xfId="9233" xr:uid="{FAC9C543-9338-40A2-B79E-E4B3D59BE76A}"/>
    <cellStyle name="_Tecel xEne corte 20ene_PRIORIDADES NIP_NIT CE_20.03.12_TRASPASOS_HRAN_ CE_20.04.12 GCPTX" xfId="9234" xr:uid="{F79209EF-D754-4B16-A091-B9FBA8EF09E5}"/>
    <cellStyle name="_Tecel xEne corte 20ene_PRIORIDADES NIP_NIT CE_20.03.12_TRASPASOS_HRAN_ CE_20.04.12 GCPTX 2" xfId="9235" xr:uid="{2F852E8E-FD0F-4E0F-85E2-9DDAFDD64880}"/>
    <cellStyle name="_Tecel xEne corte 20ene_Sheet1" xfId="9236" xr:uid="{0C79E71B-3151-4FCD-A24C-381B713110E1}"/>
    <cellStyle name="_Tecel xEne corte 20ene_Sheet1 2" xfId="9237" xr:uid="{F6ECB1E3-09E4-42DD-A62A-78587F501879}"/>
    <cellStyle name="_Tecel xEne corte 20ene_Sheet2" xfId="9238" xr:uid="{17E228E5-83F7-43B8-9C2C-5451B0F081AB}"/>
    <cellStyle name="_Tecel xEne corte 20ene_Sheet2 2" xfId="9239" xr:uid="{0F964347-5995-4011-B0DA-984A2599D3D9}"/>
    <cellStyle name="_Tecel xEne corte 20ene_Sheet2_AVANCE DOWN 26 04 12" xfId="9240" xr:uid="{C832E566-A797-49A4-991B-3C4B47FD881F}"/>
    <cellStyle name="_Tecel xEne corte 20ene_Sheet2_AVANCE DOWN 26 04 12 2" xfId="9241" xr:uid="{7C1D3B63-3D90-4812-BB90-C13438E15537}"/>
    <cellStyle name="_Tecel xEne corte 20ene_SITIOS LISTOS" xfId="9242" xr:uid="{12D90915-F810-48E4-AC78-CC69B3AAAAF8}"/>
    <cellStyle name="_Tecel xEne corte 20ene_SITIOS LISTOS 2" xfId="9243" xr:uid="{20B410FE-02F5-4C0A-9256-2A4D2F972CC4}"/>
    <cellStyle name="_Tecel xEne corte 20ene_SITIOS LISTOS_1" xfId="9244" xr:uid="{46ED9122-6030-46BD-AF22-035B8B0BD03D}"/>
    <cellStyle name="_Tecel xEne corte 20ene_SITIOS LISTOS_1 2" xfId="9245" xr:uid="{FDC90F40-854B-411B-A132-9737135BAAC1}"/>
    <cellStyle name="_Tecel xEne corte 20ene_SITIOS LISTOS_1_AVANCE DOWN 26 04 12" xfId="9246" xr:uid="{31B5F71D-5E8A-4B67-84F0-BC679354E54E}"/>
    <cellStyle name="_Tecel xEne corte 20ene_SITIOS LISTOS_1_AVANCE DOWN 26 04 12 2" xfId="9247" xr:uid="{A534F9AC-3106-4F02-A820-E25BB7432D5F}"/>
    <cellStyle name="_Tecel xEne corte 20ene_SITIOS LISTOS_CAUSA DOWN" xfId="9248" xr:uid="{52EB7A32-A56B-45A0-B799-C07600C70BC5}"/>
    <cellStyle name="_Tecel xEne corte 20ene_SITIOS LISTOS_CAUSA DOWN 2" xfId="9249" xr:uid="{99638725-1633-46AD-9E34-8D61A0FFB4CF}"/>
    <cellStyle name="_Tecel xEne corte 20ene_SITIOS LISTOS_PRIORIDADES NIP_NIT CE_26.03.12" xfId="9250" xr:uid="{1B0ABBE9-5559-4D05-86C0-359863FF797C}"/>
    <cellStyle name="_Tecel xEne corte 20ene_SITIOS LISTOS_PRIORIDADES NIP_NIT CE_26.03.12 2" xfId="9251" xr:uid="{EC1654DA-5A74-44A2-9674-BCA6E999272F}"/>
    <cellStyle name="_Tecel xEne corte 20ene_SITIOS LISTOS_PRIORIDADES NIP_NIT CE_26.03.12_CAUSA DOWN" xfId="9252" xr:uid="{DC4D382A-253E-4D49-889D-B70588FC3850}"/>
    <cellStyle name="_Tecel xEne corte 20ene_SITIOS LISTOS_PRIORIDADES NIP_NIT CE_26.03.12_CAUSA DOWN 2" xfId="9253" xr:uid="{C872E676-B942-4D21-AC1C-DC412192E191}"/>
    <cellStyle name="_Tecel xEne corte 20ene_SITIOS LISTOS_PRIORIDADES NIP_NIT CE_26.03.12_Sheet2" xfId="9254" xr:uid="{099F2342-A489-40F8-A0D7-8A82DE904A24}"/>
    <cellStyle name="_Tecel xEne corte 20ene_SITIOS LISTOS_PRIORIDADES NIP_NIT CE_26.03.12_Sheet2 2" xfId="9255" xr:uid="{2FD83048-99DC-448B-A026-7514F20F3420}"/>
    <cellStyle name="_Tecel xEne corte 20ene_SITIOS LISTOS_PRIORIDADES NIP_NIT CE_26.03.12_Sheet2_AVANCE DOWN 26 04 12" xfId="9256" xr:uid="{9EA9DC01-817B-4259-AD74-54FF5F1B99B7}"/>
    <cellStyle name="_Tecel xEne corte 20ene_SITIOS LISTOS_PRIORIDADES NIP_NIT CE_26.03.12_Sheet2_AVANCE DOWN 26 04 12 2" xfId="9257" xr:uid="{32D3BF57-37F4-4B34-B429-CC953A327A8C}"/>
    <cellStyle name="_Tecel xEne corte 20ene_SITIOS LISTOS_PRIORIDADES NIP_NIT CE_26.03.12_SITIOS LISTOS" xfId="9258" xr:uid="{21489DAA-1F9A-424D-B52B-724AF14CD6E2}"/>
    <cellStyle name="_Tecel xEne corte 20ene_SITIOS LISTOS_PRIORIDADES NIP_NIT CE_26.03.12_SITIOS LISTOS 2" xfId="9259" xr:uid="{6BE34630-88B4-4089-A630-28C189850EBD}"/>
    <cellStyle name="_Tecel xEne corte 20ene_SITIOS LISTOS_PRIORIDADES NIP_NIT CE_26.03.12_SITIOS LISTOS_AVANCE DOWN 26 04 12" xfId="9260" xr:uid="{C33B18B7-7124-4E68-81EA-8A0EC88668FC}"/>
    <cellStyle name="_Tecel xEne corte 20ene_SITIOS LISTOS_PRIORIDADES NIP_NIT CE_26.03.12_SITIOS LISTOS_AVANCE DOWN 26 04 12 2" xfId="9261" xr:uid="{B2531550-D3AF-4516-A37F-A580CE09E1B9}"/>
    <cellStyle name="_Tecel xEne corte 20ene_SITIOS LISTOS_PRIORIDADES NIP_NIT CE_26.03.12_TRASPASOS_HRAN_ CE_20.04.12 GCPTX" xfId="9262" xr:uid="{3F85E6B7-F1F1-4C56-9176-E643CDA058E7}"/>
    <cellStyle name="_Tecel xEne corte 20ene_SITIOS LISTOS_PRIORIDADES NIP_NIT CE_26.03.12_TRASPASOS_HRAN_ CE_20.04.12 GCPTX 2" xfId="9263" xr:uid="{A021A647-40AE-45AC-920A-DF24A8EFF00F}"/>
    <cellStyle name="_Tecel xEne corte 20ene_SITIOS LISTOS_PRIORIDADES NIP_NIT CE_27.03.12_R9" xfId="9264" xr:uid="{7B35DD6A-0150-485E-901F-5E04A9076FB5}"/>
    <cellStyle name="_Tecel xEne corte 20ene_SITIOS LISTOS_PRIORIDADES NIP_NIT CE_27.03.12_R9 2" xfId="9265" xr:uid="{A143B6FE-A0E3-4B38-AECD-513E9C76864E}"/>
    <cellStyle name="_Tecel xEne corte 20ene_SITIOS LISTOS_PRIORIDADES NIP_NIT CE_27.03.12_R9_CAUSA DOWN" xfId="9266" xr:uid="{DF730BB2-B7A4-45AE-949C-07236AAAD5C1}"/>
    <cellStyle name="_Tecel xEne corte 20ene_SITIOS LISTOS_PRIORIDADES NIP_NIT CE_27.03.12_R9_CAUSA DOWN 2" xfId="9267" xr:uid="{E832DB12-DA5F-4E37-9DB4-2F1D3A44EE05}"/>
    <cellStyle name="_Tecel xEne corte 20ene_SITIOS LISTOS_PRIORIDADES NIP_NIT CE_27.03.12_R9_Sheet2" xfId="9268" xr:uid="{A6E08F85-A7C3-4DEA-BDD8-DFEB0F8E92E0}"/>
    <cellStyle name="_Tecel xEne corte 20ene_SITIOS LISTOS_PRIORIDADES NIP_NIT CE_27.03.12_R9_Sheet2 2" xfId="9269" xr:uid="{02FA5821-4029-4A17-BF33-5D80BB29B12F}"/>
    <cellStyle name="_Tecel xEne corte 20ene_SITIOS LISTOS_PRIORIDADES NIP_NIT CE_27.03.12_R9_Sheet2_AVANCE DOWN 26 04 12" xfId="9270" xr:uid="{2057DBBE-5E37-4F1A-AF2A-79F67598095D}"/>
    <cellStyle name="_Tecel xEne corte 20ene_SITIOS LISTOS_PRIORIDADES NIP_NIT CE_27.03.12_R9_Sheet2_AVANCE DOWN 26 04 12 2" xfId="9271" xr:uid="{03178C24-A7F7-4566-A33D-68560A24A6FD}"/>
    <cellStyle name="_Tecel xEne corte 20ene_SITIOS LISTOS_PRIORIDADES NIP_NIT CE_27.03.12_R9_SITIOS LISTOS" xfId="9272" xr:uid="{D270CB35-E2B5-49C6-BCAF-EB39F932D6FF}"/>
    <cellStyle name="_Tecel xEne corte 20ene_SITIOS LISTOS_PRIORIDADES NIP_NIT CE_27.03.12_R9_SITIOS LISTOS 2" xfId="9273" xr:uid="{B8ECF4A5-DD69-408F-8B8A-13AE5C6B9E0E}"/>
    <cellStyle name="_Tecel xEne corte 20ene_SITIOS LISTOS_PRIORIDADES NIP_NIT CE_27.03.12_R9_SITIOS LISTOS_AVANCE DOWN 26 04 12" xfId="9274" xr:uid="{07D86406-3FD4-4416-9C0D-912AD4A7C83F}"/>
    <cellStyle name="_Tecel xEne corte 20ene_SITIOS LISTOS_PRIORIDADES NIP_NIT CE_27.03.12_R9_SITIOS LISTOS_AVANCE DOWN 26 04 12 2" xfId="9275" xr:uid="{CA01CDFD-E008-4833-8D01-0196183029E1}"/>
    <cellStyle name="_Tecel xEne corte 20ene_SITIOS LISTOS_PRIORIDADES NIP_NIT CE_27.03.12_R9_TRASPASOS_HRAN_ CE_20.04.12 GCPTX" xfId="9276" xr:uid="{2CDDFFA4-D0CF-4CF2-A358-19199C12BA08}"/>
    <cellStyle name="_Tecel xEne corte 20ene_SITIOS LISTOS_PRIORIDADES NIP_NIT CE_27.03.12_R9_TRASPASOS_HRAN_ CE_20.04.12 GCPTX 2" xfId="9277" xr:uid="{C2970ABA-3EA9-41C4-BBE5-DC7A1962DE85}"/>
    <cellStyle name="_Tecel xEne corte 20ene_SITIOS LISTOS_Sheet2" xfId="9278" xr:uid="{7623E694-D9AE-4C38-8A8A-ECA7735E3A3F}"/>
    <cellStyle name="_Tecel xEne corte 20ene_SITIOS LISTOS_Sheet2 2" xfId="9279" xr:uid="{779713A5-2709-4404-959B-544F1581E4B9}"/>
    <cellStyle name="_Tecel xEne corte 20ene_SITIOS LISTOS_Sheet2_AVANCE DOWN 26 04 12" xfId="9280" xr:uid="{A5A3B48C-C9B5-4364-96F4-92B7774635E9}"/>
    <cellStyle name="_Tecel xEne corte 20ene_SITIOS LISTOS_Sheet2_AVANCE DOWN 26 04 12 2" xfId="9281" xr:uid="{8B60429F-E6AC-4F91-B89A-D8EA81E03680}"/>
    <cellStyle name="_Tecel xEne corte 20ene_SITIOS LISTOS_SITIOS LISTOS" xfId="9282" xr:uid="{FB98C3CF-0C1D-4B71-8856-8726DC7197BD}"/>
    <cellStyle name="_Tecel xEne corte 20ene_SITIOS LISTOS_SITIOS LISTOS 2" xfId="9283" xr:uid="{F464FB49-3E9F-4234-BB3A-71A7EEF233D3}"/>
    <cellStyle name="_Tecel xEne corte 20ene_SITIOS LISTOS_SITIOS LISTOS_AVANCE DOWN 26 04 12" xfId="9284" xr:uid="{DD6748DB-0DB3-41B7-A08D-790276563DE4}"/>
    <cellStyle name="_Tecel xEne corte 20ene_SITIOS LISTOS_SITIOS LISTOS_AVANCE DOWN 26 04 12 2" xfId="9285" xr:uid="{AC129D70-8E30-40AC-A2C5-3C549B2DA26B}"/>
    <cellStyle name="_Tecel xEne corte 20ene_SITIOS LISTOS_TRASPASOS_HRAN_ CE_20.04.12 GCPTX" xfId="9286" xr:uid="{03BFACFE-7415-426B-B49B-A81FA483E2D2}"/>
    <cellStyle name="_Tecel xEne corte 20ene_SITIOS LISTOS_TRASPASOS_HRAN_ CE_20.04.12 GCPTX 2" xfId="9287" xr:uid="{15CE5219-911B-4201-899E-F24527038FC8}"/>
    <cellStyle name="_Tecel xEne corte 20ene_TRASPASOS_HRAN_ CE_20.04.12 GCPTX" xfId="9288" xr:uid="{E5C5568E-9B1C-4AB8-9E05-4C44F2CF685A}"/>
    <cellStyle name="_Tecel xEne corte 20ene_TRASPASOS_HRAN_ CE_20.04.12 GCPTX 2" xfId="9289" xr:uid="{AB3596F4-51A5-4314-9E52-CA8CD105A951}"/>
    <cellStyle name="_Telcel 14ene" xfId="9290" xr:uid="{06D58908-8D40-4B64-879A-6D12A01DF8CB}"/>
    <cellStyle name="_Telcel 14ene (ACT DCFT_03 03 11)" xfId="9291" xr:uid="{FB445F26-C7E1-4682-A69C-CD79DECD0A8E}"/>
    <cellStyle name="_Telcel 14ene (ACT DCFT_03 03 11) 2" xfId="9292" xr:uid="{BECB19E7-BB24-442F-9384-B77AA8241C89}"/>
    <cellStyle name="_Telcel 14ene (ACT DCFT_03 03 11)_CAUSA DOWN" xfId="9293" xr:uid="{9D2FB32F-AE31-4BED-ACF9-6438A0547A11}"/>
    <cellStyle name="_Telcel 14ene (ACT DCFT_03 03 11)_CAUSA DOWN 2" xfId="9294" xr:uid="{9701BE20-8A51-4FA9-AABC-BC8A759B0009}"/>
    <cellStyle name="_Telcel 14ene (ACT DCFT_03 03 11)_NOTIFICACIONES_20_03_12 " xfId="9295" xr:uid="{573DD4D5-B56C-4C9B-A9F6-4BFE312B82CD}"/>
    <cellStyle name="_Telcel 14ene (ACT DCFT_03 03 11)_NOTIFICACIONES_20_03_12  2" xfId="9296" xr:uid="{CDF13758-CC4B-4BCD-98A9-DA8E107CE964}"/>
    <cellStyle name="_Telcel 14ene (ACT DCFT_03 03 11)_NOTIFICACIONES_20_03_12 _AVANCE DOWN 26 04 12" xfId="9297" xr:uid="{6AD85318-356E-4476-BE27-5E4A1E9B3A51}"/>
    <cellStyle name="_Telcel 14ene (ACT DCFT_03 03 11)_NOTIFICACIONES_20_03_12 _AVANCE DOWN 26 04 12 2" xfId="9298" xr:uid="{7870FA67-4D74-46EA-B8E0-5059FCDF4878}"/>
    <cellStyle name="_Telcel 14ene (ACT DCFT_03 03 11)_PRIORIDADES NIP_NIT CE_09.12.11" xfId="9299" xr:uid="{818286AB-20BD-4C7F-9F29-096A10A4C788}"/>
    <cellStyle name="_Telcel 14ene (ACT DCFT_03 03 11)_PRIORIDADES NIP_NIT CE_09.12.11 2" xfId="9300" xr:uid="{910D5D42-F83E-4E11-8540-EA84F7783F9F}"/>
    <cellStyle name="_Telcel 14ene (ACT DCFT_03 03 11)_PRIORIDADES NIP_NIT CE_09.12.11_AVANCE DOWN 26 04 12" xfId="9301" xr:uid="{D2EAE408-0E68-4C8C-B2E4-AA581BDD7EBA}"/>
    <cellStyle name="_Telcel 14ene (ACT DCFT_03 03 11)_PRIORIDADES NIP_NIT CE_09.12.11_AVANCE DOWN 26 04 12 2" xfId="9302" xr:uid="{205C5F66-72C1-4E74-B2B4-760F861E7585}"/>
    <cellStyle name="_Telcel 14ene (ACT DCFT_03 03 11)_PRIORIDADES NIP_NIT CE_20.03.12" xfId="9303" xr:uid="{D428DC88-F863-456C-A23F-CA113E17F65F}"/>
    <cellStyle name="_Telcel 14ene (ACT DCFT_03 03 11)_PRIORIDADES NIP_NIT CE_20.03.12 2" xfId="9304" xr:uid="{B601BD9B-739A-43DB-BB93-A8D07CD6AE2A}"/>
    <cellStyle name="_Telcel 14ene (ACT DCFT_03 03 11)_PRIORIDADES NIP_NIT CE_20.03.12_CAUSA DOWN" xfId="9305" xr:uid="{1181B409-0107-4999-B8EE-4D26B24F9DB7}"/>
    <cellStyle name="_Telcel 14ene (ACT DCFT_03 03 11)_PRIORIDADES NIP_NIT CE_20.03.12_CAUSA DOWN 2" xfId="9306" xr:uid="{48A3050C-0677-4E9D-8899-592511E285F5}"/>
    <cellStyle name="_Telcel 14ene (ACT DCFT_03 03 11)_PRIORIDADES NIP_NIT CE_20.03.12_Sheet2" xfId="9307" xr:uid="{76860AA7-CD7E-4995-9E3F-9DC294A031E6}"/>
    <cellStyle name="_Telcel 14ene (ACT DCFT_03 03 11)_PRIORIDADES NIP_NIT CE_20.03.12_Sheet2 2" xfId="9308" xr:uid="{BE64DA9D-1F13-48E8-B973-118211E23C68}"/>
    <cellStyle name="_Telcel 14ene (ACT DCFT_03 03 11)_PRIORIDADES NIP_NIT CE_20.03.12_Sheet2_AVANCE DOWN 26 04 12" xfId="9309" xr:uid="{17D81EBA-6E97-4A07-A1A6-AF776BA9E175}"/>
    <cellStyle name="_Telcel 14ene (ACT DCFT_03 03 11)_PRIORIDADES NIP_NIT CE_20.03.12_Sheet2_AVANCE DOWN 26 04 12 2" xfId="9310" xr:uid="{AB653CE8-DE5E-4215-9332-FA02B57D6A71}"/>
    <cellStyle name="_Telcel 14ene (ACT DCFT_03 03 11)_PRIORIDADES NIP_NIT CE_20.03.12_SITIOS LISTOS" xfId="9311" xr:uid="{F847C621-E430-4821-AE9E-38C04DC0F401}"/>
    <cellStyle name="_Telcel 14ene (ACT DCFT_03 03 11)_PRIORIDADES NIP_NIT CE_20.03.12_SITIOS LISTOS 2" xfId="9312" xr:uid="{CEBFC42B-F8D9-4460-9A9C-0CC8C756C4A0}"/>
    <cellStyle name="_Telcel 14ene (ACT DCFT_03 03 11)_PRIORIDADES NIP_NIT CE_20.03.12_SITIOS LISTOS_AVANCE DOWN 26 04 12" xfId="9313" xr:uid="{FA0B7EE4-E942-4759-999C-0D0D038ECF3B}"/>
    <cellStyle name="_Telcel 14ene (ACT DCFT_03 03 11)_PRIORIDADES NIP_NIT CE_20.03.12_SITIOS LISTOS_AVANCE DOWN 26 04 12 2" xfId="9314" xr:uid="{BC53EF49-9947-4177-9831-69E4EAF0255F}"/>
    <cellStyle name="_Telcel 14ene (ACT DCFT_03 03 11)_PRIORIDADES NIP_NIT CE_20.03.12_TRASPASOS_HRAN_ CE_20.04.12 GCPTX" xfId="9315" xr:uid="{B7878A2A-2AC6-46C3-96FE-83D086453262}"/>
    <cellStyle name="_Telcel 14ene (ACT DCFT_03 03 11)_PRIORIDADES NIP_NIT CE_20.03.12_TRASPASOS_HRAN_ CE_20.04.12 GCPTX 2" xfId="9316" xr:uid="{37649060-8959-446F-A629-FE3E7C48B8D5}"/>
    <cellStyle name="_Telcel 14ene (ACT DCFT_03 03 11)_Sheet1" xfId="9317" xr:uid="{DDD3A9AF-9DC4-4477-9337-B319621F6955}"/>
    <cellStyle name="_Telcel 14ene (ACT DCFT_03 03 11)_Sheet1 2" xfId="9318" xr:uid="{CE728B73-52AA-4A6D-8F26-DBAA9D4CCD65}"/>
    <cellStyle name="_Telcel 14ene (ACT DCFT_03 03 11)_Sheet2" xfId="9319" xr:uid="{E9F9D9F8-C45B-4408-B58E-CE17807D8091}"/>
    <cellStyle name="_Telcel 14ene (ACT DCFT_03 03 11)_Sheet2 2" xfId="9320" xr:uid="{7333D08D-84F2-4312-94DB-54DFE61133CB}"/>
    <cellStyle name="_Telcel 14ene (ACT DCFT_03 03 11)_Sheet2_AVANCE DOWN 26 04 12" xfId="9321" xr:uid="{EC9E64E5-CEDA-4B05-AD2D-BE2483DE8CFE}"/>
    <cellStyle name="_Telcel 14ene (ACT DCFT_03 03 11)_Sheet2_AVANCE DOWN 26 04 12 2" xfId="9322" xr:uid="{09C46E9D-98B3-47BF-84B3-7090E1E6B5AC}"/>
    <cellStyle name="_Telcel 14ene (ACT DCFT_03 03 11)_SITIOS LISTOS" xfId="9323" xr:uid="{CAC96913-B938-433D-8F96-D5DA0C9F5E29}"/>
    <cellStyle name="_Telcel 14ene (ACT DCFT_03 03 11)_SITIOS LISTOS 2" xfId="9324" xr:uid="{BC1548AB-3AB1-4320-9430-43DD52E9A0FD}"/>
    <cellStyle name="_Telcel 14ene (ACT DCFT_03 03 11)_SITIOS LISTOS_1" xfId="9325" xr:uid="{4B67A6C8-AE02-49E7-A503-BC26FC8C3531}"/>
    <cellStyle name="_Telcel 14ene (ACT DCFT_03 03 11)_SITIOS LISTOS_1 2" xfId="9326" xr:uid="{DD8BAAA7-A6DA-4F68-8289-CEC88F125887}"/>
    <cellStyle name="_Telcel 14ene (ACT DCFT_03 03 11)_SITIOS LISTOS_1_AVANCE DOWN 26 04 12" xfId="9327" xr:uid="{B9BB2D9D-5998-45DF-BD79-3431C0F78AF0}"/>
    <cellStyle name="_Telcel 14ene (ACT DCFT_03 03 11)_SITIOS LISTOS_1_AVANCE DOWN 26 04 12 2" xfId="9328" xr:uid="{831FF796-E4AC-4F98-877B-3DD0CDC43C9B}"/>
    <cellStyle name="_Telcel 14ene (ACT DCFT_03 03 11)_SITIOS LISTOS_CAUSA DOWN" xfId="9329" xr:uid="{8DFA62DB-84FF-454B-9347-DBF2E3C34989}"/>
    <cellStyle name="_Telcel 14ene (ACT DCFT_03 03 11)_SITIOS LISTOS_CAUSA DOWN 2" xfId="9330" xr:uid="{531A0CDC-5B62-484E-A14D-6DFDED6ED840}"/>
    <cellStyle name="_Telcel 14ene (ACT DCFT_03 03 11)_SITIOS LISTOS_PRIORIDADES NIP_NIT CE_26.03.12" xfId="9331" xr:uid="{D869460B-7738-41E9-AA90-C76FDD4561CE}"/>
    <cellStyle name="_Telcel 14ene (ACT DCFT_03 03 11)_SITIOS LISTOS_PRIORIDADES NIP_NIT CE_26.03.12 2" xfId="9332" xr:uid="{AF655F56-C549-495C-991A-A470FE415F03}"/>
    <cellStyle name="_Telcel 14ene (ACT DCFT_03 03 11)_SITIOS LISTOS_PRIORIDADES NIP_NIT CE_26.03.12_CAUSA DOWN" xfId="9333" xr:uid="{5E414B2E-1AB4-4C1A-B422-2009DCB49200}"/>
    <cellStyle name="_Telcel 14ene (ACT DCFT_03 03 11)_SITIOS LISTOS_PRIORIDADES NIP_NIT CE_26.03.12_CAUSA DOWN 2" xfId="9334" xr:uid="{A1294DEF-77D2-4093-A2D1-A0299FC684F5}"/>
    <cellStyle name="_Telcel 14ene (ACT DCFT_03 03 11)_SITIOS LISTOS_PRIORIDADES NIP_NIT CE_26.03.12_Sheet2" xfId="9335" xr:uid="{A08EDC34-DB5E-4DAE-B3C4-A3F3396A1752}"/>
    <cellStyle name="_Telcel 14ene (ACT DCFT_03 03 11)_SITIOS LISTOS_PRIORIDADES NIP_NIT CE_26.03.12_Sheet2 2" xfId="9336" xr:uid="{EA9A00D3-9689-4E19-B119-DA6FC10336D0}"/>
    <cellStyle name="_Telcel 14ene (ACT DCFT_03 03 11)_SITIOS LISTOS_PRIORIDADES NIP_NIT CE_26.03.12_Sheet2_AVANCE DOWN 26 04 12" xfId="9337" xr:uid="{13722373-7878-4B86-B0AC-2710931DBC0C}"/>
    <cellStyle name="_Telcel 14ene (ACT DCFT_03 03 11)_SITIOS LISTOS_PRIORIDADES NIP_NIT CE_26.03.12_Sheet2_AVANCE DOWN 26 04 12 2" xfId="9338" xr:uid="{6CE8B8FE-1DEE-4745-BD50-2AE9726EF177}"/>
    <cellStyle name="_Telcel 14ene (ACT DCFT_03 03 11)_SITIOS LISTOS_PRIORIDADES NIP_NIT CE_26.03.12_SITIOS LISTOS" xfId="9339" xr:uid="{973CCCC1-A7D0-43A1-8216-6F01FF2D476F}"/>
    <cellStyle name="_Telcel 14ene (ACT DCFT_03 03 11)_SITIOS LISTOS_PRIORIDADES NIP_NIT CE_26.03.12_SITIOS LISTOS 2" xfId="9340" xr:uid="{4605C103-7835-42CA-818B-CC4F01BDAE11}"/>
    <cellStyle name="_Telcel 14ene (ACT DCFT_03 03 11)_SITIOS LISTOS_PRIORIDADES NIP_NIT CE_26.03.12_SITIOS LISTOS_AVANCE DOWN 26 04 12" xfId="9341" xr:uid="{9CA4401D-475F-4178-A25C-B307CB51F468}"/>
    <cellStyle name="_Telcel 14ene (ACT DCFT_03 03 11)_SITIOS LISTOS_PRIORIDADES NIP_NIT CE_26.03.12_SITIOS LISTOS_AVANCE DOWN 26 04 12 2" xfId="9342" xr:uid="{69129433-D032-48FC-BA7E-881D3F6D1E77}"/>
    <cellStyle name="_Telcel 14ene (ACT DCFT_03 03 11)_SITIOS LISTOS_PRIORIDADES NIP_NIT CE_26.03.12_TRASPASOS_HRAN_ CE_20.04.12 GCPTX" xfId="9343" xr:uid="{F7C16D2F-275D-4618-9A7F-04EA376C6B8E}"/>
    <cellStyle name="_Telcel 14ene (ACT DCFT_03 03 11)_SITIOS LISTOS_PRIORIDADES NIP_NIT CE_26.03.12_TRASPASOS_HRAN_ CE_20.04.12 GCPTX 2" xfId="9344" xr:uid="{E17F1BC7-5568-44D0-9CE4-596CEDA2F015}"/>
    <cellStyle name="_Telcel 14ene (ACT DCFT_03 03 11)_SITIOS LISTOS_PRIORIDADES NIP_NIT CE_27.03.12_R9" xfId="9345" xr:uid="{CEF9095B-1F98-4A05-9241-2F5627E385FC}"/>
    <cellStyle name="_Telcel 14ene (ACT DCFT_03 03 11)_SITIOS LISTOS_PRIORIDADES NIP_NIT CE_27.03.12_R9 2" xfId="9346" xr:uid="{0E75E2D1-9724-41FF-99E2-BF07D0E4A4E3}"/>
    <cellStyle name="_Telcel 14ene (ACT DCFT_03 03 11)_SITIOS LISTOS_PRIORIDADES NIP_NIT CE_27.03.12_R9_CAUSA DOWN" xfId="9347" xr:uid="{437D0734-CE5E-4630-A35B-507F7CB47CB7}"/>
    <cellStyle name="_Telcel 14ene (ACT DCFT_03 03 11)_SITIOS LISTOS_PRIORIDADES NIP_NIT CE_27.03.12_R9_CAUSA DOWN 2" xfId="9348" xr:uid="{9C73CE17-12F5-426D-8D36-EEF7D9E8B486}"/>
    <cellStyle name="_Telcel 14ene (ACT DCFT_03 03 11)_SITIOS LISTOS_PRIORIDADES NIP_NIT CE_27.03.12_R9_Sheet2" xfId="9349" xr:uid="{7F8A204C-4C49-404C-9546-F03E22271EDE}"/>
    <cellStyle name="_Telcel 14ene (ACT DCFT_03 03 11)_SITIOS LISTOS_PRIORIDADES NIP_NIT CE_27.03.12_R9_Sheet2 2" xfId="9350" xr:uid="{648DACBD-6DBC-45D7-8390-81060182E558}"/>
    <cellStyle name="_Telcel 14ene (ACT DCFT_03 03 11)_SITIOS LISTOS_PRIORIDADES NIP_NIT CE_27.03.12_R9_Sheet2_AVANCE DOWN 26 04 12" xfId="9351" xr:uid="{DE8F9948-92B2-4194-85CE-9119C2AE1E8C}"/>
    <cellStyle name="_Telcel 14ene (ACT DCFT_03 03 11)_SITIOS LISTOS_PRIORIDADES NIP_NIT CE_27.03.12_R9_Sheet2_AVANCE DOWN 26 04 12 2" xfId="9352" xr:uid="{E53CC91A-9945-4A20-B9D3-5EF6CAF73E73}"/>
    <cellStyle name="_Telcel 14ene (ACT DCFT_03 03 11)_SITIOS LISTOS_PRIORIDADES NIP_NIT CE_27.03.12_R9_SITIOS LISTOS" xfId="9353" xr:uid="{556C0FC1-FACC-43AD-9DBD-3B9D82F27C82}"/>
    <cellStyle name="_Telcel 14ene (ACT DCFT_03 03 11)_SITIOS LISTOS_PRIORIDADES NIP_NIT CE_27.03.12_R9_SITIOS LISTOS 2" xfId="9354" xr:uid="{B1FC1F9A-D3CE-4268-96C2-89E70EE1E39F}"/>
    <cellStyle name="_Telcel 14ene (ACT DCFT_03 03 11)_SITIOS LISTOS_PRIORIDADES NIP_NIT CE_27.03.12_R9_SITIOS LISTOS_AVANCE DOWN 26 04 12" xfId="9355" xr:uid="{DA7E534C-5236-471F-AE80-D6AF45C236CA}"/>
    <cellStyle name="_Telcel 14ene (ACT DCFT_03 03 11)_SITIOS LISTOS_PRIORIDADES NIP_NIT CE_27.03.12_R9_SITIOS LISTOS_AVANCE DOWN 26 04 12 2" xfId="9356" xr:uid="{DEF10874-E3A3-451E-A31F-95D1BD42DD82}"/>
    <cellStyle name="_Telcel 14ene (ACT DCFT_03 03 11)_SITIOS LISTOS_PRIORIDADES NIP_NIT CE_27.03.12_R9_TRASPASOS_HRAN_ CE_20.04.12 GCPTX" xfId="9357" xr:uid="{6B8FB4DD-CE15-4378-8A47-1FF76CA2FBFA}"/>
    <cellStyle name="_Telcel 14ene (ACT DCFT_03 03 11)_SITIOS LISTOS_PRIORIDADES NIP_NIT CE_27.03.12_R9_TRASPASOS_HRAN_ CE_20.04.12 GCPTX 2" xfId="9358" xr:uid="{15166A27-2220-49C4-9C26-ED1B40FD9382}"/>
    <cellStyle name="_Telcel 14ene (ACT DCFT_03 03 11)_SITIOS LISTOS_Sheet2" xfId="9359" xr:uid="{9763CB0E-7172-4A3F-A508-48DED33F12AB}"/>
    <cellStyle name="_Telcel 14ene (ACT DCFT_03 03 11)_SITIOS LISTOS_Sheet2 2" xfId="9360" xr:uid="{80EA3E77-4C31-40DE-9DCC-48369B25C3CA}"/>
    <cellStyle name="_Telcel 14ene (ACT DCFT_03 03 11)_SITIOS LISTOS_Sheet2_AVANCE DOWN 26 04 12" xfId="9361" xr:uid="{BC22F32F-BF69-4C5B-9D8B-F04FCEB3BA6F}"/>
    <cellStyle name="_Telcel 14ene (ACT DCFT_03 03 11)_SITIOS LISTOS_Sheet2_AVANCE DOWN 26 04 12 2" xfId="9362" xr:uid="{530143EE-98C3-4B1F-8840-50B64934F736}"/>
    <cellStyle name="_Telcel 14ene (ACT DCFT_03 03 11)_SITIOS LISTOS_SITIOS LISTOS" xfId="9363" xr:uid="{3BBD357A-B5B7-43AF-BDD9-C0FC4FB63ADD}"/>
    <cellStyle name="_Telcel 14ene (ACT DCFT_03 03 11)_SITIOS LISTOS_SITIOS LISTOS 2" xfId="9364" xr:uid="{AF4C6E85-95ED-466B-A2BB-83894C52F3EA}"/>
    <cellStyle name="_Telcel 14ene (ACT DCFT_03 03 11)_SITIOS LISTOS_SITIOS LISTOS_AVANCE DOWN 26 04 12" xfId="9365" xr:uid="{3E6ADEB4-6F4B-49C5-8AD8-15416C7275E9}"/>
    <cellStyle name="_Telcel 14ene (ACT DCFT_03 03 11)_SITIOS LISTOS_SITIOS LISTOS_AVANCE DOWN 26 04 12 2" xfId="9366" xr:uid="{F7410C33-7B1E-4269-BC29-3A7D3E2DAEA7}"/>
    <cellStyle name="_Telcel 14ene (ACT DCFT_03 03 11)_SITIOS LISTOS_TRASPASOS_HRAN_ CE_20.04.12 GCPTX" xfId="9367" xr:uid="{9DF09A5F-E033-413B-AEAC-56EBAC4F5C18}"/>
    <cellStyle name="_Telcel 14ene (ACT DCFT_03 03 11)_SITIOS LISTOS_TRASPASOS_HRAN_ CE_20.04.12 GCPTX 2" xfId="9368" xr:uid="{94F70889-D1B9-4F09-9A13-E6B78B03D699}"/>
    <cellStyle name="_Telcel 14ene (ACT DCFT_03 03 11)_TRASPASOS_HRAN_ CE_20.04.12 GCPTX" xfId="9369" xr:uid="{8A30B68C-FCFB-45F7-B195-0F24F2C7949C}"/>
    <cellStyle name="_Telcel 14ene (ACT DCFT_03 03 11)_TRASPASOS_HRAN_ CE_20.04.12 GCPTX 2" xfId="9370" xr:uid="{D610D77F-A5B8-46AE-A681-E45C8D27F81E}"/>
    <cellStyle name="_Telcel 14ene (ACT DCFT_08 04 11)" xfId="9371" xr:uid="{46C8839E-E490-4FC1-8F81-461A8B3F1BAE}"/>
    <cellStyle name="_Telcel 14ene (ACT DCFT_08 04 11) 2" xfId="9372" xr:uid="{090E9617-13F7-40F6-952D-CA38777C2414}"/>
    <cellStyle name="_Telcel 14ene (ACT DCFT_08 04 11)_CAUSA DOWN" xfId="9373" xr:uid="{5631F5BE-E81F-4352-81C7-D248B1F212B7}"/>
    <cellStyle name="_Telcel 14ene (ACT DCFT_08 04 11)_CAUSA DOWN 2" xfId="9374" xr:uid="{366CCA97-E672-48C8-B52C-531D53A7CD72}"/>
    <cellStyle name="_Telcel 14ene (ACT DCFT_08 04 11)_NOTIFICACIONES_20_03_12 " xfId="9375" xr:uid="{A1754A25-E086-4826-8268-6CDD1A2DE5CB}"/>
    <cellStyle name="_Telcel 14ene (ACT DCFT_08 04 11)_NOTIFICACIONES_20_03_12  2" xfId="9376" xr:uid="{7B49D6F1-F672-427D-AA7A-97DCB9921B4D}"/>
    <cellStyle name="_Telcel 14ene (ACT DCFT_08 04 11)_NOTIFICACIONES_20_03_12 _AVANCE DOWN 26 04 12" xfId="9377" xr:uid="{61693B8F-A2FB-4189-85DD-E670B59FF7A9}"/>
    <cellStyle name="_Telcel 14ene (ACT DCFT_08 04 11)_NOTIFICACIONES_20_03_12 _AVANCE DOWN 26 04 12 2" xfId="9378" xr:uid="{8D21FEF6-4E8B-4DE2-BB5F-F1E1D40A65FB}"/>
    <cellStyle name="_Telcel 14ene (ACT DCFT_08 04 11)_PRIORIDADES NIP_NIT CE_09.12.11" xfId="9379" xr:uid="{3C64DE06-3121-4F9A-956A-2A6137124F9E}"/>
    <cellStyle name="_Telcel 14ene (ACT DCFT_08 04 11)_PRIORIDADES NIP_NIT CE_09.12.11 2" xfId="9380" xr:uid="{8AD5A406-30AD-4D10-92A4-1E731F34DDD4}"/>
    <cellStyle name="_Telcel 14ene (ACT DCFT_08 04 11)_PRIORIDADES NIP_NIT CE_09.12.11_AVANCE DOWN 26 04 12" xfId="9381" xr:uid="{F428390A-DA37-4E21-B8E8-A1C1D36C7057}"/>
    <cellStyle name="_Telcel 14ene (ACT DCFT_08 04 11)_PRIORIDADES NIP_NIT CE_09.12.11_AVANCE DOWN 26 04 12 2" xfId="9382" xr:uid="{99D92F0B-BA70-4447-AB77-C134D4AD95D8}"/>
    <cellStyle name="_Telcel 14ene (ACT DCFT_08 04 11)_PRIORIDADES NIP_NIT CE_20.03.12" xfId="9383" xr:uid="{39EFABA9-371A-4BC7-A3AC-EF5D1C23A3B0}"/>
    <cellStyle name="_Telcel 14ene (ACT DCFT_08 04 11)_PRIORIDADES NIP_NIT CE_20.03.12 2" xfId="9384" xr:uid="{60B61BA3-1D71-4147-A9EA-5105E3B9E3F0}"/>
    <cellStyle name="_Telcel 14ene (ACT DCFT_08 04 11)_PRIORIDADES NIP_NIT CE_20.03.12_CAUSA DOWN" xfId="9385" xr:uid="{DD2DFB71-17EC-40E2-A5BA-71C819B24467}"/>
    <cellStyle name="_Telcel 14ene (ACT DCFT_08 04 11)_PRIORIDADES NIP_NIT CE_20.03.12_CAUSA DOWN 2" xfId="9386" xr:uid="{CAF7D891-EB4F-4FDD-93A5-583C447455D6}"/>
    <cellStyle name="_Telcel 14ene (ACT DCFT_08 04 11)_PRIORIDADES NIP_NIT CE_20.03.12_Sheet2" xfId="9387" xr:uid="{CC65789C-4607-4C01-8C19-8C186CE86C21}"/>
    <cellStyle name="_Telcel 14ene (ACT DCFT_08 04 11)_PRIORIDADES NIP_NIT CE_20.03.12_Sheet2 2" xfId="9388" xr:uid="{64DE7C6C-5770-4D25-8C40-03525C70BD38}"/>
    <cellStyle name="_Telcel 14ene (ACT DCFT_08 04 11)_PRIORIDADES NIP_NIT CE_20.03.12_Sheet2_AVANCE DOWN 26 04 12" xfId="9389" xr:uid="{02F2C469-2964-4D90-903E-A2CFC1B4CFA5}"/>
    <cellStyle name="_Telcel 14ene (ACT DCFT_08 04 11)_PRIORIDADES NIP_NIT CE_20.03.12_Sheet2_AVANCE DOWN 26 04 12 2" xfId="9390" xr:uid="{7F288A96-C02E-4EB0-939A-AF218DE9FAD2}"/>
    <cellStyle name="_Telcel 14ene (ACT DCFT_08 04 11)_PRIORIDADES NIP_NIT CE_20.03.12_SITIOS LISTOS" xfId="9391" xr:uid="{62335BBA-948F-4CC5-A7FA-76685997FF3F}"/>
    <cellStyle name="_Telcel 14ene (ACT DCFT_08 04 11)_PRIORIDADES NIP_NIT CE_20.03.12_SITIOS LISTOS 2" xfId="9392" xr:uid="{76354723-48B9-4B83-A87F-973DE2D71F92}"/>
    <cellStyle name="_Telcel 14ene (ACT DCFT_08 04 11)_PRIORIDADES NIP_NIT CE_20.03.12_SITIOS LISTOS_AVANCE DOWN 26 04 12" xfId="9393" xr:uid="{499611DE-9E45-495A-AB00-12A00213BA6E}"/>
    <cellStyle name="_Telcel 14ene (ACT DCFT_08 04 11)_PRIORIDADES NIP_NIT CE_20.03.12_SITIOS LISTOS_AVANCE DOWN 26 04 12 2" xfId="9394" xr:uid="{25D81583-63BC-4D63-9410-15A76B89E4BC}"/>
    <cellStyle name="_Telcel 14ene (ACT DCFT_08 04 11)_PRIORIDADES NIP_NIT CE_20.03.12_TRASPASOS_HRAN_ CE_20.04.12 GCPTX" xfId="9395" xr:uid="{9632F906-0A51-49A2-BBB1-8AB5528032C1}"/>
    <cellStyle name="_Telcel 14ene (ACT DCFT_08 04 11)_PRIORIDADES NIP_NIT CE_20.03.12_TRASPASOS_HRAN_ CE_20.04.12 GCPTX 2" xfId="9396" xr:uid="{473F6032-E745-4BB9-B2EA-7DA278E41DEF}"/>
    <cellStyle name="_Telcel 14ene (ACT DCFT_08 04 11)_Sheet1" xfId="9397" xr:uid="{BE5F0331-C0FA-4259-8C9D-7417B26C06F6}"/>
    <cellStyle name="_Telcel 14ene (ACT DCFT_08 04 11)_Sheet1 2" xfId="9398" xr:uid="{01F08C29-DBDF-4058-8D0E-BF353EC4B9DD}"/>
    <cellStyle name="_Telcel 14ene (ACT DCFT_08 04 11)_Sheet2" xfId="9399" xr:uid="{76F80621-E193-4653-B23F-4FFE4B3C6F18}"/>
    <cellStyle name="_Telcel 14ene (ACT DCFT_08 04 11)_Sheet2 2" xfId="9400" xr:uid="{0E6AE4A0-46FF-4EF8-A5B6-04E55AA9784C}"/>
    <cellStyle name="_Telcel 14ene (ACT DCFT_08 04 11)_Sheet2_AVANCE DOWN 26 04 12" xfId="9401" xr:uid="{5F7C0B91-D41B-4593-9686-0B78A0015AAE}"/>
    <cellStyle name="_Telcel 14ene (ACT DCFT_08 04 11)_Sheet2_AVANCE DOWN 26 04 12 2" xfId="9402" xr:uid="{AC6A3A63-F743-4055-B1E4-A4ABBADE7290}"/>
    <cellStyle name="_Telcel 14ene (ACT DCFT_08 04 11)_SITIOS LISTOS" xfId="9403" xr:uid="{4496FFB4-2042-43F3-985C-4A4A7DEC8A08}"/>
    <cellStyle name="_Telcel 14ene (ACT DCFT_08 04 11)_SITIOS LISTOS 2" xfId="9404" xr:uid="{419F699E-8453-47E8-A3B7-4AD8B349794B}"/>
    <cellStyle name="_Telcel 14ene (ACT DCFT_08 04 11)_SITIOS LISTOS_1" xfId="9405" xr:uid="{F865D843-A917-430B-BE18-C40D75CC7D4F}"/>
    <cellStyle name="_Telcel 14ene (ACT DCFT_08 04 11)_SITIOS LISTOS_1 2" xfId="9406" xr:uid="{A222441B-8DB7-4007-9D18-5FC6E0ECAB52}"/>
    <cellStyle name="_Telcel 14ene (ACT DCFT_08 04 11)_SITIOS LISTOS_1_AVANCE DOWN 26 04 12" xfId="9407" xr:uid="{984C244E-1E99-404E-9954-BAC1FF071C42}"/>
    <cellStyle name="_Telcel 14ene (ACT DCFT_08 04 11)_SITIOS LISTOS_1_AVANCE DOWN 26 04 12 2" xfId="9408" xr:uid="{EC9A72E8-10AB-4E08-8C16-90E7CFFBDC20}"/>
    <cellStyle name="_Telcel 14ene (ACT DCFT_08 04 11)_SITIOS LISTOS_CAUSA DOWN" xfId="9409" xr:uid="{ED7A7E21-6655-4125-B398-AD9453DCFD1D}"/>
    <cellStyle name="_Telcel 14ene (ACT DCFT_08 04 11)_SITIOS LISTOS_CAUSA DOWN 2" xfId="9410" xr:uid="{3E0AAA92-0F41-4298-8D0A-2DE80BFBB85E}"/>
    <cellStyle name="_Telcel 14ene (ACT DCFT_08 04 11)_SITIOS LISTOS_PRIORIDADES NIP_NIT CE_26.03.12" xfId="9411" xr:uid="{0BDA5D26-47B6-4F71-969D-52F591D8CAE6}"/>
    <cellStyle name="_Telcel 14ene (ACT DCFT_08 04 11)_SITIOS LISTOS_PRIORIDADES NIP_NIT CE_26.03.12 2" xfId="9412" xr:uid="{08266BC3-0857-4A8E-93B5-58CB9FA9EE54}"/>
    <cellStyle name="_Telcel 14ene (ACT DCFT_08 04 11)_SITIOS LISTOS_PRIORIDADES NIP_NIT CE_26.03.12_CAUSA DOWN" xfId="9413" xr:uid="{BABEEC16-E5CE-4D56-A70A-9FB1C917C838}"/>
    <cellStyle name="_Telcel 14ene (ACT DCFT_08 04 11)_SITIOS LISTOS_PRIORIDADES NIP_NIT CE_26.03.12_CAUSA DOWN 2" xfId="9414" xr:uid="{29EEE300-F975-4116-AD0A-C781E05F6D39}"/>
    <cellStyle name="_Telcel 14ene (ACT DCFT_08 04 11)_SITIOS LISTOS_PRIORIDADES NIP_NIT CE_26.03.12_Sheet2" xfId="9415" xr:uid="{390C4F8F-1D05-4093-ACB0-9A0B747330BE}"/>
    <cellStyle name="_Telcel 14ene (ACT DCFT_08 04 11)_SITIOS LISTOS_PRIORIDADES NIP_NIT CE_26.03.12_Sheet2 2" xfId="9416" xr:uid="{35B6AE2C-6E3A-40D6-8CF7-DDFFA354F69E}"/>
    <cellStyle name="_Telcel 14ene (ACT DCFT_08 04 11)_SITIOS LISTOS_PRIORIDADES NIP_NIT CE_26.03.12_Sheet2_AVANCE DOWN 26 04 12" xfId="9417" xr:uid="{958DA814-C4EC-46A4-8EDB-38195176DFDB}"/>
    <cellStyle name="_Telcel 14ene (ACT DCFT_08 04 11)_SITIOS LISTOS_PRIORIDADES NIP_NIT CE_26.03.12_Sheet2_AVANCE DOWN 26 04 12 2" xfId="9418" xr:uid="{08111B91-5544-444F-A16A-268752A7535F}"/>
    <cellStyle name="_Telcel 14ene (ACT DCFT_08 04 11)_SITIOS LISTOS_PRIORIDADES NIP_NIT CE_26.03.12_SITIOS LISTOS" xfId="9419" xr:uid="{670D5C2E-ECC8-4E30-8F70-E5AB3767748A}"/>
    <cellStyle name="_Telcel 14ene (ACT DCFT_08 04 11)_SITIOS LISTOS_PRIORIDADES NIP_NIT CE_26.03.12_SITIOS LISTOS 2" xfId="9420" xr:uid="{13BBFCAF-70EA-4F65-9BAF-742696BFE8DB}"/>
    <cellStyle name="_Telcel 14ene (ACT DCFT_08 04 11)_SITIOS LISTOS_PRIORIDADES NIP_NIT CE_26.03.12_SITIOS LISTOS_AVANCE DOWN 26 04 12" xfId="9421" xr:uid="{2D809334-64BC-49A4-BFC3-FB71DEAE91A1}"/>
    <cellStyle name="_Telcel 14ene (ACT DCFT_08 04 11)_SITIOS LISTOS_PRIORIDADES NIP_NIT CE_26.03.12_SITIOS LISTOS_AVANCE DOWN 26 04 12 2" xfId="9422" xr:uid="{08242531-2679-46D1-ADD1-1FBE64CD6EA2}"/>
    <cellStyle name="_Telcel 14ene (ACT DCFT_08 04 11)_SITIOS LISTOS_PRIORIDADES NIP_NIT CE_26.03.12_TRASPASOS_HRAN_ CE_20.04.12 GCPTX" xfId="9423" xr:uid="{6EA17076-AEB6-442E-87F1-9F8D332CDBF4}"/>
    <cellStyle name="_Telcel 14ene (ACT DCFT_08 04 11)_SITIOS LISTOS_PRIORIDADES NIP_NIT CE_26.03.12_TRASPASOS_HRAN_ CE_20.04.12 GCPTX 2" xfId="9424" xr:uid="{3E1B68B1-83D2-4225-B316-40F13F52157F}"/>
    <cellStyle name="_Telcel 14ene (ACT DCFT_08 04 11)_SITIOS LISTOS_PRIORIDADES NIP_NIT CE_27.03.12_R9" xfId="9425" xr:uid="{528BDD29-87EF-48AC-B2F1-55F7748D406C}"/>
    <cellStyle name="_Telcel 14ene (ACT DCFT_08 04 11)_SITIOS LISTOS_PRIORIDADES NIP_NIT CE_27.03.12_R9 2" xfId="9426" xr:uid="{62DC23AB-C519-4F04-B35F-A130980AD466}"/>
    <cellStyle name="_Telcel 14ene (ACT DCFT_08 04 11)_SITIOS LISTOS_PRIORIDADES NIP_NIT CE_27.03.12_R9_CAUSA DOWN" xfId="9427" xr:uid="{9BD90056-5A76-49E6-A46B-BCA0DFB4550A}"/>
    <cellStyle name="_Telcel 14ene (ACT DCFT_08 04 11)_SITIOS LISTOS_PRIORIDADES NIP_NIT CE_27.03.12_R9_CAUSA DOWN 2" xfId="9428" xr:uid="{6A8724E7-644F-40A7-B86F-BB41A15D55AC}"/>
    <cellStyle name="_Telcel 14ene (ACT DCFT_08 04 11)_SITIOS LISTOS_PRIORIDADES NIP_NIT CE_27.03.12_R9_Sheet2" xfId="9429" xr:uid="{6DA51232-DB67-4AAA-8BC2-8F77443B4322}"/>
    <cellStyle name="_Telcel 14ene (ACT DCFT_08 04 11)_SITIOS LISTOS_PRIORIDADES NIP_NIT CE_27.03.12_R9_Sheet2 2" xfId="9430" xr:uid="{3E7D6995-34A9-4EAE-AC69-2B2F51FC896C}"/>
    <cellStyle name="_Telcel 14ene (ACT DCFT_08 04 11)_SITIOS LISTOS_PRIORIDADES NIP_NIT CE_27.03.12_R9_Sheet2_AVANCE DOWN 26 04 12" xfId="9431" xr:uid="{592417EC-A3ED-4041-BC5A-DFBCFC979A5B}"/>
    <cellStyle name="_Telcel 14ene (ACT DCFT_08 04 11)_SITIOS LISTOS_PRIORIDADES NIP_NIT CE_27.03.12_R9_Sheet2_AVANCE DOWN 26 04 12 2" xfId="9432" xr:uid="{FB1868B0-B5B7-4433-89F5-8A76C06252ED}"/>
    <cellStyle name="_Telcel 14ene (ACT DCFT_08 04 11)_SITIOS LISTOS_PRIORIDADES NIP_NIT CE_27.03.12_R9_SITIOS LISTOS" xfId="9433" xr:uid="{06A536B3-C04B-4E44-82A0-52610F07DDEF}"/>
    <cellStyle name="_Telcel 14ene (ACT DCFT_08 04 11)_SITIOS LISTOS_PRIORIDADES NIP_NIT CE_27.03.12_R9_SITIOS LISTOS 2" xfId="9434" xr:uid="{10DD4F7B-8EF5-4871-AB34-3E7F69C8A95C}"/>
    <cellStyle name="_Telcel 14ene (ACT DCFT_08 04 11)_SITIOS LISTOS_PRIORIDADES NIP_NIT CE_27.03.12_R9_SITIOS LISTOS_AVANCE DOWN 26 04 12" xfId="9435" xr:uid="{D75E8D2D-20C4-4E22-BD11-D571C97BFA77}"/>
    <cellStyle name="_Telcel 14ene (ACT DCFT_08 04 11)_SITIOS LISTOS_PRIORIDADES NIP_NIT CE_27.03.12_R9_SITIOS LISTOS_AVANCE DOWN 26 04 12 2" xfId="9436" xr:uid="{51C1F687-94A1-4E8D-AFCE-DB778A7DB2BF}"/>
    <cellStyle name="_Telcel 14ene (ACT DCFT_08 04 11)_SITIOS LISTOS_PRIORIDADES NIP_NIT CE_27.03.12_R9_TRASPASOS_HRAN_ CE_20.04.12 GCPTX" xfId="9437" xr:uid="{375CF3EA-1E3D-40D7-93DC-335B780B4D10}"/>
    <cellStyle name="_Telcel 14ene (ACT DCFT_08 04 11)_SITIOS LISTOS_PRIORIDADES NIP_NIT CE_27.03.12_R9_TRASPASOS_HRAN_ CE_20.04.12 GCPTX 2" xfId="9438" xr:uid="{4AF454DC-9C71-46EA-B9CE-B8647EB6F62E}"/>
    <cellStyle name="_Telcel 14ene (ACT DCFT_08 04 11)_SITIOS LISTOS_Sheet2" xfId="9439" xr:uid="{8DEF835C-B773-462E-98CA-C1223FCAC1D8}"/>
    <cellStyle name="_Telcel 14ene (ACT DCFT_08 04 11)_SITIOS LISTOS_Sheet2 2" xfId="9440" xr:uid="{76D37351-FDB8-4604-8C58-CB0E07C5B5ED}"/>
    <cellStyle name="_Telcel 14ene (ACT DCFT_08 04 11)_SITIOS LISTOS_Sheet2_AVANCE DOWN 26 04 12" xfId="9441" xr:uid="{7B7B8194-E503-45B7-8508-9C67F9D8EC5F}"/>
    <cellStyle name="_Telcel 14ene (ACT DCFT_08 04 11)_SITIOS LISTOS_Sheet2_AVANCE DOWN 26 04 12 2" xfId="9442" xr:uid="{337322E4-34C4-4F3C-B196-729C91C59C72}"/>
    <cellStyle name="_Telcel 14ene (ACT DCFT_08 04 11)_SITIOS LISTOS_SITIOS LISTOS" xfId="9443" xr:uid="{3CEC2671-A87C-442E-8874-5F95BAF7E044}"/>
    <cellStyle name="_Telcel 14ene (ACT DCFT_08 04 11)_SITIOS LISTOS_SITIOS LISTOS 2" xfId="9444" xr:uid="{9E89A5FB-A805-4CF9-A58E-65057A74EB44}"/>
    <cellStyle name="_Telcel 14ene (ACT DCFT_08 04 11)_SITIOS LISTOS_SITIOS LISTOS_AVANCE DOWN 26 04 12" xfId="9445" xr:uid="{F6857636-29BC-4DC6-BC7F-EB019AAC74EE}"/>
    <cellStyle name="_Telcel 14ene (ACT DCFT_08 04 11)_SITIOS LISTOS_SITIOS LISTOS_AVANCE DOWN 26 04 12 2" xfId="9446" xr:uid="{68890A6D-921A-4A71-829A-D8DAADB1639B}"/>
    <cellStyle name="_Telcel 14ene (ACT DCFT_08 04 11)_SITIOS LISTOS_TRASPASOS_HRAN_ CE_20.04.12 GCPTX" xfId="9447" xr:uid="{C3720809-797E-4212-BDAC-3AFA4E219F9E}"/>
    <cellStyle name="_Telcel 14ene (ACT DCFT_08 04 11)_SITIOS LISTOS_TRASPASOS_HRAN_ CE_20.04.12 GCPTX 2" xfId="9448" xr:uid="{D5A1B1D4-C22F-4338-AF3A-061CAB974D55}"/>
    <cellStyle name="_Telcel 14ene (ACT DCFT_08 04 11)_TRASPASOS_HRAN_ CE_20.04.12 GCPTX" xfId="9449" xr:uid="{3A269E4A-0EBE-4A6B-992B-5BF9AB1EC892}"/>
    <cellStyle name="_Telcel 14ene (ACT DCFT_08 04 11)_TRASPASOS_HRAN_ CE_20.04.12 GCPTX 2" xfId="9450" xr:uid="{A7ACF80F-8043-4B45-B4F5-ACFC3E515B67}"/>
    <cellStyle name="_Telcel 14ene (ACT DCFT_10 02 11) (2)" xfId="9451" xr:uid="{FFC973A4-8FB1-4CEE-9F97-09094BA7B2E7}"/>
    <cellStyle name="_Telcel 14ene (ACT DCFT_10 02 11) (2) 2" xfId="9452" xr:uid="{327D8A36-A4CE-409E-8FC9-FF89A2177833}"/>
    <cellStyle name="_Telcel 14ene (ACT DCFT_10 02 11) (2)_CAUSA DOWN" xfId="9453" xr:uid="{C2011B00-7A39-42E3-87DC-0BCC26E8B623}"/>
    <cellStyle name="_Telcel 14ene (ACT DCFT_10 02 11) (2)_CAUSA DOWN 2" xfId="9454" xr:uid="{034D444D-244E-41EE-8BCE-EB2A45244859}"/>
    <cellStyle name="_Telcel 14ene (ACT DCFT_10 02 11) (2)_NOTIFICACIONES_20_03_12 " xfId="9455" xr:uid="{A96274E9-04F1-4B3A-8AF2-4638CF22745B}"/>
    <cellStyle name="_Telcel 14ene (ACT DCFT_10 02 11) (2)_NOTIFICACIONES_20_03_12  2" xfId="9456" xr:uid="{12C68AF8-A1EF-4037-8DE9-C207C4C23E8F}"/>
    <cellStyle name="_Telcel 14ene (ACT DCFT_10 02 11) (2)_NOTIFICACIONES_20_03_12 _AVANCE DOWN 26 04 12" xfId="9457" xr:uid="{1C5453C1-F121-4340-BF62-E7FD1265061A}"/>
    <cellStyle name="_Telcel 14ene (ACT DCFT_10 02 11) (2)_NOTIFICACIONES_20_03_12 _AVANCE DOWN 26 04 12 2" xfId="9458" xr:uid="{62CF2A71-13F4-49FD-BD80-BD73CA726BD1}"/>
    <cellStyle name="_Telcel 14ene (ACT DCFT_10 02 11) (2)_PRIORIDADES NIP_NIT CE_09.12.11" xfId="9459" xr:uid="{DFB66D7F-DECD-46D2-9FE4-133E9D51FE6C}"/>
    <cellStyle name="_Telcel 14ene (ACT DCFT_10 02 11) (2)_PRIORIDADES NIP_NIT CE_09.12.11 2" xfId="9460" xr:uid="{FD290994-1508-451C-B78B-54DC840DFEBF}"/>
    <cellStyle name="_Telcel 14ene (ACT DCFT_10 02 11) (2)_PRIORIDADES NIP_NIT CE_09.12.11_AVANCE DOWN 26 04 12" xfId="9461" xr:uid="{F720028D-1E26-4D78-A032-05B9A22F738C}"/>
    <cellStyle name="_Telcel 14ene (ACT DCFT_10 02 11) (2)_PRIORIDADES NIP_NIT CE_09.12.11_AVANCE DOWN 26 04 12 2" xfId="9462" xr:uid="{C6A291D5-484F-4FE6-AE83-E4DAC2115C7D}"/>
    <cellStyle name="_Telcel 14ene (ACT DCFT_10 02 11) (2)_PRIORIDADES NIP_NIT CE_20.03.12" xfId="9463" xr:uid="{DD688992-C4C3-4F10-A482-97E80067D038}"/>
    <cellStyle name="_Telcel 14ene (ACT DCFT_10 02 11) (2)_PRIORIDADES NIP_NIT CE_20.03.12 2" xfId="9464" xr:uid="{A048C1E9-66E5-49C2-9A82-AD9391226FEE}"/>
    <cellStyle name="_Telcel 14ene (ACT DCFT_10 02 11) (2)_PRIORIDADES NIP_NIT CE_20.03.12_CAUSA DOWN" xfId="9465" xr:uid="{7CB9EE93-2F78-4E29-8713-AA025E240A98}"/>
    <cellStyle name="_Telcel 14ene (ACT DCFT_10 02 11) (2)_PRIORIDADES NIP_NIT CE_20.03.12_CAUSA DOWN 2" xfId="9466" xr:uid="{CE08806C-4D0E-4480-83CA-13D448D8E118}"/>
    <cellStyle name="_Telcel 14ene (ACT DCFT_10 02 11) (2)_PRIORIDADES NIP_NIT CE_20.03.12_Sheet2" xfId="9467" xr:uid="{53C2A0D3-6096-46A9-A47D-F840371B4795}"/>
    <cellStyle name="_Telcel 14ene (ACT DCFT_10 02 11) (2)_PRIORIDADES NIP_NIT CE_20.03.12_Sheet2 2" xfId="9468" xr:uid="{CB7898BF-959F-44D8-9451-17AC573229B3}"/>
    <cellStyle name="_Telcel 14ene (ACT DCFT_10 02 11) (2)_PRIORIDADES NIP_NIT CE_20.03.12_Sheet2_AVANCE DOWN 26 04 12" xfId="9469" xr:uid="{216CA1AF-9FB0-4E8B-BE2D-D71C3076D733}"/>
    <cellStyle name="_Telcel 14ene (ACT DCFT_10 02 11) (2)_PRIORIDADES NIP_NIT CE_20.03.12_Sheet2_AVANCE DOWN 26 04 12 2" xfId="9470" xr:uid="{7621C14D-FB40-42CB-8181-52754A2353D0}"/>
    <cellStyle name="_Telcel 14ene (ACT DCFT_10 02 11) (2)_PRIORIDADES NIP_NIT CE_20.03.12_SITIOS LISTOS" xfId="9471" xr:uid="{B1F2F455-622D-4086-B832-569EF4EEADE6}"/>
    <cellStyle name="_Telcel 14ene (ACT DCFT_10 02 11) (2)_PRIORIDADES NIP_NIT CE_20.03.12_SITIOS LISTOS 2" xfId="9472" xr:uid="{9B203CAE-7BBA-4375-AA38-29A510D62499}"/>
    <cellStyle name="_Telcel 14ene (ACT DCFT_10 02 11) (2)_PRIORIDADES NIP_NIT CE_20.03.12_SITIOS LISTOS_AVANCE DOWN 26 04 12" xfId="9473" xr:uid="{7AD17B2C-C5D9-451A-A25C-2051BC01CA89}"/>
    <cellStyle name="_Telcel 14ene (ACT DCFT_10 02 11) (2)_PRIORIDADES NIP_NIT CE_20.03.12_SITIOS LISTOS_AVANCE DOWN 26 04 12 2" xfId="9474" xr:uid="{58629E30-0F26-401E-B06C-29F465CC8AEB}"/>
    <cellStyle name="_Telcel 14ene (ACT DCFT_10 02 11) (2)_PRIORIDADES NIP_NIT CE_20.03.12_TRASPASOS_HRAN_ CE_20.04.12 GCPTX" xfId="9475" xr:uid="{EF76CBBC-BF2F-46A9-AAB0-A2D4B3C31B7C}"/>
    <cellStyle name="_Telcel 14ene (ACT DCFT_10 02 11) (2)_PRIORIDADES NIP_NIT CE_20.03.12_TRASPASOS_HRAN_ CE_20.04.12 GCPTX 2" xfId="9476" xr:uid="{251F288D-18FB-4C3B-8FB8-4D2490057052}"/>
    <cellStyle name="_Telcel 14ene (ACT DCFT_10 02 11) (2)_Sheet1" xfId="9477" xr:uid="{C2599EE6-01A2-4B44-B882-357E4BBBEFDE}"/>
    <cellStyle name="_Telcel 14ene (ACT DCFT_10 02 11) (2)_Sheet1 2" xfId="9478" xr:uid="{A2240F45-F190-43E5-B115-1E502D8932D5}"/>
    <cellStyle name="_Telcel 14ene (ACT DCFT_10 02 11) (2)_Sheet2" xfId="9479" xr:uid="{703640B5-11A7-4F53-B4FB-F43F8FD1B494}"/>
    <cellStyle name="_Telcel 14ene (ACT DCFT_10 02 11) (2)_Sheet2 2" xfId="9480" xr:uid="{156D76CB-1979-44BD-91B6-A8A8F70CF2A5}"/>
    <cellStyle name="_Telcel 14ene (ACT DCFT_10 02 11) (2)_Sheet2_AVANCE DOWN 26 04 12" xfId="9481" xr:uid="{0818920D-7598-464A-94A8-F16B37FC71FB}"/>
    <cellStyle name="_Telcel 14ene (ACT DCFT_10 02 11) (2)_Sheet2_AVANCE DOWN 26 04 12 2" xfId="9482" xr:uid="{3BADA037-2FC2-4D1E-8BB8-5F3099069B3C}"/>
    <cellStyle name="_Telcel 14ene (ACT DCFT_10 02 11) (2)_SITIOS LISTOS" xfId="9483" xr:uid="{1C9C9B32-E163-4631-830A-EFFF74008E53}"/>
    <cellStyle name="_Telcel 14ene (ACT DCFT_10 02 11) (2)_SITIOS LISTOS 2" xfId="9484" xr:uid="{1525C58E-461C-4A25-B2CF-B1D0FD1684CC}"/>
    <cellStyle name="_Telcel 14ene (ACT DCFT_10 02 11) (2)_SITIOS LISTOS_1" xfId="9485" xr:uid="{5F83508B-9C40-4048-B38C-6683E6AF73F9}"/>
    <cellStyle name="_Telcel 14ene (ACT DCFT_10 02 11) (2)_SITIOS LISTOS_1 2" xfId="9486" xr:uid="{B0BF7C58-108F-44A2-B140-09A578A09981}"/>
    <cellStyle name="_Telcel 14ene (ACT DCFT_10 02 11) (2)_SITIOS LISTOS_1_AVANCE DOWN 26 04 12" xfId="9487" xr:uid="{9B73F1ED-7727-4887-9FBE-09DF3672E9B3}"/>
    <cellStyle name="_Telcel 14ene (ACT DCFT_10 02 11) (2)_SITIOS LISTOS_1_AVANCE DOWN 26 04 12 2" xfId="9488" xr:uid="{049227D7-DB56-415A-A0D9-67D9D567A0CC}"/>
    <cellStyle name="_Telcel 14ene (ACT DCFT_10 02 11) (2)_SITIOS LISTOS_CAUSA DOWN" xfId="9489" xr:uid="{6F1BA856-7AE6-42B9-8C34-052271BB152A}"/>
    <cellStyle name="_Telcel 14ene (ACT DCFT_10 02 11) (2)_SITIOS LISTOS_CAUSA DOWN 2" xfId="9490" xr:uid="{5458C299-B716-48B8-A98F-A7722168B661}"/>
    <cellStyle name="_Telcel 14ene (ACT DCFT_10 02 11) (2)_SITIOS LISTOS_PRIORIDADES NIP_NIT CE_26.03.12" xfId="9491" xr:uid="{BC85DF25-7EC3-407B-9EE1-F90E7A49C8DD}"/>
    <cellStyle name="_Telcel 14ene (ACT DCFT_10 02 11) (2)_SITIOS LISTOS_PRIORIDADES NIP_NIT CE_26.03.12 2" xfId="9492" xr:uid="{0EA64610-25E3-4866-B047-9A1FCFD9A61D}"/>
    <cellStyle name="_Telcel 14ene (ACT DCFT_10 02 11) (2)_SITIOS LISTOS_PRIORIDADES NIP_NIT CE_26.03.12_CAUSA DOWN" xfId="9493" xr:uid="{BA4CE38E-FD46-4E59-8847-008E46EB1A35}"/>
    <cellStyle name="_Telcel 14ene (ACT DCFT_10 02 11) (2)_SITIOS LISTOS_PRIORIDADES NIP_NIT CE_26.03.12_CAUSA DOWN 2" xfId="9494" xr:uid="{3639A45E-82E3-484B-980E-3916ECE9164F}"/>
    <cellStyle name="_Telcel 14ene (ACT DCFT_10 02 11) (2)_SITIOS LISTOS_PRIORIDADES NIP_NIT CE_26.03.12_Sheet2" xfId="9495" xr:uid="{D2D31FBD-813F-4091-92ED-12287290A477}"/>
    <cellStyle name="_Telcel 14ene (ACT DCFT_10 02 11) (2)_SITIOS LISTOS_PRIORIDADES NIP_NIT CE_26.03.12_Sheet2 2" xfId="9496" xr:uid="{4F456C87-7E3B-4DC6-BCC1-4D898B0CE514}"/>
    <cellStyle name="_Telcel 14ene (ACT DCFT_10 02 11) (2)_SITIOS LISTOS_PRIORIDADES NIP_NIT CE_26.03.12_Sheet2_AVANCE DOWN 26 04 12" xfId="9497" xr:uid="{15A977C3-5F90-4688-85F9-A663AE6AB32E}"/>
    <cellStyle name="_Telcel 14ene (ACT DCFT_10 02 11) (2)_SITIOS LISTOS_PRIORIDADES NIP_NIT CE_26.03.12_Sheet2_AVANCE DOWN 26 04 12 2" xfId="9498" xr:uid="{848CA798-0D18-4C09-999B-E7D07593E28E}"/>
    <cellStyle name="_Telcel 14ene (ACT DCFT_10 02 11) (2)_SITIOS LISTOS_PRIORIDADES NIP_NIT CE_26.03.12_SITIOS LISTOS" xfId="9499" xr:uid="{29AB54B7-1F69-4B7C-83A6-5B83124B7599}"/>
    <cellStyle name="_Telcel 14ene (ACT DCFT_10 02 11) (2)_SITIOS LISTOS_PRIORIDADES NIP_NIT CE_26.03.12_SITIOS LISTOS 2" xfId="9500" xr:uid="{8F77AC45-CE71-44B3-9FC4-1503A6128E84}"/>
    <cellStyle name="_Telcel 14ene (ACT DCFT_10 02 11) (2)_SITIOS LISTOS_PRIORIDADES NIP_NIT CE_26.03.12_SITIOS LISTOS_AVANCE DOWN 26 04 12" xfId="9501" xr:uid="{59921C22-CC26-4FF6-B127-076DEDBD863B}"/>
    <cellStyle name="_Telcel 14ene (ACT DCFT_10 02 11) (2)_SITIOS LISTOS_PRIORIDADES NIP_NIT CE_26.03.12_SITIOS LISTOS_AVANCE DOWN 26 04 12 2" xfId="9502" xr:uid="{D736F3AE-A614-44F1-8C0C-D51D14B2154E}"/>
    <cellStyle name="_Telcel 14ene (ACT DCFT_10 02 11) (2)_SITIOS LISTOS_PRIORIDADES NIP_NIT CE_26.03.12_TRASPASOS_HRAN_ CE_20.04.12 GCPTX" xfId="9503" xr:uid="{063B192E-5CE4-4586-AB3A-753ACDC8FF1C}"/>
    <cellStyle name="_Telcel 14ene (ACT DCFT_10 02 11) (2)_SITIOS LISTOS_PRIORIDADES NIP_NIT CE_26.03.12_TRASPASOS_HRAN_ CE_20.04.12 GCPTX 2" xfId="9504" xr:uid="{D82E2777-7F15-4DFD-81F3-40521E54CBE2}"/>
    <cellStyle name="_Telcel 14ene (ACT DCFT_10 02 11) (2)_SITIOS LISTOS_PRIORIDADES NIP_NIT CE_27.03.12_R9" xfId="9505" xr:uid="{1C132102-19A9-4EEB-9435-CE774B560992}"/>
    <cellStyle name="_Telcel 14ene (ACT DCFT_10 02 11) (2)_SITIOS LISTOS_PRIORIDADES NIP_NIT CE_27.03.12_R9 2" xfId="9506" xr:uid="{5C35FD95-AF51-438D-A204-2A54A11E8179}"/>
    <cellStyle name="_Telcel 14ene (ACT DCFT_10 02 11) (2)_SITIOS LISTOS_PRIORIDADES NIP_NIT CE_27.03.12_R9_CAUSA DOWN" xfId="9507" xr:uid="{AC1E1269-80F4-4CEC-8425-037155431172}"/>
    <cellStyle name="_Telcel 14ene (ACT DCFT_10 02 11) (2)_SITIOS LISTOS_PRIORIDADES NIP_NIT CE_27.03.12_R9_CAUSA DOWN 2" xfId="9508" xr:uid="{9560F96D-EC6C-4576-8D3A-FC1EB1B621DD}"/>
    <cellStyle name="_Telcel 14ene (ACT DCFT_10 02 11) (2)_SITIOS LISTOS_PRIORIDADES NIP_NIT CE_27.03.12_R9_Sheet2" xfId="9509" xr:uid="{E04EF187-43A9-4494-9852-B7E047CDBA2D}"/>
    <cellStyle name="_Telcel 14ene (ACT DCFT_10 02 11) (2)_SITIOS LISTOS_PRIORIDADES NIP_NIT CE_27.03.12_R9_Sheet2 2" xfId="9510" xr:uid="{D874C2ED-9B12-4B5A-9D67-EFE2AA409E9A}"/>
    <cellStyle name="_Telcel 14ene (ACT DCFT_10 02 11) (2)_SITIOS LISTOS_PRIORIDADES NIP_NIT CE_27.03.12_R9_Sheet2_AVANCE DOWN 26 04 12" xfId="9511" xr:uid="{85181976-E4F2-492E-920C-F4026D7E64C4}"/>
    <cellStyle name="_Telcel 14ene (ACT DCFT_10 02 11) (2)_SITIOS LISTOS_PRIORIDADES NIP_NIT CE_27.03.12_R9_Sheet2_AVANCE DOWN 26 04 12 2" xfId="9512" xr:uid="{08D9C3AF-31A3-442C-8F18-849FEAC8A36C}"/>
    <cellStyle name="_Telcel 14ene (ACT DCFT_10 02 11) (2)_SITIOS LISTOS_PRIORIDADES NIP_NIT CE_27.03.12_R9_SITIOS LISTOS" xfId="9513" xr:uid="{977D9691-C832-4CC4-A11E-3DDDFF3693AF}"/>
    <cellStyle name="_Telcel 14ene (ACT DCFT_10 02 11) (2)_SITIOS LISTOS_PRIORIDADES NIP_NIT CE_27.03.12_R9_SITIOS LISTOS 2" xfId="9514" xr:uid="{1EBB21CB-074B-4DCC-81E1-735744F42BF1}"/>
    <cellStyle name="_Telcel 14ene (ACT DCFT_10 02 11) (2)_SITIOS LISTOS_PRIORIDADES NIP_NIT CE_27.03.12_R9_SITIOS LISTOS_AVANCE DOWN 26 04 12" xfId="9515" xr:uid="{6CB40475-D350-4533-80E7-F4D88E9C330D}"/>
    <cellStyle name="_Telcel 14ene (ACT DCFT_10 02 11) (2)_SITIOS LISTOS_PRIORIDADES NIP_NIT CE_27.03.12_R9_SITIOS LISTOS_AVANCE DOWN 26 04 12 2" xfId="9516" xr:uid="{5A8DEC1E-12E9-4C72-B6EF-0D77D1D86423}"/>
    <cellStyle name="_Telcel 14ene (ACT DCFT_10 02 11) (2)_SITIOS LISTOS_PRIORIDADES NIP_NIT CE_27.03.12_R9_TRASPASOS_HRAN_ CE_20.04.12 GCPTX" xfId="9517" xr:uid="{3EB46527-E4DC-4DD7-A8AE-3A7DF97464C4}"/>
    <cellStyle name="_Telcel 14ene (ACT DCFT_10 02 11) (2)_SITIOS LISTOS_PRIORIDADES NIP_NIT CE_27.03.12_R9_TRASPASOS_HRAN_ CE_20.04.12 GCPTX 2" xfId="9518" xr:uid="{6D320AB5-C2E9-422A-8B0B-EF1AC672A3DD}"/>
    <cellStyle name="_Telcel 14ene (ACT DCFT_10 02 11) (2)_SITIOS LISTOS_Sheet2" xfId="9519" xr:uid="{4CBA6508-BE71-4204-9944-048B608DD5CD}"/>
    <cellStyle name="_Telcel 14ene (ACT DCFT_10 02 11) (2)_SITIOS LISTOS_Sheet2 2" xfId="9520" xr:uid="{B37B3999-E9C5-40C8-A9D5-34E87493E0ED}"/>
    <cellStyle name="_Telcel 14ene (ACT DCFT_10 02 11) (2)_SITIOS LISTOS_Sheet2_AVANCE DOWN 26 04 12" xfId="9521" xr:uid="{3A753BE6-25CC-4485-A614-42C907395095}"/>
    <cellStyle name="_Telcel 14ene (ACT DCFT_10 02 11) (2)_SITIOS LISTOS_Sheet2_AVANCE DOWN 26 04 12 2" xfId="9522" xr:uid="{761CF513-C931-4EC0-9E84-F1F55AE13E16}"/>
    <cellStyle name="_Telcel 14ene (ACT DCFT_10 02 11) (2)_SITIOS LISTOS_SITIOS LISTOS" xfId="9523" xr:uid="{D91EDFAE-7174-4CAA-BBA6-5ADAEA555A1C}"/>
    <cellStyle name="_Telcel 14ene (ACT DCFT_10 02 11) (2)_SITIOS LISTOS_SITIOS LISTOS 2" xfId="9524" xr:uid="{B29DFA18-2622-4721-A53E-5D965960687B}"/>
    <cellStyle name="_Telcel 14ene (ACT DCFT_10 02 11) (2)_SITIOS LISTOS_SITIOS LISTOS_AVANCE DOWN 26 04 12" xfId="9525" xr:uid="{E8CBDC7E-A935-45AA-8D27-6F567AF06D00}"/>
    <cellStyle name="_Telcel 14ene (ACT DCFT_10 02 11) (2)_SITIOS LISTOS_SITIOS LISTOS_AVANCE DOWN 26 04 12 2" xfId="9526" xr:uid="{3F0940E1-2CF4-4F5E-9D61-EA6D5BC4B1C7}"/>
    <cellStyle name="_Telcel 14ene (ACT DCFT_10 02 11) (2)_SITIOS LISTOS_TRASPASOS_HRAN_ CE_20.04.12 GCPTX" xfId="9527" xr:uid="{C1767260-AC14-4DE9-BD20-EE41B269F3D6}"/>
    <cellStyle name="_Telcel 14ene (ACT DCFT_10 02 11) (2)_SITIOS LISTOS_TRASPASOS_HRAN_ CE_20.04.12 GCPTX 2" xfId="9528" xr:uid="{99131869-B545-48C3-97EA-DA170516787B}"/>
    <cellStyle name="_Telcel 14ene (ACT DCFT_10 02 11) (2)_TRASPASOS_HRAN_ CE_20.04.12 GCPTX" xfId="9529" xr:uid="{7D271AA4-0FE1-4B14-A41D-3508CE94E8FF}"/>
    <cellStyle name="_Telcel 14ene (ACT DCFT_10 02 11) (2)_TRASPASOS_HRAN_ CE_20.04.12 GCPTX 2" xfId="9530" xr:uid="{7BD21572-28EF-4213-A8B8-F2AEBBA0BBA3}"/>
    <cellStyle name="_Telcel 14ene (ACT DCFT_10 03 11)" xfId="9531" xr:uid="{79809F1A-617D-4648-B10C-9A27CC70B4C0}"/>
    <cellStyle name="_Telcel 14ene (ACT DCFT_10 03 11) 2" xfId="9532" xr:uid="{0C8E913C-1016-4420-8212-E2116438D762}"/>
    <cellStyle name="_Telcel 14ene (ACT DCFT_10 03 11)_CAUSA DOWN" xfId="9533" xr:uid="{F5433E4A-37B1-49CE-A937-B16B2CDFB906}"/>
    <cellStyle name="_Telcel 14ene (ACT DCFT_10 03 11)_CAUSA DOWN 2" xfId="9534" xr:uid="{2918DEB6-C546-468D-B76E-653A91FFCEDA}"/>
    <cellStyle name="_Telcel 14ene (ACT DCFT_10 03 11)_NOTIFICACIONES_20_03_12 " xfId="9535" xr:uid="{C611EB56-176A-4DC9-8CC0-0E2F2E50AD90}"/>
    <cellStyle name="_Telcel 14ene (ACT DCFT_10 03 11)_NOTIFICACIONES_20_03_12  2" xfId="9536" xr:uid="{587B2C35-DB9F-4D7B-A76F-C33A93BBFF9B}"/>
    <cellStyle name="_Telcel 14ene (ACT DCFT_10 03 11)_NOTIFICACIONES_20_03_12 _AVANCE DOWN 26 04 12" xfId="9537" xr:uid="{0A05DD5C-6E4A-4439-B159-DEF0E1B1C30F}"/>
    <cellStyle name="_Telcel 14ene (ACT DCFT_10 03 11)_NOTIFICACIONES_20_03_12 _AVANCE DOWN 26 04 12 2" xfId="9538" xr:uid="{88052FE4-8FB0-4DF0-84C9-D082E6EA0D23}"/>
    <cellStyle name="_Telcel 14ene (ACT DCFT_10 03 11)_PRIORIDADES NIP_NIT CE_09.12.11" xfId="9539" xr:uid="{52C9E8E4-CBAC-4BA4-82D6-A5C11B29BC89}"/>
    <cellStyle name="_Telcel 14ene (ACT DCFT_10 03 11)_PRIORIDADES NIP_NIT CE_09.12.11 2" xfId="9540" xr:uid="{E6B2B090-F69F-47AA-B27D-0289A57BEC6D}"/>
    <cellStyle name="_Telcel 14ene (ACT DCFT_10 03 11)_PRIORIDADES NIP_NIT CE_09.12.11_AVANCE DOWN 26 04 12" xfId="9541" xr:uid="{BB908A04-C68F-44E7-8535-4841CCF88CA4}"/>
    <cellStyle name="_Telcel 14ene (ACT DCFT_10 03 11)_PRIORIDADES NIP_NIT CE_09.12.11_AVANCE DOWN 26 04 12 2" xfId="9542" xr:uid="{5D9444E9-3E05-4E85-A9EC-FAB101AF199E}"/>
    <cellStyle name="_Telcel 14ene (ACT DCFT_10 03 11)_PRIORIDADES NIP_NIT CE_20.03.12" xfId="9543" xr:uid="{4BF7027C-122A-45D8-A677-8FCFCA030E90}"/>
    <cellStyle name="_Telcel 14ene (ACT DCFT_10 03 11)_PRIORIDADES NIP_NIT CE_20.03.12 2" xfId="9544" xr:uid="{8D2BECC8-47C4-44D9-8BF9-AC3BFDEE6DAD}"/>
    <cellStyle name="_Telcel 14ene (ACT DCFT_10 03 11)_PRIORIDADES NIP_NIT CE_20.03.12_CAUSA DOWN" xfId="9545" xr:uid="{4AC00897-DD7E-4DDC-BB2D-64754DDD9B9C}"/>
    <cellStyle name="_Telcel 14ene (ACT DCFT_10 03 11)_PRIORIDADES NIP_NIT CE_20.03.12_CAUSA DOWN 2" xfId="9546" xr:uid="{020A9025-A505-42AB-8249-98DF157AD4CB}"/>
    <cellStyle name="_Telcel 14ene (ACT DCFT_10 03 11)_PRIORIDADES NIP_NIT CE_20.03.12_Sheet2" xfId="9547" xr:uid="{ACB46AF0-7C6D-4C6F-8BB4-3AF3DD1695B5}"/>
    <cellStyle name="_Telcel 14ene (ACT DCFT_10 03 11)_PRIORIDADES NIP_NIT CE_20.03.12_Sheet2 2" xfId="9548" xr:uid="{614127D2-8701-425B-9D6F-EAD4DA76B97C}"/>
    <cellStyle name="_Telcel 14ene (ACT DCFT_10 03 11)_PRIORIDADES NIP_NIT CE_20.03.12_Sheet2_AVANCE DOWN 26 04 12" xfId="9549" xr:uid="{2A43B66A-BDF6-4932-9B2F-7DADAE5DFCB7}"/>
    <cellStyle name="_Telcel 14ene (ACT DCFT_10 03 11)_PRIORIDADES NIP_NIT CE_20.03.12_Sheet2_AVANCE DOWN 26 04 12 2" xfId="9550" xr:uid="{7CC897C7-966E-4B40-A5C0-B461EB866ABB}"/>
    <cellStyle name="_Telcel 14ene (ACT DCFT_10 03 11)_PRIORIDADES NIP_NIT CE_20.03.12_SITIOS LISTOS" xfId="9551" xr:uid="{912E60FB-1F96-49C5-9C66-8986C2F147A4}"/>
    <cellStyle name="_Telcel 14ene (ACT DCFT_10 03 11)_PRIORIDADES NIP_NIT CE_20.03.12_SITIOS LISTOS 2" xfId="9552" xr:uid="{9A733F36-C2EC-4DBF-A412-77170A6F52CE}"/>
    <cellStyle name="_Telcel 14ene (ACT DCFT_10 03 11)_PRIORIDADES NIP_NIT CE_20.03.12_SITIOS LISTOS_AVANCE DOWN 26 04 12" xfId="9553" xr:uid="{486051B8-B4CD-4FD9-BF97-052B3BF98FBC}"/>
    <cellStyle name="_Telcel 14ene (ACT DCFT_10 03 11)_PRIORIDADES NIP_NIT CE_20.03.12_SITIOS LISTOS_AVANCE DOWN 26 04 12 2" xfId="9554" xr:uid="{1D5BE139-A793-4D4B-AF35-5643585CB1C4}"/>
    <cellStyle name="_Telcel 14ene (ACT DCFT_10 03 11)_PRIORIDADES NIP_NIT CE_20.03.12_TRASPASOS_HRAN_ CE_20.04.12 GCPTX" xfId="9555" xr:uid="{1C8D567C-60C2-4B5E-98D5-409B94543BB1}"/>
    <cellStyle name="_Telcel 14ene (ACT DCFT_10 03 11)_PRIORIDADES NIP_NIT CE_20.03.12_TRASPASOS_HRAN_ CE_20.04.12 GCPTX 2" xfId="9556" xr:uid="{249E8EEC-42D3-4705-B18F-AB15B352AD28}"/>
    <cellStyle name="_Telcel 14ene (ACT DCFT_10 03 11)_Sheet1" xfId="9557" xr:uid="{CA605352-B16B-49C9-A597-FA31759E9E94}"/>
    <cellStyle name="_Telcel 14ene (ACT DCFT_10 03 11)_Sheet1 2" xfId="9558" xr:uid="{D3B9A4B6-8F69-4BEA-8EAA-3CC4840267CF}"/>
    <cellStyle name="_Telcel 14ene (ACT DCFT_10 03 11)_Sheet2" xfId="9559" xr:uid="{BC185868-B728-4A7E-A719-A474B316903B}"/>
    <cellStyle name="_Telcel 14ene (ACT DCFT_10 03 11)_Sheet2 2" xfId="9560" xr:uid="{BE89221E-DBB8-4D19-88D1-389E193B92EA}"/>
    <cellStyle name="_Telcel 14ene (ACT DCFT_10 03 11)_Sheet2_AVANCE DOWN 26 04 12" xfId="9561" xr:uid="{2F342057-7AFB-469E-BD32-148AD5740996}"/>
    <cellStyle name="_Telcel 14ene (ACT DCFT_10 03 11)_Sheet2_AVANCE DOWN 26 04 12 2" xfId="9562" xr:uid="{D9D56DBD-95F5-43E8-A1DB-8D8AD67E4413}"/>
    <cellStyle name="_Telcel 14ene (ACT DCFT_10 03 11)_SITIOS LISTOS" xfId="9563" xr:uid="{1B509DC1-F506-4245-824F-4C52D8AC71D6}"/>
    <cellStyle name="_Telcel 14ene (ACT DCFT_10 03 11)_SITIOS LISTOS 2" xfId="9564" xr:uid="{F891E949-5624-4470-AFAC-8438BE5BB205}"/>
    <cellStyle name="_Telcel 14ene (ACT DCFT_10 03 11)_SITIOS LISTOS_1" xfId="9565" xr:uid="{74493682-D6D4-4B27-8096-10BD43D2F163}"/>
    <cellStyle name="_Telcel 14ene (ACT DCFT_10 03 11)_SITIOS LISTOS_1 2" xfId="9566" xr:uid="{31D8252C-C1F5-4D10-9357-3A87D312FB28}"/>
    <cellStyle name="_Telcel 14ene (ACT DCFT_10 03 11)_SITIOS LISTOS_1_AVANCE DOWN 26 04 12" xfId="9567" xr:uid="{0337E57D-266C-4737-BDA1-B17E575121F4}"/>
    <cellStyle name="_Telcel 14ene (ACT DCFT_10 03 11)_SITIOS LISTOS_1_AVANCE DOWN 26 04 12 2" xfId="9568" xr:uid="{E11EC5DF-1A48-441C-ACAA-2CBD9A15E515}"/>
    <cellStyle name="_Telcel 14ene (ACT DCFT_10 03 11)_SITIOS LISTOS_CAUSA DOWN" xfId="9569" xr:uid="{E401B8B9-D859-48D4-9039-A9B7E405B424}"/>
    <cellStyle name="_Telcel 14ene (ACT DCFT_10 03 11)_SITIOS LISTOS_CAUSA DOWN 2" xfId="9570" xr:uid="{5F9C65DF-F625-45EA-AD3A-CB84AD84A8B7}"/>
    <cellStyle name="_Telcel 14ene (ACT DCFT_10 03 11)_SITIOS LISTOS_PRIORIDADES NIP_NIT CE_26.03.12" xfId="9571" xr:uid="{97CACDC2-6BDB-4A57-B60C-D6E454429720}"/>
    <cellStyle name="_Telcel 14ene (ACT DCFT_10 03 11)_SITIOS LISTOS_PRIORIDADES NIP_NIT CE_26.03.12 2" xfId="9572" xr:uid="{A01ED360-AD1F-43B5-B757-043E78E79E72}"/>
    <cellStyle name="_Telcel 14ene (ACT DCFT_10 03 11)_SITIOS LISTOS_PRIORIDADES NIP_NIT CE_26.03.12_CAUSA DOWN" xfId="9573" xr:uid="{6F7BB2AB-0828-463B-B1AA-4C2BF3693878}"/>
    <cellStyle name="_Telcel 14ene (ACT DCFT_10 03 11)_SITIOS LISTOS_PRIORIDADES NIP_NIT CE_26.03.12_CAUSA DOWN 2" xfId="9574" xr:uid="{B92BF0EF-EED6-47C3-9EF0-414F73D899F9}"/>
    <cellStyle name="_Telcel 14ene (ACT DCFT_10 03 11)_SITIOS LISTOS_PRIORIDADES NIP_NIT CE_26.03.12_Sheet2" xfId="9575" xr:uid="{C1DD45E0-C562-49AB-B500-FC99E6A2B8EB}"/>
    <cellStyle name="_Telcel 14ene (ACT DCFT_10 03 11)_SITIOS LISTOS_PRIORIDADES NIP_NIT CE_26.03.12_Sheet2 2" xfId="9576" xr:uid="{AA3005AD-2E9D-41EB-9ED8-3BEE9478D072}"/>
    <cellStyle name="_Telcel 14ene (ACT DCFT_10 03 11)_SITIOS LISTOS_PRIORIDADES NIP_NIT CE_26.03.12_Sheet2_AVANCE DOWN 26 04 12" xfId="9577" xr:uid="{20698A78-FA19-4EED-B66E-6F5C6DDB71DB}"/>
    <cellStyle name="_Telcel 14ene (ACT DCFT_10 03 11)_SITIOS LISTOS_PRIORIDADES NIP_NIT CE_26.03.12_Sheet2_AVANCE DOWN 26 04 12 2" xfId="9578" xr:uid="{E647E7F4-28E8-42A5-AF9A-D1B72FA2580F}"/>
    <cellStyle name="_Telcel 14ene (ACT DCFT_10 03 11)_SITIOS LISTOS_PRIORIDADES NIP_NIT CE_26.03.12_SITIOS LISTOS" xfId="9579" xr:uid="{B27648F3-AEB5-4E20-B1F0-D78027751ED1}"/>
    <cellStyle name="_Telcel 14ene (ACT DCFT_10 03 11)_SITIOS LISTOS_PRIORIDADES NIP_NIT CE_26.03.12_SITIOS LISTOS 2" xfId="9580" xr:uid="{10A2CE30-3B83-4382-A78F-32B16EAD9B73}"/>
    <cellStyle name="_Telcel 14ene (ACT DCFT_10 03 11)_SITIOS LISTOS_PRIORIDADES NIP_NIT CE_26.03.12_SITIOS LISTOS_AVANCE DOWN 26 04 12" xfId="9581" xr:uid="{99FD5133-6F5A-4CE9-87DB-6ACF59A73961}"/>
    <cellStyle name="_Telcel 14ene (ACT DCFT_10 03 11)_SITIOS LISTOS_PRIORIDADES NIP_NIT CE_26.03.12_SITIOS LISTOS_AVANCE DOWN 26 04 12 2" xfId="9582" xr:uid="{84839896-C160-4BAA-A4E0-36F8840D4638}"/>
    <cellStyle name="_Telcel 14ene (ACT DCFT_10 03 11)_SITIOS LISTOS_PRIORIDADES NIP_NIT CE_26.03.12_TRASPASOS_HRAN_ CE_20.04.12 GCPTX" xfId="9583" xr:uid="{F86BC2AF-3A03-4F88-B6EC-E913C0A9BD12}"/>
    <cellStyle name="_Telcel 14ene (ACT DCFT_10 03 11)_SITIOS LISTOS_PRIORIDADES NIP_NIT CE_26.03.12_TRASPASOS_HRAN_ CE_20.04.12 GCPTX 2" xfId="9584" xr:uid="{392272A6-8D02-4A88-A527-61E3CBB84DA1}"/>
    <cellStyle name="_Telcel 14ene (ACT DCFT_10 03 11)_SITIOS LISTOS_PRIORIDADES NIP_NIT CE_27.03.12_R9" xfId="9585" xr:uid="{FDA40839-49F9-4658-B079-766D56B404F4}"/>
    <cellStyle name="_Telcel 14ene (ACT DCFT_10 03 11)_SITIOS LISTOS_PRIORIDADES NIP_NIT CE_27.03.12_R9 2" xfId="9586" xr:uid="{89B6D708-83C4-47A2-BDD0-27251328FB96}"/>
    <cellStyle name="_Telcel 14ene (ACT DCFT_10 03 11)_SITIOS LISTOS_PRIORIDADES NIP_NIT CE_27.03.12_R9_CAUSA DOWN" xfId="9587" xr:uid="{E98BF6B2-73FE-4986-991F-73DC1065FA63}"/>
    <cellStyle name="_Telcel 14ene (ACT DCFT_10 03 11)_SITIOS LISTOS_PRIORIDADES NIP_NIT CE_27.03.12_R9_CAUSA DOWN 2" xfId="9588" xr:uid="{7DC48758-20E9-4AA2-82AC-80E432D36844}"/>
    <cellStyle name="_Telcel 14ene (ACT DCFT_10 03 11)_SITIOS LISTOS_PRIORIDADES NIP_NIT CE_27.03.12_R9_Sheet2" xfId="9589" xr:uid="{0D32049A-E0AD-46F4-897B-D71084196128}"/>
    <cellStyle name="_Telcel 14ene (ACT DCFT_10 03 11)_SITIOS LISTOS_PRIORIDADES NIP_NIT CE_27.03.12_R9_Sheet2 2" xfId="9590" xr:uid="{CA4FCE1B-201E-43BD-91BC-2365C4259272}"/>
    <cellStyle name="_Telcel 14ene (ACT DCFT_10 03 11)_SITIOS LISTOS_PRIORIDADES NIP_NIT CE_27.03.12_R9_Sheet2_AVANCE DOWN 26 04 12" xfId="9591" xr:uid="{64EA91E2-7704-42DE-82BA-C44F38B7CE36}"/>
    <cellStyle name="_Telcel 14ene (ACT DCFT_10 03 11)_SITIOS LISTOS_PRIORIDADES NIP_NIT CE_27.03.12_R9_Sheet2_AVANCE DOWN 26 04 12 2" xfId="9592" xr:uid="{CE66DA86-9A24-42C1-98E3-7876F6F2605E}"/>
    <cellStyle name="_Telcel 14ene (ACT DCFT_10 03 11)_SITIOS LISTOS_PRIORIDADES NIP_NIT CE_27.03.12_R9_SITIOS LISTOS" xfId="9593" xr:uid="{CE02339B-D0D4-4009-B84A-46C5FB10C9CA}"/>
    <cellStyle name="_Telcel 14ene (ACT DCFT_10 03 11)_SITIOS LISTOS_PRIORIDADES NIP_NIT CE_27.03.12_R9_SITIOS LISTOS 2" xfId="9594" xr:uid="{430CDBA4-2559-48F3-A84A-67FD4ED4F4F4}"/>
    <cellStyle name="_Telcel 14ene (ACT DCFT_10 03 11)_SITIOS LISTOS_PRIORIDADES NIP_NIT CE_27.03.12_R9_SITIOS LISTOS_AVANCE DOWN 26 04 12" xfId="9595" xr:uid="{6DCC8EDD-E811-4F63-87F5-B8F1C5BB2149}"/>
    <cellStyle name="_Telcel 14ene (ACT DCFT_10 03 11)_SITIOS LISTOS_PRIORIDADES NIP_NIT CE_27.03.12_R9_SITIOS LISTOS_AVANCE DOWN 26 04 12 2" xfId="9596" xr:uid="{D0DB9B57-9953-4E12-BBC6-F0236BB9FD24}"/>
    <cellStyle name="_Telcel 14ene (ACT DCFT_10 03 11)_SITIOS LISTOS_PRIORIDADES NIP_NIT CE_27.03.12_R9_TRASPASOS_HRAN_ CE_20.04.12 GCPTX" xfId="9597" xr:uid="{19CE0EDF-4682-4221-A881-AEBC83F2F4F9}"/>
    <cellStyle name="_Telcel 14ene (ACT DCFT_10 03 11)_SITIOS LISTOS_PRIORIDADES NIP_NIT CE_27.03.12_R9_TRASPASOS_HRAN_ CE_20.04.12 GCPTX 2" xfId="9598" xr:uid="{3E402637-7818-4DC0-A739-3BF17F2A67B6}"/>
    <cellStyle name="_Telcel 14ene (ACT DCFT_10 03 11)_SITIOS LISTOS_Sheet2" xfId="9599" xr:uid="{3AF51AC5-EBA6-4750-9C2E-04CB12EFDB53}"/>
    <cellStyle name="_Telcel 14ene (ACT DCFT_10 03 11)_SITIOS LISTOS_Sheet2 2" xfId="9600" xr:uid="{ED17D2BE-C18D-4566-A2B3-DF6E1551E267}"/>
    <cellStyle name="_Telcel 14ene (ACT DCFT_10 03 11)_SITIOS LISTOS_Sheet2_AVANCE DOWN 26 04 12" xfId="9601" xr:uid="{9AA820F8-6739-4BCC-AA79-9BDE23F5BFA7}"/>
    <cellStyle name="_Telcel 14ene (ACT DCFT_10 03 11)_SITIOS LISTOS_Sheet2_AVANCE DOWN 26 04 12 2" xfId="9602" xr:uid="{2DB347A8-DE99-47A2-8B84-2CB2A85DA34F}"/>
    <cellStyle name="_Telcel 14ene (ACT DCFT_10 03 11)_SITIOS LISTOS_SITIOS LISTOS" xfId="9603" xr:uid="{6A78F211-0076-4CC9-B1EF-B3336B613B61}"/>
    <cellStyle name="_Telcel 14ene (ACT DCFT_10 03 11)_SITIOS LISTOS_SITIOS LISTOS 2" xfId="9604" xr:uid="{1FE5246C-225D-4F17-9B0B-AEFD4ECD8A03}"/>
    <cellStyle name="_Telcel 14ene (ACT DCFT_10 03 11)_SITIOS LISTOS_SITIOS LISTOS_AVANCE DOWN 26 04 12" xfId="9605" xr:uid="{C4961F7C-67C9-4ABB-8765-2A015D8B99FC}"/>
    <cellStyle name="_Telcel 14ene (ACT DCFT_10 03 11)_SITIOS LISTOS_SITIOS LISTOS_AVANCE DOWN 26 04 12 2" xfId="9606" xr:uid="{A247DCEC-0B27-4085-9CBC-3EB25F006C52}"/>
    <cellStyle name="_Telcel 14ene (ACT DCFT_10 03 11)_SITIOS LISTOS_TRASPASOS_HRAN_ CE_20.04.12 GCPTX" xfId="9607" xr:uid="{25158325-47E0-48A5-840E-DEA26AD1CB54}"/>
    <cellStyle name="_Telcel 14ene (ACT DCFT_10 03 11)_SITIOS LISTOS_TRASPASOS_HRAN_ CE_20.04.12 GCPTX 2" xfId="9608" xr:uid="{965638A1-601F-4C19-AE4A-FAE805BC18F6}"/>
    <cellStyle name="_Telcel 14ene (ACT DCFT_10 03 11)_TRASPASOS_HRAN_ CE_20.04.12 GCPTX" xfId="9609" xr:uid="{6ECFFF88-81B1-4289-9AB9-0BDA8920F20B}"/>
    <cellStyle name="_Telcel 14ene (ACT DCFT_10 03 11)_TRASPASOS_HRAN_ CE_20.04.12 GCPTX 2" xfId="9610" xr:uid="{2585376C-BF77-42ED-BF22-F75E58E06767}"/>
    <cellStyle name="_Telcel 14ene (ACT DCFT_14 04 11)" xfId="9611" xr:uid="{343CCCA0-BC76-4099-B343-A59050766FA9}"/>
    <cellStyle name="_Telcel 14ene (ACT DCFT_14 04 11) 2" xfId="9612" xr:uid="{F4AB650D-EC4C-47E6-A2D7-9E90ACC6467E}"/>
    <cellStyle name="_Telcel 14ene (ACT DCFT_14 04 11)_CAUSA DOWN" xfId="9613" xr:uid="{289C1110-AF1B-4834-A868-A77849383180}"/>
    <cellStyle name="_Telcel 14ene (ACT DCFT_14 04 11)_CAUSA DOWN 2" xfId="9614" xr:uid="{F0663374-3AA5-4934-818A-DF22CF62438E}"/>
    <cellStyle name="_Telcel 14ene (ACT DCFT_14 04 11)_NOTIFICACIONES_20_03_12 " xfId="9615" xr:uid="{5CC3C862-0E1D-4843-897C-DF51CFA5B490}"/>
    <cellStyle name="_Telcel 14ene (ACT DCFT_14 04 11)_NOTIFICACIONES_20_03_12  2" xfId="9616" xr:uid="{D69069D3-33F6-4234-9A16-849E8035B3DD}"/>
    <cellStyle name="_Telcel 14ene (ACT DCFT_14 04 11)_NOTIFICACIONES_20_03_12 _AVANCE DOWN 26 04 12" xfId="9617" xr:uid="{15D3D189-CD01-4F54-986C-1A10ADCD6B96}"/>
    <cellStyle name="_Telcel 14ene (ACT DCFT_14 04 11)_NOTIFICACIONES_20_03_12 _AVANCE DOWN 26 04 12 2" xfId="9618" xr:uid="{BFFFE014-8E94-44A7-8965-2ADFADF7C8F2}"/>
    <cellStyle name="_Telcel 14ene (ACT DCFT_14 04 11)_PRIORIDADES NIP_NIT CE_09.12.11" xfId="9619" xr:uid="{99573D0E-56DE-4ECC-AD05-8512444E1A3F}"/>
    <cellStyle name="_Telcel 14ene (ACT DCFT_14 04 11)_PRIORIDADES NIP_NIT CE_09.12.11 2" xfId="9620" xr:uid="{E9C9C013-402A-4D65-961D-DB2E0B1DEEDE}"/>
    <cellStyle name="_Telcel 14ene (ACT DCFT_14 04 11)_PRIORIDADES NIP_NIT CE_09.12.11_AVANCE DOWN 26 04 12" xfId="9621" xr:uid="{CBDE4D89-B512-44E7-9F94-AF21C03D6757}"/>
    <cellStyle name="_Telcel 14ene (ACT DCFT_14 04 11)_PRIORIDADES NIP_NIT CE_09.12.11_AVANCE DOWN 26 04 12 2" xfId="9622" xr:uid="{E8A79140-4CE7-46DA-BCE2-84F7440BC7A4}"/>
    <cellStyle name="_Telcel 14ene (ACT DCFT_14 04 11)_PRIORIDADES NIP_NIT CE_20.03.12" xfId="9623" xr:uid="{54D6375A-2C77-4030-8968-2197C59FA682}"/>
    <cellStyle name="_Telcel 14ene (ACT DCFT_14 04 11)_PRIORIDADES NIP_NIT CE_20.03.12 2" xfId="9624" xr:uid="{5389C4DC-393D-46B4-B333-15A32892396F}"/>
    <cellStyle name="_Telcel 14ene (ACT DCFT_14 04 11)_PRIORIDADES NIP_NIT CE_20.03.12_CAUSA DOWN" xfId="9625" xr:uid="{89D5C10C-2719-4884-A374-0D2B548B037F}"/>
    <cellStyle name="_Telcel 14ene (ACT DCFT_14 04 11)_PRIORIDADES NIP_NIT CE_20.03.12_CAUSA DOWN 2" xfId="9626" xr:uid="{745EB433-0C14-49BC-A092-EF40CE417627}"/>
    <cellStyle name="_Telcel 14ene (ACT DCFT_14 04 11)_PRIORIDADES NIP_NIT CE_20.03.12_Sheet2" xfId="9627" xr:uid="{656DB174-8E9B-4EB6-A59D-6C209EE8DCB4}"/>
    <cellStyle name="_Telcel 14ene (ACT DCFT_14 04 11)_PRIORIDADES NIP_NIT CE_20.03.12_Sheet2 2" xfId="9628" xr:uid="{B3E8FDF1-C69E-4561-8957-22A913AC2FD0}"/>
    <cellStyle name="_Telcel 14ene (ACT DCFT_14 04 11)_PRIORIDADES NIP_NIT CE_20.03.12_Sheet2_AVANCE DOWN 26 04 12" xfId="9629" xr:uid="{260539C1-2914-4FA3-99AA-7DFFE904B17D}"/>
    <cellStyle name="_Telcel 14ene (ACT DCFT_14 04 11)_PRIORIDADES NIP_NIT CE_20.03.12_Sheet2_AVANCE DOWN 26 04 12 2" xfId="9630" xr:uid="{2A794A36-0129-491C-AA4E-F0C1F727713A}"/>
    <cellStyle name="_Telcel 14ene (ACT DCFT_14 04 11)_PRIORIDADES NIP_NIT CE_20.03.12_SITIOS LISTOS" xfId="9631" xr:uid="{373687AD-FF27-4876-9C84-CA7EDCF87D5F}"/>
    <cellStyle name="_Telcel 14ene (ACT DCFT_14 04 11)_PRIORIDADES NIP_NIT CE_20.03.12_SITIOS LISTOS 2" xfId="9632" xr:uid="{2789A44F-C60E-4C80-AC09-BE14E5065C89}"/>
    <cellStyle name="_Telcel 14ene (ACT DCFT_14 04 11)_PRIORIDADES NIP_NIT CE_20.03.12_SITIOS LISTOS_AVANCE DOWN 26 04 12" xfId="9633" xr:uid="{01CD9392-BAB8-43FB-8F47-69A7A111F126}"/>
    <cellStyle name="_Telcel 14ene (ACT DCFT_14 04 11)_PRIORIDADES NIP_NIT CE_20.03.12_SITIOS LISTOS_AVANCE DOWN 26 04 12 2" xfId="9634" xr:uid="{5998EA8D-3828-4FA6-80FB-93076178284E}"/>
    <cellStyle name="_Telcel 14ene (ACT DCFT_14 04 11)_PRIORIDADES NIP_NIT CE_20.03.12_TRASPASOS_HRAN_ CE_20.04.12 GCPTX" xfId="9635" xr:uid="{E4A7FE2F-688C-400C-94FA-D93B6BB6DD82}"/>
    <cellStyle name="_Telcel 14ene (ACT DCFT_14 04 11)_PRIORIDADES NIP_NIT CE_20.03.12_TRASPASOS_HRAN_ CE_20.04.12 GCPTX 2" xfId="9636" xr:uid="{1F3A0E4B-7759-4022-AE1B-9BD4B38BF063}"/>
    <cellStyle name="_Telcel 14ene (ACT DCFT_14 04 11)_Sheet1" xfId="9637" xr:uid="{A5E3C20C-CE55-46BD-8535-47C06D04F89D}"/>
    <cellStyle name="_Telcel 14ene (ACT DCFT_14 04 11)_Sheet1 2" xfId="9638" xr:uid="{E6B52994-7D5D-407C-A13C-7D65396E1A17}"/>
    <cellStyle name="_Telcel 14ene (ACT DCFT_14 04 11)_Sheet2" xfId="9639" xr:uid="{0AFD152C-1108-47DF-8CB2-640F4663729E}"/>
    <cellStyle name="_Telcel 14ene (ACT DCFT_14 04 11)_Sheet2 2" xfId="9640" xr:uid="{6ECDA630-E8F9-459D-9916-4216EF2DDD16}"/>
    <cellStyle name="_Telcel 14ene (ACT DCFT_14 04 11)_Sheet2_AVANCE DOWN 26 04 12" xfId="9641" xr:uid="{AC34F1B4-5673-4BB0-BBA0-6428D939E744}"/>
    <cellStyle name="_Telcel 14ene (ACT DCFT_14 04 11)_Sheet2_AVANCE DOWN 26 04 12 2" xfId="9642" xr:uid="{42DA0EBE-D85F-4457-83F0-AEAB447B23D3}"/>
    <cellStyle name="_Telcel 14ene (ACT DCFT_14 04 11)_SITIOS LISTOS" xfId="9643" xr:uid="{110CEE15-495C-4D11-87FF-2067177071F9}"/>
    <cellStyle name="_Telcel 14ene (ACT DCFT_14 04 11)_SITIOS LISTOS 2" xfId="9644" xr:uid="{440948E8-DB5B-4421-ABD6-AD1BB45C5F7B}"/>
    <cellStyle name="_Telcel 14ene (ACT DCFT_14 04 11)_SITIOS LISTOS_1" xfId="9645" xr:uid="{E4BE9D05-5AC3-4C1B-9A91-F1CAD55C5BBE}"/>
    <cellStyle name="_Telcel 14ene (ACT DCFT_14 04 11)_SITIOS LISTOS_1 2" xfId="9646" xr:uid="{4735748C-2983-4710-9F92-EE41E24AF81D}"/>
    <cellStyle name="_Telcel 14ene (ACT DCFT_14 04 11)_SITIOS LISTOS_1_AVANCE DOWN 26 04 12" xfId="9647" xr:uid="{B1F4D837-02AF-421C-A168-F962F65DEA5A}"/>
    <cellStyle name="_Telcel 14ene (ACT DCFT_14 04 11)_SITIOS LISTOS_1_AVANCE DOWN 26 04 12 2" xfId="9648" xr:uid="{A2CA2ED9-1069-47A5-91BC-8FDF81BAEAEC}"/>
    <cellStyle name="_Telcel 14ene (ACT DCFT_14 04 11)_SITIOS LISTOS_CAUSA DOWN" xfId="9649" xr:uid="{0CF18E03-3905-4B58-B750-8828759331BB}"/>
    <cellStyle name="_Telcel 14ene (ACT DCFT_14 04 11)_SITIOS LISTOS_CAUSA DOWN 2" xfId="9650" xr:uid="{9920E186-0129-44A4-960C-7C74F37E5118}"/>
    <cellStyle name="_Telcel 14ene (ACT DCFT_14 04 11)_SITIOS LISTOS_PRIORIDADES NIP_NIT CE_26.03.12" xfId="9651" xr:uid="{DC322404-208F-469E-8781-DD36CF779B95}"/>
    <cellStyle name="_Telcel 14ene (ACT DCFT_14 04 11)_SITIOS LISTOS_PRIORIDADES NIP_NIT CE_26.03.12 2" xfId="9652" xr:uid="{41268C64-9B38-4632-8982-F0B19E7F4BC2}"/>
    <cellStyle name="_Telcel 14ene (ACT DCFT_14 04 11)_SITIOS LISTOS_PRIORIDADES NIP_NIT CE_26.03.12_CAUSA DOWN" xfId="9653" xr:uid="{7AC1D73D-2D2D-4FD1-88C3-24D80930C850}"/>
    <cellStyle name="_Telcel 14ene (ACT DCFT_14 04 11)_SITIOS LISTOS_PRIORIDADES NIP_NIT CE_26.03.12_CAUSA DOWN 2" xfId="9654" xr:uid="{DFD6EAB4-E49B-4120-8E59-98C36E3EC76F}"/>
    <cellStyle name="_Telcel 14ene (ACT DCFT_14 04 11)_SITIOS LISTOS_PRIORIDADES NIP_NIT CE_26.03.12_Sheet2" xfId="9655" xr:uid="{8FAE6A4C-FC1D-42AB-AC3B-D8F014A1AF94}"/>
    <cellStyle name="_Telcel 14ene (ACT DCFT_14 04 11)_SITIOS LISTOS_PRIORIDADES NIP_NIT CE_26.03.12_Sheet2 2" xfId="9656" xr:uid="{C43BD31C-5D50-43EB-8C92-C688684D870C}"/>
    <cellStyle name="_Telcel 14ene (ACT DCFT_14 04 11)_SITIOS LISTOS_PRIORIDADES NIP_NIT CE_26.03.12_Sheet2_AVANCE DOWN 26 04 12" xfId="9657" xr:uid="{A38EA426-D2DC-4D4F-8978-34A86C488252}"/>
    <cellStyle name="_Telcel 14ene (ACT DCFT_14 04 11)_SITIOS LISTOS_PRIORIDADES NIP_NIT CE_26.03.12_Sheet2_AVANCE DOWN 26 04 12 2" xfId="9658" xr:uid="{F0EF23D0-D1A5-4B22-BCF7-21AA080377BA}"/>
    <cellStyle name="_Telcel 14ene (ACT DCFT_14 04 11)_SITIOS LISTOS_PRIORIDADES NIP_NIT CE_26.03.12_SITIOS LISTOS" xfId="9659" xr:uid="{6F15C1CF-D49B-48E1-9652-F84F0BB5FF45}"/>
    <cellStyle name="_Telcel 14ene (ACT DCFT_14 04 11)_SITIOS LISTOS_PRIORIDADES NIP_NIT CE_26.03.12_SITIOS LISTOS 2" xfId="9660" xr:uid="{2E022416-F00A-424E-832A-32302B963E37}"/>
    <cellStyle name="_Telcel 14ene (ACT DCFT_14 04 11)_SITIOS LISTOS_PRIORIDADES NIP_NIT CE_26.03.12_SITIOS LISTOS_AVANCE DOWN 26 04 12" xfId="9661" xr:uid="{5B0ED057-6B3D-43ED-A4AC-69A34CA1A392}"/>
    <cellStyle name="_Telcel 14ene (ACT DCFT_14 04 11)_SITIOS LISTOS_PRIORIDADES NIP_NIT CE_26.03.12_SITIOS LISTOS_AVANCE DOWN 26 04 12 2" xfId="9662" xr:uid="{ACBF2246-03F9-438D-A547-EB9F4ACFC52B}"/>
    <cellStyle name="_Telcel 14ene (ACT DCFT_14 04 11)_SITIOS LISTOS_PRIORIDADES NIP_NIT CE_26.03.12_TRASPASOS_HRAN_ CE_20.04.12 GCPTX" xfId="9663" xr:uid="{AE2F81CB-7904-40BC-A2D0-4FB482ADCF0D}"/>
    <cellStyle name="_Telcel 14ene (ACT DCFT_14 04 11)_SITIOS LISTOS_PRIORIDADES NIP_NIT CE_26.03.12_TRASPASOS_HRAN_ CE_20.04.12 GCPTX 2" xfId="9664" xr:uid="{6B7333D1-F9F2-4D6A-8995-605D090E4007}"/>
    <cellStyle name="_Telcel 14ene (ACT DCFT_14 04 11)_SITIOS LISTOS_PRIORIDADES NIP_NIT CE_27.03.12_R9" xfId="9665" xr:uid="{2971A61A-570E-4699-8357-48B23C2D69D6}"/>
    <cellStyle name="_Telcel 14ene (ACT DCFT_14 04 11)_SITIOS LISTOS_PRIORIDADES NIP_NIT CE_27.03.12_R9 2" xfId="9666" xr:uid="{8AD52B6E-5B12-4029-8EAF-DE09EFB56760}"/>
    <cellStyle name="_Telcel 14ene (ACT DCFT_14 04 11)_SITIOS LISTOS_PRIORIDADES NIP_NIT CE_27.03.12_R9_CAUSA DOWN" xfId="9667" xr:uid="{EA31EDCC-EC4E-4D9D-B1D7-9AEC2D76D135}"/>
    <cellStyle name="_Telcel 14ene (ACT DCFT_14 04 11)_SITIOS LISTOS_PRIORIDADES NIP_NIT CE_27.03.12_R9_CAUSA DOWN 2" xfId="9668" xr:uid="{8CD1C95E-AFAD-4E73-B59F-6E33C98E4C04}"/>
    <cellStyle name="_Telcel 14ene (ACT DCFT_14 04 11)_SITIOS LISTOS_PRIORIDADES NIP_NIT CE_27.03.12_R9_Sheet2" xfId="9669" xr:uid="{B7BC16CD-BCED-4D88-B32A-9FC297FE4933}"/>
    <cellStyle name="_Telcel 14ene (ACT DCFT_14 04 11)_SITIOS LISTOS_PRIORIDADES NIP_NIT CE_27.03.12_R9_Sheet2 2" xfId="9670" xr:uid="{54722D8B-69A2-48FB-878E-BB5359BF0877}"/>
    <cellStyle name="_Telcel 14ene (ACT DCFT_14 04 11)_SITIOS LISTOS_PRIORIDADES NIP_NIT CE_27.03.12_R9_Sheet2_AVANCE DOWN 26 04 12" xfId="9671" xr:uid="{34F85A30-59E9-44FF-B183-E84BCB979767}"/>
    <cellStyle name="_Telcel 14ene (ACT DCFT_14 04 11)_SITIOS LISTOS_PRIORIDADES NIP_NIT CE_27.03.12_R9_Sheet2_AVANCE DOWN 26 04 12 2" xfId="9672" xr:uid="{A2A9D684-8AC1-45E4-B228-9C6E4AC4E952}"/>
    <cellStyle name="_Telcel 14ene (ACT DCFT_14 04 11)_SITIOS LISTOS_PRIORIDADES NIP_NIT CE_27.03.12_R9_SITIOS LISTOS" xfId="9673" xr:uid="{305A3A68-EE38-4026-8815-B2AAB7BDD278}"/>
    <cellStyle name="_Telcel 14ene (ACT DCFT_14 04 11)_SITIOS LISTOS_PRIORIDADES NIP_NIT CE_27.03.12_R9_SITIOS LISTOS 2" xfId="9674" xr:uid="{23F8C69D-BDD8-4D09-872D-B4E945204F3D}"/>
    <cellStyle name="_Telcel 14ene (ACT DCFT_14 04 11)_SITIOS LISTOS_PRIORIDADES NIP_NIT CE_27.03.12_R9_SITIOS LISTOS_AVANCE DOWN 26 04 12" xfId="9675" xr:uid="{E51D742D-2B52-417C-99D5-D6F6DF371A16}"/>
    <cellStyle name="_Telcel 14ene (ACT DCFT_14 04 11)_SITIOS LISTOS_PRIORIDADES NIP_NIT CE_27.03.12_R9_SITIOS LISTOS_AVANCE DOWN 26 04 12 2" xfId="9676" xr:uid="{F15D120D-E900-456C-9B91-FD9135AC4C6F}"/>
    <cellStyle name="_Telcel 14ene (ACT DCFT_14 04 11)_SITIOS LISTOS_PRIORIDADES NIP_NIT CE_27.03.12_R9_TRASPASOS_HRAN_ CE_20.04.12 GCPTX" xfId="9677" xr:uid="{D8F40AB3-1CFF-4216-870B-29970EEE18A7}"/>
    <cellStyle name="_Telcel 14ene (ACT DCFT_14 04 11)_SITIOS LISTOS_PRIORIDADES NIP_NIT CE_27.03.12_R9_TRASPASOS_HRAN_ CE_20.04.12 GCPTX 2" xfId="9678" xr:uid="{FBF49648-1EE2-4F32-BBF0-E262B0F6FC4C}"/>
    <cellStyle name="_Telcel 14ene (ACT DCFT_14 04 11)_SITIOS LISTOS_Sheet2" xfId="9679" xr:uid="{C82B795B-2BBD-4B7E-B067-78BCC589037A}"/>
    <cellStyle name="_Telcel 14ene (ACT DCFT_14 04 11)_SITIOS LISTOS_Sheet2 2" xfId="9680" xr:uid="{ADFBC128-C187-4D8A-A9A1-9B14865493C7}"/>
    <cellStyle name="_Telcel 14ene (ACT DCFT_14 04 11)_SITIOS LISTOS_Sheet2_AVANCE DOWN 26 04 12" xfId="9681" xr:uid="{71A79572-9577-496F-AEF6-404ACBC0F3A2}"/>
    <cellStyle name="_Telcel 14ene (ACT DCFT_14 04 11)_SITIOS LISTOS_Sheet2_AVANCE DOWN 26 04 12 2" xfId="9682" xr:uid="{9BA9170B-CBB5-4E5F-B39D-F65F8EAE2F31}"/>
    <cellStyle name="_Telcel 14ene (ACT DCFT_14 04 11)_SITIOS LISTOS_SITIOS LISTOS" xfId="9683" xr:uid="{E70EBCE1-BDF2-40BA-83ED-71EACA57F9BA}"/>
    <cellStyle name="_Telcel 14ene (ACT DCFT_14 04 11)_SITIOS LISTOS_SITIOS LISTOS 2" xfId="9684" xr:uid="{8E6A8A08-AFCC-42DB-AB96-067AC6DD668A}"/>
    <cellStyle name="_Telcel 14ene (ACT DCFT_14 04 11)_SITIOS LISTOS_SITIOS LISTOS_AVANCE DOWN 26 04 12" xfId="9685" xr:uid="{08D696B5-2932-4DEB-B57C-54F61F2B8EEA}"/>
    <cellStyle name="_Telcel 14ene (ACT DCFT_14 04 11)_SITIOS LISTOS_SITIOS LISTOS_AVANCE DOWN 26 04 12 2" xfId="9686" xr:uid="{A3F61254-5F5D-480F-9B1D-45F6FC58345D}"/>
    <cellStyle name="_Telcel 14ene (ACT DCFT_14 04 11)_SITIOS LISTOS_TRASPASOS_HRAN_ CE_20.04.12 GCPTX" xfId="9687" xr:uid="{F4BE6708-A0AF-41D4-B69A-76710A556006}"/>
    <cellStyle name="_Telcel 14ene (ACT DCFT_14 04 11)_SITIOS LISTOS_TRASPASOS_HRAN_ CE_20.04.12 GCPTX 2" xfId="9688" xr:uid="{D58273ED-F08E-4B27-89B3-7B3CB9FB2619}"/>
    <cellStyle name="_Telcel 14ene (ACT DCFT_14 04 11)_TRASPASOS_HRAN_ CE_20.04.12 GCPTX" xfId="9689" xr:uid="{375911F7-6241-4195-9A18-8C8B69A3DA40}"/>
    <cellStyle name="_Telcel 14ene (ACT DCFT_14 04 11)_TRASPASOS_HRAN_ CE_20.04.12 GCPTX 2" xfId="9690" xr:uid="{F8AB5B3B-7E7D-4CD6-A8D5-5A97B2986BB1}"/>
    <cellStyle name="_Telcel 14ene (ACT DCFT_17 02 11)" xfId="9691" xr:uid="{3D9476B3-7A6C-4915-8C6D-2101CA63DBC7}"/>
    <cellStyle name="_Telcel 14ene (ACT DCFT_17 02 11) 2" xfId="9692" xr:uid="{885089A3-C4C2-45BA-820D-EB55E6924BA5}"/>
    <cellStyle name="_Telcel 14ene (ACT DCFT_17 02 11)_CAUSA DOWN" xfId="9693" xr:uid="{FDA5DB15-7210-4922-A7D1-881A4A562CF0}"/>
    <cellStyle name="_Telcel 14ene (ACT DCFT_17 02 11)_CAUSA DOWN 2" xfId="9694" xr:uid="{95EA153B-55D3-4C3A-BABD-7004179FE79E}"/>
    <cellStyle name="_Telcel 14ene (ACT DCFT_17 02 11)_NOTIFICACIONES_20_03_12 " xfId="9695" xr:uid="{590B0F7C-C7A5-4106-9F9B-B2208CA5886B}"/>
    <cellStyle name="_Telcel 14ene (ACT DCFT_17 02 11)_NOTIFICACIONES_20_03_12  2" xfId="9696" xr:uid="{CB0E6071-F824-494D-9726-25B06815A453}"/>
    <cellStyle name="_Telcel 14ene (ACT DCFT_17 02 11)_NOTIFICACIONES_20_03_12 _AVANCE DOWN 26 04 12" xfId="9697" xr:uid="{F0129242-05AE-404F-ACE4-0A658E6C2678}"/>
    <cellStyle name="_Telcel 14ene (ACT DCFT_17 02 11)_NOTIFICACIONES_20_03_12 _AVANCE DOWN 26 04 12 2" xfId="9698" xr:uid="{40A75D6C-448C-4CE2-BCDA-21D3EF6F9A17}"/>
    <cellStyle name="_Telcel 14ene (ACT DCFT_17 02 11)_PRIORIDADES NIP_NIT CE_09.12.11" xfId="9699" xr:uid="{5D660319-04C2-454A-9960-51CE95607938}"/>
    <cellStyle name="_Telcel 14ene (ACT DCFT_17 02 11)_PRIORIDADES NIP_NIT CE_09.12.11 2" xfId="9700" xr:uid="{2FC79880-DC8B-4A99-9511-BA714EEBE9B1}"/>
    <cellStyle name="_Telcel 14ene (ACT DCFT_17 02 11)_PRIORIDADES NIP_NIT CE_09.12.11_AVANCE DOWN 26 04 12" xfId="9701" xr:uid="{7F97575E-71D6-462C-9D96-F63C440C8E8D}"/>
    <cellStyle name="_Telcel 14ene (ACT DCFT_17 02 11)_PRIORIDADES NIP_NIT CE_09.12.11_AVANCE DOWN 26 04 12 2" xfId="9702" xr:uid="{2CFACB4E-AC41-4DA8-AFBC-C695FCB11E45}"/>
    <cellStyle name="_Telcel 14ene (ACT DCFT_17 02 11)_PRIORIDADES NIP_NIT CE_20.03.12" xfId="9703" xr:uid="{B51576A9-047A-483B-8F88-D60825FC7943}"/>
    <cellStyle name="_Telcel 14ene (ACT DCFT_17 02 11)_PRIORIDADES NIP_NIT CE_20.03.12 2" xfId="9704" xr:uid="{2910F844-810A-4D68-8020-9D73E7620242}"/>
    <cellStyle name="_Telcel 14ene (ACT DCFT_17 02 11)_PRIORIDADES NIP_NIT CE_20.03.12_CAUSA DOWN" xfId="9705" xr:uid="{F9B0D51B-2A68-4425-8EEF-86FF456A6CB1}"/>
    <cellStyle name="_Telcel 14ene (ACT DCFT_17 02 11)_PRIORIDADES NIP_NIT CE_20.03.12_CAUSA DOWN 2" xfId="9706" xr:uid="{617BB257-DFB7-44E0-9ABD-1F40E6FFAC6E}"/>
    <cellStyle name="_Telcel 14ene (ACT DCFT_17 02 11)_PRIORIDADES NIP_NIT CE_20.03.12_Sheet2" xfId="9707" xr:uid="{FB092E63-860E-477A-81C6-B5D317A08766}"/>
    <cellStyle name="_Telcel 14ene (ACT DCFT_17 02 11)_PRIORIDADES NIP_NIT CE_20.03.12_Sheet2 2" xfId="9708" xr:uid="{E4B3761A-A4AD-4A7E-BA10-935BD4C17E81}"/>
    <cellStyle name="_Telcel 14ene (ACT DCFT_17 02 11)_PRIORIDADES NIP_NIT CE_20.03.12_Sheet2_AVANCE DOWN 26 04 12" xfId="9709" xr:uid="{9D711222-6C45-4449-8815-3DD565EEA6A9}"/>
    <cellStyle name="_Telcel 14ene (ACT DCFT_17 02 11)_PRIORIDADES NIP_NIT CE_20.03.12_Sheet2_AVANCE DOWN 26 04 12 2" xfId="9710" xr:uid="{C20A2135-3522-49CD-BB80-87527949E9D6}"/>
    <cellStyle name="_Telcel 14ene (ACT DCFT_17 02 11)_PRIORIDADES NIP_NIT CE_20.03.12_SITIOS LISTOS" xfId="9711" xr:uid="{D012DD4E-59A9-40C6-926E-E0577A10B469}"/>
    <cellStyle name="_Telcel 14ene (ACT DCFT_17 02 11)_PRIORIDADES NIP_NIT CE_20.03.12_SITIOS LISTOS 2" xfId="9712" xr:uid="{26F6BA53-4B28-41CF-9FA9-CC975D685CF1}"/>
    <cellStyle name="_Telcel 14ene (ACT DCFT_17 02 11)_PRIORIDADES NIP_NIT CE_20.03.12_SITIOS LISTOS_AVANCE DOWN 26 04 12" xfId="9713" xr:uid="{BFAB45F3-8CC8-4A46-AB73-4FA043A16B24}"/>
    <cellStyle name="_Telcel 14ene (ACT DCFT_17 02 11)_PRIORIDADES NIP_NIT CE_20.03.12_SITIOS LISTOS_AVANCE DOWN 26 04 12 2" xfId="9714" xr:uid="{181A2993-8955-45EC-A3FB-17FD55FA2A28}"/>
    <cellStyle name="_Telcel 14ene (ACT DCFT_17 02 11)_PRIORIDADES NIP_NIT CE_20.03.12_TRASPASOS_HRAN_ CE_20.04.12 GCPTX" xfId="9715" xr:uid="{5E598437-5D26-4BAC-A353-5DD2CA28FEBB}"/>
    <cellStyle name="_Telcel 14ene (ACT DCFT_17 02 11)_PRIORIDADES NIP_NIT CE_20.03.12_TRASPASOS_HRAN_ CE_20.04.12 GCPTX 2" xfId="9716" xr:uid="{A1999AD0-D832-4976-B7D9-89CC3EDB0955}"/>
    <cellStyle name="_Telcel 14ene (ACT DCFT_17 02 11)_Sheet1" xfId="9717" xr:uid="{B1469BC3-7B66-49F3-B373-1522E955D419}"/>
    <cellStyle name="_Telcel 14ene (ACT DCFT_17 02 11)_Sheet1 2" xfId="9718" xr:uid="{E0700AEA-A723-4FB7-B50A-88676CC79951}"/>
    <cellStyle name="_Telcel 14ene (ACT DCFT_17 02 11)_Sheet2" xfId="9719" xr:uid="{68EA5072-BF2A-4EEB-B74D-869CADFE98D9}"/>
    <cellStyle name="_Telcel 14ene (ACT DCFT_17 02 11)_Sheet2 2" xfId="9720" xr:uid="{181AB257-0CC5-4A13-9928-88133E4E733A}"/>
    <cellStyle name="_Telcel 14ene (ACT DCFT_17 02 11)_Sheet2_AVANCE DOWN 26 04 12" xfId="9721" xr:uid="{83108EA9-1C32-46E0-9DFF-4CCCF7F0B7C4}"/>
    <cellStyle name="_Telcel 14ene (ACT DCFT_17 02 11)_Sheet2_AVANCE DOWN 26 04 12 2" xfId="9722" xr:uid="{A7D548A5-B086-4A0F-A404-ABC266DC1AAF}"/>
    <cellStyle name="_Telcel 14ene (ACT DCFT_17 02 11)_SITIOS LISTOS" xfId="9723" xr:uid="{80BF3545-2310-4FFF-85F3-0306FC511372}"/>
    <cellStyle name="_Telcel 14ene (ACT DCFT_17 02 11)_SITIOS LISTOS 2" xfId="9724" xr:uid="{401F25BC-A773-43E3-AE75-7F11AA4EC3B1}"/>
    <cellStyle name="_Telcel 14ene (ACT DCFT_17 02 11)_SITIOS LISTOS_1" xfId="9725" xr:uid="{97FDFA01-A3AD-44BC-83FA-8B9770127867}"/>
    <cellStyle name="_Telcel 14ene (ACT DCFT_17 02 11)_SITIOS LISTOS_1 2" xfId="9726" xr:uid="{5D9CA8A3-4179-4D41-A291-8D98F8D6D5FC}"/>
    <cellStyle name="_Telcel 14ene (ACT DCFT_17 02 11)_SITIOS LISTOS_1_AVANCE DOWN 26 04 12" xfId="9727" xr:uid="{B83A9626-E740-407D-B4C9-7F94EA6172DD}"/>
    <cellStyle name="_Telcel 14ene (ACT DCFT_17 02 11)_SITIOS LISTOS_1_AVANCE DOWN 26 04 12 2" xfId="9728" xr:uid="{19429DBA-2F40-4327-A211-5A3B980CE0E7}"/>
    <cellStyle name="_Telcel 14ene (ACT DCFT_17 02 11)_SITIOS LISTOS_CAUSA DOWN" xfId="9729" xr:uid="{567C42F0-D0D9-4DB8-A44F-55FB960619B8}"/>
    <cellStyle name="_Telcel 14ene (ACT DCFT_17 02 11)_SITIOS LISTOS_CAUSA DOWN 2" xfId="9730" xr:uid="{2CBFC4DB-1A6A-4F02-88E2-D6E1FE90A66F}"/>
    <cellStyle name="_Telcel 14ene (ACT DCFT_17 02 11)_SITIOS LISTOS_PRIORIDADES NIP_NIT CE_26.03.12" xfId="9731" xr:uid="{E79F167A-0EAA-4376-A988-6321D9111F41}"/>
    <cellStyle name="_Telcel 14ene (ACT DCFT_17 02 11)_SITIOS LISTOS_PRIORIDADES NIP_NIT CE_26.03.12 2" xfId="9732" xr:uid="{2A3559DB-AE2B-42AD-A4B5-1E0896F5D90F}"/>
    <cellStyle name="_Telcel 14ene (ACT DCFT_17 02 11)_SITIOS LISTOS_PRIORIDADES NIP_NIT CE_26.03.12_CAUSA DOWN" xfId="9733" xr:uid="{B247BE52-8D84-428A-A55A-CADD164B677A}"/>
    <cellStyle name="_Telcel 14ene (ACT DCFT_17 02 11)_SITIOS LISTOS_PRIORIDADES NIP_NIT CE_26.03.12_CAUSA DOWN 2" xfId="9734" xr:uid="{4FFD255A-9127-40E4-A288-8628D5BBC9F5}"/>
    <cellStyle name="_Telcel 14ene (ACT DCFT_17 02 11)_SITIOS LISTOS_PRIORIDADES NIP_NIT CE_26.03.12_Sheet2" xfId="9735" xr:uid="{90F319F1-5FF2-4252-9ED4-5025EB17870C}"/>
    <cellStyle name="_Telcel 14ene (ACT DCFT_17 02 11)_SITIOS LISTOS_PRIORIDADES NIP_NIT CE_26.03.12_Sheet2 2" xfId="9736" xr:uid="{1B5D9774-6B54-4AC1-A161-198C05D529E8}"/>
    <cellStyle name="_Telcel 14ene (ACT DCFT_17 02 11)_SITIOS LISTOS_PRIORIDADES NIP_NIT CE_26.03.12_Sheet2_AVANCE DOWN 26 04 12" xfId="9737" xr:uid="{230D8239-1EEA-48B1-96F8-9D62E94F6B2D}"/>
    <cellStyle name="_Telcel 14ene (ACT DCFT_17 02 11)_SITIOS LISTOS_PRIORIDADES NIP_NIT CE_26.03.12_Sheet2_AVANCE DOWN 26 04 12 2" xfId="9738" xr:uid="{6FBB65B3-95FF-4126-8B25-06F59BCC2155}"/>
    <cellStyle name="_Telcel 14ene (ACT DCFT_17 02 11)_SITIOS LISTOS_PRIORIDADES NIP_NIT CE_26.03.12_SITIOS LISTOS" xfId="9739" xr:uid="{72BC93AA-3BAA-4E93-AE45-AB92347B4EDC}"/>
    <cellStyle name="_Telcel 14ene (ACT DCFT_17 02 11)_SITIOS LISTOS_PRIORIDADES NIP_NIT CE_26.03.12_SITIOS LISTOS 2" xfId="9740" xr:uid="{17B3583D-AD9B-49A8-99B6-4C652D310D72}"/>
    <cellStyle name="_Telcel 14ene (ACT DCFT_17 02 11)_SITIOS LISTOS_PRIORIDADES NIP_NIT CE_26.03.12_SITIOS LISTOS_AVANCE DOWN 26 04 12" xfId="9741" xr:uid="{E076D043-A3AB-47C7-9DE4-75D11C6DE54D}"/>
    <cellStyle name="_Telcel 14ene (ACT DCFT_17 02 11)_SITIOS LISTOS_PRIORIDADES NIP_NIT CE_26.03.12_SITIOS LISTOS_AVANCE DOWN 26 04 12 2" xfId="9742" xr:uid="{5BA219F4-C6D4-4BAB-AC61-0B2C64365640}"/>
    <cellStyle name="_Telcel 14ene (ACT DCFT_17 02 11)_SITIOS LISTOS_PRIORIDADES NIP_NIT CE_26.03.12_TRASPASOS_HRAN_ CE_20.04.12 GCPTX" xfId="9743" xr:uid="{CDEE1836-43B5-4175-BB5A-4CC3C6248E8C}"/>
    <cellStyle name="_Telcel 14ene (ACT DCFT_17 02 11)_SITIOS LISTOS_PRIORIDADES NIP_NIT CE_26.03.12_TRASPASOS_HRAN_ CE_20.04.12 GCPTX 2" xfId="9744" xr:uid="{98DD9B4D-6036-4DBC-AFFB-3BB9FEB6A8B2}"/>
    <cellStyle name="_Telcel 14ene (ACT DCFT_17 02 11)_SITIOS LISTOS_PRIORIDADES NIP_NIT CE_27.03.12_R9" xfId="9745" xr:uid="{19AE36AB-942F-4FAF-9E2A-07F2CCDB28E5}"/>
    <cellStyle name="_Telcel 14ene (ACT DCFT_17 02 11)_SITIOS LISTOS_PRIORIDADES NIP_NIT CE_27.03.12_R9 2" xfId="9746" xr:uid="{61F1829A-4335-4A75-A1A9-CAAF12BC93A6}"/>
    <cellStyle name="_Telcel 14ene (ACT DCFT_17 02 11)_SITIOS LISTOS_PRIORIDADES NIP_NIT CE_27.03.12_R9_CAUSA DOWN" xfId="9747" xr:uid="{3CED46E0-60EB-42B8-9CE2-50B7B9DF8BB9}"/>
    <cellStyle name="_Telcel 14ene (ACT DCFT_17 02 11)_SITIOS LISTOS_PRIORIDADES NIP_NIT CE_27.03.12_R9_CAUSA DOWN 2" xfId="9748" xr:uid="{68DB5064-7231-4269-B1CA-7897B1EA026A}"/>
    <cellStyle name="_Telcel 14ene (ACT DCFT_17 02 11)_SITIOS LISTOS_PRIORIDADES NIP_NIT CE_27.03.12_R9_Sheet2" xfId="9749" xr:uid="{66ECBA68-F573-478F-98F0-3DAF72A76585}"/>
    <cellStyle name="_Telcel 14ene (ACT DCFT_17 02 11)_SITIOS LISTOS_PRIORIDADES NIP_NIT CE_27.03.12_R9_Sheet2 2" xfId="9750" xr:uid="{D620474A-EAB0-411F-BBBB-B57A77DC541E}"/>
    <cellStyle name="_Telcel 14ene (ACT DCFT_17 02 11)_SITIOS LISTOS_PRIORIDADES NIP_NIT CE_27.03.12_R9_Sheet2_AVANCE DOWN 26 04 12" xfId="9751" xr:uid="{8612FB01-F2A2-42DF-9087-D4307DB05867}"/>
    <cellStyle name="_Telcel 14ene (ACT DCFT_17 02 11)_SITIOS LISTOS_PRIORIDADES NIP_NIT CE_27.03.12_R9_Sheet2_AVANCE DOWN 26 04 12 2" xfId="9752" xr:uid="{DE181852-5639-4B8E-9F7F-EFDFCEB42B19}"/>
    <cellStyle name="_Telcel 14ene (ACT DCFT_17 02 11)_SITIOS LISTOS_PRIORIDADES NIP_NIT CE_27.03.12_R9_SITIOS LISTOS" xfId="9753" xr:uid="{79060899-609A-45A9-B42D-4115D2144DF0}"/>
    <cellStyle name="_Telcel 14ene (ACT DCFT_17 02 11)_SITIOS LISTOS_PRIORIDADES NIP_NIT CE_27.03.12_R9_SITIOS LISTOS 2" xfId="9754" xr:uid="{2536C295-193E-4FF1-8236-F29829B5C393}"/>
    <cellStyle name="_Telcel 14ene (ACT DCFT_17 02 11)_SITIOS LISTOS_PRIORIDADES NIP_NIT CE_27.03.12_R9_SITIOS LISTOS_AVANCE DOWN 26 04 12" xfId="9755" xr:uid="{A4167172-3574-4028-A4BA-CD68AF67CB82}"/>
    <cellStyle name="_Telcel 14ene (ACT DCFT_17 02 11)_SITIOS LISTOS_PRIORIDADES NIP_NIT CE_27.03.12_R9_SITIOS LISTOS_AVANCE DOWN 26 04 12 2" xfId="9756" xr:uid="{9A64ACA7-2C15-4BEA-B200-3FFEFB5B3CAA}"/>
    <cellStyle name="_Telcel 14ene (ACT DCFT_17 02 11)_SITIOS LISTOS_PRIORIDADES NIP_NIT CE_27.03.12_R9_TRASPASOS_HRAN_ CE_20.04.12 GCPTX" xfId="9757" xr:uid="{6D9B7D66-F467-4E56-96C2-2E9BC8A4F670}"/>
    <cellStyle name="_Telcel 14ene (ACT DCFT_17 02 11)_SITIOS LISTOS_PRIORIDADES NIP_NIT CE_27.03.12_R9_TRASPASOS_HRAN_ CE_20.04.12 GCPTX 2" xfId="9758" xr:uid="{DA85E8EA-7F17-49FB-B5E8-4A7AB7C6ACA4}"/>
    <cellStyle name="_Telcel 14ene (ACT DCFT_17 02 11)_SITIOS LISTOS_Sheet2" xfId="9759" xr:uid="{2CD7C81F-D726-4E40-AD5E-1560BA4D70F7}"/>
    <cellStyle name="_Telcel 14ene (ACT DCFT_17 02 11)_SITIOS LISTOS_Sheet2 2" xfId="9760" xr:uid="{99AD3ECB-BE99-4314-A0DC-119F60622F8B}"/>
    <cellStyle name="_Telcel 14ene (ACT DCFT_17 02 11)_SITIOS LISTOS_Sheet2_AVANCE DOWN 26 04 12" xfId="9761" xr:uid="{18F323B8-3F3E-4B6D-9E6F-591715B1B603}"/>
    <cellStyle name="_Telcel 14ene (ACT DCFT_17 02 11)_SITIOS LISTOS_Sheet2_AVANCE DOWN 26 04 12 2" xfId="9762" xr:uid="{392D942C-0A80-4115-AF2F-80B4FD61F959}"/>
    <cellStyle name="_Telcel 14ene (ACT DCFT_17 02 11)_SITIOS LISTOS_SITIOS LISTOS" xfId="9763" xr:uid="{D3E7C9A7-EF38-4FA7-ADDB-F24286E48C45}"/>
    <cellStyle name="_Telcel 14ene (ACT DCFT_17 02 11)_SITIOS LISTOS_SITIOS LISTOS 2" xfId="9764" xr:uid="{B8057E99-9D93-4373-90DB-E9B8A755D3F3}"/>
    <cellStyle name="_Telcel 14ene (ACT DCFT_17 02 11)_SITIOS LISTOS_SITIOS LISTOS_AVANCE DOWN 26 04 12" xfId="9765" xr:uid="{9F424FB6-C852-4846-BA68-ABAFA3097F09}"/>
    <cellStyle name="_Telcel 14ene (ACT DCFT_17 02 11)_SITIOS LISTOS_SITIOS LISTOS_AVANCE DOWN 26 04 12 2" xfId="9766" xr:uid="{7018A3F4-A8C1-4EF5-BF0C-AEEF6A2C64B4}"/>
    <cellStyle name="_Telcel 14ene (ACT DCFT_17 02 11)_SITIOS LISTOS_TRASPASOS_HRAN_ CE_20.04.12 GCPTX" xfId="9767" xr:uid="{DDFBE366-B7DC-4A01-B0CD-641E7F67F0B8}"/>
    <cellStyle name="_Telcel 14ene (ACT DCFT_17 02 11)_SITIOS LISTOS_TRASPASOS_HRAN_ CE_20.04.12 GCPTX 2" xfId="9768" xr:uid="{15667AF7-524E-4783-ADC2-75F5D693DDE3}"/>
    <cellStyle name="_Telcel 14ene (ACT DCFT_17 02 11)_TRASPASOS_HRAN_ CE_20.04.12 GCPTX" xfId="9769" xr:uid="{7280B7BE-C437-43F3-A6FA-47CC91185940}"/>
    <cellStyle name="_Telcel 14ene (ACT DCFT_17 02 11)_TRASPASOS_HRAN_ CE_20.04.12 GCPTX 2" xfId="9770" xr:uid="{F1A88FE6-97F0-479D-B495-B6E130A53AF2}"/>
    <cellStyle name="_Telcel 14ene (ACT DCFT_17 03 11)" xfId="9771" xr:uid="{AD1DA1E0-B8DD-4D02-B33B-3239B27E3AD9}"/>
    <cellStyle name="_Telcel 14ene (ACT DCFT_17 03 11) 2" xfId="9772" xr:uid="{6E101A4C-91C2-43C1-942C-6E1EC75909C3}"/>
    <cellStyle name="_Telcel 14ene (ACT DCFT_17 03 11)_CAUSA DOWN" xfId="9773" xr:uid="{88CC692A-762B-4DC9-A29E-F65798FE8243}"/>
    <cellStyle name="_Telcel 14ene (ACT DCFT_17 03 11)_CAUSA DOWN 2" xfId="9774" xr:uid="{CF602403-6663-4FC2-8A56-29378E8FC91B}"/>
    <cellStyle name="_Telcel 14ene (ACT DCFT_17 03 11)_NOTIFICACIONES_20_03_12 " xfId="9775" xr:uid="{AD7FF165-ADD1-412D-84EB-05E647E1CE91}"/>
    <cellStyle name="_Telcel 14ene (ACT DCFT_17 03 11)_NOTIFICACIONES_20_03_12  2" xfId="9776" xr:uid="{EE4D9D39-41A8-4D9C-A56C-81CE0DC04913}"/>
    <cellStyle name="_Telcel 14ene (ACT DCFT_17 03 11)_NOTIFICACIONES_20_03_12 _AVANCE DOWN 26 04 12" xfId="9777" xr:uid="{7D6A9B15-9CCD-48A9-BA41-031C555B85E8}"/>
    <cellStyle name="_Telcel 14ene (ACT DCFT_17 03 11)_NOTIFICACIONES_20_03_12 _AVANCE DOWN 26 04 12 2" xfId="9778" xr:uid="{E53ABF97-7F1D-45E2-B35F-24392FC03AD1}"/>
    <cellStyle name="_Telcel 14ene (ACT DCFT_17 03 11)_PRIORIDADES NIP_NIT CE_09.12.11" xfId="9779" xr:uid="{A902249D-2E9A-4BA5-9366-6F811D795F62}"/>
    <cellStyle name="_Telcel 14ene (ACT DCFT_17 03 11)_PRIORIDADES NIP_NIT CE_09.12.11 2" xfId="9780" xr:uid="{5353CD7B-4615-4D71-AF8B-FCED8DEF7685}"/>
    <cellStyle name="_Telcel 14ene (ACT DCFT_17 03 11)_PRIORIDADES NIP_NIT CE_09.12.11_AVANCE DOWN 26 04 12" xfId="9781" xr:uid="{E5C2672E-477B-4B22-A3F1-57BB99BCB8C2}"/>
    <cellStyle name="_Telcel 14ene (ACT DCFT_17 03 11)_PRIORIDADES NIP_NIT CE_09.12.11_AVANCE DOWN 26 04 12 2" xfId="9782" xr:uid="{93BE348C-C51C-43C5-B959-C6FC7F337CAA}"/>
    <cellStyle name="_Telcel 14ene (ACT DCFT_17 03 11)_PRIORIDADES NIP_NIT CE_20.03.12" xfId="9783" xr:uid="{FDCF857C-799B-43DC-BE39-761102D2D52B}"/>
    <cellStyle name="_Telcel 14ene (ACT DCFT_17 03 11)_PRIORIDADES NIP_NIT CE_20.03.12 2" xfId="9784" xr:uid="{3D0622AE-D024-4FD3-A601-2254AC649F1D}"/>
    <cellStyle name="_Telcel 14ene (ACT DCFT_17 03 11)_PRIORIDADES NIP_NIT CE_20.03.12_CAUSA DOWN" xfId="9785" xr:uid="{6E76077F-C1DE-4193-9931-731A5EC89E8C}"/>
    <cellStyle name="_Telcel 14ene (ACT DCFT_17 03 11)_PRIORIDADES NIP_NIT CE_20.03.12_CAUSA DOWN 2" xfId="9786" xr:uid="{10E94F48-2179-4D15-8574-FF8330F51DFF}"/>
    <cellStyle name="_Telcel 14ene (ACT DCFT_17 03 11)_PRIORIDADES NIP_NIT CE_20.03.12_Sheet2" xfId="9787" xr:uid="{8B6D8BC4-E2FD-48EB-AAE5-EBFD72D4CF58}"/>
    <cellStyle name="_Telcel 14ene (ACT DCFT_17 03 11)_PRIORIDADES NIP_NIT CE_20.03.12_Sheet2 2" xfId="9788" xr:uid="{D5C77147-9AD6-4DEC-8A41-BF7E418F59D1}"/>
    <cellStyle name="_Telcel 14ene (ACT DCFT_17 03 11)_PRIORIDADES NIP_NIT CE_20.03.12_Sheet2_AVANCE DOWN 26 04 12" xfId="9789" xr:uid="{0935CCCC-4638-47CE-BA02-914A50FBCC30}"/>
    <cellStyle name="_Telcel 14ene (ACT DCFT_17 03 11)_PRIORIDADES NIP_NIT CE_20.03.12_Sheet2_AVANCE DOWN 26 04 12 2" xfId="9790" xr:uid="{26096331-F2A0-4E20-847B-08AD122D4CD0}"/>
    <cellStyle name="_Telcel 14ene (ACT DCFT_17 03 11)_PRIORIDADES NIP_NIT CE_20.03.12_SITIOS LISTOS" xfId="9791" xr:uid="{2B6EB49F-CA1F-494F-89F0-A0DC4990764E}"/>
    <cellStyle name="_Telcel 14ene (ACT DCFT_17 03 11)_PRIORIDADES NIP_NIT CE_20.03.12_SITIOS LISTOS 2" xfId="9792" xr:uid="{82166085-B41E-468E-AA79-980E0B150BFB}"/>
    <cellStyle name="_Telcel 14ene (ACT DCFT_17 03 11)_PRIORIDADES NIP_NIT CE_20.03.12_SITIOS LISTOS_AVANCE DOWN 26 04 12" xfId="9793" xr:uid="{C362D141-91A7-4F05-BB88-91E8CE10CC9F}"/>
    <cellStyle name="_Telcel 14ene (ACT DCFT_17 03 11)_PRIORIDADES NIP_NIT CE_20.03.12_SITIOS LISTOS_AVANCE DOWN 26 04 12 2" xfId="9794" xr:uid="{3543C3B4-D35F-49EE-B0F8-4A88FD7F9DC7}"/>
    <cellStyle name="_Telcel 14ene (ACT DCFT_17 03 11)_PRIORIDADES NIP_NIT CE_20.03.12_TRASPASOS_HRAN_ CE_20.04.12 GCPTX" xfId="9795" xr:uid="{CABAF9B7-12D3-40FF-935E-E943DB30B4C5}"/>
    <cellStyle name="_Telcel 14ene (ACT DCFT_17 03 11)_PRIORIDADES NIP_NIT CE_20.03.12_TRASPASOS_HRAN_ CE_20.04.12 GCPTX 2" xfId="9796" xr:uid="{C95AE4F2-9459-4449-A1B5-CF04CCC80D7D}"/>
    <cellStyle name="_Telcel 14ene (ACT DCFT_17 03 11)_Sheet1" xfId="9797" xr:uid="{366EB88C-7CF1-4442-BF14-824C13FE3469}"/>
    <cellStyle name="_Telcel 14ene (ACT DCFT_17 03 11)_Sheet1 2" xfId="9798" xr:uid="{FFBD31F7-17C5-4A59-A81C-3BE302A6A965}"/>
    <cellStyle name="_Telcel 14ene (ACT DCFT_17 03 11)_Sheet2" xfId="9799" xr:uid="{FE36210A-C7D4-4E9D-B583-4E691D424F77}"/>
    <cellStyle name="_Telcel 14ene (ACT DCFT_17 03 11)_Sheet2 2" xfId="9800" xr:uid="{08192B06-376D-468B-A7DE-F32CB0AB595D}"/>
    <cellStyle name="_Telcel 14ene (ACT DCFT_17 03 11)_Sheet2_AVANCE DOWN 26 04 12" xfId="9801" xr:uid="{902175DB-62DA-45EE-9BAA-FCD24A08D02F}"/>
    <cellStyle name="_Telcel 14ene (ACT DCFT_17 03 11)_Sheet2_AVANCE DOWN 26 04 12 2" xfId="9802" xr:uid="{B1B1F8BE-E6E0-4066-8C2D-B3006168A9F4}"/>
    <cellStyle name="_Telcel 14ene (ACT DCFT_17 03 11)_SITIOS LISTOS" xfId="9803" xr:uid="{DEFD4849-CD0C-4974-BE3E-D732EA361E9E}"/>
    <cellStyle name="_Telcel 14ene (ACT DCFT_17 03 11)_SITIOS LISTOS 2" xfId="9804" xr:uid="{28A8F1C3-00FE-4DB6-BD66-9E7E590FCD6A}"/>
    <cellStyle name="_Telcel 14ene (ACT DCFT_17 03 11)_SITIOS LISTOS_1" xfId="9805" xr:uid="{45A0055C-3207-4D6D-A05D-BBD16644CAD8}"/>
    <cellStyle name="_Telcel 14ene (ACT DCFT_17 03 11)_SITIOS LISTOS_1 2" xfId="9806" xr:uid="{68099A2C-7A70-48FD-943E-ED8724118BD0}"/>
    <cellStyle name="_Telcel 14ene (ACT DCFT_17 03 11)_SITIOS LISTOS_1_AVANCE DOWN 26 04 12" xfId="9807" xr:uid="{658212F5-69D2-4740-9EF9-717EA9531047}"/>
    <cellStyle name="_Telcel 14ene (ACT DCFT_17 03 11)_SITIOS LISTOS_1_AVANCE DOWN 26 04 12 2" xfId="9808" xr:uid="{74B1E5D4-AD42-489F-BCDA-CD1F49D62767}"/>
    <cellStyle name="_Telcel 14ene (ACT DCFT_17 03 11)_SITIOS LISTOS_CAUSA DOWN" xfId="9809" xr:uid="{12901915-79DA-4D4A-A9D6-F25391C2338F}"/>
    <cellStyle name="_Telcel 14ene (ACT DCFT_17 03 11)_SITIOS LISTOS_CAUSA DOWN 2" xfId="9810" xr:uid="{086A5471-F04E-4B34-B553-2734A65F2A39}"/>
    <cellStyle name="_Telcel 14ene (ACT DCFT_17 03 11)_SITIOS LISTOS_PRIORIDADES NIP_NIT CE_26.03.12" xfId="9811" xr:uid="{0787419E-CF17-4C9D-BC6A-BE3BD424FCA9}"/>
    <cellStyle name="_Telcel 14ene (ACT DCFT_17 03 11)_SITIOS LISTOS_PRIORIDADES NIP_NIT CE_26.03.12 2" xfId="9812" xr:uid="{39588820-3BAF-4157-8EC1-03F26813A39E}"/>
    <cellStyle name="_Telcel 14ene (ACT DCFT_17 03 11)_SITIOS LISTOS_PRIORIDADES NIP_NIT CE_26.03.12_CAUSA DOWN" xfId="9813" xr:uid="{A4B6BF8A-9348-4383-83F3-6A1A58F6CACD}"/>
    <cellStyle name="_Telcel 14ene (ACT DCFT_17 03 11)_SITIOS LISTOS_PRIORIDADES NIP_NIT CE_26.03.12_CAUSA DOWN 2" xfId="9814" xr:uid="{E9CE4076-AA0E-46BF-B4D3-235680ABF8ED}"/>
    <cellStyle name="_Telcel 14ene (ACT DCFT_17 03 11)_SITIOS LISTOS_PRIORIDADES NIP_NIT CE_26.03.12_Sheet2" xfId="9815" xr:uid="{7FF0F80C-3559-4DC3-AFC7-5DB51AEE48CE}"/>
    <cellStyle name="_Telcel 14ene (ACT DCFT_17 03 11)_SITIOS LISTOS_PRIORIDADES NIP_NIT CE_26.03.12_Sheet2 2" xfId="9816" xr:uid="{36B10D69-4B3A-49F4-B499-CC22B8F5604C}"/>
    <cellStyle name="_Telcel 14ene (ACT DCFT_17 03 11)_SITIOS LISTOS_PRIORIDADES NIP_NIT CE_26.03.12_Sheet2_AVANCE DOWN 26 04 12" xfId="9817" xr:uid="{58B6C0B4-D5AC-40E9-B0A0-A525F81F69A9}"/>
    <cellStyle name="_Telcel 14ene (ACT DCFT_17 03 11)_SITIOS LISTOS_PRIORIDADES NIP_NIT CE_26.03.12_Sheet2_AVANCE DOWN 26 04 12 2" xfId="9818" xr:uid="{0D69217D-8553-40DC-8AEC-5ED472EA6192}"/>
    <cellStyle name="_Telcel 14ene (ACT DCFT_17 03 11)_SITIOS LISTOS_PRIORIDADES NIP_NIT CE_26.03.12_SITIOS LISTOS" xfId="9819" xr:uid="{D057FAFD-DC01-4B0B-A5B6-2F2D22EE7B75}"/>
    <cellStyle name="_Telcel 14ene (ACT DCFT_17 03 11)_SITIOS LISTOS_PRIORIDADES NIP_NIT CE_26.03.12_SITIOS LISTOS 2" xfId="9820" xr:uid="{54749815-7FF5-499C-A475-64819DA45B21}"/>
    <cellStyle name="_Telcel 14ene (ACT DCFT_17 03 11)_SITIOS LISTOS_PRIORIDADES NIP_NIT CE_26.03.12_SITIOS LISTOS_AVANCE DOWN 26 04 12" xfId="9821" xr:uid="{BA60F817-C2BE-45E6-A5AB-B9D8CFDA7D6F}"/>
    <cellStyle name="_Telcel 14ene (ACT DCFT_17 03 11)_SITIOS LISTOS_PRIORIDADES NIP_NIT CE_26.03.12_SITIOS LISTOS_AVANCE DOWN 26 04 12 2" xfId="9822" xr:uid="{29B341F6-590E-4F66-A98C-F349ED228630}"/>
    <cellStyle name="_Telcel 14ene (ACT DCFT_17 03 11)_SITIOS LISTOS_PRIORIDADES NIP_NIT CE_26.03.12_TRASPASOS_HRAN_ CE_20.04.12 GCPTX" xfId="9823" xr:uid="{C7974293-CEDA-4D31-8348-EA96ED36F5E2}"/>
    <cellStyle name="_Telcel 14ene (ACT DCFT_17 03 11)_SITIOS LISTOS_PRIORIDADES NIP_NIT CE_26.03.12_TRASPASOS_HRAN_ CE_20.04.12 GCPTX 2" xfId="9824" xr:uid="{F0DADF45-0023-4082-9668-2CA66A7DB12A}"/>
    <cellStyle name="_Telcel 14ene (ACT DCFT_17 03 11)_SITIOS LISTOS_PRIORIDADES NIP_NIT CE_27.03.12_R9" xfId="9825" xr:uid="{92499C10-3F1F-49E9-9DFE-1361F8D9EA74}"/>
    <cellStyle name="_Telcel 14ene (ACT DCFT_17 03 11)_SITIOS LISTOS_PRIORIDADES NIP_NIT CE_27.03.12_R9 2" xfId="9826" xr:uid="{1C2F5E3C-6E39-4215-8DDE-F00D73FF49AA}"/>
    <cellStyle name="_Telcel 14ene (ACT DCFT_17 03 11)_SITIOS LISTOS_PRIORIDADES NIP_NIT CE_27.03.12_R9_CAUSA DOWN" xfId="9827" xr:uid="{A311DED8-8945-44D2-81BB-2F42441EE212}"/>
    <cellStyle name="_Telcel 14ene (ACT DCFT_17 03 11)_SITIOS LISTOS_PRIORIDADES NIP_NIT CE_27.03.12_R9_CAUSA DOWN 2" xfId="9828" xr:uid="{74BE5001-1217-4227-BCEA-2578A3190050}"/>
    <cellStyle name="_Telcel 14ene (ACT DCFT_17 03 11)_SITIOS LISTOS_PRIORIDADES NIP_NIT CE_27.03.12_R9_Sheet2" xfId="9829" xr:uid="{FB06EF6F-703D-446B-88AC-D7A961BA73C0}"/>
    <cellStyle name="_Telcel 14ene (ACT DCFT_17 03 11)_SITIOS LISTOS_PRIORIDADES NIP_NIT CE_27.03.12_R9_Sheet2 2" xfId="9830" xr:uid="{E036AACB-BD1B-41D8-BB96-CC68C6C8C611}"/>
    <cellStyle name="_Telcel 14ene (ACT DCFT_17 03 11)_SITIOS LISTOS_PRIORIDADES NIP_NIT CE_27.03.12_R9_Sheet2_AVANCE DOWN 26 04 12" xfId="9831" xr:uid="{23D6AAA0-77D8-40DB-9051-2F80B86A5148}"/>
    <cellStyle name="_Telcel 14ene (ACT DCFT_17 03 11)_SITIOS LISTOS_PRIORIDADES NIP_NIT CE_27.03.12_R9_Sheet2_AVANCE DOWN 26 04 12 2" xfId="9832" xr:uid="{80AD5422-D8EB-4C63-B6AE-D1FED5C8477D}"/>
    <cellStyle name="_Telcel 14ene (ACT DCFT_17 03 11)_SITIOS LISTOS_PRIORIDADES NIP_NIT CE_27.03.12_R9_SITIOS LISTOS" xfId="9833" xr:uid="{7C9A522E-BB42-4F47-9E56-662121BA4973}"/>
    <cellStyle name="_Telcel 14ene (ACT DCFT_17 03 11)_SITIOS LISTOS_PRIORIDADES NIP_NIT CE_27.03.12_R9_SITIOS LISTOS 2" xfId="9834" xr:uid="{115E4D98-C9DE-41D5-88B4-DA1B565F2C0B}"/>
    <cellStyle name="_Telcel 14ene (ACT DCFT_17 03 11)_SITIOS LISTOS_PRIORIDADES NIP_NIT CE_27.03.12_R9_SITIOS LISTOS_AVANCE DOWN 26 04 12" xfId="9835" xr:uid="{64198F27-CDCE-48B2-8983-5837AC47F8CE}"/>
    <cellStyle name="_Telcel 14ene (ACT DCFT_17 03 11)_SITIOS LISTOS_PRIORIDADES NIP_NIT CE_27.03.12_R9_SITIOS LISTOS_AVANCE DOWN 26 04 12 2" xfId="9836" xr:uid="{5464F86B-807E-4527-BCDF-A61352F7422B}"/>
    <cellStyle name="_Telcel 14ene (ACT DCFT_17 03 11)_SITIOS LISTOS_PRIORIDADES NIP_NIT CE_27.03.12_R9_TRASPASOS_HRAN_ CE_20.04.12 GCPTX" xfId="9837" xr:uid="{CDEEB1B0-C47E-46CF-9ACB-CBBE9A01E76C}"/>
    <cellStyle name="_Telcel 14ene (ACT DCFT_17 03 11)_SITIOS LISTOS_PRIORIDADES NIP_NIT CE_27.03.12_R9_TRASPASOS_HRAN_ CE_20.04.12 GCPTX 2" xfId="9838" xr:uid="{03981EEC-B4DA-473D-B9C3-83A76BF8DD7A}"/>
    <cellStyle name="_Telcel 14ene (ACT DCFT_17 03 11)_SITIOS LISTOS_Sheet2" xfId="9839" xr:uid="{605ADC94-3CEB-480F-A26F-B121DFAB4D90}"/>
    <cellStyle name="_Telcel 14ene (ACT DCFT_17 03 11)_SITIOS LISTOS_Sheet2 2" xfId="9840" xr:uid="{52FAE813-9044-49FF-B448-9636151C25EB}"/>
    <cellStyle name="_Telcel 14ene (ACT DCFT_17 03 11)_SITIOS LISTOS_Sheet2_AVANCE DOWN 26 04 12" xfId="9841" xr:uid="{2E411EE0-8529-4DA6-AF95-1CAB1B08E786}"/>
    <cellStyle name="_Telcel 14ene (ACT DCFT_17 03 11)_SITIOS LISTOS_Sheet2_AVANCE DOWN 26 04 12 2" xfId="9842" xr:uid="{11CF8DD5-A8E6-4204-BD91-B071861C3CDF}"/>
    <cellStyle name="_Telcel 14ene (ACT DCFT_17 03 11)_SITIOS LISTOS_SITIOS LISTOS" xfId="9843" xr:uid="{577571BA-F6EA-4E06-8AC1-39E4A0470CE0}"/>
    <cellStyle name="_Telcel 14ene (ACT DCFT_17 03 11)_SITIOS LISTOS_SITIOS LISTOS 2" xfId="9844" xr:uid="{20A01DF8-6341-415E-B27A-E7439C9DAD04}"/>
    <cellStyle name="_Telcel 14ene (ACT DCFT_17 03 11)_SITIOS LISTOS_SITIOS LISTOS_AVANCE DOWN 26 04 12" xfId="9845" xr:uid="{FDB37E91-B848-4A67-BA61-9F9327054386}"/>
    <cellStyle name="_Telcel 14ene (ACT DCFT_17 03 11)_SITIOS LISTOS_SITIOS LISTOS_AVANCE DOWN 26 04 12 2" xfId="9846" xr:uid="{E7FA22CE-BFDE-4BA6-AAC5-109825560C49}"/>
    <cellStyle name="_Telcel 14ene (ACT DCFT_17 03 11)_SITIOS LISTOS_TRASPASOS_HRAN_ CE_20.04.12 GCPTX" xfId="9847" xr:uid="{26851DD3-B7CF-4F93-8948-4C9EBEFB93BC}"/>
    <cellStyle name="_Telcel 14ene (ACT DCFT_17 03 11)_SITIOS LISTOS_TRASPASOS_HRAN_ CE_20.04.12 GCPTX 2" xfId="9848" xr:uid="{7D0B3EBE-9C78-43BA-B25D-95D57455E12B}"/>
    <cellStyle name="_Telcel 14ene (ACT DCFT_17 03 11)_TRASPASOS_HRAN_ CE_20.04.12 GCPTX" xfId="9849" xr:uid="{437355A0-E092-49E8-A20A-AEE0FD04D277}"/>
    <cellStyle name="_Telcel 14ene (ACT DCFT_17 03 11)_TRASPASOS_HRAN_ CE_20.04.12 GCPTX 2" xfId="9850" xr:uid="{F3560A23-F447-4A93-9583-08EF0A4165C0}"/>
    <cellStyle name="_Telcel 14ene (ACT DCFT_200111)" xfId="9851" xr:uid="{D6C2CEC4-0EA6-4548-AA84-B0493C408224}"/>
    <cellStyle name="_Telcel 14ene (ACT DCFT_200111) 2" xfId="9852" xr:uid="{83F113D9-449F-4296-ABB5-499D3EEFEC29}"/>
    <cellStyle name="_Telcel 14ene (ACT DCFT_200111)_CAUSA DOWN" xfId="9853" xr:uid="{3FBF61B8-11CF-4A2A-A8B7-6831AD747FD2}"/>
    <cellStyle name="_Telcel 14ene (ACT DCFT_200111)_CAUSA DOWN 2" xfId="9854" xr:uid="{889C1A7D-9AC3-447D-9D1F-AB33E0F7CC34}"/>
    <cellStyle name="_Telcel 14ene (ACT DCFT_200111)_NOTIFICACIONES_20_03_12 " xfId="9855" xr:uid="{F5BFD88E-E15F-411B-B7EC-B40603868ADD}"/>
    <cellStyle name="_Telcel 14ene (ACT DCFT_200111)_NOTIFICACIONES_20_03_12  2" xfId="9856" xr:uid="{FD6F9173-3EB8-47A8-AF0B-7F1D52065E0D}"/>
    <cellStyle name="_Telcel 14ene (ACT DCFT_200111)_NOTIFICACIONES_20_03_12 _AVANCE DOWN 26 04 12" xfId="9857" xr:uid="{E8CCBFAA-1210-47E7-BBE8-75D7764FD11E}"/>
    <cellStyle name="_Telcel 14ene (ACT DCFT_200111)_NOTIFICACIONES_20_03_12 _AVANCE DOWN 26 04 12 2" xfId="9858" xr:uid="{342DBD67-DB62-451E-99C7-B52FD5DD8B25}"/>
    <cellStyle name="_Telcel 14ene (ACT DCFT_200111)_PRIORIDADES NIP_NIT CE_09.12.11" xfId="9859" xr:uid="{8DDB4594-2EAA-4FA0-9DCE-4DAF662D1397}"/>
    <cellStyle name="_Telcel 14ene (ACT DCFT_200111)_PRIORIDADES NIP_NIT CE_09.12.11 2" xfId="9860" xr:uid="{D44D86A0-8DD1-42CE-88AF-D8C6E541F98A}"/>
    <cellStyle name="_Telcel 14ene (ACT DCFT_200111)_PRIORIDADES NIP_NIT CE_09.12.11_AVANCE DOWN 26 04 12" xfId="9861" xr:uid="{AFA7549C-028D-46E7-BD52-E92FDBC10230}"/>
    <cellStyle name="_Telcel 14ene (ACT DCFT_200111)_PRIORIDADES NIP_NIT CE_09.12.11_AVANCE DOWN 26 04 12 2" xfId="9862" xr:uid="{08E2833F-5969-429F-AEE0-EFF77016BCBE}"/>
    <cellStyle name="_Telcel 14ene (ACT DCFT_200111)_PRIORIDADES NIP_NIT CE_20.03.12" xfId="9863" xr:uid="{E93A4A9E-1F3E-4A99-9F12-B9D7831EFD0F}"/>
    <cellStyle name="_Telcel 14ene (ACT DCFT_200111)_PRIORIDADES NIP_NIT CE_20.03.12 2" xfId="9864" xr:uid="{886CB57D-60CB-4B7D-9353-4EC670D5A78A}"/>
    <cellStyle name="_Telcel 14ene (ACT DCFT_200111)_PRIORIDADES NIP_NIT CE_20.03.12_CAUSA DOWN" xfId="9865" xr:uid="{28A30C1B-0405-467B-8959-34A302988B43}"/>
    <cellStyle name="_Telcel 14ene (ACT DCFT_200111)_PRIORIDADES NIP_NIT CE_20.03.12_CAUSA DOWN 2" xfId="9866" xr:uid="{8A9B3C0B-EAC2-465C-B957-2970FD2FD026}"/>
    <cellStyle name="_Telcel 14ene (ACT DCFT_200111)_PRIORIDADES NIP_NIT CE_20.03.12_Sheet2" xfId="9867" xr:uid="{2C31EB61-73DF-4D55-8627-3C2868A48D7D}"/>
    <cellStyle name="_Telcel 14ene (ACT DCFT_200111)_PRIORIDADES NIP_NIT CE_20.03.12_Sheet2 2" xfId="9868" xr:uid="{2AC1B665-00C5-41F5-B4D1-2B59D2DEE11A}"/>
    <cellStyle name="_Telcel 14ene (ACT DCFT_200111)_PRIORIDADES NIP_NIT CE_20.03.12_Sheet2_AVANCE DOWN 26 04 12" xfId="9869" xr:uid="{816DBE0A-B989-4563-956D-0360D43CAE73}"/>
    <cellStyle name="_Telcel 14ene (ACT DCFT_200111)_PRIORIDADES NIP_NIT CE_20.03.12_Sheet2_AVANCE DOWN 26 04 12 2" xfId="9870" xr:uid="{138A3FC8-6909-4C6B-AB26-2A6B295AB856}"/>
    <cellStyle name="_Telcel 14ene (ACT DCFT_200111)_PRIORIDADES NIP_NIT CE_20.03.12_SITIOS LISTOS" xfId="9871" xr:uid="{CC36A252-D45D-482C-97D4-2613184B0C28}"/>
    <cellStyle name="_Telcel 14ene (ACT DCFT_200111)_PRIORIDADES NIP_NIT CE_20.03.12_SITIOS LISTOS 2" xfId="9872" xr:uid="{554713FD-6FA8-4AC6-90FB-07B56247DCB8}"/>
    <cellStyle name="_Telcel 14ene (ACT DCFT_200111)_PRIORIDADES NIP_NIT CE_20.03.12_SITIOS LISTOS_AVANCE DOWN 26 04 12" xfId="9873" xr:uid="{14CF9003-06DB-4BC9-B458-F5D5F7931521}"/>
    <cellStyle name="_Telcel 14ene (ACT DCFT_200111)_PRIORIDADES NIP_NIT CE_20.03.12_SITIOS LISTOS_AVANCE DOWN 26 04 12 2" xfId="9874" xr:uid="{6828C012-703A-433E-A4C9-5999BF92A915}"/>
    <cellStyle name="_Telcel 14ene (ACT DCFT_200111)_PRIORIDADES NIP_NIT CE_20.03.12_TRASPASOS_HRAN_ CE_20.04.12 GCPTX" xfId="9875" xr:uid="{C02FA1CD-47BE-4DC2-93F1-FFD553C606F7}"/>
    <cellStyle name="_Telcel 14ene (ACT DCFT_200111)_PRIORIDADES NIP_NIT CE_20.03.12_TRASPASOS_HRAN_ CE_20.04.12 GCPTX 2" xfId="9876" xr:uid="{5B479DE4-A5F0-4F6A-9903-BC0A6D6BB5D8}"/>
    <cellStyle name="_Telcel 14ene (ACT DCFT_200111)_Sheet1" xfId="9877" xr:uid="{A004C9E6-B151-406C-9E95-2C4AD74BA036}"/>
    <cellStyle name="_Telcel 14ene (ACT DCFT_200111)_Sheet1 2" xfId="9878" xr:uid="{119C8346-3B2A-4344-A558-3411ECF4C753}"/>
    <cellStyle name="_Telcel 14ene (ACT DCFT_200111)_Sheet2" xfId="9879" xr:uid="{2707429A-BEE3-4018-B667-DB20866D8572}"/>
    <cellStyle name="_Telcel 14ene (ACT DCFT_200111)_Sheet2 2" xfId="9880" xr:uid="{F94BAAE6-73D2-4FA5-B694-81DD920441ED}"/>
    <cellStyle name="_Telcel 14ene (ACT DCFT_200111)_Sheet2_AVANCE DOWN 26 04 12" xfId="9881" xr:uid="{8170614F-F1E0-4175-9518-E3DBA07F1585}"/>
    <cellStyle name="_Telcel 14ene (ACT DCFT_200111)_Sheet2_AVANCE DOWN 26 04 12 2" xfId="9882" xr:uid="{65D01759-E247-4106-8A30-2A831E1EDF1C}"/>
    <cellStyle name="_Telcel 14ene (ACT DCFT_200111)_SITIOS LISTOS" xfId="9883" xr:uid="{8B3CFA45-6BFE-44BD-91F5-619BF986D0FD}"/>
    <cellStyle name="_Telcel 14ene (ACT DCFT_200111)_SITIOS LISTOS 2" xfId="9884" xr:uid="{44D89E84-ED80-4013-936C-A4A73ABBE26F}"/>
    <cellStyle name="_Telcel 14ene (ACT DCFT_200111)_SITIOS LISTOS_1" xfId="9885" xr:uid="{68617C83-8D48-449D-8AFA-03043253B17A}"/>
    <cellStyle name="_Telcel 14ene (ACT DCFT_200111)_SITIOS LISTOS_1 2" xfId="9886" xr:uid="{B86872E0-7262-4C78-8BD6-AE47AE6B0E4D}"/>
    <cellStyle name="_Telcel 14ene (ACT DCFT_200111)_SITIOS LISTOS_1_AVANCE DOWN 26 04 12" xfId="9887" xr:uid="{BEA4D801-2BC9-477F-8224-DB8021AEE514}"/>
    <cellStyle name="_Telcel 14ene (ACT DCFT_200111)_SITIOS LISTOS_1_AVANCE DOWN 26 04 12 2" xfId="9888" xr:uid="{620CA431-490C-4019-87F6-DDC77B6DC2E0}"/>
    <cellStyle name="_Telcel 14ene (ACT DCFT_200111)_SITIOS LISTOS_CAUSA DOWN" xfId="9889" xr:uid="{E68B589D-8D36-4417-B1CD-4D31CD971932}"/>
    <cellStyle name="_Telcel 14ene (ACT DCFT_200111)_SITIOS LISTOS_CAUSA DOWN 2" xfId="9890" xr:uid="{7F88FCAB-C71A-4AF0-A06F-ADD593398B4B}"/>
    <cellStyle name="_Telcel 14ene (ACT DCFT_200111)_SITIOS LISTOS_PRIORIDADES NIP_NIT CE_26.03.12" xfId="9891" xr:uid="{44C22989-5383-429D-9865-062749D50F0B}"/>
    <cellStyle name="_Telcel 14ene (ACT DCFT_200111)_SITIOS LISTOS_PRIORIDADES NIP_NIT CE_26.03.12 2" xfId="9892" xr:uid="{C5D1E939-87E0-421C-9741-9EE3552A5BBB}"/>
    <cellStyle name="_Telcel 14ene (ACT DCFT_200111)_SITIOS LISTOS_PRIORIDADES NIP_NIT CE_26.03.12_CAUSA DOWN" xfId="9893" xr:uid="{E7CD378A-C110-48C7-9DDC-F0689A2590F0}"/>
    <cellStyle name="_Telcel 14ene (ACT DCFT_200111)_SITIOS LISTOS_PRIORIDADES NIP_NIT CE_26.03.12_CAUSA DOWN 2" xfId="9894" xr:uid="{140394BF-6AAB-40FB-AC66-6DE0D7E185A5}"/>
    <cellStyle name="_Telcel 14ene (ACT DCFT_200111)_SITIOS LISTOS_PRIORIDADES NIP_NIT CE_26.03.12_Sheet2" xfId="9895" xr:uid="{5EDB59BD-99CA-49B7-9A95-36E5AAACDD3E}"/>
    <cellStyle name="_Telcel 14ene (ACT DCFT_200111)_SITIOS LISTOS_PRIORIDADES NIP_NIT CE_26.03.12_Sheet2 2" xfId="9896" xr:uid="{9A218FC1-5DB6-4EE2-830C-FBD48348B266}"/>
    <cellStyle name="_Telcel 14ene (ACT DCFT_200111)_SITIOS LISTOS_PRIORIDADES NIP_NIT CE_26.03.12_Sheet2_AVANCE DOWN 26 04 12" xfId="9897" xr:uid="{C67664A4-73C3-4687-BDBB-2E3F13C1F716}"/>
    <cellStyle name="_Telcel 14ene (ACT DCFT_200111)_SITIOS LISTOS_PRIORIDADES NIP_NIT CE_26.03.12_Sheet2_AVANCE DOWN 26 04 12 2" xfId="9898" xr:uid="{E0D491A2-6259-4C40-AA14-F5AFE9845E30}"/>
    <cellStyle name="_Telcel 14ene (ACT DCFT_200111)_SITIOS LISTOS_PRIORIDADES NIP_NIT CE_26.03.12_SITIOS LISTOS" xfId="9899" xr:uid="{81AD96CB-2F92-42F2-83A0-D02A70329F7D}"/>
    <cellStyle name="_Telcel 14ene (ACT DCFT_200111)_SITIOS LISTOS_PRIORIDADES NIP_NIT CE_26.03.12_SITIOS LISTOS 2" xfId="9900" xr:uid="{BEB32DD8-0E44-4216-992A-2B08B4B5567F}"/>
    <cellStyle name="_Telcel 14ene (ACT DCFT_200111)_SITIOS LISTOS_PRIORIDADES NIP_NIT CE_26.03.12_SITIOS LISTOS_AVANCE DOWN 26 04 12" xfId="9901" xr:uid="{8333F990-A94F-4655-8876-5ADB40B67653}"/>
    <cellStyle name="_Telcel 14ene (ACT DCFT_200111)_SITIOS LISTOS_PRIORIDADES NIP_NIT CE_26.03.12_SITIOS LISTOS_AVANCE DOWN 26 04 12 2" xfId="9902" xr:uid="{4A5D47F7-9389-4A3A-A4F0-1A4A6262A611}"/>
    <cellStyle name="_Telcel 14ene (ACT DCFT_200111)_SITIOS LISTOS_PRIORIDADES NIP_NIT CE_26.03.12_TRASPASOS_HRAN_ CE_20.04.12 GCPTX" xfId="9903" xr:uid="{150A6139-3440-479E-AEA2-4F80371C3E9B}"/>
    <cellStyle name="_Telcel 14ene (ACT DCFT_200111)_SITIOS LISTOS_PRIORIDADES NIP_NIT CE_26.03.12_TRASPASOS_HRAN_ CE_20.04.12 GCPTX 2" xfId="9904" xr:uid="{C281248D-3CF3-4E02-BCFE-E67D6DA71D5B}"/>
    <cellStyle name="_Telcel 14ene (ACT DCFT_200111)_SITIOS LISTOS_PRIORIDADES NIP_NIT CE_27.03.12_R9" xfId="9905" xr:uid="{085C0120-AF30-4227-8298-7BED70E7D28A}"/>
    <cellStyle name="_Telcel 14ene (ACT DCFT_200111)_SITIOS LISTOS_PRIORIDADES NIP_NIT CE_27.03.12_R9 2" xfId="9906" xr:uid="{96632456-A2F6-431C-AAD4-016EF2A2DC84}"/>
    <cellStyle name="_Telcel 14ene (ACT DCFT_200111)_SITIOS LISTOS_PRIORIDADES NIP_NIT CE_27.03.12_R9_CAUSA DOWN" xfId="9907" xr:uid="{779F9E66-E9D3-4902-8190-28105911D3EB}"/>
    <cellStyle name="_Telcel 14ene (ACT DCFT_200111)_SITIOS LISTOS_PRIORIDADES NIP_NIT CE_27.03.12_R9_CAUSA DOWN 2" xfId="9908" xr:uid="{5B1967E5-A88C-43F9-AFB3-B8B03181CC98}"/>
    <cellStyle name="_Telcel 14ene (ACT DCFT_200111)_SITIOS LISTOS_PRIORIDADES NIP_NIT CE_27.03.12_R9_Sheet2" xfId="9909" xr:uid="{D347B9C7-D110-451F-86E9-9872C3E532F7}"/>
    <cellStyle name="_Telcel 14ene (ACT DCFT_200111)_SITIOS LISTOS_PRIORIDADES NIP_NIT CE_27.03.12_R9_Sheet2 2" xfId="9910" xr:uid="{53A9D1BE-937F-4930-A229-43F50DC79354}"/>
    <cellStyle name="_Telcel 14ene (ACT DCFT_200111)_SITIOS LISTOS_PRIORIDADES NIP_NIT CE_27.03.12_R9_Sheet2_AVANCE DOWN 26 04 12" xfId="9911" xr:uid="{01098320-D9D3-4DAE-9461-E74CC5664806}"/>
    <cellStyle name="_Telcel 14ene (ACT DCFT_200111)_SITIOS LISTOS_PRIORIDADES NIP_NIT CE_27.03.12_R9_Sheet2_AVANCE DOWN 26 04 12 2" xfId="9912" xr:uid="{67F3F746-FC55-40AD-941D-B002F0C28E73}"/>
    <cellStyle name="_Telcel 14ene (ACT DCFT_200111)_SITIOS LISTOS_PRIORIDADES NIP_NIT CE_27.03.12_R9_SITIOS LISTOS" xfId="9913" xr:uid="{2BAC041D-7403-462E-A7C0-56DD985D41C1}"/>
    <cellStyle name="_Telcel 14ene (ACT DCFT_200111)_SITIOS LISTOS_PRIORIDADES NIP_NIT CE_27.03.12_R9_SITIOS LISTOS 2" xfId="9914" xr:uid="{F1C692D7-7124-486A-88E2-B5773E21DCD4}"/>
    <cellStyle name="_Telcel 14ene (ACT DCFT_200111)_SITIOS LISTOS_PRIORIDADES NIP_NIT CE_27.03.12_R9_SITIOS LISTOS_AVANCE DOWN 26 04 12" xfId="9915" xr:uid="{82FBB69C-63AF-4B74-BB2A-CE033675BB3F}"/>
    <cellStyle name="_Telcel 14ene (ACT DCFT_200111)_SITIOS LISTOS_PRIORIDADES NIP_NIT CE_27.03.12_R9_SITIOS LISTOS_AVANCE DOWN 26 04 12 2" xfId="9916" xr:uid="{2A763346-F028-4E6E-935F-A79B77564611}"/>
    <cellStyle name="_Telcel 14ene (ACT DCFT_200111)_SITIOS LISTOS_PRIORIDADES NIP_NIT CE_27.03.12_R9_TRASPASOS_HRAN_ CE_20.04.12 GCPTX" xfId="9917" xr:uid="{1B30C3A8-1834-4D4F-A4DC-B05C6DBE90A2}"/>
    <cellStyle name="_Telcel 14ene (ACT DCFT_200111)_SITIOS LISTOS_PRIORIDADES NIP_NIT CE_27.03.12_R9_TRASPASOS_HRAN_ CE_20.04.12 GCPTX 2" xfId="9918" xr:uid="{03DFB85F-ACD4-4BA8-82F1-1DB769773C28}"/>
    <cellStyle name="_Telcel 14ene (ACT DCFT_200111)_SITIOS LISTOS_Sheet2" xfId="9919" xr:uid="{6F6A0E69-613C-417B-82DE-65CCE2E7B732}"/>
    <cellStyle name="_Telcel 14ene (ACT DCFT_200111)_SITIOS LISTOS_Sheet2 2" xfId="9920" xr:uid="{32E931B2-E1DC-4C71-ABB7-0FA1F928973F}"/>
    <cellStyle name="_Telcel 14ene (ACT DCFT_200111)_SITIOS LISTOS_Sheet2_AVANCE DOWN 26 04 12" xfId="9921" xr:uid="{5C0FD7D2-DA71-4EAA-BE3B-B06DFDEFB27E}"/>
    <cellStyle name="_Telcel 14ene (ACT DCFT_200111)_SITIOS LISTOS_Sheet2_AVANCE DOWN 26 04 12 2" xfId="9922" xr:uid="{9AF71CEF-2645-45E7-BF22-09332D9AC50D}"/>
    <cellStyle name="_Telcel 14ene (ACT DCFT_200111)_SITIOS LISTOS_SITIOS LISTOS" xfId="9923" xr:uid="{20A6FEC1-BC47-4FE4-8F2D-D66D98606FE2}"/>
    <cellStyle name="_Telcel 14ene (ACT DCFT_200111)_SITIOS LISTOS_SITIOS LISTOS 2" xfId="9924" xr:uid="{76FA3206-E0EB-4EAC-BF3A-CFC5A1158435}"/>
    <cellStyle name="_Telcel 14ene (ACT DCFT_200111)_SITIOS LISTOS_SITIOS LISTOS_AVANCE DOWN 26 04 12" xfId="9925" xr:uid="{B2861898-2A52-4534-8080-9BE25D21BB6D}"/>
    <cellStyle name="_Telcel 14ene (ACT DCFT_200111)_SITIOS LISTOS_SITIOS LISTOS_AVANCE DOWN 26 04 12 2" xfId="9926" xr:uid="{D980EFA5-C274-4977-BE7A-9CA88A21803D}"/>
    <cellStyle name="_Telcel 14ene (ACT DCFT_200111)_SITIOS LISTOS_TRASPASOS_HRAN_ CE_20.04.12 GCPTX" xfId="9927" xr:uid="{BA6894C9-8B48-48AB-B870-D4EAAB2BC0CB}"/>
    <cellStyle name="_Telcel 14ene (ACT DCFT_200111)_SITIOS LISTOS_TRASPASOS_HRAN_ CE_20.04.12 GCPTX 2" xfId="9928" xr:uid="{2B01C134-CEBD-4AB1-90EC-A4A417791582}"/>
    <cellStyle name="_Telcel 14ene (ACT DCFT_200111)_TRASPASOS_HRAN_ CE_20.04.12 GCPTX" xfId="9929" xr:uid="{96E00354-FD3F-4645-A1FA-BD7E0843E6B4}"/>
    <cellStyle name="_Telcel 14ene (ACT DCFT_200111)_TRASPASOS_HRAN_ CE_20.04.12 GCPTX 2" xfId="9930" xr:uid="{0E946F90-6506-44DA-80CC-68DF6978EB00}"/>
    <cellStyle name="_Telcel 14ene (ACT DCFT_23 02 11)" xfId="9931" xr:uid="{220412C3-9BE4-4740-8F4D-1626D3BB412B}"/>
    <cellStyle name="_Telcel 14ene (ACT DCFT_23 02 11) 2" xfId="9932" xr:uid="{D821C88C-CA5F-41FE-B9E7-9B163276B8D2}"/>
    <cellStyle name="_Telcel 14ene (ACT DCFT_23 02 11)_CAUSA DOWN" xfId="9933" xr:uid="{63383CD8-9D8C-4E6B-A21F-F7A20E4B941C}"/>
    <cellStyle name="_Telcel 14ene (ACT DCFT_23 02 11)_CAUSA DOWN 2" xfId="9934" xr:uid="{97AF6AE3-EE6B-48F9-8271-8B150068A90B}"/>
    <cellStyle name="_Telcel 14ene (ACT DCFT_23 02 11)_NOTIFICACIONES_20_03_12 " xfId="9935" xr:uid="{32078647-EAB9-4311-8D17-E074E85917A4}"/>
    <cellStyle name="_Telcel 14ene (ACT DCFT_23 02 11)_NOTIFICACIONES_20_03_12  2" xfId="9936" xr:uid="{6389E941-2127-4AC4-9277-43B633194B3B}"/>
    <cellStyle name="_Telcel 14ene (ACT DCFT_23 02 11)_NOTIFICACIONES_20_03_12 _AVANCE DOWN 26 04 12" xfId="9937" xr:uid="{3C5C167E-A3F9-4DD9-B511-318963AFC405}"/>
    <cellStyle name="_Telcel 14ene (ACT DCFT_23 02 11)_NOTIFICACIONES_20_03_12 _AVANCE DOWN 26 04 12 2" xfId="9938" xr:uid="{D15FAF51-F828-4672-8111-89116F9B8900}"/>
    <cellStyle name="_Telcel 14ene (ACT DCFT_23 02 11)_PRIORIDADES NIP_NIT CE_09.12.11" xfId="9939" xr:uid="{16B8D8B4-8FFC-4B5C-8495-14EDA1E7ED34}"/>
    <cellStyle name="_Telcel 14ene (ACT DCFT_23 02 11)_PRIORIDADES NIP_NIT CE_09.12.11 2" xfId="9940" xr:uid="{DC696DF4-4CC1-4D70-B425-D61B09C9F20C}"/>
    <cellStyle name="_Telcel 14ene (ACT DCFT_23 02 11)_PRIORIDADES NIP_NIT CE_09.12.11_AVANCE DOWN 26 04 12" xfId="9941" xr:uid="{40B5F618-0981-47A3-8F82-1DB60919E421}"/>
    <cellStyle name="_Telcel 14ene (ACT DCFT_23 02 11)_PRIORIDADES NIP_NIT CE_09.12.11_AVANCE DOWN 26 04 12 2" xfId="9942" xr:uid="{5FE6F002-CBCF-49B9-8D16-605F5A68EBB3}"/>
    <cellStyle name="_Telcel 14ene (ACT DCFT_23 02 11)_PRIORIDADES NIP_NIT CE_20.03.12" xfId="9943" xr:uid="{38C39F6D-8F5C-4F7F-95AF-EB5AFCA61CF0}"/>
    <cellStyle name="_Telcel 14ene (ACT DCFT_23 02 11)_PRIORIDADES NIP_NIT CE_20.03.12 2" xfId="9944" xr:uid="{41BE15B3-A3F2-4006-9C36-587CAD157066}"/>
    <cellStyle name="_Telcel 14ene (ACT DCFT_23 02 11)_PRIORIDADES NIP_NIT CE_20.03.12_CAUSA DOWN" xfId="9945" xr:uid="{14B9B987-DC9C-4BDC-AEF6-4B811EB9D8F0}"/>
    <cellStyle name="_Telcel 14ene (ACT DCFT_23 02 11)_PRIORIDADES NIP_NIT CE_20.03.12_CAUSA DOWN 2" xfId="9946" xr:uid="{3A773D35-CDE2-4953-BA7D-88DCBDED9F1B}"/>
    <cellStyle name="_Telcel 14ene (ACT DCFT_23 02 11)_PRIORIDADES NIP_NIT CE_20.03.12_Sheet2" xfId="9947" xr:uid="{E8BF4623-6B43-4D27-BE14-16B310D1AB7C}"/>
    <cellStyle name="_Telcel 14ene (ACT DCFT_23 02 11)_PRIORIDADES NIP_NIT CE_20.03.12_Sheet2 2" xfId="9948" xr:uid="{1DD35E94-B3E7-4102-8BBC-03C4A14C9FB7}"/>
    <cellStyle name="_Telcel 14ene (ACT DCFT_23 02 11)_PRIORIDADES NIP_NIT CE_20.03.12_Sheet2_AVANCE DOWN 26 04 12" xfId="9949" xr:uid="{B36821EF-6258-4ABC-8802-1A63CDF8BF30}"/>
    <cellStyle name="_Telcel 14ene (ACT DCFT_23 02 11)_PRIORIDADES NIP_NIT CE_20.03.12_Sheet2_AVANCE DOWN 26 04 12 2" xfId="9950" xr:uid="{0D2B428B-A452-4043-9BC1-60B8F29E79A9}"/>
    <cellStyle name="_Telcel 14ene (ACT DCFT_23 02 11)_PRIORIDADES NIP_NIT CE_20.03.12_SITIOS LISTOS" xfId="9951" xr:uid="{DB257DD6-FBCB-42F2-A5AA-B6359F645BE2}"/>
    <cellStyle name="_Telcel 14ene (ACT DCFT_23 02 11)_PRIORIDADES NIP_NIT CE_20.03.12_SITIOS LISTOS 2" xfId="9952" xr:uid="{F7E828DF-2860-4846-8D1B-A3C07E5EBBF9}"/>
    <cellStyle name="_Telcel 14ene (ACT DCFT_23 02 11)_PRIORIDADES NIP_NIT CE_20.03.12_SITIOS LISTOS_AVANCE DOWN 26 04 12" xfId="9953" xr:uid="{FA8E1284-A03C-4922-904C-0B8206DDA966}"/>
    <cellStyle name="_Telcel 14ene (ACT DCFT_23 02 11)_PRIORIDADES NIP_NIT CE_20.03.12_SITIOS LISTOS_AVANCE DOWN 26 04 12 2" xfId="9954" xr:uid="{C83C13F7-39FF-4771-84D2-EE6242DB3F66}"/>
    <cellStyle name="_Telcel 14ene (ACT DCFT_23 02 11)_PRIORIDADES NIP_NIT CE_20.03.12_TRASPASOS_HRAN_ CE_20.04.12 GCPTX" xfId="9955" xr:uid="{9B76FF16-3FBF-48EF-97D3-C1196D8F30FA}"/>
    <cellStyle name="_Telcel 14ene (ACT DCFT_23 02 11)_PRIORIDADES NIP_NIT CE_20.03.12_TRASPASOS_HRAN_ CE_20.04.12 GCPTX 2" xfId="9956" xr:uid="{6A4956C3-3FC4-4CDD-9A05-B99CD2D790D6}"/>
    <cellStyle name="_Telcel 14ene (ACT DCFT_23 02 11)_Sheet1" xfId="9957" xr:uid="{5A9234C7-953A-4EA6-89FF-698343B5F2D7}"/>
    <cellStyle name="_Telcel 14ene (ACT DCFT_23 02 11)_Sheet1 2" xfId="9958" xr:uid="{6D88C869-D444-487F-8EF2-D5C53855C8C8}"/>
    <cellStyle name="_Telcel 14ene (ACT DCFT_23 02 11)_Sheet2" xfId="9959" xr:uid="{7685450D-4762-4C3A-BFB8-4C6669B30BCB}"/>
    <cellStyle name="_Telcel 14ene (ACT DCFT_23 02 11)_Sheet2 2" xfId="9960" xr:uid="{9DAFB5A2-E203-4748-97C8-8D5B5B521A33}"/>
    <cellStyle name="_Telcel 14ene (ACT DCFT_23 02 11)_Sheet2_AVANCE DOWN 26 04 12" xfId="9961" xr:uid="{7ADBC074-FC7D-406F-811B-B5BB1508B526}"/>
    <cellStyle name="_Telcel 14ene (ACT DCFT_23 02 11)_Sheet2_AVANCE DOWN 26 04 12 2" xfId="9962" xr:uid="{E43EBF93-E45D-4905-9AFE-9F841CC29F6A}"/>
    <cellStyle name="_Telcel 14ene (ACT DCFT_23 02 11)_SITIOS LISTOS" xfId="9963" xr:uid="{8062A686-8016-4893-86BF-5D73B5BD016E}"/>
    <cellStyle name="_Telcel 14ene (ACT DCFT_23 02 11)_SITIOS LISTOS 2" xfId="9964" xr:uid="{E23B87AE-DA93-4312-AFAF-5BE3FEFBC41F}"/>
    <cellStyle name="_Telcel 14ene (ACT DCFT_23 02 11)_SITIOS LISTOS_1" xfId="9965" xr:uid="{FF3CB131-6B76-4D27-8E91-EECA5F7A1B55}"/>
    <cellStyle name="_Telcel 14ene (ACT DCFT_23 02 11)_SITIOS LISTOS_1 2" xfId="9966" xr:uid="{B2A5EE91-88A4-4088-83AE-5743EE6E6DC8}"/>
    <cellStyle name="_Telcel 14ene (ACT DCFT_23 02 11)_SITIOS LISTOS_1_AVANCE DOWN 26 04 12" xfId="9967" xr:uid="{37712FF7-DD73-4B7A-97D7-5ACD3D954BC2}"/>
    <cellStyle name="_Telcel 14ene (ACT DCFT_23 02 11)_SITIOS LISTOS_1_AVANCE DOWN 26 04 12 2" xfId="9968" xr:uid="{D492D024-3C87-4965-AA02-C991D6911398}"/>
    <cellStyle name="_Telcel 14ene (ACT DCFT_23 02 11)_SITIOS LISTOS_CAUSA DOWN" xfId="9969" xr:uid="{24F56935-D537-42EB-BEF0-235D688062E1}"/>
    <cellStyle name="_Telcel 14ene (ACT DCFT_23 02 11)_SITIOS LISTOS_CAUSA DOWN 2" xfId="9970" xr:uid="{33112373-3135-46B5-AC33-A53CBB0FF515}"/>
    <cellStyle name="_Telcel 14ene (ACT DCFT_23 02 11)_SITIOS LISTOS_PRIORIDADES NIP_NIT CE_26.03.12" xfId="9971" xr:uid="{AF0F76EF-DBD8-46C4-BF42-0139941AD2DC}"/>
    <cellStyle name="_Telcel 14ene (ACT DCFT_23 02 11)_SITIOS LISTOS_PRIORIDADES NIP_NIT CE_26.03.12 2" xfId="9972" xr:uid="{7460CB5E-6810-404E-A6EF-7B57776ED7D9}"/>
    <cellStyle name="_Telcel 14ene (ACT DCFT_23 02 11)_SITIOS LISTOS_PRIORIDADES NIP_NIT CE_26.03.12_CAUSA DOWN" xfId="9973" xr:uid="{1A240204-762C-4CD7-B51B-BC2A26376E84}"/>
    <cellStyle name="_Telcel 14ene (ACT DCFT_23 02 11)_SITIOS LISTOS_PRIORIDADES NIP_NIT CE_26.03.12_CAUSA DOWN 2" xfId="9974" xr:uid="{7FEA3948-EC93-4120-9F07-E1267269753E}"/>
    <cellStyle name="_Telcel 14ene (ACT DCFT_23 02 11)_SITIOS LISTOS_PRIORIDADES NIP_NIT CE_26.03.12_Sheet2" xfId="9975" xr:uid="{DE959ACD-BA67-4656-AE38-C23A7860AF32}"/>
    <cellStyle name="_Telcel 14ene (ACT DCFT_23 02 11)_SITIOS LISTOS_PRIORIDADES NIP_NIT CE_26.03.12_Sheet2 2" xfId="9976" xr:uid="{726F9630-38FF-4AED-B711-4CE273E192C3}"/>
    <cellStyle name="_Telcel 14ene (ACT DCFT_23 02 11)_SITIOS LISTOS_PRIORIDADES NIP_NIT CE_26.03.12_Sheet2_AVANCE DOWN 26 04 12" xfId="9977" xr:uid="{53D749B4-7CCA-49E3-AFFE-D6AFA62C8C52}"/>
    <cellStyle name="_Telcel 14ene (ACT DCFT_23 02 11)_SITIOS LISTOS_PRIORIDADES NIP_NIT CE_26.03.12_Sheet2_AVANCE DOWN 26 04 12 2" xfId="9978" xr:uid="{F1A40BA0-67BB-4779-8927-C6FF402ACF7E}"/>
    <cellStyle name="_Telcel 14ene (ACT DCFT_23 02 11)_SITIOS LISTOS_PRIORIDADES NIP_NIT CE_26.03.12_SITIOS LISTOS" xfId="9979" xr:uid="{489A663D-072C-4284-BB44-EC6C1271B37D}"/>
    <cellStyle name="_Telcel 14ene (ACT DCFT_23 02 11)_SITIOS LISTOS_PRIORIDADES NIP_NIT CE_26.03.12_SITIOS LISTOS 2" xfId="9980" xr:uid="{33F2C910-65AD-446B-A0B5-7D9AE2C304BE}"/>
    <cellStyle name="_Telcel 14ene (ACT DCFT_23 02 11)_SITIOS LISTOS_PRIORIDADES NIP_NIT CE_26.03.12_SITIOS LISTOS_AVANCE DOWN 26 04 12" xfId="9981" xr:uid="{300D0726-A8B7-4E29-9A5D-3B820052EF9E}"/>
    <cellStyle name="_Telcel 14ene (ACT DCFT_23 02 11)_SITIOS LISTOS_PRIORIDADES NIP_NIT CE_26.03.12_SITIOS LISTOS_AVANCE DOWN 26 04 12 2" xfId="9982" xr:uid="{58500B7C-E7F1-4D79-B28B-0DBD6CD96162}"/>
    <cellStyle name="_Telcel 14ene (ACT DCFT_23 02 11)_SITIOS LISTOS_PRIORIDADES NIP_NIT CE_26.03.12_TRASPASOS_HRAN_ CE_20.04.12 GCPTX" xfId="9983" xr:uid="{241B1847-BEF5-474E-9F0D-89AB5D6F9F2B}"/>
    <cellStyle name="_Telcel 14ene (ACT DCFT_23 02 11)_SITIOS LISTOS_PRIORIDADES NIP_NIT CE_26.03.12_TRASPASOS_HRAN_ CE_20.04.12 GCPTX 2" xfId="9984" xr:uid="{268452CA-24E1-485E-A56C-5C920E273A96}"/>
    <cellStyle name="_Telcel 14ene (ACT DCFT_23 02 11)_SITIOS LISTOS_PRIORIDADES NIP_NIT CE_27.03.12_R9" xfId="9985" xr:uid="{8D2C713A-ED73-420F-AD33-F7FDD0B021EE}"/>
    <cellStyle name="_Telcel 14ene (ACT DCFT_23 02 11)_SITIOS LISTOS_PRIORIDADES NIP_NIT CE_27.03.12_R9 2" xfId="9986" xr:uid="{126DAF01-41E8-47DF-A070-F1D0B208E45E}"/>
    <cellStyle name="_Telcel 14ene (ACT DCFT_23 02 11)_SITIOS LISTOS_PRIORIDADES NIP_NIT CE_27.03.12_R9_CAUSA DOWN" xfId="9987" xr:uid="{26850D1A-2261-4C44-A9D5-A3A194866401}"/>
    <cellStyle name="_Telcel 14ene (ACT DCFT_23 02 11)_SITIOS LISTOS_PRIORIDADES NIP_NIT CE_27.03.12_R9_CAUSA DOWN 2" xfId="9988" xr:uid="{5181ACBF-F25C-4708-B1EC-67C9DF377EB5}"/>
    <cellStyle name="_Telcel 14ene (ACT DCFT_23 02 11)_SITIOS LISTOS_PRIORIDADES NIP_NIT CE_27.03.12_R9_Sheet2" xfId="9989" xr:uid="{026E9D30-14E2-4E61-9395-BAEAC857B036}"/>
    <cellStyle name="_Telcel 14ene (ACT DCFT_23 02 11)_SITIOS LISTOS_PRIORIDADES NIP_NIT CE_27.03.12_R9_Sheet2 2" xfId="9990" xr:uid="{8F529479-6CBD-4AC7-9C9D-48D44D581E77}"/>
    <cellStyle name="_Telcel 14ene (ACT DCFT_23 02 11)_SITIOS LISTOS_PRIORIDADES NIP_NIT CE_27.03.12_R9_Sheet2_AVANCE DOWN 26 04 12" xfId="9991" xr:uid="{13827651-382E-440A-9D40-7CEBF71CB2DE}"/>
    <cellStyle name="_Telcel 14ene (ACT DCFT_23 02 11)_SITIOS LISTOS_PRIORIDADES NIP_NIT CE_27.03.12_R9_Sheet2_AVANCE DOWN 26 04 12 2" xfId="9992" xr:uid="{2050A100-3281-448B-A3DB-C4E6408248B8}"/>
    <cellStyle name="_Telcel 14ene (ACT DCFT_23 02 11)_SITIOS LISTOS_PRIORIDADES NIP_NIT CE_27.03.12_R9_SITIOS LISTOS" xfId="9993" xr:uid="{42054F66-CF7E-47D8-B83A-EC501A72AC7E}"/>
    <cellStyle name="_Telcel 14ene (ACT DCFT_23 02 11)_SITIOS LISTOS_PRIORIDADES NIP_NIT CE_27.03.12_R9_SITIOS LISTOS 2" xfId="9994" xr:uid="{DF6A140C-3837-4683-8A25-87A38C7BC321}"/>
    <cellStyle name="_Telcel 14ene (ACT DCFT_23 02 11)_SITIOS LISTOS_PRIORIDADES NIP_NIT CE_27.03.12_R9_SITIOS LISTOS_AVANCE DOWN 26 04 12" xfId="9995" xr:uid="{993BF77D-2DB8-4282-89BE-F45A1C553FDA}"/>
    <cellStyle name="_Telcel 14ene (ACT DCFT_23 02 11)_SITIOS LISTOS_PRIORIDADES NIP_NIT CE_27.03.12_R9_SITIOS LISTOS_AVANCE DOWN 26 04 12 2" xfId="9996" xr:uid="{59CF4FD0-2B9D-4F80-8DC5-BC99FBAAC1E7}"/>
    <cellStyle name="_Telcel 14ene (ACT DCFT_23 02 11)_SITIOS LISTOS_PRIORIDADES NIP_NIT CE_27.03.12_R9_TRASPASOS_HRAN_ CE_20.04.12 GCPTX" xfId="9997" xr:uid="{11BF01F7-4051-4BFF-8B49-580062879E88}"/>
    <cellStyle name="_Telcel 14ene (ACT DCFT_23 02 11)_SITIOS LISTOS_PRIORIDADES NIP_NIT CE_27.03.12_R9_TRASPASOS_HRAN_ CE_20.04.12 GCPTX 2" xfId="9998" xr:uid="{72CD3015-6440-4C1B-A75E-E6F95B5C2C61}"/>
    <cellStyle name="_Telcel 14ene (ACT DCFT_23 02 11)_SITIOS LISTOS_Sheet2" xfId="9999" xr:uid="{D7081B00-92B2-4CB4-A7F1-BA0A42CAB20B}"/>
    <cellStyle name="_Telcel 14ene (ACT DCFT_23 02 11)_SITIOS LISTOS_Sheet2 2" xfId="10000" xr:uid="{D4BBDABF-3EB6-4011-990E-4F3BD8B27942}"/>
    <cellStyle name="_Telcel 14ene (ACT DCFT_23 02 11)_SITIOS LISTOS_Sheet2_AVANCE DOWN 26 04 12" xfId="10001" xr:uid="{71816117-9635-473B-B6A6-10F434CA8549}"/>
    <cellStyle name="_Telcel 14ene (ACT DCFT_23 02 11)_SITIOS LISTOS_Sheet2_AVANCE DOWN 26 04 12 2" xfId="10002" xr:uid="{879A7312-1EB9-40CC-B256-309954974DFF}"/>
    <cellStyle name="_Telcel 14ene (ACT DCFT_23 02 11)_SITIOS LISTOS_SITIOS LISTOS" xfId="10003" xr:uid="{F87DF226-A4C7-4B10-935C-97B175D139F0}"/>
    <cellStyle name="_Telcel 14ene (ACT DCFT_23 02 11)_SITIOS LISTOS_SITIOS LISTOS 2" xfId="10004" xr:uid="{C33DF0F5-8D4A-4B16-B804-F4D801808ED9}"/>
    <cellStyle name="_Telcel 14ene (ACT DCFT_23 02 11)_SITIOS LISTOS_SITIOS LISTOS_AVANCE DOWN 26 04 12" xfId="10005" xr:uid="{15C83378-72C4-4E4D-8A32-F6F1A2BC61D0}"/>
    <cellStyle name="_Telcel 14ene (ACT DCFT_23 02 11)_SITIOS LISTOS_SITIOS LISTOS_AVANCE DOWN 26 04 12 2" xfId="10006" xr:uid="{F20D5ED9-6DB2-4B7E-8EBE-D3669AC0CB43}"/>
    <cellStyle name="_Telcel 14ene (ACT DCFT_23 02 11)_SITIOS LISTOS_TRASPASOS_HRAN_ CE_20.04.12 GCPTX" xfId="10007" xr:uid="{7D8742EA-DA36-4943-B807-BA0557769796}"/>
    <cellStyle name="_Telcel 14ene (ACT DCFT_23 02 11)_SITIOS LISTOS_TRASPASOS_HRAN_ CE_20.04.12 GCPTX 2" xfId="10008" xr:uid="{0B7842BC-D468-4822-9B41-9534EDB1D3CC}"/>
    <cellStyle name="_Telcel 14ene (ACT DCFT_23 02 11)_TRASPASOS_HRAN_ CE_20.04.12 GCPTX" xfId="10009" xr:uid="{348A4996-09DA-4330-AA2C-3DB5E504BD30}"/>
    <cellStyle name="_Telcel 14ene (ACT DCFT_23 02 11)_TRASPASOS_HRAN_ CE_20.04.12 GCPTX 2" xfId="10010" xr:uid="{8321131C-B83A-4164-8110-C2418F2F9D5A}"/>
    <cellStyle name="_Telcel 14ene (ACT DCFT_24 03 11)" xfId="10011" xr:uid="{1337685D-AFC5-4DF2-9370-A32051B2F123}"/>
    <cellStyle name="_Telcel 14ene (ACT DCFT_24 03 11) 2" xfId="10012" xr:uid="{97D26F75-1D02-4E45-B791-CF823402664D}"/>
    <cellStyle name="_Telcel 14ene (ACT DCFT_24 03 11)_CAUSA DOWN" xfId="10013" xr:uid="{3F7FDDDA-7E0A-4D45-BF5C-9C9806C9B99A}"/>
    <cellStyle name="_Telcel 14ene (ACT DCFT_24 03 11)_CAUSA DOWN 2" xfId="10014" xr:uid="{0D1CB6A5-62BC-4B49-9D7B-7F62E95F284E}"/>
    <cellStyle name="_Telcel 14ene (ACT DCFT_24 03 11)_NOTIFICACIONES_20_03_12 " xfId="10015" xr:uid="{FDD5BEAF-1AE3-4B7D-84BE-C3E394CABF2F}"/>
    <cellStyle name="_Telcel 14ene (ACT DCFT_24 03 11)_NOTIFICACIONES_20_03_12  2" xfId="10016" xr:uid="{0169FDF5-F1DD-4A72-AE0E-5AA1CAFB6E58}"/>
    <cellStyle name="_Telcel 14ene (ACT DCFT_24 03 11)_NOTIFICACIONES_20_03_12 _AVANCE DOWN 26 04 12" xfId="10017" xr:uid="{5563E6B7-2BF6-4BDA-9595-9FE5F9496FDB}"/>
    <cellStyle name="_Telcel 14ene (ACT DCFT_24 03 11)_NOTIFICACIONES_20_03_12 _AVANCE DOWN 26 04 12 2" xfId="10018" xr:uid="{61C81538-67C6-4BB2-9EF2-FC166A3ECBF0}"/>
    <cellStyle name="_Telcel 14ene (ACT DCFT_24 03 11)_PRIORIDADES NIP_NIT CE_09.12.11" xfId="10019" xr:uid="{5D71D3C8-3F09-400C-A463-DDF3D0FB4E7F}"/>
    <cellStyle name="_Telcel 14ene (ACT DCFT_24 03 11)_PRIORIDADES NIP_NIT CE_09.12.11 2" xfId="10020" xr:uid="{E5E2148C-29DE-4F93-85D4-953974B7948B}"/>
    <cellStyle name="_Telcel 14ene (ACT DCFT_24 03 11)_PRIORIDADES NIP_NIT CE_09.12.11_AVANCE DOWN 26 04 12" xfId="10021" xr:uid="{832DC798-4353-47E8-B538-5BD4786A5BB9}"/>
    <cellStyle name="_Telcel 14ene (ACT DCFT_24 03 11)_PRIORIDADES NIP_NIT CE_09.12.11_AVANCE DOWN 26 04 12 2" xfId="10022" xr:uid="{600FC54A-EE21-4058-AFEF-A3F73627F861}"/>
    <cellStyle name="_Telcel 14ene (ACT DCFT_24 03 11)_PRIORIDADES NIP_NIT CE_20.03.12" xfId="10023" xr:uid="{1A577656-C91C-4C32-871A-125AC7DBA007}"/>
    <cellStyle name="_Telcel 14ene (ACT DCFT_24 03 11)_PRIORIDADES NIP_NIT CE_20.03.12 2" xfId="10024" xr:uid="{B8BB16F3-4B54-4C31-976B-1F013C86BD23}"/>
    <cellStyle name="_Telcel 14ene (ACT DCFT_24 03 11)_PRIORIDADES NIP_NIT CE_20.03.12_CAUSA DOWN" xfId="10025" xr:uid="{3CF0636B-D45E-4CB4-BC01-D91CE659F3FF}"/>
    <cellStyle name="_Telcel 14ene (ACT DCFT_24 03 11)_PRIORIDADES NIP_NIT CE_20.03.12_CAUSA DOWN 2" xfId="10026" xr:uid="{F0EB039F-0A62-4EE8-8BC1-70E58878012F}"/>
    <cellStyle name="_Telcel 14ene (ACT DCFT_24 03 11)_PRIORIDADES NIP_NIT CE_20.03.12_Sheet2" xfId="10027" xr:uid="{0857D77F-B366-4A3A-AA60-9A590338115F}"/>
    <cellStyle name="_Telcel 14ene (ACT DCFT_24 03 11)_PRIORIDADES NIP_NIT CE_20.03.12_Sheet2 2" xfId="10028" xr:uid="{2DEB0B6B-C437-4D22-92F9-5F1A163A9B65}"/>
    <cellStyle name="_Telcel 14ene (ACT DCFT_24 03 11)_PRIORIDADES NIP_NIT CE_20.03.12_Sheet2_AVANCE DOWN 26 04 12" xfId="10029" xr:uid="{921C5A67-9EA0-4407-96AD-0A81FFB5A5DC}"/>
    <cellStyle name="_Telcel 14ene (ACT DCFT_24 03 11)_PRIORIDADES NIP_NIT CE_20.03.12_Sheet2_AVANCE DOWN 26 04 12 2" xfId="10030" xr:uid="{3686DED1-EBD0-41B0-A837-5C5A11AB43B9}"/>
    <cellStyle name="_Telcel 14ene (ACT DCFT_24 03 11)_PRIORIDADES NIP_NIT CE_20.03.12_SITIOS LISTOS" xfId="10031" xr:uid="{BC823DC4-3AB4-4928-B5D5-C494F965D3FE}"/>
    <cellStyle name="_Telcel 14ene (ACT DCFT_24 03 11)_PRIORIDADES NIP_NIT CE_20.03.12_SITIOS LISTOS 2" xfId="10032" xr:uid="{C6E3407B-3C75-499A-84DD-53244CCD9B71}"/>
    <cellStyle name="_Telcel 14ene (ACT DCFT_24 03 11)_PRIORIDADES NIP_NIT CE_20.03.12_SITIOS LISTOS_AVANCE DOWN 26 04 12" xfId="10033" xr:uid="{8E2C9BF5-24C7-495B-8C7A-601BC33A162A}"/>
    <cellStyle name="_Telcel 14ene (ACT DCFT_24 03 11)_PRIORIDADES NIP_NIT CE_20.03.12_SITIOS LISTOS_AVANCE DOWN 26 04 12 2" xfId="10034" xr:uid="{EB140719-E3C2-40B8-914C-CF6D44F51B81}"/>
    <cellStyle name="_Telcel 14ene (ACT DCFT_24 03 11)_PRIORIDADES NIP_NIT CE_20.03.12_TRASPASOS_HRAN_ CE_20.04.12 GCPTX" xfId="10035" xr:uid="{86DFDD90-D682-4077-9CA6-121162299FC7}"/>
    <cellStyle name="_Telcel 14ene (ACT DCFT_24 03 11)_PRIORIDADES NIP_NIT CE_20.03.12_TRASPASOS_HRAN_ CE_20.04.12 GCPTX 2" xfId="10036" xr:uid="{80200AAE-2D3C-41CB-9675-A8A0670E67EB}"/>
    <cellStyle name="_Telcel 14ene (ACT DCFT_24 03 11)_Sheet1" xfId="10037" xr:uid="{2C676825-8D72-44CB-8254-84E1BBDB54E4}"/>
    <cellStyle name="_Telcel 14ene (ACT DCFT_24 03 11)_Sheet1 2" xfId="10038" xr:uid="{94A63702-FAD2-4749-BC6D-D5F65D01B793}"/>
    <cellStyle name="_Telcel 14ene (ACT DCFT_24 03 11)_Sheet2" xfId="10039" xr:uid="{9E381666-0F1F-4C81-AF2A-703CCC60DBC1}"/>
    <cellStyle name="_Telcel 14ene (ACT DCFT_24 03 11)_Sheet2 2" xfId="10040" xr:uid="{A8D3725B-C824-4AB6-96AC-CFE1053A9DC4}"/>
    <cellStyle name="_Telcel 14ene (ACT DCFT_24 03 11)_Sheet2_AVANCE DOWN 26 04 12" xfId="10041" xr:uid="{A29E5844-F51E-47FF-8773-03313BEFF53A}"/>
    <cellStyle name="_Telcel 14ene (ACT DCFT_24 03 11)_Sheet2_AVANCE DOWN 26 04 12 2" xfId="10042" xr:uid="{EF633288-B0DF-46C8-80DB-2B400E204739}"/>
    <cellStyle name="_Telcel 14ene (ACT DCFT_24 03 11)_SITIOS LISTOS" xfId="10043" xr:uid="{876260E4-CDD9-4342-81E6-4D7CC52A31AF}"/>
    <cellStyle name="_Telcel 14ene (ACT DCFT_24 03 11)_SITIOS LISTOS 2" xfId="10044" xr:uid="{91C5F3F3-F149-47E8-A3BB-BFAF0C090433}"/>
    <cellStyle name="_Telcel 14ene (ACT DCFT_24 03 11)_SITIOS LISTOS_1" xfId="10045" xr:uid="{71DB5562-1E96-49E1-9DA0-9DF4A53E033F}"/>
    <cellStyle name="_Telcel 14ene (ACT DCFT_24 03 11)_SITIOS LISTOS_1 2" xfId="10046" xr:uid="{EC4B1985-374B-484F-98F6-435DDD658D8B}"/>
    <cellStyle name="_Telcel 14ene (ACT DCFT_24 03 11)_SITIOS LISTOS_1_AVANCE DOWN 26 04 12" xfId="10047" xr:uid="{10037277-9759-4784-8B57-54FAA432EEA2}"/>
    <cellStyle name="_Telcel 14ene (ACT DCFT_24 03 11)_SITIOS LISTOS_1_AVANCE DOWN 26 04 12 2" xfId="10048" xr:uid="{F0D15DEE-E9EA-4858-BEB0-B61EA310D9BA}"/>
    <cellStyle name="_Telcel 14ene (ACT DCFT_24 03 11)_SITIOS LISTOS_CAUSA DOWN" xfId="10049" xr:uid="{5854220E-5EA4-4054-B920-D52B2E2EE1FD}"/>
    <cellStyle name="_Telcel 14ene (ACT DCFT_24 03 11)_SITIOS LISTOS_CAUSA DOWN 2" xfId="10050" xr:uid="{C77569E1-BE06-48B7-82FA-573D253C0BE2}"/>
    <cellStyle name="_Telcel 14ene (ACT DCFT_24 03 11)_SITIOS LISTOS_PRIORIDADES NIP_NIT CE_26.03.12" xfId="10051" xr:uid="{363FD94F-C886-4C39-9AAE-CE30425BCBA1}"/>
    <cellStyle name="_Telcel 14ene (ACT DCFT_24 03 11)_SITIOS LISTOS_PRIORIDADES NIP_NIT CE_26.03.12 2" xfId="10052" xr:uid="{64CE4F64-95C0-439E-8237-76AF7FB41BB6}"/>
    <cellStyle name="_Telcel 14ene (ACT DCFT_24 03 11)_SITIOS LISTOS_PRIORIDADES NIP_NIT CE_26.03.12_CAUSA DOWN" xfId="10053" xr:uid="{2501F8D8-8906-498D-ADA4-36633767A4DB}"/>
    <cellStyle name="_Telcel 14ene (ACT DCFT_24 03 11)_SITIOS LISTOS_PRIORIDADES NIP_NIT CE_26.03.12_CAUSA DOWN 2" xfId="10054" xr:uid="{6C867963-4DD7-4B0F-B776-D0CD664434F9}"/>
    <cellStyle name="_Telcel 14ene (ACT DCFT_24 03 11)_SITIOS LISTOS_PRIORIDADES NIP_NIT CE_26.03.12_Sheet2" xfId="10055" xr:uid="{197AEEC1-3150-4A8B-9F3C-2BD2467D623D}"/>
    <cellStyle name="_Telcel 14ene (ACT DCFT_24 03 11)_SITIOS LISTOS_PRIORIDADES NIP_NIT CE_26.03.12_Sheet2 2" xfId="10056" xr:uid="{D02E5AED-AB25-4753-9F14-EFF9244ACEF8}"/>
    <cellStyle name="_Telcel 14ene (ACT DCFT_24 03 11)_SITIOS LISTOS_PRIORIDADES NIP_NIT CE_26.03.12_Sheet2_AVANCE DOWN 26 04 12" xfId="10057" xr:uid="{9B72565E-C0FE-4F78-B10E-A587BBC11CBC}"/>
    <cellStyle name="_Telcel 14ene (ACT DCFT_24 03 11)_SITIOS LISTOS_PRIORIDADES NIP_NIT CE_26.03.12_Sheet2_AVANCE DOWN 26 04 12 2" xfId="10058" xr:uid="{3B34210D-1F99-4AA8-896D-70A8B9601A7C}"/>
    <cellStyle name="_Telcel 14ene (ACT DCFT_24 03 11)_SITIOS LISTOS_PRIORIDADES NIP_NIT CE_26.03.12_SITIOS LISTOS" xfId="10059" xr:uid="{23EF19B5-4AAC-48BD-B67A-A848A04BA5FD}"/>
    <cellStyle name="_Telcel 14ene (ACT DCFT_24 03 11)_SITIOS LISTOS_PRIORIDADES NIP_NIT CE_26.03.12_SITIOS LISTOS 2" xfId="10060" xr:uid="{C12DFB04-8EF2-4677-A81D-5BD7CD77482F}"/>
    <cellStyle name="_Telcel 14ene (ACT DCFT_24 03 11)_SITIOS LISTOS_PRIORIDADES NIP_NIT CE_26.03.12_SITIOS LISTOS_AVANCE DOWN 26 04 12" xfId="10061" xr:uid="{02DBE294-970D-4734-AD78-8FA0A72D393D}"/>
    <cellStyle name="_Telcel 14ene (ACT DCFT_24 03 11)_SITIOS LISTOS_PRIORIDADES NIP_NIT CE_26.03.12_SITIOS LISTOS_AVANCE DOWN 26 04 12 2" xfId="10062" xr:uid="{C27B3995-7613-49C5-9677-596E3DC8D1BA}"/>
    <cellStyle name="_Telcel 14ene (ACT DCFT_24 03 11)_SITIOS LISTOS_PRIORIDADES NIP_NIT CE_26.03.12_TRASPASOS_HRAN_ CE_20.04.12 GCPTX" xfId="10063" xr:uid="{45922DAC-4992-4726-B5C7-9E6709CB18FB}"/>
    <cellStyle name="_Telcel 14ene (ACT DCFT_24 03 11)_SITIOS LISTOS_PRIORIDADES NIP_NIT CE_26.03.12_TRASPASOS_HRAN_ CE_20.04.12 GCPTX 2" xfId="10064" xr:uid="{70989E0F-8FEA-440C-9D16-22CA9B0C0031}"/>
    <cellStyle name="_Telcel 14ene (ACT DCFT_24 03 11)_SITIOS LISTOS_PRIORIDADES NIP_NIT CE_27.03.12_R9" xfId="10065" xr:uid="{84748041-0CC7-4356-9080-4F28CA25E389}"/>
    <cellStyle name="_Telcel 14ene (ACT DCFT_24 03 11)_SITIOS LISTOS_PRIORIDADES NIP_NIT CE_27.03.12_R9 2" xfId="10066" xr:uid="{E5F9D7B9-278D-42A2-A7FD-AE7A205D7603}"/>
    <cellStyle name="_Telcel 14ene (ACT DCFT_24 03 11)_SITIOS LISTOS_PRIORIDADES NIP_NIT CE_27.03.12_R9_CAUSA DOWN" xfId="10067" xr:uid="{D1D0EA81-068D-4339-88CC-3F186659984B}"/>
    <cellStyle name="_Telcel 14ene (ACT DCFT_24 03 11)_SITIOS LISTOS_PRIORIDADES NIP_NIT CE_27.03.12_R9_CAUSA DOWN 2" xfId="10068" xr:uid="{EFD4E5FF-956C-4780-9091-1AFBFC0346D8}"/>
    <cellStyle name="_Telcel 14ene (ACT DCFT_24 03 11)_SITIOS LISTOS_PRIORIDADES NIP_NIT CE_27.03.12_R9_Sheet2" xfId="10069" xr:uid="{4FCDC193-1C64-42B8-B7C7-73DB4C4AAA6B}"/>
    <cellStyle name="_Telcel 14ene (ACT DCFT_24 03 11)_SITIOS LISTOS_PRIORIDADES NIP_NIT CE_27.03.12_R9_Sheet2 2" xfId="10070" xr:uid="{63E0940C-7EEC-4C8E-9ABC-AB2728163516}"/>
    <cellStyle name="_Telcel 14ene (ACT DCFT_24 03 11)_SITIOS LISTOS_PRIORIDADES NIP_NIT CE_27.03.12_R9_Sheet2_AVANCE DOWN 26 04 12" xfId="10071" xr:uid="{B16D4545-8A19-449D-A97A-DB2E7E0E317C}"/>
    <cellStyle name="_Telcel 14ene (ACT DCFT_24 03 11)_SITIOS LISTOS_PRIORIDADES NIP_NIT CE_27.03.12_R9_Sheet2_AVANCE DOWN 26 04 12 2" xfId="10072" xr:uid="{B70A31DE-7354-443D-BF33-51B606AD2F03}"/>
    <cellStyle name="_Telcel 14ene (ACT DCFT_24 03 11)_SITIOS LISTOS_PRIORIDADES NIP_NIT CE_27.03.12_R9_SITIOS LISTOS" xfId="10073" xr:uid="{5A923A0B-2B5D-4955-BA75-7F07C4E4176B}"/>
    <cellStyle name="_Telcel 14ene (ACT DCFT_24 03 11)_SITIOS LISTOS_PRIORIDADES NIP_NIT CE_27.03.12_R9_SITIOS LISTOS 2" xfId="10074" xr:uid="{62B3114A-8300-45FC-A932-2BFEBFFFBE7A}"/>
    <cellStyle name="_Telcel 14ene (ACT DCFT_24 03 11)_SITIOS LISTOS_PRIORIDADES NIP_NIT CE_27.03.12_R9_SITIOS LISTOS_AVANCE DOWN 26 04 12" xfId="10075" xr:uid="{663E6033-3D20-4DF1-9957-55B97C21CB55}"/>
    <cellStyle name="_Telcel 14ene (ACT DCFT_24 03 11)_SITIOS LISTOS_PRIORIDADES NIP_NIT CE_27.03.12_R9_SITIOS LISTOS_AVANCE DOWN 26 04 12 2" xfId="10076" xr:uid="{C228A23B-E0F4-401B-92B2-F58B6BC6F190}"/>
    <cellStyle name="_Telcel 14ene (ACT DCFT_24 03 11)_SITIOS LISTOS_PRIORIDADES NIP_NIT CE_27.03.12_R9_TRASPASOS_HRAN_ CE_20.04.12 GCPTX" xfId="10077" xr:uid="{3B720DBB-AB49-4910-B838-7DEDAE85A390}"/>
    <cellStyle name="_Telcel 14ene (ACT DCFT_24 03 11)_SITIOS LISTOS_PRIORIDADES NIP_NIT CE_27.03.12_R9_TRASPASOS_HRAN_ CE_20.04.12 GCPTX 2" xfId="10078" xr:uid="{2876D054-D6DE-4AB3-86C6-2F1E37820075}"/>
    <cellStyle name="_Telcel 14ene (ACT DCFT_24 03 11)_SITIOS LISTOS_Sheet2" xfId="10079" xr:uid="{1D91D9A5-20F9-4E2D-BDDE-6F1C415BF9FF}"/>
    <cellStyle name="_Telcel 14ene (ACT DCFT_24 03 11)_SITIOS LISTOS_Sheet2 2" xfId="10080" xr:uid="{B392779C-80B2-45E7-9FE5-179249A03B5A}"/>
    <cellStyle name="_Telcel 14ene (ACT DCFT_24 03 11)_SITIOS LISTOS_Sheet2_AVANCE DOWN 26 04 12" xfId="10081" xr:uid="{54995F9C-C497-48CB-9465-0E3FF22682B5}"/>
    <cellStyle name="_Telcel 14ene (ACT DCFT_24 03 11)_SITIOS LISTOS_Sheet2_AVANCE DOWN 26 04 12 2" xfId="10082" xr:uid="{21EF2797-A638-4E7F-9FE4-486E10EDD703}"/>
    <cellStyle name="_Telcel 14ene (ACT DCFT_24 03 11)_SITIOS LISTOS_SITIOS LISTOS" xfId="10083" xr:uid="{D6AEC98F-A86A-49B0-BFA0-6AC7B225EB94}"/>
    <cellStyle name="_Telcel 14ene (ACT DCFT_24 03 11)_SITIOS LISTOS_SITIOS LISTOS 2" xfId="10084" xr:uid="{13643450-0072-4C93-ABBD-CF5130D3C6ED}"/>
    <cellStyle name="_Telcel 14ene (ACT DCFT_24 03 11)_SITIOS LISTOS_SITIOS LISTOS_AVANCE DOWN 26 04 12" xfId="10085" xr:uid="{B3A94A29-0274-4F5E-84FB-82444D24B0D0}"/>
    <cellStyle name="_Telcel 14ene (ACT DCFT_24 03 11)_SITIOS LISTOS_SITIOS LISTOS_AVANCE DOWN 26 04 12 2" xfId="10086" xr:uid="{D612DB98-7BE9-4A4C-A197-780D4C10F429}"/>
    <cellStyle name="_Telcel 14ene (ACT DCFT_24 03 11)_SITIOS LISTOS_TRASPASOS_HRAN_ CE_20.04.12 GCPTX" xfId="10087" xr:uid="{F28FCAB9-88F3-4BF1-96A2-DB018B4566BC}"/>
    <cellStyle name="_Telcel 14ene (ACT DCFT_24 03 11)_SITIOS LISTOS_TRASPASOS_HRAN_ CE_20.04.12 GCPTX 2" xfId="10088" xr:uid="{944BA29F-5D0E-445A-830E-D71644DB03B1}"/>
    <cellStyle name="_Telcel 14ene (ACT DCFT_24 03 11)_TRASPASOS_HRAN_ CE_20.04.12 GCPTX" xfId="10089" xr:uid="{2EC87A2B-38B2-48BB-BB02-17180C075573}"/>
    <cellStyle name="_Telcel 14ene (ACT DCFT_24 03 11)_TRASPASOS_HRAN_ CE_20.04.12 GCPTX 2" xfId="10090" xr:uid="{6C6A4C19-6194-4F4E-8F14-71A8313CB772}"/>
    <cellStyle name="_Telcel 14ene (ACT DCFT_270111)_REV (2) (2)" xfId="10091" xr:uid="{2C67D61D-A364-404E-96B3-8F14607712BF}"/>
    <cellStyle name="_Telcel 14ene (ACT DCFT_270111)_REV (2) (2) 2" xfId="10092" xr:uid="{B365F4A8-AB62-4F90-BE03-7FD33F887525}"/>
    <cellStyle name="_Telcel 14ene (ACT DCFT_270111)_REV (2) (2)_CAUSA DOWN" xfId="10093" xr:uid="{1016F1C1-D3FF-4135-9118-1012C8040C0C}"/>
    <cellStyle name="_Telcel 14ene (ACT DCFT_270111)_REV (2) (2)_CAUSA DOWN 2" xfId="10094" xr:uid="{062CE8C8-4A83-460B-867D-E3BBC65F7D2A}"/>
    <cellStyle name="_Telcel 14ene (ACT DCFT_270111)_REV (2) (2)_NOTIFICACIONES_20_03_12 " xfId="10095" xr:uid="{85604328-FD3F-42B9-A7FC-BDBDE752BB82}"/>
    <cellStyle name="_Telcel 14ene (ACT DCFT_270111)_REV (2) (2)_NOTIFICACIONES_20_03_12  2" xfId="10096" xr:uid="{A4ECD221-D92F-4AA6-ADB2-55C6A0529317}"/>
    <cellStyle name="_Telcel 14ene (ACT DCFT_270111)_REV (2) (2)_NOTIFICACIONES_20_03_12 _AVANCE DOWN 26 04 12" xfId="10097" xr:uid="{010FC72F-B63D-4BF6-871E-B48443EA3EBA}"/>
    <cellStyle name="_Telcel 14ene (ACT DCFT_270111)_REV (2) (2)_NOTIFICACIONES_20_03_12 _AVANCE DOWN 26 04 12 2" xfId="10098" xr:uid="{21C8D003-FB48-48E2-9189-AEB89C2BDEF6}"/>
    <cellStyle name="_Telcel 14ene (ACT DCFT_270111)_REV (2) (2)_PRIORIDADES NIP_NIT CE_09.12.11" xfId="10099" xr:uid="{DB5B07A9-7B78-41D3-9E51-D0D6D5145C28}"/>
    <cellStyle name="_Telcel 14ene (ACT DCFT_270111)_REV (2) (2)_PRIORIDADES NIP_NIT CE_09.12.11 2" xfId="10100" xr:uid="{AF8A6DA6-872B-4FCC-8112-27F520C5E795}"/>
    <cellStyle name="_Telcel 14ene (ACT DCFT_270111)_REV (2) (2)_PRIORIDADES NIP_NIT CE_09.12.11_AVANCE DOWN 26 04 12" xfId="10101" xr:uid="{C819519D-8C59-4415-8653-29F1F284D28E}"/>
    <cellStyle name="_Telcel 14ene (ACT DCFT_270111)_REV (2) (2)_PRIORIDADES NIP_NIT CE_09.12.11_AVANCE DOWN 26 04 12 2" xfId="10102" xr:uid="{05334AC6-8EF3-4DDD-A6C4-23F6DCEE08E5}"/>
    <cellStyle name="_Telcel 14ene (ACT DCFT_270111)_REV (2) (2)_PRIORIDADES NIP_NIT CE_20.03.12" xfId="10103" xr:uid="{15349DAB-A09C-4D26-BA62-3A6F69AC1EF3}"/>
    <cellStyle name="_Telcel 14ene (ACT DCFT_270111)_REV (2) (2)_PRIORIDADES NIP_NIT CE_20.03.12 2" xfId="10104" xr:uid="{6F60EED5-F887-456D-8046-701FC7111149}"/>
    <cellStyle name="_Telcel 14ene (ACT DCFT_270111)_REV (2) (2)_PRIORIDADES NIP_NIT CE_20.03.12_CAUSA DOWN" xfId="10105" xr:uid="{1FF3669A-06E3-44A9-86D9-0FF802B22C49}"/>
    <cellStyle name="_Telcel 14ene (ACT DCFT_270111)_REV (2) (2)_PRIORIDADES NIP_NIT CE_20.03.12_CAUSA DOWN 2" xfId="10106" xr:uid="{79EC9A6A-3876-4BFB-A579-69CB9338DF7B}"/>
    <cellStyle name="_Telcel 14ene (ACT DCFT_270111)_REV (2) (2)_PRIORIDADES NIP_NIT CE_20.03.12_Sheet2" xfId="10107" xr:uid="{5A5E8727-F3B0-4D82-8700-1F91C6858E80}"/>
    <cellStyle name="_Telcel 14ene (ACT DCFT_270111)_REV (2) (2)_PRIORIDADES NIP_NIT CE_20.03.12_Sheet2 2" xfId="10108" xr:uid="{0FEF5D6E-041E-4FD7-B6E8-293EDA4C22AF}"/>
    <cellStyle name="_Telcel 14ene (ACT DCFT_270111)_REV (2) (2)_PRIORIDADES NIP_NIT CE_20.03.12_Sheet2_AVANCE DOWN 26 04 12" xfId="10109" xr:uid="{B3E1CAEC-1B87-41FD-8BFD-EA5937DE8B30}"/>
    <cellStyle name="_Telcel 14ene (ACT DCFT_270111)_REV (2) (2)_PRIORIDADES NIP_NIT CE_20.03.12_Sheet2_AVANCE DOWN 26 04 12 2" xfId="10110" xr:uid="{F77B7ECF-AC06-4A64-B7D3-6E40BDAC68CF}"/>
    <cellStyle name="_Telcel 14ene (ACT DCFT_270111)_REV (2) (2)_PRIORIDADES NIP_NIT CE_20.03.12_SITIOS LISTOS" xfId="10111" xr:uid="{5B058D5D-2790-417B-9D6F-8E7B16CC7510}"/>
    <cellStyle name="_Telcel 14ene (ACT DCFT_270111)_REV (2) (2)_PRIORIDADES NIP_NIT CE_20.03.12_SITIOS LISTOS 2" xfId="10112" xr:uid="{B067F7B7-A384-43E3-BB38-79331A480823}"/>
    <cellStyle name="_Telcel 14ene (ACT DCFT_270111)_REV (2) (2)_PRIORIDADES NIP_NIT CE_20.03.12_SITIOS LISTOS_AVANCE DOWN 26 04 12" xfId="10113" xr:uid="{797B241D-9FD7-4207-8457-1312006937B3}"/>
    <cellStyle name="_Telcel 14ene (ACT DCFT_270111)_REV (2) (2)_PRIORIDADES NIP_NIT CE_20.03.12_SITIOS LISTOS_AVANCE DOWN 26 04 12 2" xfId="10114" xr:uid="{E67BA54C-7A4D-47F5-A5B2-BA4DCB551A33}"/>
    <cellStyle name="_Telcel 14ene (ACT DCFT_270111)_REV (2) (2)_PRIORIDADES NIP_NIT CE_20.03.12_TRASPASOS_HRAN_ CE_20.04.12 GCPTX" xfId="10115" xr:uid="{4285E68D-6326-4BA4-9172-1D8DE551A2D1}"/>
    <cellStyle name="_Telcel 14ene (ACT DCFT_270111)_REV (2) (2)_PRIORIDADES NIP_NIT CE_20.03.12_TRASPASOS_HRAN_ CE_20.04.12 GCPTX 2" xfId="10116" xr:uid="{0E6AF2B2-0B02-4AA1-A9FB-52774A7C103B}"/>
    <cellStyle name="_Telcel 14ene (ACT DCFT_270111)_REV (2) (2)_Sheet1" xfId="10117" xr:uid="{3F90FA57-EE72-47D8-9CAD-0C56911D2C78}"/>
    <cellStyle name="_Telcel 14ene (ACT DCFT_270111)_REV (2) (2)_Sheet1 2" xfId="10118" xr:uid="{068C8C42-0789-4A84-BD97-42F3858E42BC}"/>
    <cellStyle name="_Telcel 14ene (ACT DCFT_270111)_REV (2) (2)_Sheet2" xfId="10119" xr:uid="{BCA8740C-1D22-4464-A098-B349C963E5FD}"/>
    <cellStyle name="_Telcel 14ene (ACT DCFT_270111)_REV (2) (2)_Sheet2 2" xfId="10120" xr:uid="{9204E2E7-A782-41A2-B99C-950BA119AA64}"/>
    <cellStyle name="_Telcel 14ene (ACT DCFT_270111)_REV (2) (2)_Sheet2_AVANCE DOWN 26 04 12" xfId="10121" xr:uid="{F2792D4D-A1FB-4E0F-A62C-5061ED56E44B}"/>
    <cellStyle name="_Telcel 14ene (ACT DCFT_270111)_REV (2) (2)_Sheet2_AVANCE DOWN 26 04 12 2" xfId="10122" xr:uid="{2F78F676-CACC-43AA-A089-565A200DA141}"/>
    <cellStyle name="_Telcel 14ene (ACT DCFT_270111)_REV (2) (2)_SITIOS LISTOS" xfId="10123" xr:uid="{B44EE0DA-B7F2-46CA-AB60-9A7777E06892}"/>
    <cellStyle name="_Telcel 14ene (ACT DCFT_270111)_REV (2) (2)_SITIOS LISTOS 2" xfId="10124" xr:uid="{3F523AEC-1DFE-46A9-B204-2198A29FDC85}"/>
    <cellStyle name="_Telcel 14ene (ACT DCFT_270111)_REV (2) (2)_SITIOS LISTOS_1" xfId="10125" xr:uid="{BA796AA9-C058-4AF2-AAEE-6E80262CE5C3}"/>
    <cellStyle name="_Telcel 14ene (ACT DCFT_270111)_REV (2) (2)_SITIOS LISTOS_1 2" xfId="10126" xr:uid="{3CD7D848-DB92-4831-893B-CFD7020CFCF7}"/>
    <cellStyle name="_Telcel 14ene (ACT DCFT_270111)_REV (2) (2)_SITIOS LISTOS_1_AVANCE DOWN 26 04 12" xfId="10127" xr:uid="{ECEB9322-3D7C-454A-94A2-2219D0D99D58}"/>
    <cellStyle name="_Telcel 14ene (ACT DCFT_270111)_REV (2) (2)_SITIOS LISTOS_1_AVANCE DOWN 26 04 12 2" xfId="10128" xr:uid="{5DD1244D-3A66-407F-8C43-C212C828FA7B}"/>
    <cellStyle name="_Telcel 14ene (ACT DCFT_270111)_REV (2) (2)_SITIOS LISTOS_CAUSA DOWN" xfId="10129" xr:uid="{B58C3B84-E9C9-4DAA-BC47-7E71D4E31D07}"/>
    <cellStyle name="_Telcel 14ene (ACT DCFT_270111)_REV (2) (2)_SITIOS LISTOS_CAUSA DOWN 2" xfId="10130" xr:uid="{A32B7678-4700-4FE8-ABB8-2FB744EF71A5}"/>
    <cellStyle name="_Telcel 14ene (ACT DCFT_270111)_REV (2) (2)_SITIOS LISTOS_PRIORIDADES NIP_NIT CE_26.03.12" xfId="10131" xr:uid="{D79A341D-EB04-434A-B6FC-B9A348649B78}"/>
    <cellStyle name="_Telcel 14ene (ACT DCFT_270111)_REV (2) (2)_SITIOS LISTOS_PRIORIDADES NIP_NIT CE_26.03.12 2" xfId="10132" xr:uid="{DBE08FB8-DB33-4B20-9D1E-7E6FFD83B9A5}"/>
    <cellStyle name="_Telcel 14ene (ACT DCFT_270111)_REV (2) (2)_SITIOS LISTOS_PRIORIDADES NIP_NIT CE_26.03.12_CAUSA DOWN" xfId="10133" xr:uid="{F1598BF9-AFF9-426A-8E99-2822E05998BE}"/>
    <cellStyle name="_Telcel 14ene (ACT DCFT_270111)_REV (2) (2)_SITIOS LISTOS_PRIORIDADES NIP_NIT CE_26.03.12_CAUSA DOWN 2" xfId="10134" xr:uid="{66CDC901-6A0F-491C-9E39-63EE73F715B6}"/>
    <cellStyle name="_Telcel 14ene (ACT DCFT_270111)_REV (2) (2)_SITIOS LISTOS_PRIORIDADES NIP_NIT CE_26.03.12_Sheet2" xfId="10135" xr:uid="{3390164B-38D1-4BCF-B665-68F1BC22A0B1}"/>
    <cellStyle name="_Telcel 14ene (ACT DCFT_270111)_REV (2) (2)_SITIOS LISTOS_PRIORIDADES NIP_NIT CE_26.03.12_Sheet2 2" xfId="10136" xr:uid="{0F31A82C-D2E0-42C4-9AC7-0D41AD84BEDC}"/>
    <cellStyle name="_Telcel 14ene (ACT DCFT_270111)_REV (2) (2)_SITIOS LISTOS_PRIORIDADES NIP_NIT CE_26.03.12_Sheet2_AVANCE DOWN 26 04 12" xfId="10137" xr:uid="{1A5B470C-7B09-440B-91B4-638D27B1BE46}"/>
    <cellStyle name="_Telcel 14ene (ACT DCFT_270111)_REV (2) (2)_SITIOS LISTOS_PRIORIDADES NIP_NIT CE_26.03.12_Sheet2_AVANCE DOWN 26 04 12 2" xfId="10138" xr:uid="{900AD311-BEFB-46F8-84D7-E6C9ED6907DC}"/>
    <cellStyle name="_Telcel 14ene (ACT DCFT_270111)_REV (2) (2)_SITIOS LISTOS_PRIORIDADES NIP_NIT CE_26.03.12_SITIOS LISTOS" xfId="10139" xr:uid="{A76DE305-3F25-4D34-A2D4-BE2A73645CC4}"/>
    <cellStyle name="_Telcel 14ene (ACT DCFT_270111)_REV (2) (2)_SITIOS LISTOS_PRIORIDADES NIP_NIT CE_26.03.12_SITIOS LISTOS 2" xfId="10140" xr:uid="{85FD9966-724A-417E-BE59-B74FA5AC1709}"/>
    <cellStyle name="_Telcel 14ene (ACT DCFT_270111)_REV (2) (2)_SITIOS LISTOS_PRIORIDADES NIP_NIT CE_26.03.12_SITIOS LISTOS_AVANCE DOWN 26 04 12" xfId="10141" xr:uid="{D12C5A89-5540-4460-B79A-D74A543A2FAA}"/>
    <cellStyle name="_Telcel 14ene (ACT DCFT_270111)_REV (2) (2)_SITIOS LISTOS_PRIORIDADES NIP_NIT CE_26.03.12_SITIOS LISTOS_AVANCE DOWN 26 04 12 2" xfId="10142" xr:uid="{10F920AB-929E-49E7-81CF-B4853CCBFC66}"/>
    <cellStyle name="_Telcel 14ene (ACT DCFT_270111)_REV (2) (2)_SITIOS LISTOS_PRIORIDADES NIP_NIT CE_26.03.12_TRASPASOS_HRAN_ CE_20.04.12 GCPTX" xfId="10143" xr:uid="{5BBD8ACF-C8E6-4AF7-8127-92D9098D630F}"/>
    <cellStyle name="_Telcel 14ene (ACT DCFT_270111)_REV (2) (2)_SITIOS LISTOS_PRIORIDADES NIP_NIT CE_26.03.12_TRASPASOS_HRAN_ CE_20.04.12 GCPTX 2" xfId="10144" xr:uid="{D1C312D8-7C10-41F4-AF47-8FF92CF30F77}"/>
    <cellStyle name="_Telcel 14ene (ACT DCFT_270111)_REV (2) (2)_SITIOS LISTOS_PRIORIDADES NIP_NIT CE_27.03.12_R9" xfId="10145" xr:uid="{EB0C59D4-3811-425E-A0E9-761BD716A42C}"/>
    <cellStyle name="_Telcel 14ene (ACT DCFT_270111)_REV (2) (2)_SITIOS LISTOS_PRIORIDADES NIP_NIT CE_27.03.12_R9 2" xfId="10146" xr:uid="{1B249639-888C-4874-806B-55C01BFC2C75}"/>
    <cellStyle name="_Telcel 14ene (ACT DCFT_270111)_REV (2) (2)_SITIOS LISTOS_PRIORIDADES NIP_NIT CE_27.03.12_R9_CAUSA DOWN" xfId="10147" xr:uid="{C8F73661-0038-4CDE-A65C-990BD1EC6288}"/>
    <cellStyle name="_Telcel 14ene (ACT DCFT_270111)_REV (2) (2)_SITIOS LISTOS_PRIORIDADES NIP_NIT CE_27.03.12_R9_CAUSA DOWN 2" xfId="10148" xr:uid="{0FCFEA49-FD08-4846-9D17-4E76ED7C5E9B}"/>
    <cellStyle name="_Telcel 14ene (ACT DCFT_270111)_REV (2) (2)_SITIOS LISTOS_PRIORIDADES NIP_NIT CE_27.03.12_R9_Sheet2" xfId="10149" xr:uid="{2BB0B1FF-DBBE-4DDE-8EE1-1036C09EDFAB}"/>
    <cellStyle name="_Telcel 14ene (ACT DCFT_270111)_REV (2) (2)_SITIOS LISTOS_PRIORIDADES NIP_NIT CE_27.03.12_R9_Sheet2 2" xfId="10150" xr:uid="{63AC8308-81CC-4F9B-AEAF-6D6E48D294C1}"/>
    <cellStyle name="_Telcel 14ene (ACT DCFT_270111)_REV (2) (2)_SITIOS LISTOS_PRIORIDADES NIP_NIT CE_27.03.12_R9_Sheet2_AVANCE DOWN 26 04 12" xfId="10151" xr:uid="{10450E2F-C5F2-43EC-A464-A8EC4B1B0D69}"/>
    <cellStyle name="_Telcel 14ene (ACT DCFT_270111)_REV (2) (2)_SITIOS LISTOS_PRIORIDADES NIP_NIT CE_27.03.12_R9_Sheet2_AVANCE DOWN 26 04 12 2" xfId="10152" xr:uid="{9EE9C20C-F974-4F99-874D-03E2B56FC6BA}"/>
    <cellStyle name="_Telcel 14ene (ACT DCFT_270111)_REV (2) (2)_SITIOS LISTOS_PRIORIDADES NIP_NIT CE_27.03.12_R9_SITIOS LISTOS" xfId="10153" xr:uid="{0B7E85A1-8A91-4A5E-B807-A36A79956E0D}"/>
    <cellStyle name="_Telcel 14ene (ACT DCFT_270111)_REV (2) (2)_SITIOS LISTOS_PRIORIDADES NIP_NIT CE_27.03.12_R9_SITIOS LISTOS 2" xfId="10154" xr:uid="{6791829B-4DCE-47A0-8DBA-0591DEA18CD7}"/>
    <cellStyle name="_Telcel 14ene (ACT DCFT_270111)_REV (2) (2)_SITIOS LISTOS_PRIORIDADES NIP_NIT CE_27.03.12_R9_SITIOS LISTOS_AVANCE DOWN 26 04 12" xfId="10155" xr:uid="{CD7FFB21-C402-443B-AB8D-9CED5B3A968C}"/>
    <cellStyle name="_Telcel 14ene (ACT DCFT_270111)_REV (2) (2)_SITIOS LISTOS_PRIORIDADES NIP_NIT CE_27.03.12_R9_SITIOS LISTOS_AVANCE DOWN 26 04 12 2" xfId="10156" xr:uid="{9A537FB5-4958-47E0-B705-C91F14BC37F6}"/>
    <cellStyle name="_Telcel 14ene (ACT DCFT_270111)_REV (2) (2)_SITIOS LISTOS_PRIORIDADES NIP_NIT CE_27.03.12_R9_TRASPASOS_HRAN_ CE_20.04.12 GCPTX" xfId="10157" xr:uid="{7FAE69F4-B702-490E-9E49-C3570180D729}"/>
    <cellStyle name="_Telcel 14ene (ACT DCFT_270111)_REV (2) (2)_SITIOS LISTOS_PRIORIDADES NIP_NIT CE_27.03.12_R9_TRASPASOS_HRAN_ CE_20.04.12 GCPTX 2" xfId="10158" xr:uid="{6BE7AAA7-BA15-4DA1-A07A-DA43A55E0795}"/>
    <cellStyle name="_Telcel 14ene (ACT DCFT_270111)_REV (2) (2)_SITIOS LISTOS_Sheet2" xfId="10159" xr:uid="{67689E0F-423A-488C-8AF1-38A8DA2AE636}"/>
    <cellStyle name="_Telcel 14ene (ACT DCFT_270111)_REV (2) (2)_SITIOS LISTOS_Sheet2 2" xfId="10160" xr:uid="{DC396D1E-70FA-41F8-B2E9-3AD3FCF981DE}"/>
    <cellStyle name="_Telcel 14ene (ACT DCFT_270111)_REV (2) (2)_SITIOS LISTOS_Sheet2_AVANCE DOWN 26 04 12" xfId="10161" xr:uid="{1AAF99F7-6E35-4BDB-93A7-8738DD41D943}"/>
    <cellStyle name="_Telcel 14ene (ACT DCFT_270111)_REV (2) (2)_SITIOS LISTOS_Sheet2_AVANCE DOWN 26 04 12 2" xfId="10162" xr:uid="{0583BA6C-52E4-4A26-8C79-4FC600C6768F}"/>
    <cellStyle name="_Telcel 14ene (ACT DCFT_270111)_REV (2) (2)_SITIOS LISTOS_SITIOS LISTOS" xfId="10163" xr:uid="{BA659644-1FB7-4D97-B7D8-2F7CA80840D4}"/>
    <cellStyle name="_Telcel 14ene (ACT DCFT_270111)_REV (2) (2)_SITIOS LISTOS_SITIOS LISTOS 2" xfId="10164" xr:uid="{D7A2018B-7E05-435F-8C54-9788929520DF}"/>
    <cellStyle name="_Telcel 14ene (ACT DCFT_270111)_REV (2) (2)_SITIOS LISTOS_SITIOS LISTOS_AVANCE DOWN 26 04 12" xfId="10165" xr:uid="{F396D134-CC98-416A-B8EC-EF37A941916D}"/>
    <cellStyle name="_Telcel 14ene (ACT DCFT_270111)_REV (2) (2)_SITIOS LISTOS_SITIOS LISTOS_AVANCE DOWN 26 04 12 2" xfId="10166" xr:uid="{E73E72C1-D344-4BF0-91FE-BEE36585C928}"/>
    <cellStyle name="_Telcel 14ene (ACT DCFT_270111)_REV (2) (2)_SITIOS LISTOS_TRASPASOS_HRAN_ CE_20.04.12 GCPTX" xfId="10167" xr:uid="{B7FC3205-0720-4B16-AB42-76AF9D41EED6}"/>
    <cellStyle name="_Telcel 14ene (ACT DCFT_270111)_REV (2) (2)_SITIOS LISTOS_TRASPASOS_HRAN_ CE_20.04.12 GCPTX 2" xfId="10168" xr:uid="{EC332C6F-2338-4D5D-91A3-CBF0B3C3B334}"/>
    <cellStyle name="_Telcel 14ene (ACT DCFT_270111)_REV (2) (2)_TRASPASOS_HRAN_ CE_20.04.12 GCPTX" xfId="10169" xr:uid="{10D96365-19D2-4FE0-AF9F-9279DC99FE0A}"/>
    <cellStyle name="_Telcel 14ene (ACT DCFT_270111)_REV (2) (2)_TRASPASOS_HRAN_ CE_20.04.12 GCPTX 2" xfId="10170" xr:uid="{4ED8831D-42F6-42B9-A613-0EF93BF4A203}"/>
    <cellStyle name="_Telcel 14ene (ACT DCFT_31 03 11)" xfId="10171" xr:uid="{220E71BD-ECA6-425F-97B0-484EF5E7C8E8}"/>
    <cellStyle name="_Telcel 14ene (ACT DCFT_31 03 11) 2" xfId="10172" xr:uid="{74679F71-1253-4904-B6A0-C380FB9A3D46}"/>
    <cellStyle name="_Telcel 14ene (ACT DCFT_31 03 11)_CAUSA DOWN" xfId="10173" xr:uid="{92CDF81D-96FE-4E8C-9B1B-F76AD52FEA70}"/>
    <cellStyle name="_Telcel 14ene (ACT DCFT_31 03 11)_CAUSA DOWN 2" xfId="10174" xr:uid="{BF274F93-D2AD-4D31-978F-165101093FD5}"/>
    <cellStyle name="_Telcel 14ene (ACT DCFT_31 03 11)_NOTIFICACIONES_20_03_12 " xfId="10175" xr:uid="{B97520C1-F15B-4A4C-8BED-8E59C7C656F1}"/>
    <cellStyle name="_Telcel 14ene (ACT DCFT_31 03 11)_NOTIFICACIONES_20_03_12  2" xfId="10176" xr:uid="{C13FFE1B-C8F9-4BB2-9104-52DAF061FABC}"/>
    <cellStyle name="_Telcel 14ene (ACT DCFT_31 03 11)_NOTIFICACIONES_20_03_12 _AVANCE DOWN 26 04 12" xfId="10177" xr:uid="{C4C5DB11-D0F2-4816-A9AC-8E550606F543}"/>
    <cellStyle name="_Telcel 14ene (ACT DCFT_31 03 11)_NOTIFICACIONES_20_03_12 _AVANCE DOWN 26 04 12 2" xfId="10178" xr:uid="{2C5C54AC-3FF4-4E3B-B4DD-139D5BD720F0}"/>
    <cellStyle name="_Telcel 14ene (ACT DCFT_31 03 11)_PRIORIDADES NIP_NIT CE_09.12.11" xfId="10179" xr:uid="{F71D483F-A499-4F2E-9B18-49799A384CA4}"/>
    <cellStyle name="_Telcel 14ene (ACT DCFT_31 03 11)_PRIORIDADES NIP_NIT CE_09.12.11 2" xfId="10180" xr:uid="{3F62F370-9C4B-4893-9F2B-57D9171DF76C}"/>
    <cellStyle name="_Telcel 14ene (ACT DCFT_31 03 11)_PRIORIDADES NIP_NIT CE_09.12.11_AVANCE DOWN 26 04 12" xfId="10181" xr:uid="{9B5C1DCD-75BC-4B4B-885F-8A4E3550A7DE}"/>
    <cellStyle name="_Telcel 14ene (ACT DCFT_31 03 11)_PRIORIDADES NIP_NIT CE_09.12.11_AVANCE DOWN 26 04 12 2" xfId="10182" xr:uid="{CFEA86CA-6207-4C1E-9D56-4BBE654BBFC3}"/>
    <cellStyle name="_Telcel 14ene (ACT DCFT_31 03 11)_PRIORIDADES NIP_NIT CE_20.03.12" xfId="10183" xr:uid="{C57FE950-80D8-4B8C-A0CD-04A780FED745}"/>
    <cellStyle name="_Telcel 14ene (ACT DCFT_31 03 11)_PRIORIDADES NIP_NIT CE_20.03.12 2" xfId="10184" xr:uid="{AA9D3898-6A43-4008-8F41-08044185AA4F}"/>
    <cellStyle name="_Telcel 14ene (ACT DCFT_31 03 11)_PRIORIDADES NIP_NIT CE_20.03.12_CAUSA DOWN" xfId="10185" xr:uid="{4A381090-3A48-4E64-9F3C-95507DCE96CC}"/>
    <cellStyle name="_Telcel 14ene (ACT DCFT_31 03 11)_PRIORIDADES NIP_NIT CE_20.03.12_CAUSA DOWN 2" xfId="10186" xr:uid="{7C163085-9870-4DA1-B39A-9434D989A26D}"/>
    <cellStyle name="_Telcel 14ene (ACT DCFT_31 03 11)_PRIORIDADES NIP_NIT CE_20.03.12_Sheet2" xfId="10187" xr:uid="{9780A08C-1E1A-407D-A7F3-80510A328B83}"/>
    <cellStyle name="_Telcel 14ene (ACT DCFT_31 03 11)_PRIORIDADES NIP_NIT CE_20.03.12_Sheet2 2" xfId="10188" xr:uid="{6528964B-C874-41E6-A609-83045B3E8F0A}"/>
    <cellStyle name="_Telcel 14ene (ACT DCFT_31 03 11)_PRIORIDADES NIP_NIT CE_20.03.12_Sheet2_AVANCE DOWN 26 04 12" xfId="10189" xr:uid="{3A0987E8-364A-4FD7-96E9-771E467068B0}"/>
    <cellStyle name="_Telcel 14ene (ACT DCFT_31 03 11)_PRIORIDADES NIP_NIT CE_20.03.12_Sheet2_AVANCE DOWN 26 04 12 2" xfId="10190" xr:uid="{24113FE0-89C7-4EA2-B867-7A8DBF971AE7}"/>
    <cellStyle name="_Telcel 14ene (ACT DCFT_31 03 11)_PRIORIDADES NIP_NIT CE_20.03.12_SITIOS LISTOS" xfId="10191" xr:uid="{F9F27871-B07D-4D9D-8F22-48E325A7243E}"/>
    <cellStyle name="_Telcel 14ene (ACT DCFT_31 03 11)_PRIORIDADES NIP_NIT CE_20.03.12_SITIOS LISTOS 2" xfId="10192" xr:uid="{B027D8DF-A2BB-4FBF-92F7-D818691309DA}"/>
    <cellStyle name="_Telcel 14ene (ACT DCFT_31 03 11)_PRIORIDADES NIP_NIT CE_20.03.12_SITIOS LISTOS_AVANCE DOWN 26 04 12" xfId="10193" xr:uid="{5502F077-BAD0-4D08-8BC3-E66313C7B965}"/>
    <cellStyle name="_Telcel 14ene (ACT DCFT_31 03 11)_PRIORIDADES NIP_NIT CE_20.03.12_SITIOS LISTOS_AVANCE DOWN 26 04 12 2" xfId="10194" xr:uid="{0C5E67CF-DAFB-4C82-BD36-363AA8969CCF}"/>
    <cellStyle name="_Telcel 14ene (ACT DCFT_31 03 11)_PRIORIDADES NIP_NIT CE_20.03.12_TRASPASOS_HRAN_ CE_20.04.12 GCPTX" xfId="10195" xr:uid="{2AF542AE-1153-48E0-81B0-368D9750F931}"/>
    <cellStyle name="_Telcel 14ene (ACT DCFT_31 03 11)_PRIORIDADES NIP_NIT CE_20.03.12_TRASPASOS_HRAN_ CE_20.04.12 GCPTX 2" xfId="10196" xr:uid="{F37356BA-6B4F-4035-8FCA-E693E1DAC5FC}"/>
    <cellStyle name="_Telcel 14ene (ACT DCFT_31 03 11)_Sheet1" xfId="10197" xr:uid="{200F40AE-991D-446C-B5FC-CDD57B1C9CA9}"/>
    <cellStyle name="_Telcel 14ene (ACT DCFT_31 03 11)_Sheet1 2" xfId="10198" xr:uid="{1DE30F8D-C8CB-44A1-BBD5-5F0177D5F6E9}"/>
    <cellStyle name="_Telcel 14ene (ACT DCFT_31 03 11)_Sheet2" xfId="10199" xr:uid="{640A7CB9-F1A2-404D-A975-53EC03E2C884}"/>
    <cellStyle name="_Telcel 14ene (ACT DCFT_31 03 11)_Sheet2 2" xfId="10200" xr:uid="{194E42F3-88B9-4773-955B-9211D3596EAA}"/>
    <cellStyle name="_Telcel 14ene (ACT DCFT_31 03 11)_Sheet2_AVANCE DOWN 26 04 12" xfId="10201" xr:uid="{5CB355DB-0455-48CA-BA0F-4BEDC59B6AD0}"/>
    <cellStyle name="_Telcel 14ene (ACT DCFT_31 03 11)_Sheet2_AVANCE DOWN 26 04 12 2" xfId="10202" xr:uid="{689537A1-CB1B-44BE-8E28-7BDA30113806}"/>
    <cellStyle name="_Telcel 14ene (ACT DCFT_31 03 11)_SITIOS LISTOS" xfId="10203" xr:uid="{699AD57C-F795-4C90-87C4-011308203008}"/>
    <cellStyle name="_Telcel 14ene (ACT DCFT_31 03 11)_SITIOS LISTOS 2" xfId="10204" xr:uid="{AD294639-6B02-4A13-8517-6FA5196EDE5C}"/>
    <cellStyle name="_Telcel 14ene (ACT DCFT_31 03 11)_SITIOS LISTOS_1" xfId="10205" xr:uid="{0A06A4C2-D981-4DCE-BAD8-7D38BE070437}"/>
    <cellStyle name="_Telcel 14ene (ACT DCFT_31 03 11)_SITIOS LISTOS_1 2" xfId="10206" xr:uid="{6915B0E3-2DE6-40AF-ADE5-F7AADF6CC3A7}"/>
    <cellStyle name="_Telcel 14ene (ACT DCFT_31 03 11)_SITIOS LISTOS_1_AVANCE DOWN 26 04 12" xfId="10207" xr:uid="{81F7AE6F-39D7-4A0B-AF7C-A0971B0D9AF4}"/>
    <cellStyle name="_Telcel 14ene (ACT DCFT_31 03 11)_SITIOS LISTOS_1_AVANCE DOWN 26 04 12 2" xfId="10208" xr:uid="{CE94B723-E09D-4D7B-8101-ABB0908FFF63}"/>
    <cellStyle name="_Telcel 14ene (ACT DCFT_31 03 11)_SITIOS LISTOS_CAUSA DOWN" xfId="10209" xr:uid="{9A5703FC-9E3D-4A47-9DC4-BF8AC7EBC6BC}"/>
    <cellStyle name="_Telcel 14ene (ACT DCFT_31 03 11)_SITIOS LISTOS_CAUSA DOWN 2" xfId="10210" xr:uid="{87A52B05-B67E-44EE-BCA0-0EF07FD384F2}"/>
    <cellStyle name="_Telcel 14ene (ACT DCFT_31 03 11)_SITIOS LISTOS_PRIORIDADES NIP_NIT CE_26.03.12" xfId="10211" xr:uid="{1EAC3315-0E2A-421F-9FF1-F86E3C55522F}"/>
    <cellStyle name="_Telcel 14ene (ACT DCFT_31 03 11)_SITIOS LISTOS_PRIORIDADES NIP_NIT CE_26.03.12 2" xfId="10212" xr:uid="{A0E00427-C1B3-47D5-8960-FEBDD508C9D2}"/>
    <cellStyle name="_Telcel 14ene (ACT DCFT_31 03 11)_SITIOS LISTOS_PRIORIDADES NIP_NIT CE_26.03.12_CAUSA DOWN" xfId="10213" xr:uid="{0AF7F939-7826-4B8B-A34A-DB61D942E1CA}"/>
    <cellStyle name="_Telcel 14ene (ACT DCFT_31 03 11)_SITIOS LISTOS_PRIORIDADES NIP_NIT CE_26.03.12_CAUSA DOWN 2" xfId="10214" xr:uid="{D2B6B680-CB23-42DF-8502-FB26538C700A}"/>
    <cellStyle name="_Telcel 14ene (ACT DCFT_31 03 11)_SITIOS LISTOS_PRIORIDADES NIP_NIT CE_26.03.12_Sheet2" xfId="10215" xr:uid="{F681BD4C-8831-434E-8B3B-4F6AE8189A44}"/>
    <cellStyle name="_Telcel 14ene (ACT DCFT_31 03 11)_SITIOS LISTOS_PRIORIDADES NIP_NIT CE_26.03.12_Sheet2 2" xfId="10216" xr:uid="{862AD6F2-5488-4D42-99DB-8D431626AB09}"/>
    <cellStyle name="_Telcel 14ene (ACT DCFT_31 03 11)_SITIOS LISTOS_PRIORIDADES NIP_NIT CE_26.03.12_Sheet2_AVANCE DOWN 26 04 12" xfId="10217" xr:uid="{52CE00D6-5073-411C-8974-2E42B67BDA37}"/>
    <cellStyle name="_Telcel 14ene (ACT DCFT_31 03 11)_SITIOS LISTOS_PRIORIDADES NIP_NIT CE_26.03.12_Sheet2_AVANCE DOWN 26 04 12 2" xfId="10218" xr:uid="{9098C257-3457-43EF-A5D4-91FC200042B6}"/>
    <cellStyle name="_Telcel 14ene (ACT DCFT_31 03 11)_SITIOS LISTOS_PRIORIDADES NIP_NIT CE_26.03.12_SITIOS LISTOS" xfId="10219" xr:uid="{CB4D6741-4D40-40E1-839F-A5362F90D1A5}"/>
    <cellStyle name="_Telcel 14ene (ACT DCFT_31 03 11)_SITIOS LISTOS_PRIORIDADES NIP_NIT CE_26.03.12_SITIOS LISTOS 2" xfId="10220" xr:uid="{7B23EDFE-FEAF-4914-AA3F-9803D8C0BCDA}"/>
    <cellStyle name="_Telcel 14ene (ACT DCFT_31 03 11)_SITIOS LISTOS_PRIORIDADES NIP_NIT CE_26.03.12_SITIOS LISTOS_AVANCE DOWN 26 04 12" xfId="10221" xr:uid="{FCEA20F2-90B1-4F55-A024-113E52C9257E}"/>
    <cellStyle name="_Telcel 14ene (ACT DCFT_31 03 11)_SITIOS LISTOS_PRIORIDADES NIP_NIT CE_26.03.12_SITIOS LISTOS_AVANCE DOWN 26 04 12 2" xfId="10222" xr:uid="{EDFB1368-CEE9-4C4F-8B01-4A0409A88FFC}"/>
    <cellStyle name="_Telcel 14ene (ACT DCFT_31 03 11)_SITIOS LISTOS_PRIORIDADES NIP_NIT CE_26.03.12_TRASPASOS_HRAN_ CE_20.04.12 GCPTX" xfId="10223" xr:uid="{62CF1451-4017-40FE-8342-BB903375A78F}"/>
    <cellStyle name="_Telcel 14ene (ACT DCFT_31 03 11)_SITIOS LISTOS_PRIORIDADES NIP_NIT CE_26.03.12_TRASPASOS_HRAN_ CE_20.04.12 GCPTX 2" xfId="10224" xr:uid="{9D673E21-2BEA-4203-B447-40A11632A1A2}"/>
    <cellStyle name="_Telcel 14ene (ACT DCFT_31 03 11)_SITIOS LISTOS_PRIORIDADES NIP_NIT CE_27.03.12_R9" xfId="10225" xr:uid="{4A2A5A40-7160-435A-BDBB-0A4F9A5C445D}"/>
    <cellStyle name="_Telcel 14ene (ACT DCFT_31 03 11)_SITIOS LISTOS_PRIORIDADES NIP_NIT CE_27.03.12_R9 2" xfId="10226" xr:uid="{F6EC2071-124D-40FB-98C6-3D5B4078B8E1}"/>
    <cellStyle name="_Telcel 14ene (ACT DCFT_31 03 11)_SITIOS LISTOS_PRIORIDADES NIP_NIT CE_27.03.12_R9_CAUSA DOWN" xfId="10227" xr:uid="{3C685AA4-FD64-4AEF-A5CA-53DD02D8CB49}"/>
    <cellStyle name="_Telcel 14ene (ACT DCFT_31 03 11)_SITIOS LISTOS_PRIORIDADES NIP_NIT CE_27.03.12_R9_CAUSA DOWN 2" xfId="10228" xr:uid="{393BC959-8C47-40ED-BB19-D5E03C5911E0}"/>
    <cellStyle name="_Telcel 14ene (ACT DCFT_31 03 11)_SITIOS LISTOS_PRIORIDADES NIP_NIT CE_27.03.12_R9_Sheet2" xfId="10229" xr:uid="{5F6B1981-DE5B-445C-90B3-29607755B669}"/>
    <cellStyle name="_Telcel 14ene (ACT DCFT_31 03 11)_SITIOS LISTOS_PRIORIDADES NIP_NIT CE_27.03.12_R9_Sheet2 2" xfId="10230" xr:uid="{12F194B7-01DE-4122-BD12-3178CE7457AA}"/>
    <cellStyle name="_Telcel 14ene (ACT DCFT_31 03 11)_SITIOS LISTOS_PRIORIDADES NIP_NIT CE_27.03.12_R9_Sheet2_AVANCE DOWN 26 04 12" xfId="10231" xr:uid="{A59645D7-CFD2-41DB-81C7-50B2BB4388E9}"/>
    <cellStyle name="_Telcel 14ene (ACT DCFT_31 03 11)_SITIOS LISTOS_PRIORIDADES NIP_NIT CE_27.03.12_R9_Sheet2_AVANCE DOWN 26 04 12 2" xfId="10232" xr:uid="{D22A9B56-E404-44AF-8C9B-46E51709BD01}"/>
    <cellStyle name="_Telcel 14ene (ACT DCFT_31 03 11)_SITIOS LISTOS_PRIORIDADES NIP_NIT CE_27.03.12_R9_SITIOS LISTOS" xfId="10233" xr:uid="{0AA1FEB9-3733-48DF-B07C-A1D5FC6971E9}"/>
    <cellStyle name="_Telcel 14ene (ACT DCFT_31 03 11)_SITIOS LISTOS_PRIORIDADES NIP_NIT CE_27.03.12_R9_SITIOS LISTOS 2" xfId="10234" xr:uid="{A95D329A-7DFA-48EA-B9A5-5100EBE6D9A1}"/>
    <cellStyle name="_Telcel 14ene (ACT DCFT_31 03 11)_SITIOS LISTOS_PRIORIDADES NIP_NIT CE_27.03.12_R9_SITIOS LISTOS_AVANCE DOWN 26 04 12" xfId="10235" xr:uid="{5AE1033B-3DF2-4647-AF79-C06A0551A485}"/>
    <cellStyle name="_Telcel 14ene (ACT DCFT_31 03 11)_SITIOS LISTOS_PRIORIDADES NIP_NIT CE_27.03.12_R9_SITIOS LISTOS_AVANCE DOWN 26 04 12 2" xfId="10236" xr:uid="{55DB9FED-7CEF-49D9-BDD7-911019C1EE8B}"/>
    <cellStyle name="_Telcel 14ene (ACT DCFT_31 03 11)_SITIOS LISTOS_PRIORIDADES NIP_NIT CE_27.03.12_R9_TRASPASOS_HRAN_ CE_20.04.12 GCPTX" xfId="10237" xr:uid="{785DB642-9839-462C-8073-F7643C5714DB}"/>
    <cellStyle name="_Telcel 14ene (ACT DCFT_31 03 11)_SITIOS LISTOS_PRIORIDADES NIP_NIT CE_27.03.12_R9_TRASPASOS_HRAN_ CE_20.04.12 GCPTX 2" xfId="10238" xr:uid="{91DE8B5E-D6BF-4494-946B-6ED50A1A599D}"/>
    <cellStyle name="_Telcel 14ene (ACT DCFT_31 03 11)_SITIOS LISTOS_Sheet2" xfId="10239" xr:uid="{06E885DD-53AB-4539-A9B4-4CEDA10A835A}"/>
    <cellStyle name="_Telcel 14ene (ACT DCFT_31 03 11)_SITIOS LISTOS_Sheet2 2" xfId="10240" xr:uid="{A6154A5E-A979-4092-B541-AF71923892FF}"/>
    <cellStyle name="_Telcel 14ene (ACT DCFT_31 03 11)_SITIOS LISTOS_Sheet2_AVANCE DOWN 26 04 12" xfId="10241" xr:uid="{F96BD58A-138C-4404-A572-C1E08DC6892C}"/>
    <cellStyle name="_Telcel 14ene (ACT DCFT_31 03 11)_SITIOS LISTOS_Sheet2_AVANCE DOWN 26 04 12 2" xfId="10242" xr:uid="{8856ED07-2710-40F6-BEB1-F33C79245FC3}"/>
    <cellStyle name="_Telcel 14ene (ACT DCFT_31 03 11)_SITIOS LISTOS_SITIOS LISTOS" xfId="10243" xr:uid="{89FC2613-AC29-4923-8FC7-10A0EB1A682A}"/>
    <cellStyle name="_Telcel 14ene (ACT DCFT_31 03 11)_SITIOS LISTOS_SITIOS LISTOS 2" xfId="10244" xr:uid="{EA43E134-3EFA-4E79-A7B4-B651E7AA64B5}"/>
    <cellStyle name="_Telcel 14ene (ACT DCFT_31 03 11)_SITIOS LISTOS_SITIOS LISTOS_AVANCE DOWN 26 04 12" xfId="10245" xr:uid="{4D3E833E-88F6-4457-8B4F-EC89C5C8C395}"/>
    <cellStyle name="_Telcel 14ene (ACT DCFT_31 03 11)_SITIOS LISTOS_SITIOS LISTOS_AVANCE DOWN 26 04 12 2" xfId="10246" xr:uid="{8A848972-C70B-4551-9C6F-F6340D96861C}"/>
    <cellStyle name="_Telcel 14ene (ACT DCFT_31 03 11)_SITIOS LISTOS_TRASPASOS_HRAN_ CE_20.04.12 GCPTX" xfId="10247" xr:uid="{589BF43A-CD4E-4C92-AEFB-35C43FAE32FC}"/>
    <cellStyle name="_Telcel 14ene (ACT DCFT_31 03 11)_SITIOS LISTOS_TRASPASOS_HRAN_ CE_20.04.12 GCPTX 2" xfId="10248" xr:uid="{ABF44389-A164-4521-A294-BC74DDB7CB33}"/>
    <cellStyle name="_Telcel 14ene (ACT DCFT_31 03 11)_TRASPASOS_HRAN_ CE_20.04.12 GCPTX" xfId="10249" xr:uid="{D4092E95-341A-4115-9CC9-140D5EEF6B73}"/>
    <cellStyle name="_Telcel 14ene (ACT DCFT_31 03 11)_TRASPASOS_HRAN_ CE_20.04.12 GCPTX 2" xfId="10250" xr:uid="{810C8CBD-4E96-44E8-A424-74BDCE16A015}"/>
    <cellStyle name="_Telcel 14ene (ACT DCFT_310111)_rev TMX" xfId="10251" xr:uid="{C7CDDFB8-01C4-42A1-B7B1-3FF877F675D5}"/>
    <cellStyle name="_Telcel 14ene (ACT DCFT_310111)_rev TMX 2" xfId="10252" xr:uid="{5E6F2FD1-084D-4EE1-AB4D-19914CF10157}"/>
    <cellStyle name="_Telcel 14ene (ACT DCFT_310111)_rev TMX_CAUSA DOWN" xfId="10253" xr:uid="{994ABF80-6B7F-4533-8ED2-4ED807BD5F8D}"/>
    <cellStyle name="_Telcel 14ene (ACT DCFT_310111)_rev TMX_CAUSA DOWN 2" xfId="10254" xr:uid="{9D83CCFA-F407-4212-A462-445FFFE8EC04}"/>
    <cellStyle name="_Telcel 14ene (ACT DCFT_310111)_rev TMX_NOTIFICACIONES_20_03_12 " xfId="10255" xr:uid="{C08317F7-67FF-464A-A73E-3565A9FAF972}"/>
    <cellStyle name="_Telcel 14ene (ACT DCFT_310111)_rev TMX_NOTIFICACIONES_20_03_12  2" xfId="10256" xr:uid="{83354E3C-2EAB-4B36-9A9F-583B7480D84E}"/>
    <cellStyle name="_Telcel 14ene (ACT DCFT_310111)_rev TMX_NOTIFICACIONES_20_03_12 _AVANCE DOWN 26 04 12" xfId="10257" xr:uid="{507DF7A3-77F9-4E71-A299-B5B355480D98}"/>
    <cellStyle name="_Telcel 14ene (ACT DCFT_310111)_rev TMX_NOTIFICACIONES_20_03_12 _AVANCE DOWN 26 04 12 2" xfId="10258" xr:uid="{BC428AA0-CBD2-4C8C-B88C-113C5F57F684}"/>
    <cellStyle name="_Telcel 14ene (ACT DCFT_310111)_rev TMX_PRIORIDADES NIP_NIT CE_09.12.11" xfId="10259" xr:uid="{915AB9AB-49A1-4E5E-9FC6-2935A9CB79C3}"/>
    <cellStyle name="_Telcel 14ene (ACT DCFT_310111)_rev TMX_PRIORIDADES NIP_NIT CE_09.12.11 2" xfId="10260" xr:uid="{7A609B10-8B7E-46ED-BBF2-DC99E5681F83}"/>
    <cellStyle name="_Telcel 14ene (ACT DCFT_310111)_rev TMX_PRIORIDADES NIP_NIT CE_09.12.11_AVANCE DOWN 26 04 12" xfId="10261" xr:uid="{B10120A6-69C6-4040-9EDA-958DA6BF7E86}"/>
    <cellStyle name="_Telcel 14ene (ACT DCFT_310111)_rev TMX_PRIORIDADES NIP_NIT CE_09.12.11_AVANCE DOWN 26 04 12 2" xfId="10262" xr:uid="{CFF25F18-CBC0-420E-96AE-4DC05EA4E174}"/>
    <cellStyle name="_Telcel 14ene (ACT DCFT_310111)_rev TMX_PRIORIDADES NIP_NIT CE_20.03.12" xfId="10263" xr:uid="{4F8ED0BC-F879-4583-B9CA-498EE2F69BFC}"/>
    <cellStyle name="_Telcel 14ene (ACT DCFT_310111)_rev TMX_PRIORIDADES NIP_NIT CE_20.03.12 2" xfId="10264" xr:uid="{34F91766-FA8B-4BE1-A854-C19716301761}"/>
    <cellStyle name="_Telcel 14ene (ACT DCFT_310111)_rev TMX_PRIORIDADES NIP_NIT CE_20.03.12_CAUSA DOWN" xfId="10265" xr:uid="{70B65818-4386-457F-8D91-A1902BCB27B8}"/>
    <cellStyle name="_Telcel 14ene (ACT DCFT_310111)_rev TMX_PRIORIDADES NIP_NIT CE_20.03.12_CAUSA DOWN 2" xfId="10266" xr:uid="{8B57622B-02DB-4BC9-89BB-F32E872AFDF3}"/>
    <cellStyle name="_Telcel 14ene (ACT DCFT_310111)_rev TMX_PRIORIDADES NIP_NIT CE_20.03.12_Sheet2" xfId="10267" xr:uid="{6A1FB934-06EA-4679-87EF-D742D02B7711}"/>
    <cellStyle name="_Telcel 14ene (ACT DCFT_310111)_rev TMX_PRIORIDADES NIP_NIT CE_20.03.12_Sheet2 2" xfId="10268" xr:uid="{430DC565-9EE3-47AE-8D50-60F94C704C38}"/>
    <cellStyle name="_Telcel 14ene (ACT DCFT_310111)_rev TMX_PRIORIDADES NIP_NIT CE_20.03.12_Sheet2_AVANCE DOWN 26 04 12" xfId="10269" xr:uid="{8478205C-A088-49CB-9D0A-6FC2AA7491AB}"/>
    <cellStyle name="_Telcel 14ene (ACT DCFT_310111)_rev TMX_PRIORIDADES NIP_NIT CE_20.03.12_Sheet2_AVANCE DOWN 26 04 12 2" xfId="10270" xr:uid="{AB6F2E13-B977-466A-AA64-13BF24391FB0}"/>
    <cellStyle name="_Telcel 14ene (ACT DCFT_310111)_rev TMX_PRIORIDADES NIP_NIT CE_20.03.12_SITIOS LISTOS" xfId="10271" xr:uid="{B682BAD4-F655-49C7-98FC-0B1C0FDD167E}"/>
    <cellStyle name="_Telcel 14ene (ACT DCFT_310111)_rev TMX_PRIORIDADES NIP_NIT CE_20.03.12_SITIOS LISTOS 2" xfId="10272" xr:uid="{F8251817-289E-4E76-AA97-CF35F605448F}"/>
    <cellStyle name="_Telcel 14ene (ACT DCFT_310111)_rev TMX_PRIORIDADES NIP_NIT CE_20.03.12_SITIOS LISTOS_AVANCE DOWN 26 04 12" xfId="10273" xr:uid="{D09DBB91-A876-4B3C-981D-57E946EAC6C5}"/>
    <cellStyle name="_Telcel 14ene (ACT DCFT_310111)_rev TMX_PRIORIDADES NIP_NIT CE_20.03.12_SITIOS LISTOS_AVANCE DOWN 26 04 12 2" xfId="10274" xr:uid="{1CEF47BE-318B-4256-A7E4-2153E6DBCE4E}"/>
    <cellStyle name="_Telcel 14ene (ACT DCFT_310111)_rev TMX_PRIORIDADES NIP_NIT CE_20.03.12_TRASPASOS_HRAN_ CE_20.04.12 GCPTX" xfId="10275" xr:uid="{8F00EF5E-8047-4FE3-9281-8BE8B6A5BE31}"/>
    <cellStyle name="_Telcel 14ene (ACT DCFT_310111)_rev TMX_PRIORIDADES NIP_NIT CE_20.03.12_TRASPASOS_HRAN_ CE_20.04.12 GCPTX 2" xfId="10276" xr:uid="{F87BC9D7-5474-4892-A641-C78AD4D1E1FA}"/>
    <cellStyle name="_Telcel 14ene (ACT DCFT_310111)_rev TMX_Sheet1" xfId="10277" xr:uid="{FED8CAFE-E032-444F-ABA0-286B64EF0FD4}"/>
    <cellStyle name="_Telcel 14ene (ACT DCFT_310111)_rev TMX_Sheet1 2" xfId="10278" xr:uid="{29CC3937-96AC-4E69-81CF-CC801D20708D}"/>
    <cellStyle name="_Telcel 14ene (ACT DCFT_310111)_rev TMX_Sheet2" xfId="10279" xr:uid="{680CA345-2CD6-43A8-BB61-2B54EC2F2CBF}"/>
    <cellStyle name="_Telcel 14ene (ACT DCFT_310111)_rev TMX_Sheet2 2" xfId="10280" xr:uid="{A4392FF1-D5A4-40A2-A139-142EAB2219E9}"/>
    <cellStyle name="_Telcel 14ene (ACT DCFT_310111)_rev TMX_Sheet2_AVANCE DOWN 26 04 12" xfId="10281" xr:uid="{B5B64560-5AE8-4AAF-AE21-D399BE3494F0}"/>
    <cellStyle name="_Telcel 14ene (ACT DCFT_310111)_rev TMX_Sheet2_AVANCE DOWN 26 04 12 2" xfId="10282" xr:uid="{76501BD3-04AC-4E34-B01D-EB1A00687BFD}"/>
    <cellStyle name="_Telcel 14ene (ACT DCFT_310111)_rev TMX_SITIOS LISTOS" xfId="10283" xr:uid="{D8D67FD3-42CA-460C-B61A-0C080084B9B4}"/>
    <cellStyle name="_Telcel 14ene (ACT DCFT_310111)_rev TMX_SITIOS LISTOS 2" xfId="10284" xr:uid="{047D149D-2B9F-45A4-949C-EFFAA8E50BE5}"/>
    <cellStyle name="_Telcel 14ene (ACT DCFT_310111)_rev TMX_SITIOS LISTOS_1" xfId="10285" xr:uid="{C6FAC326-E25F-4649-AF3C-E5B9AD8214E0}"/>
    <cellStyle name="_Telcel 14ene (ACT DCFT_310111)_rev TMX_SITIOS LISTOS_1 2" xfId="10286" xr:uid="{C9EBDABA-14EE-447B-9CD1-4E0F7FF93A72}"/>
    <cellStyle name="_Telcel 14ene (ACT DCFT_310111)_rev TMX_SITIOS LISTOS_1_AVANCE DOWN 26 04 12" xfId="10287" xr:uid="{67F1AAE2-3917-4933-AF57-8FD99B7F7E7D}"/>
    <cellStyle name="_Telcel 14ene (ACT DCFT_310111)_rev TMX_SITIOS LISTOS_1_AVANCE DOWN 26 04 12 2" xfId="10288" xr:uid="{3D382741-7649-4359-B30B-6CB05978CF21}"/>
    <cellStyle name="_Telcel 14ene (ACT DCFT_310111)_rev TMX_SITIOS LISTOS_CAUSA DOWN" xfId="10289" xr:uid="{CB96E878-8269-403F-B231-4C32446F5F16}"/>
    <cellStyle name="_Telcel 14ene (ACT DCFT_310111)_rev TMX_SITIOS LISTOS_CAUSA DOWN 2" xfId="10290" xr:uid="{A5EBA148-FA53-420D-80A8-7770EC9EB733}"/>
    <cellStyle name="_Telcel 14ene (ACT DCFT_310111)_rev TMX_SITIOS LISTOS_PRIORIDADES NIP_NIT CE_26.03.12" xfId="10291" xr:uid="{35776478-323E-4BFC-AAAD-E50B33FE91C3}"/>
    <cellStyle name="_Telcel 14ene (ACT DCFT_310111)_rev TMX_SITIOS LISTOS_PRIORIDADES NIP_NIT CE_26.03.12 2" xfId="10292" xr:uid="{8433BD91-0585-4B26-AEF4-DB6B27308A04}"/>
    <cellStyle name="_Telcel 14ene (ACT DCFT_310111)_rev TMX_SITIOS LISTOS_PRIORIDADES NIP_NIT CE_26.03.12_CAUSA DOWN" xfId="10293" xr:uid="{055402A6-FF79-4F75-832F-35E7CA235590}"/>
    <cellStyle name="_Telcel 14ene (ACT DCFT_310111)_rev TMX_SITIOS LISTOS_PRIORIDADES NIP_NIT CE_26.03.12_CAUSA DOWN 2" xfId="10294" xr:uid="{CC56D4B3-0F16-4DB7-9C5B-8F378D8D25C8}"/>
    <cellStyle name="_Telcel 14ene (ACT DCFT_310111)_rev TMX_SITIOS LISTOS_PRIORIDADES NIP_NIT CE_26.03.12_Sheet2" xfId="10295" xr:uid="{3CAAE78D-6029-4265-B167-5F5EF5B67F8E}"/>
    <cellStyle name="_Telcel 14ene (ACT DCFT_310111)_rev TMX_SITIOS LISTOS_PRIORIDADES NIP_NIT CE_26.03.12_Sheet2 2" xfId="10296" xr:uid="{A502DC88-E194-42BF-9526-266BBC019793}"/>
    <cellStyle name="_Telcel 14ene (ACT DCFT_310111)_rev TMX_SITIOS LISTOS_PRIORIDADES NIP_NIT CE_26.03.12_Sheet2_AVANCE DOWN 26 04 12" xfId="10297" xr:uid="{D08D9F73-75A2-472B-9D1C-48E5B1A6B10C}"/>
    <cellStyle name="_Telcel 14ene (ACT DCFT_310111)_rev TMX_SITIOS LISTOS_PRIORIDADES NIP_NIT CE_26.03.12_Sheet2_AVANCE DOWN 26 04 12 2" xfId="10298" xr:uid="{2581921E-35DF-4CA0-B6AE-E408C10E509B}"/>
    <cellStyle name="_Telcel 14ene (ACT DCFT_310111)_rev TMX_SITIOS LISTOS_PRIORIDADES NIP_NIT CE_26.03.12_SITIOS LISTOS" xfId="10299" xr:uid="{7D14F00E-8936-4CB8-A96E-AFCCD8567565}"/>
    <cellStyle name="_Telcel 14ene (ACT DCFT_310111)_rev TMX_SITIOS LISTOS_PRIORIDADES NIP_NIT CE_26.03.12_SITIOS LISTOS 2" xfId="10300" xr:uid="{AC5D3526-D85F-4F0B-8FC5-15D1341E359F}"/>
    <cellStyle name="_Telcel 14ene (ACT DCFT_310111)_rev TMX_SITIOS LISTOS_PRIORIDADES NIP_NIT CE_26.03.12_SITIOS LISTOS_AVANCE DOWN 26 04 12" xfId="10301" xr:uid="{D8F6C946-1A71-4E10-905B-948E5FD342B9}"/>
    <cellStyle name="_Telcel 14ene (ACT DCFT_310111)_rev TMX_SITIOS LISTOS_PRIORIDADES NIP_NIT CE_26.03.12_SITIOS LISTOS_AVANCE DOWN 26 04 12 2" xfId="10302" xr:uid="{96617071-96C2-486B-A704-EECC578DD52D}"/>
    <cellStyle name="_Telcel 14ene (ACT DCFT_310111)_rev TMX_SITIOS LISTOS_PRIORIDADES NIP_NIT CE_26.03.12_TRASPASOS_HRAN_ CE_20.04.12 GCPTX" xfId="10303" xr:uid="{074D27FE-F876-471B-9D05-C2BA501608C1}"/>
    <cellStyle name="_Telcel 14ene (ACT DCFT_310111)_rev TMX_SITIOS LISTOS_PRIORIDADES NIP_NIT CE_26.03.12_TRASPASOS_HRAN_ CE_20.04.12 GCPTX 2" xfId="10304" xr:uid="{AAF56017-F5B8-4735-BC8C-5129476B108A}"/>
    <cellStyle name="_Telcel 14ene (ACT DCFT_310111)_rev TMX_SITIOS LISTOS_PRIORIDADES NIP_NIT CE_27.03.12_R9" xfId="10305" xr:uid="{2CB3BC4E-024B-46F2-A4DC-BB4218421EEA}"/>
    <cellStyle name="_Telcel 14ene (ACT DCFT_310111)_rev TMX_SITIOS LISTOS_PRIORIDADES NIP_NIT CE_27.03.12_R9 2" xfId="10306" xr:uid="{4E8839FD-1AC6-4979-983F-3CC876F3E7B3}"/>
    <cellStyle name="_Telcel 14ene (ACT DCFT_310111)_rev TMX_SITIOS LISTOS_PRIORIDADES NIP_NIT CE_27.03.12_R9_CAUSA DOWN" xfId="10307" xr:uid="{74CBA039-6A88-4985-B0CE-05451945C52B}"/>
    <cellStyle name="_Telcel 14ene (ACT DCFT_310111)_rev TMX_SITIOS LISTOS_PRIORIDADES NIP_NIT CE_27.03.12_R9_CAUSA DOWN 2" xfId="10308" xr:uid="{19F84C45-D7A5-4330-813C-DD0101F191EE}"/>
    <cellStyle name="_Telcel 14ene (ACT DCFT_310111)_rev TMX_SITIOS LISTOS_PRIORIDADES NIP_NIT CE_27.03.12_R9_Sheet2" xfId="10309" xr:uid="{9B4535C8-00C3-4C3E-898E-2C9C6A813673}"/>
    <cellStyle name="_Telcel 14ene (ACT DCFT_310111)_rev TMX_SITIOS LISTOS_PRIORIDADES NIP_NIT CE_27.03.12_R9_Sheet2 2" xfId="10310" xr:uid="{51C15B63-47E1-49E1-BCA9-DF48CD33AC0B}"/>
    <cellStyle name="_Telcel 14ene (ACT DCFT_310111)_rev TMX_SITIOS LISTOS_PRIORIDADES NIP_NIT CE_27.03.12_R9_Sheet2_AVANCE DOWN 26 04 12" xfId="10311" xr:uid="{BCAEAD00-BB62-4F8A-9B9E-3AF47FAA9B7D}"/>
    <cellStyle name="_Telcel 14ene (ACT DCFT_310111)_rev TMX_SITIOS LISTOS_PRIORIDADES NIP_NIT CE_27.03.12_R9_Sheet2_AVANCE DOWN 26 04 12 2" xfId="10312" xr:uid="{52B8EBD8-9590-4791-9E37-68C03C38E05E}"/>
    <cellStyle name="_Telcel 14ene (ACT DCFT_310111)_rev TMX_SITIOS LISTOS_PRIORIDADES NIP_NIT CE_27.03.12_R9_SITIOS LISTOS" xfId="10313" xr:uid="{98E03623-667A-451D-A2D3-C571402BB37B}"/>
    <cellStyle name="_Telcel 14ene (ACT DCFT_310111)_rev TMX_SITIOS LISTOS_PRIORIDADES NIP_NIT CE_27.03.12_R9_SITIOS LISTOS 2" xfId="10314" xr:uid="{B7C0A5D3-7F89-4E8E-9EE5-1EDDA7399789}"/>
    <cellStyle name="_Telcel 14ene (ACT DCFT_310111)_rev TMX_SITIOS LISTOS_PRIORIDADES NIP_NIT CE_27.03.12_R9_SITIOS LISTOS_AVANCE DOWN 26 04 12" xfId="10315" xr:uid="{CD521567-BB71-4660-AA18-CDF85F8AF69C}"/>
    <cellStyle name="_Telcel 14ene (ACT DCFT_310111)_rev TMX_SITIOS LISTOS_PRIORIDADES NIP_NIT CE_27.03.12_R9_SITIOS LISTOS_AVANCE DOWN 26 04 12 2" xfId="10316" xr:uid="{E0E6E48F-E06F-4F90-9846-0A4D80A5BBCB}"/>
    <cellStyle name="_Telcel 14ene (ACT DCFT_310111)_rev TMX_SITIOS LISTOS_PRIORIDADES NIP_NIT CE_27.03.12_R9_TRASPASOS_HRAN_ CE_20.04.12 GCPTX" xfId="10317" xr:uid="{531E4470-62FB-4737-A371-1A79E2FDBD8C}"/>
    <cellStyle name="_Telcel 14ene (ACT DCFT_310111)_rev TMX_SITIOS LISTOS_PRIORIDADES NIP_NIT CE_27.03.12_R9_TRASPASOS_HRAN_ CE_20.04.12 GCPTX 2" xfId="10318" xr:uid="{275F28D4-F4F8-4099-BD21-F63781677C3E}"/>
    <cellStyle name="_Telcel 14ene (ACT DCFT_310111)_rev TMX_SITIOS LISTOS_Sheet2" xfId="10319" xr:uid="{85B1AB79-348B-4166-B658-7091FFD22486}"/>
    <cellStyle name="_Telcel 14ene (ACT DCFT_310111)_rev TMX_SITIOS LISTOS_Sheet2 2" xfId="10320" xr:uid="{DF210EC1-83A0-43DF-9828-F56B7EDCB32B}"/>
    <cellStyle name="_Telcel 14ene (ACT DCFT_310111)_rev TMX_SITIOS LISTOS_Sheet2_AVANCE DOWN 26 04 12" xfId="10321" xr:uid="{F11B43E8-BEEC-483F-A8AC-26143930177E}"/>
    <cellStyle name="_Telcel 14ene (ACT DCFT_310111)_rev TMX_SITIOS LISTOS_Sheet2_AVANCE DOWN 26 04 12 2" xfId="10322" xr:uid="{29DEA28D-346C-4A6D-AA74-8A9F796311F6}"/>
    <cellStyle name="_Telcel 14ene (ACT DCFT_310111)_rev TMX_SITIOS LISTOS_SITIOS LISTOS" xfId="10323" xr:uid="{6FA2BE7F-BCFE-4CBE-9FF1-B44CC01F3332}"/>
    <cellStyle name="_Telcel 14ene (ACT DCFT_310111)_rev TMX_SITIOS LISTOS_SITIOS LISTOS 2" xfId="10324" xr:uid="{27460988-576E-4EEF-BA10-F8D88EA3DDEC}"/>
    <cellStyle name="_Telcel 14ene (ACT DCFT_310111)_rev TMX_SITIOS LISTOS_SITIOS LISTOS_AVANCE DOWN 26 04 12" xfId="10325" xr:uid="{76E8B3AA-A41D-4CE6-80CB-AA8A141B4200}"/>
    <cellStyle name="_Telcel 14ene (ACT DCFT_310111)_rev TMX_SITIOS LISTOS_SITIOS LISTOS_AVANCE DOWN 26 04 12 2" xfId="10326" xr:uid="{B25CF531-48C9-44EE-96BE-09E81C5B972D}"/>
    <cellStyle name="_Telcel 14ene (ACT DCFT_310111)_rev TMX_SITIOS LISTOS_TRASPASOS_HRAN_ CE_20.04.12 GCPTX" xfId="10327" xr:uid="{F9E89AD8-B3AA-46EC-8115-6A12FA69DC50}"/>
    <cellStyle name="_Telcel 14ene (ACT DCFT_310111)_rev TMX_SITIOS LISTOS_TRASPASOS_HRAN_ CE_20.04.12 GCPTX 2" xfId="10328" xr:uid="{C3E56474-7101-494F-9462-D04B517D7C5E}"/>
    <cellStyle name="_Telcel 14ene (ACT DCFT_310111)_rev TMX_TRASPASOS_HRAN_ CE_20.04.12 GCPTX" xfId="10329" xr:uid="{C1F14531-4EA7-490B-80B2-0D331D9BC8F8}"/>
    <cellStyle name="_Telcel 14ene (ACT DCFT_310111)_rev TMX_TRASPASOS_HRAN_ CE_20.04.12 GCPTX 2" xfId="10330" xr:uid="{30AE02F0-E73F-431E-B671-F888D283190A}"/>
    <cellStyle name="_Telcel 14ene 2" xfId="10331" xr:uid="{000A5F7C-5BD3-4C1A-8C8E-F6F75E02843F}"/>
    <cellStyle name="_Telcel 14ene_CAUSA DOWN" xfId="10332" xr:uid="{184FEF5B-5AC9-4675-8119-264228BB3963}"/>
    <cellStyle name="_Telcel 14ene_CAUSA DOWN 2" xfId="10333" xr:uid="{56723F03-C7B7-4800-AADD-0F9325834F6B}"/>
    <cellStyle name="_Telcel 14ene_NOTIFICACIONES_20_03_12 " xfId="10334" xr:uid="{5B193F49-7AF3-4CE9-8CB5-FA4EFF01A299}"/>
    <cellStyle name="_Telcel 14ene_NOTIFICACIONES_20_03_12  2" xfId="10335" xr:uid="{6E6A179F-3FA6-4C45-9E2B-FAF783D72CF2}"/>
    <cellStyle name="_Telcel 14ene_NOTIFICACIONES_20_03_12 _AVANCE DOWN 26 04 12" xfId="10336" xr:uid="{86F46D87-8B78-47E2-ACB3-903BB262209E}"/>
    <cellStyle name="_Telcel 14ene_NOTIFICACIONES_20_03_12 _AVANCE DOWN 26 04 12 2" xfId="10337" xr:uid="{85B25D32-E45C-46EB-8CE0-72F40CE81799}"/>
    <cellStyle name="_Telcel 14ene_PRIORIDADES NIP_NIT CE_09.12.11" xfId="10338" xr:uid="{AC63A37E-301B-4BFB-9E85-EE5E1AB8300F}"/>
    <cellStyle name="_Telcel 14ene_PRIORIDADES NIP_NIT CE_09.12.11 2" xfId="10339" xr:uid="{1D3206AD-A460-47D8-9B9C-5C20054CAE88}"/>
    <cellStyle name="_Telcel 14ene_PRIORIDADES NIP_NIT CE_09.12.11_AVANCE DOWN 26 04 12" xfId="10340" xr:uid="{E6422D74-D680-4A3A-8E2A-5DE6D7F96C2D}"/>
    <cellStyle name="_Telcel 14ene_PRIORIDADES NIP_NIT CE_09.12.11_AVANCE DOWN 26 04 12 2" xfId="10341" xr:uid="{870038D3-CBE1-429B-92E1-B3D4DE66134D}"/>
    <cellStyle name="_Telcel 14ene_PRIORIDADES NIP_NIT CE_20.03.12" xfId="10342" xr:uid="{C606638C-8FDE-4FF7-800A-498D03DCAE7D}"/>
    <cellStyle name="_Telcel 14ene_PRIORIDADES NIP_NIT CE_20.03.12 2" xfId="10343" xr:uid="{A7A32CE2-A262-4D77-AC1B-E773B781A64C}"/>
    <cellStyle name="_Telcel 14ene_PRIORIDADES NIP_NIT CE_20.03.12_CAUSA DOWN" xfId="10344" xr:uid="{F7495E5D-ED8E-4983-807E-BDAFB6F8E0B8}"/>
    <cellStyle name="_Telcel 14ene_PRIORIDADES NIP_NIT CE_20.03.12_CAUSA DOWN 2" xfId="10345" xr:uid="{A4A3FE1D-B47C-4C81-98A5-954D3DFBA8B9}"/>
    <cellStyle name="_Telcel 14ene_PRIORIDADES NIP_NIT CE_20.03.12_Sheet2" xfId="10346" xr:uid="{B1043DAA-0001-4F6E-9FE2-09DF9C17EA13}"/>
    <cellStyle name="_Telcel 14ene_PRIORIDADES NIP_NIT CE_20.03.12_Sheet2 2" xfId="10347" xr:uid="{DF8D924F-1D21-4235-A592-4F16E12054A3}"/>
    <cellStyle name="_Telcel 14ene_PRIORIDADES NIP_NIT CE_20.03.12_Sheet2_AVANCE DOWN 26 04 12" xfId="10348" xr:uid="{1FB4A9BC-E1D0-4D16-8C81-93965332F4DF}"/>
    <cellStyle name="_Telcel 14ene_PRIORIDADES NIP_NIT CE_20.03.12_Sheet2_AVANCE DOWN 26 04 12 2" xfId="10349" xr:uid="{78ECC0DF-5854-4E07-9ED5-587987552C24}"/>
    <cellStyle name="_Telcel 14ene_PRIORIDADES NIP_NIT CE_20.03.12_SITIOS LISTOS" xfId="10350" xr:uid="{3B398194-DDA9-4E9D-90ED-6FA374585448}"/>
    <cellStyle name="_Telcel 14ene_PRIORIDADES NIP_NIT CE_20.03.12_SITIOS LISTOS 2" xfId="10351" xr:uid="{324DA112-ED42-4012-97E1-9CF90BC199BF}"/>
    <cellStyle name="_Telcel 14ene_PRIORIDADES NIP_NIT CE_20.03.12_SITIOS LISTOS_AVANCE DOWN 26 04 12" xfId="10352" xr:uid="{21EC2C58-B196-466D-806A-43982E43E1A1}"/>
    <cellStyle name="_Telcel 14ene_PRIORIDADES NIP_NIT CE_20.03.12_SITIOS LISTOS_AVANCE DOWN 26 04 12 2" xfId="10353" xr:uid="{016D5434-CEE1-42BF-9859-FB8376418584}"/>
    <cellStyle name="_Telcel 14ene_PRIORIDADES NIP_NIT CE_20.03.12_TRASPASOS_HRAN_ CE_20.04.12 GCPTX" xfId="10354" xr:uid="{F75B4892-6A4A-41BB-B288-BE6F28ABD73D}"/>
    <cellStyle name="_Telcel 14ene_PRIORIDADES NIP_NIT CE_20.03.12_TRASPASOS_HRAN_ CE_20.04.12 GCPTX 2" xfId="10355" xr:uid="{255B33BC-2A09-4925-97B4-6A463760BB0B}"/>
    <cellStyle name="_Telcel 14ene_Sheet1" xfId="10356" xr:uid="{306053DB-3DEB-4BD4-8B26-DA4007A4F334}"/>
    <cellStyle name="_Telcel 14ene_Sheet1 2" xfId="10357" xr:uid="{0E1F42A4-AA55-4169-B63A-DDFDCF6A9C98}"/>
    <cellStyle name="_Telcel 14ene_Sheet2" xfId="10358" xr:uid="{7098FE10-3217-4CCC-9007-1FAE767518FD}"/>
    <cellStyle name="_Telcel 14ene_Sheet2 2" xfId="10359" xr:uid="{8DF9CF7C-9AFB-4491-A2AA-0135252D8054}"/>
    <cellStyle name="_Telcel 14ene_Sheet2_AVANCE DOWN 26 04 12" xfId="10360" xr:uid="{BABE17D3-2997-4644-9005-5496EF770C23}"/>
    <cellStyle name="_Telcel 14ene_Sheet2_AVANCE DOWN 26 04 12 2" xfId="10361" xr:uid="{38D72BAB-E0B8-4CAB-99AC-FE83304EF329}"/>
    <cellStyle name="_Telcel 14ene_SITIOS LISTOS" xfId="10362" xr:uid="{641270B7-0A81-420B-9A75-A513F96CA5D1}"/>
    <cellStyle name="_Telcel 14ene_SITIOS LISTOS 2" xfId="10363" xr:uid="{9AABFB6D-F072-4828-A374-1CCCFE66F41E}"/>
    <cellStyle name="_Telcel 14ene_SITIOS LISTOS_1" xfId="10364" xr:uid="{6E59AF61-8C59-4E79-8F07-AA4D70137DEE}"/>
    <cellStyle name="_Telcel 14ene_SITIOS LISTOS_1 2" xfId="10365" xr:uid="{B337A1BC-9E2D-4A69-8167-8ECF9D0FB94A}"/>
    <cellStyle name="_Telcel 14ene_SITIOS LISTOS_1_AVANCE DOWN 26 04 12" xfId="10366" xr:uid="{85B8EE45-8D44-420D-B7AF-71B645AF5EF4}"/>
    <cellStyle name="_Telcel 14ene_SITIOS LISTOS_1_AVANCE DOWN 26 04 12 2" xfId="10367" xr:uid="{BAF709EB-0784-45A2-B980-F08DC4E6CEC8}"/>
    <cellStyle name="_Telcel 14ene_SITIOS LISTOS_CAUSA DOWN" xfId="10368" xr:uid="{6C351E9A-10CC-4BCF-B4FA-5D65DD6AC95A}"/>
    <cellStyle name="_Telcel 14ene_SITIOS LISTOS_CAUSA DOWN 2" xfId="10369" xr:uid="{42DD992C-CD1F-4EE7-8935-B318B08D56C2}"/>
    <cellStyle name="_Telcel 14ene_SITIOS LISTOS_PRIORIDADES NIP_NIT CE_26.03.12" xfId="10370" xr:uid="{B1B7B634-BCF8-4168-A65F-5E444D593FD3}"/>
    <cellStyle name="_Telcel 14ene_SITIOS LISTOS_PRIORIDADES NIP_NIT CE_26.03.12 2" xfId="10371" xr:uid="{B48E548A-DDBC-4911-90B5-872C54538932}"/>
    <cellStyle name="_Telcel 14ene_SITIOS LISTOS_PRIORIDADES NIP_NIT CE_26.03.12_CAUSA DOWN" xfId="10372" xr:uid="{E6B60ABE-30C9-4A42-9F46-8AA024EC5317}"/>
    <cellStyle name="_Telcel 14ene_SITIOS LISTOS_PRIORIDADES NIP_NIT CE_26.03.12_CAUSA DOWN 2" xfId="10373" xr:uid="{ED6FDFAE-D13C-43D2-90DC-86A150DBE17C}"/>
    <cellStyle name="_Telcel 14ene_SITIOS LISTOS_PRIORIDADES NIP_NIT CE_26.03.12_Sheet2" xfId="10374" xr:uid="{69CC3F34-6C33-46C3-B2BD-49316BAAB32E}"/>
    <cellStyle name="_Telcel 14ene_SITIOS LISTOS_PRIORIDADES NIP_NIT CE_26.03.12_Sheet2 2" xfId="10375" xr:uid="{E90AD61C-EC4E-49C8-8F1F-40058D94828F}"/>
    <cellStyle name="_Telcel 14ene_SITIOS LISTOS_PRIORIDADES NIP_NIT CE_26.03.12_Sheet2_AVANCE DOWN 26 04 12" xfId="10376" xr:uid="{3C8B44B9-9B73-48D1-BBF1-1BBC4240ED9A}"/>
    <cellStyle name="_Telcel 14ene_SITIOS LISTOS_PRIORIDADES NIP_NIT CE_26.03.12_Sheet2_AVANCE DOWN 26 04 12 2" xfId="10377" xr:uid="{4F96590E-DB12-4998-9017-0C1CAB37C6CB}"/>
    <cellStyle name="_Telcel 14ene_SITIOS LISTOS_PRIORIDADES NIP_NIT CE_26.03.12_SITIOS LISTOS" xfId="10378" xr:uid="{3FBF1938-3D5F-4C62-807A-C3210DB9A2A6}"/>
    <cellStyle name="_Telcel 14ene_SITIOS LISTOS_PRIORIDADES NIP_NIT CE_26.03.12_SITIOS LISTOS 2" xfId="10379" xr:uid="{5FE1F1D3-5849-4335-86E2-3E9F58D2707F}"/>
    <cellStyle name="_Telcel 14ene_SITIOS LISTOS_PRIORIDADES NIP_NIT CE_26.03.12_SITIOS LISTOS_AVANCE DOWN 26 04 12" xfId="10380" xr:uid="{511E18ED-C81E-4E34-9151-AFD4B28992EE}"/>
    <cellStyle name="_Telcel 14ene_SITIOS LISTOS_PRIORIDADES NIP_NIT CE_26.03.12_SITIOS LISTOS_AVANCE DOWN 26 04 12 2" xfId="10381" xr:uid="{EB38D63C-CE54-4FE1-A435-D51831200920}"/>
    <cellStyle name="_Telcel 14ene_SITIOS LISTOS_PRIORIDADES NIP_NIT CE_26.03.12_TRASPASOS_HRAN_ CE_20.04.12 GCPTX" xfId="10382" xr:uid="{CA4CB362-3DDF-4E42-BF13-BF8CCB1AE476}"/>
    <cellStyle name="_Telcel 14ene_SITIOS LISTOS_PRIORIDADES NIP_NIT CE_26.03.12_TRASPASOS_HRAN_ CE_20.04.12 GCPTX 2" xfId="10383" xr:uid="{79400A14-4469-49D5-B8FD-0DC9288406C3}"/>
    <cellStyle name="_Telcel 14ene_SITIOS LISTOS_PRIORIDADES NIP_NIT CE_27.03.12_R9" xfId="10384" xr:uid="{5B000945-20D3-4986-B224-46EBEA9C2895}"/>
    <cellStyle name="_Telcel 14ene_SITIOS LISTOS_PRIORIDADES NIP_NIT CE_27.03.12_R9 2" xfId="10385" xr:uid="{F65A23C6-0A49-4654-A47F-F79241F15262}"/>
    <cellStyle name="_Telcel 14ene_SITIOS LISTOS_PRIORIDADES NIP_NIT CE_27.03.12_R9_CAUSA DOWN" xfId="10386" xr:uid="{8451C373-12B0-4C11-A218-AB0A93E31AEB}"/>
    <cellStyle name="_Telcel 14ene_SITIOS LISTOS_PRIORIDADES NIP_NIT CE_27.03.12_R9_CAUSA DOWN 2" xfId="10387" xr:uid="{5D43FC23-DBD0-4E30-B44F-582753272DC9}"/>
    <cellStyle name="_Telcel 14ene_SITIOS LISTOS_PRIORIDADES NIP_NIT CE_27.03.12_R9_Sheet2" xfId="10388" xr:uid="{810045C5-3BDC-42A7-9BF4-884C5331A713}"/>
    <cellStyle name="_Telcel 14ene_SITIOS LISTOS_PRIORIDADES NIP_NIT CE_27.03.12_R9_Sheet2 2" xfId="10389" xr:uid="{A17E7A52-4AED-4423-A078-C8CAFE41DEE7}"/>
    <cellStyle name="_Telcel 14ene_SITIOS LISTOS_PRIORIDADES NIP_NIT CE_27.03.12_R9_Sheet2_AVANCE DOWN 26 04 12" xfId="10390" xr:uid="{7A1961A1-149A-46C4-8379-B217F61CA7BB}"/>
    <cellStyle name="_Telcel 14ene_SITIOS LISTOS_PRIORIDADES NIP_NIT CE_27.03.12_R9_Sheet2_AVANCE DOWN 26 04 12 2" xfId="10391" xr:uid="{A6A1832C-D314-49B4-BBDB-40FA8E13464D}"/>
    <cellStyle name="_Telcel 14ene_SITIOS LISTOS_PRIORIDADES NIP_NIT CE_27.03.12_R9_SITIOS LISTOS" xfId="10392" xr:uid="{8B933136-1497-4F09-8B7B-47127F65547E}"/>
    <cellStyle name="_Telcel 14ene_SITIOS LISTOS_PRIORIDADES NIP_NIT CE_27.03.12_R9_SITIOS LISTOS 2" xfId="10393" xr:uid="{D7C3C290-EE95-427E-B49B-DDC383FA2191}"/>
    <cellStyle name="_Telcel 14ene_SITIOS LISTOS_PRIORIDADES NIP_NIT CE_27.03.12_R9_SITIOS LISTOS_AVANCE DOWN 26 04 12" xfId="10394" xr:uid="{C23EF28D-F134-4A9A-AAC3-7BA2E6F93DB1}"/>
    <cellStyle name="_Telcel 14ene_SITIOS LISTOS_PRIORIDADES NIP_NIT CE_27.03.12_R9_SITIOS LISTOS_AVANCE DOWN 26 04 12 2" xfId="10395" xr:uid="{022646C7-3108-4860-BD60-8E5FA95525E8}"/>
    <cellStyle name="_Telcel 14ene_SITIOS LISTOS_PRIORIDADES NIP_NIT CE_27.03.12_R9_TRASPASOS_HRAN_ CE_20.04.12 GCPTX" xfId="10396" xr:uid="{35EC2AF6-F92D-482B-945F-4195D80BD05C}"/>
    <cellStyle name="_Telcel 14ene_SITIOS LISTOS_PRIORIDADES NIP_NIT CE_27.03.12_R9_TRASPASOS_HRAN_ CE_20.04.12 GCPTX 2" xfId="10397" xr:uid="{B3BDEBCF-57E8-49EE-A49D-256EC00504DC}"/>
    <cellStyle name="_Telcel 14ene_SITIOS LISTOS_Sheet2" xfId="10398" xr:uid="{1A7423A7-EE8F-486D-A725-AA42885B5C0F}"/>
    <cellStyle name="_Telcel 14ene_SITIOS LISTOS_Sheet2 2" xfId="10399" xr:uid="{C2E1EA20-D956-4D85-B714-01FA4D250EBA}"/>
    <cellStyle name="_Telcel 14ene_SITIOS LISTOS_Sheet2_AVANCE DOWN 26 04 12" xfId="10400" xr:uid="{8955C697-767F-4415-9C3D-028BFEC9A39D}"/>
    <cellStyle name="_Telcel 14ene_SITIOS LISTOS_Sheet2_AVANCE DOWN 26 04 12 2" xfId="10401" xr:uid="{927573A6-B568-494B-9877-EAC362BFE394}"/>
    <cellStyle name="_Telcel 14ene_SITIOS LISTOS_SITIOS LISTOS" xfId="10402" xr:uid="{2375BF5D-70CD-49BE-9C3A-FC7638ABB4F0}"/>
    <cellStyle name="_Telcel 14ene_SITIOS LISTOS_SITIOS LISTOS 2" xfId="10403" xr:uid="{DC0A7D77-ABE1-429F-BC82-79C0B313BA43}"/>
    <cellStyle name="_Telcel 14ene_SITIOS LISTOS_SITIOS LISTOS_AVANCE DOWN 26 04 12" xfId="10404" xr:uid="{F5A0EC4D-CF18-47E1-B260-9F94155EAE4E}"/>
    <cellStyle name="_Telcel 14ene_SITIOS LISTOS_SITIOS LISTOS_AVANCE DOWN 26 04 12 2" xfId="10405" xr:uid="{4E4815D4-03C8-44B7-AE4A-2CFECEB87E8A}"/>
    <cellStyle name="_Telcel 14ene_SITIOS LISTOS_TRASPASOS_HRAN_ CE_20.04.12 GCPTX" xfId="10406" xr:uid="{F3BF18E5-DB2C-4442-AE0D-2AE56A84E65A}"/>
    <cellStyle name="_Telcel 14ene_SITIOS LISTOS_TRASPASOS_HRAN_ CE_20.04.12 GCPTX 2" xfId="10407" xr:uid="{A61E32B3-4931-4F94-BBEB-F78F330B24D8}"/>
    <cellStyle name="_Telcel 14ene_TRASPASOS_HRAN_ CE_20.04.12 GCPTX" xfId="10408" xr:uid="{9A7D8810-C921-4112-8F33-BF4DCFF07620}"/>
    <cellStyle name="_Telcel 14ene_TRASPASOS_HRAN_ CE_20.04.12 GCPTX 2" xfId="10409" xr:uid="{80A11C33-A3AA-4B92-833B-DB0ADB188767}"/>
    <cellStyle name="_Telcel al 9feb_Servicios Comprometidos para FEBRERO_CAS Puebla" xfId="10410" xr:uid="{A19CA97C-67C2-4B4C-9401-7ED0CF137BE1}"/>
    <cellStyle name="_Telcel al 9feb_Servicios Comprometidos para FEBRERO_CAS Puebla 2" xfId="10411" xr:uid="{05227204-28EE-432B-9543-895B9C280953}"/>
    <cellStyle name="_Telcel al 9feb_Servicios Comprometidos para FEBRERO_CAS Puebla_CAUSA DOWN" xfId="10412" xr:uid="{C8ADE1F7-E16C-4AB9-BFD8-2CC157198F7C}"/>
    <cellStyle name="_Telcel al 9feb_Servicios Comprometidos para FEBRERO_CAS Puebla_CAUSA DOWN 2" xfId="10413" xr:uid="{7AD74AFD-BD35-4078-99FC-22FD0ECBB3C3}"/>
    <cellStyle name="_Telcel al 9feb_Servicios Comprometidos para FEBRERO_CAS Puebla_NOTIFICACIONES_20_03_12 " xfId="10414" xr:uid="{74BACA2C-DB64-484B-8F71-A754BD7BFBA2}"/>
    <cellStyle name="_Telcel al 9feb_Servicios Comprometidos para FEBRERO_CAS Puebla_NOTIFICACIONES_20_03_12  2" xfId="10415" xr:uid="{2400215E-DBB1-4C69-B587-D88C57706612}"/>
    <cellStyle name="_Telcel al 9feb_Servicios Comprometidos para FEBRERO_CAS Puebla_NOTIFICACIONES_20_03_12 _AVANCE DOWN 26 04 12" xfId="10416" xr:uid="{EA681494-E40D-489C-8ACD-3C5193A708BD}"/>
    <cellStyle name="_Telcel al 9feb_Servicios Comprometidos para FEBRERO_CAS Puebla_NOTIFICACIONES_20_03_12 _AVANCE DOWN 26 04 12 2" xfId="10417" xr:uid="{5A3F4531-F4FE-4748-8CFC-FF03A86790C4}"/>
    <cellStyle name="_Telcel al 9feb_Servicios Comprometidos para FEBRERO_CAS Puebla_PRIORIDADES NIP_NIT CE_09.12.11" xfId="10418" xr:uid="{7177BA62-E36B-4E81-BBD8-F357806D0D6B}"/>
    <cellStyle name="_Telcel al 9feb_Servicios Comprometidos para FEBRERO_CAS Puebla_PRIORIDADES NIP_NIT CE_09.12.11 2" xfId="10419" xr:uid="{A4206B09-FE41-40E4-874A-CCFF139267C9}"/>
    <cellStyle name="_Telcel al 9feb_Servicios Comprometidos para FEBRERO_CAS Puebla_PRIORIDADES NIP_NIT CE_09.12.11_AVANCE DOWN 26 04 12" xfId="10420" xr:uid="{54CE8F2E-7B57-4E57-9A90-82021DD9F72C}"/>
    <cellStyle name="_Telcel al 9feb_Servicios Comprometidos para FEBRERO_CAS Puebla_PRIORIDADES NIP_NIT CE_09.12.11_AVANCE DOWN 26 04 12 2" xfId="10421" xr:uid="{070C1DF5-25E6-4474-AA1A-4B55E822B71C}"/>
    <cellStyle name="_Telcel al 9feb_Servicios Comprometidos para FEBRERO_CAS Puebla_PRIORIDADES NIP_NIT CE_20.03.12" xfId="10422" xr:uid="{5E68886E-76D8-4FE8-8933-06D71C9CA32E}"/>
    <cellStyle name="_Telcel al 9feb_Servicios Comprometidos para FEBRERO_CAS Puebla_PRIORIDADES NIP_NIT CE_20.03.12 2" xfId="10423" xr:uid="{C679AF38-B0D1-4C56-80CB-FE1DF2E2D7BA}"/>
    <cellStyle name="_Telcel al 9feb_Servicios Comprometidos para FEBRERO_CAS Puebla_PRIORIDADES NIP_NIT CE_20.03.12_CAUSA DOWN" xfId="10424" xr:uid="{1A198D78-9CAB-486D-9E7C-D0D328B4ED84}"/>
    <cellStyle name="_Telcel al 9feb_Servicios Comprometidos para FEBRERO_CAS Puebla_PRIORIDADES NIP_NIT CE_20.03.12_CAUSA DOWN 2" xfId="10425" xr:uid="{BF16B0C9-923A-438B-9E4B-3D6E2CF03231}"/>
    <cellStyle name="_Telcel al 9feb_Servicios Comprometidos para FEBRERO_CAS Puebla_PRIORIDADES NIP_NIT CE_20.03.12_Sheet2" xfId="10426" xr:uid="{4AE96074-34F5-4B49-96FD-2C22B5AC63AD}"/>
    <cellStyle name="_Telcel al 9feb_Servicios Comprometidos para FEBRERO_CAS Puebla_PRIORIDADES NIP_NIT CE_20.03.12_Sheet2 2" xfId="10427" xr:uid="{15B86DEE-DD75-4D85-BFF7-480B3C17DF55}"/>
    <cellStyle name="_Telcel al 9feb_Servicios Comprometidos para FEBRERO_CAS Puebla_PRIORIDADES NIP_NIT CE_20.03.12_Sheet2_AVANCE DOWN 26 04 12" xfId="10428" xr:uid="{E4427B3C-23DD-4B4F-85C4-FF342DC3F1AE}"/>
    <cellStyle name="_Telcel al 9feb_Servicios Comprometidos para FEBRERO_CAS Puebla_PRIORIDADES NIP_NIT CE_20.03.12_Sheet2_AVANCE DOWN 26 04 12 2" xfId="10429" xr:uid="{0D1720CC-5A10-4B02-AAA4-7FCCC09C5BF7}"/>
    <cellStyle name="_Telcel al 9feb_Servicios Comprometidos para FEBRERO_CAS Puebla_PRIORIDADES NIP_NIT CE_20.03.12_SITIOS LISTOS" xfId="10430" xr:uid="{E3D4B02B-6744-47EF-80B9-F91E362C47B3}"/>
    <cellStyle name="_Telcel al 9feb_Servicios Comprometidos para FEBRERO_CAS Puebla_PRIORIDADES NIP_NIT CE_20.03.12_SITIOS LISTOS 2" xfId="10431" xr:uid="{76A172AD-58FC-4051-B519-0AD1D115F3AE}"/>
    <cellStyle name="_Telcel al 9feb_Servicios Comprometidos para FEBRERO_CAS Puebla_PRIORIDADES NIP_NIT CE_20.03.12_SITIOS LISTOS_AVANCE DOWN 26 04 12" xfId="10432" xr:uid="{432B82C5-0BE4-4232-AE66-ED1FC6F9B9CD}"/>
    <cellStyle name="_Telcel al 9feb_Servicios Comprometidos para FEBRERO_CAS Puebla_PRIORIDADES NIP_NIT CE_20.03.12_SITIOS LISTOS_AVANCE DOWN 26 04 12 2" xfId="10433" xr:uid="{E6767652-65C4-4BDA-B405-D725C5EB3F04}"/>
    <cellStyle name="_Telcel al 9feb_Servicios Comprometidos para FEBRERO_CAS Puebla_PRIORIDADES NIP_NIT CE_20.03.12_TRASPASOS_HRAN_ CE_20.04.12 GCPTX" xfId="10434" xr:uid="{4EC0BB6F-78DF-45D3-8BEA-E0FA37CDA44A}"/>
    <cellStyle name="_Telcel al 9feb_Servicios Comprometidos para FEBRERO_CAS Puebla_PRIORIDADES NIP_NIT CE_20.03.12_TRASPASOS_HRAN_ CE_20.04.12 GCPTX 2" xfId="10435" xr:uid="{302568EB-F0C0-4796-87D1-E55A7A1659BE}"/>
    <cellStyle name="_Telcel al 9feb_Servicios Comprometidos para FEBRERO_CAS Puebla_Sheet1" xfId="10436" xr:uid="{58B8EF02-CB30-4258-935A-695AD502E025}"/>
    <cellStyle name="_Telcel al 9feb_Servicios Comprometidos para FEBRERO_CAS Puebla_Sheet1 2" xfId="10437" xr:uid="{C0FAC74F-1FEE-4DCD-86E5-B82D5077D2DF}"/>
    <cellStyle name="_Telcel al 9feb_Servicios Comprometidos para FEBRERO_CAS Puebla_Sheet2" xfId="10438" xr:uid="{80EB39CD-1432-463E-A68E-9714116817EA}"/>
    <cellStyle name="_Telcel al 9feb_Servicios Comprometidos para FEBRERO_CAS Puebla_Sheet2 2" xfId="10439" xr:uid="{01DCE4E0-908B-4DFA-B6CB-E7720D7701D1}"/>
    <cellStyle name="_Telcel al 9feb_Servicios Comprometidos para FEBRERO_CAS Puebla_Sheet2_AVANCE DOWN 26 04 12" xfId="10440" xr:uid="{12E0965B-68A6-4F17-A3AE-C848EC5C2E12}"/>
    <cellStyle name="_Telcel al 9feb_Servicios Comprometidos para FEBRERO_CAS Puebla_Sheet2_AVANCE DOWN 26 04 12 2" xfId="10441" xr:uid="{C004E93F-098B-482D-AFD8-B5EAF22E3DB1}"/>
    <cellStyle name="_Telcel al 9feb_Servicios Comprometidos para FEBRERO_CAS Puebla_SITIOS LISTOS" xfId="10442" xr:uid="{E56051E0-F971-446D-8D63-898B8C8C0A9A}"/>
    <cellStyle name="_Telcel al 9feb_Servicios Comprometidos para FEBRERO_CAS Puebla_SITIOS LISTOS 2" xfId="10443" xr:uid="{BD84D62F-47DB-4174-88C2-7FCB9FBF66AB}"/>
    <cellStyle name="_Telcel al 9feb_Servicios Comprometidos para FEBRERO_CAS Puebla_SITIOS LISTOS_1" xfId="10444" xr:uid="{59FEDED0-BE2E-46B4-9F5D-CB84DC34B7E3}"/>
    <cellStyle name="_Telcel al 9feb_Servicios Comprometidos para FEBRERO_CAS Puebla_SITIOS LISTOS_1 2" xfId="10445" xr:uid="{48E1B431-2A35-43AA-80DD-78E1B29EDB45}"/>
    <cellStyle name="_Telcel al 9feb_Servicios Comprometidos para FEBRERO_CAS Puebla_SITIOS LISTOS_1_AVANCE DOWN 26 04 12" xfId="10446" xr:uid="{D4335249-754A-4300-AD66-BFB7761D9CD9}"/>
    <cellStyle name="_Telcel al 9feb_Servicios Comprometidos para FEBRERO_CAS Puebla_SITIOS LISTOS_1_AVANCE DOWN 26 04 12 2" xfId="10447" xr:uid="{60A745AA-CD6A-4527-87B7-2FAE8C1E8B3F}"/>
    <cellStyle name="_Telcel al 9feb_Servicios Comprometidos para FEBRERO_CAS Puebla_SITIOS LISTOS_CAUSA DOWN" xfId="10448" xr:uid="{96793B19-DCC9-4D44-BFCC-C2E9EF473F1E}"/>
    <cellStyle name="_Telcel al 9feb_Servicios Comprometidos para FEBRERO_CAS Puebla_SITIOS LISTOS_CAUSA DOWN 2" xfId="10449" xr:uid="{4D1F6C38-5FF7-418C-B627-913073027EC0}"/>
    <cellStyle name="_Telcel al 9feb_Servicios Comprometidos para FEBRERO_CAS Puebla_SITIOS LISTOS_PRIORIDADES NIP_NIT CE_26.03.12" xfId="10450" xr:uid="{12BDC2EC-4873-428F-8D7A-DAABDA24AE2A}"/>
    <cellStyle name="_Telcel al 9feb_Servicios Comprometidos para FEBRERO_CAS Puebla_SITIOS LISTOS_PRIORIDADES NIP_NIT CE_26.03.12 2" xfId="10451" xr:uid="{5538C53D-56E1-45C2-A0D9-B3CE5600A89A}"/>
    <cellStyle name="_Telcel al 9feb_Servicios Comprometidos para FEBRERO_CAS Puebla_SITIOS LISTOS_PRIORIDADES NIP_NIT CE_26.03.12_CAUSA DOWN" xfId="10452" xr:uid="{CA8E485B-B9A4-42A2-A024-05D28048259F}"/>
    <cellStyle name="_Telcel al 9feb_Servicios Comprometidos para FEBRERO_CAS Puebla_SITIOS LISTOS_PRIORIDADES NIP_NIT CE_26.03.12_CAUSA DOWN 2" xfId="10453" xr:uid="{3D8B8589-0A0C-4612-9E3F-3193BAEBF7EE}"/>
    <cellStyle name="_Telcel al 9feb_Servicios Comprometidos para FEBRERO_CAS Puebla_SITIOS LISTOS_PRIORIDADES NIP_NIT CE_26.03.12_Sheet2" xfId="10454" xr:uid="{DB067E7A-DAA4-4302-98AE-1C4FED07070C}"/>
    <cellStyle name="_Telcel al 9feb_Servicios Comprometidos para FEBRERO_CAS Puebla_SITIOS LISTOS_PRIORIDADES NIP_NIT CE_26.03.12_Sheet2 2" xfId="10455" xr:uid="{D9B853AE-E1AE-4516-A3A1-227BE665C5E0}"/>
    <cellStyle name="_Telcel al 9feb_Servicios Comprometidos para FEBRERO_CAS Puebla_SITIOS LISTOS_PRIORIDADES NIP_NIT CE_26.03.12_Sheet2_AVANCE DOWN 26 04 12" xfId="10456" xr:uid="{44E5ABED-81A8-4828-96A6-574CB1413C28}"/>
    <cellStyle name="_Telcel al 9feb_Servicios Comprometidos para FEBRERO_CAS Puebla_SITIOS LISTOS_PRIORIDADES NIP_NIT CE_26.03.12_Sheet2_AVANCE DOWN 26 04 12 2" xfId="10457" xr:uid="{07798893-C926-4317-8FC1-6B0E3B9550D1}"/>
    <cellStyle name="_Telcel al 9feb_Servicios Comprometidos para FEBRERO_CAS Puebla_SITIOS LISTOS_PRIORIDADES NIP_NIT CE_26.03.12_SITIOS LISTOS" xfId="10458" xr:uid="{5E69DA14-F51F-4833-9025-3440898FCB0D}"/>
    <cellStyle name="_Telcel al 9feb_Servicios Comprometidos para FEBRERO_CAS Puebla_SITIOS LISTOS_PRIORIDADES NIP_NIT CE_26.03.12_SITIOS LISTOS 2" xfId="10459" xr:uid="{A490406D-E8E4-4EC1-8FDF-3FF289602D30}"/>
    <cellStyle name="_Telcel al 9feb_Servicios Comprometidos para FEBRERO_CAS Puebla_SITIOS LISTOS_PRIORIDADES NIP_NIT CE_26.03.12_SITIOS LISTOS_AVANCE DOWN 26 04 12" xfId="10460" xr:uid="{2E89648B-FB16-4553-9C81-EACCBB7F43E6}"/>
    <cellStyle name="_Telcel al 9feb_Servicios Comprometidos para FEBRERO_CAS Puebla_SITIOS LISTOS_PRIORIDADES NIP_NIT CE_26.03.12_SITIOS LISTOS_AVANCE DOWN 26 04 12 2" xfId="10461" xr:uid="{60C0E3A1-C641-43FB-A119-956DA0DDD48F}"/>
    <cellStyle name="_Telcel al 9feb_Servicios Comprometidos para FEBRERO_CAS Puebla_SITIOS LISTOS_PRIORIDADES NIP_NIT CE_26.03.12_TRASPASOS_HRAN_ CE_20.04.12 GCPTX" xfId="10462" xr:uid="{CD131DD8-F28D-437A-B565-467BAF757FCF}"/>
    <cellStyle name="_Telcel al 9feb_Servicios Comprometidos para FEBRERO_CAS Puebla_SITIOS LISTOS_PRIORIDADES NIP_NIT CE_26.03.12_TRASPASOS_HRAN_ CE_20.04.12 GCPTX 2" xfId="10463" xr:uid="{B09FB728-D1FF-4C25-BC2F-47E51D6B9949}"/>
    <cellStyle name="_Telcel al 9feb_Servicios Comprometidos para FEBRERO_CAS Puebla_SITIOS LISTOS_PRIORIDADES NIP_NIT CE_27.03.12_R9" xfId="10464" xr:uid="{7CEB5885-9AEB-402B-8FEB-BCF289E84B9C}"/>
    <cellStyle name="_Telcel al 9feb_Servicios Comprometidos para FEBRERO_CAS Puebla_SITIOS LISTOS_PRIORIDADES NIP_NIT CE_27.03.12_R9 2" xfId="10465" xr:uid="{BB7B17AE-6E95-4DB8-A471-8EF707FB2BA6}"/>
    <cellStyle name="_Telcel al 9feb_Servicios Comprometidos para FEBRERO_CAS Puebla_SITIOS LISTOS_PRIORIDADES NIP_NIT CE_27.03.12_R9_CAUSA DOWN" xfId="10466" xr:uid="{F6E21BA3-5B47-464C-A4AA-A2292EDF5B06}"/>
    <cellStyle name="_Telcel al 9feb_Servicios Comprometidos para FEBRERO_CAS Puebla_SITIOS LISTOS_PRIORIDADES NIP_NIT CE_27.03.12_R9_CAUSA DOWN 2" xfId="10467" xr:uid="{D0070082-F479-4183-9AAD-2374C4521982}"/>
    <cellStyle name="_Telcel al 9feb_Servicios Comprometidos para FEBRERO_CAS Puebla_SITIOS LISTOS_PRIORIDADES NIP_NIT CE_27.03.12_R9_Sheet2" xfId="10468" xr:uid="{21DDF633-8724-4A49-9A76-B95872EF9FD7}"/>
    <cellStyle name="_Telcel al 9feb_Servicios Comprometidos para FEBRERO_CAS Puebla_SITIOS LISTOS_PRIORIDADES NIP_NIT CE_27.03.12_R9_Sheet2 2" xfId="10469" xr:uid="{8FDB0597-D7AF-4CD0-9358-074919A336AA}"/>
    <cellStyle name="_Telcel al 9feb_Servicios Comprometidos para FEBRERO_CAS Puebla_SITIOS LISTOS_PRIORIDADES NIP_NIT CE_27.03.12_R9_Sheet2_AVANCE DOWN 26 04 12" xfId="10470" xr:uid="{B67E75FA-910A-473A-AB0B-058E14B89809}"/>
    <cellStyle name="_Telcel al 9feb_Servicios Comprometidos para FEBRERO_CAS Puebla_SITIOS LISTOS_PRIORIDADES NIP_NIT CE_27.03.12_R9_Sheet2_AVANCE DOWN 26 04 12 2" xfId="10471" xr:uid="{08EE7856-5A4E-4E6E-A9BE-634285690D6B}"/>
    <cellStyle name="_Telcel al 9feb_Servicios Comprometidos para FEBRERO_CAS Puebla_SITIOS LISTOS_PRIORIDADES NIP_NIT CE_27.03.12_R9_SITIOS LISTOS" xfId="10472" xr:uid="{BCC72B79-0765-4F4D-9D88-4EAFC90BD8DA}"/>
    <cellStyle name="_Telcel al 9feb_Servicios Comprometidos para FEBRERO_CAS Puebla_SITIOS LISTOS_PRIORIDADES NIP_NIT CE_27.03.12_R9_SITIOS LISTOS 2" xfId="10473" xr:uid="{30176EAB-F6C0-4960-93EA-AC1DACF1F14A}"/>
    <cellStyle name="_Telcel al 9feb_Servicios Comprometidos para FEBRERO_CAS Puebla_SITIOS LISTOS_PRIORIDADES NIP_NIT CE_27.03.12_R9_SITIOS LISTOS_AVANCE DOWN 26 04 12" xfId="10474" xr:uid="{5E0EA7BA-7DBD-4AC8-A47C-62DCEF792215}"/>
    <cellStyle name="_Telcel al 9feb_Servicios Comprometidos para FEBRERO_CAS Puebla_SITIOS LISTOS_PRIORIDADES NIP_NIT CE_27.03.12_R9_SITIOS LISTOS_AVANCE DOWN 26 04 12 2" xfId="10475" xr:uid="{3578F650-9AFA-4209-876C-CCE6BEFA0BC7}"/>
    <cellStyle name="_Telcel al 9feb_Servicios Comprometidos para FEBRERO_CAS Puebla_SITIOS LISTOS_PRIORIDADES NIP_NIT CE_27.03.12_R9_TRASPASOS_HRAN_ CE_20.04.12 GCPTX" xfId="10476" xr:uid="{EB0BFD99-E038-48A8-8EC6-7206D7D0FD1F}"/>
    <cellStyle name="_Telcel al 9feb_Servicios Comprometidos para FEBRERO_CAS Puebla_SITIOS LISTOS_PRIORIDADES NIP_NIT CE_27.03.12_R9_TRASPASOS_HRAN_ CE_20.04.12 GCPTX 2" xfId="10477" xr:uid="{DCFD4F9C-4381-43C7-AD14-06A8C825E781}"/>
    <cellStyle name="_Telcel al 9feb_Servicios Comprometidos para FEBRERO_CAS Puebla_SITIOS LISTOS_Sheet2" xfId="10478" xr:uid="{36E2B9CA-2939-4B8E-95F7-24B1099097A7}"/>
    <cellStyle name="_Telcel al 9feb_Servicios Comprometidos para FEBRERO_CAS Puebla_SITIOS LISTOS_Sheet2 2" xfId="10479" xr:uid="{45F6A9A6-D5D5-4D47-BE00-9C17D0F1368A}"/>
    <cellStyle name="_Telcel al 9feb_Servicios Comprometidos para FEBRERO_CAS Puebla_SITIOS LISTOS_Sheet2_AVANCE DOWN 26 04 12" xfId="10480" xr:uid="{493A0835-7F97-4F4D-88CC-3F2F1ECD74D6}"/>
    <cellStyle name="_Telcel al 9feb_Servicios Comprometidos para FEBRERO_CAS Puebla_SITIOS LISTOS_Sheet2_AVANCE DOWN 26 04 12 2" xfId="10481" xr:uid="{70346BE5-B78A-4532-98DA-B33262BE34C0}"/>
    <cellStyle name="_Telcel al 9feb_Servicios Comprometidos para FEBRERO_CAS Puebla_SITIOS LISTOS_SITIOS LISTOS" xfId="10482" xr:uid="{9B83F997-6406-4A77-ABF6-0D860B39E080}"/>
    <cellStyle name="_Telcel al 9feb_Servicios Comprometidos para FEBRERO_CAS Puebla_SITIOS LISTOS_SITIOS LISTOS 2" xfId="10483" xr:uid="{6133F138-7368-4919-8896-593C402F9D32}"/>
    <cellStyle name="_Telcel al 9feb_Servicios Comprometidos para FEBRERO_CAS Puebla_SITIOS LISTOS_SITIOS LISTOS_AVANCE DOWN 26 04 12" xfId="10484" xr:uid="{875864F5-F226-4384-A373-320F5031155C}"/>
    <cellStyle name="_Telcel al 9feb_Servicios Comprometidos para FEBRERO_CAS Puebla_SITIOS LISTOS_SITIOS LISTOS_AVANCE DOWN 26 04 12 2" xfId="10485" xr:uid="{57B302AA-CCD3-464E-B7BC-F3E54676893A}"/>
    <cellStyle name="_Telcel al 9feb_Servicios Comprometidos para FEBRERO_CAS Puebla_SITIOS LISTOS_TRASPASOS_HRAN_ CE_20.04.12 GCPTX" xfId="10486" xr:uid="{BF8C92E2-30D3-48A2-9E8A-EF4FDC85093C}"/>
    <cellStyle name="_Telcel al 9feb_Servicios Comprometidos para FEBRERO_CAS Puebla_SITIOS LISTOS_TRASPASOS_HRAN_ CE_20.04.12 GCPTX 2" xfId="10487" xr:uid="{44029AA3-B85B-4B2C-9038-2458F443CBE0}"/>
    <cellStyle name="_Telcel al 9feb_Servicios Comprometidos para FEBRERO_CAS Puebla_TRASPASOS_HRAN_ CE_20.04.12 GCPTX" xfId="10488" xr:uid="{42113803-F6D1-4A73-AC79-7B983FF50B95}"/>
    <cellStyle name="_Telcel al 9feb_Servicios Comprometidos para FEBRERO_CAS Puebla_TRASPASOS_HRAN_ CE_20.04.12 GCPTX 2" xfId="10489" xr:uid="{804BA453-559B-470D-871E-04C9B5DAD00C}"/>
    <cellStyle name="_Telcel entregar en Dic_al 311210 (200111)" xfId="10490" xr:uid="{B92BCA9E-A079-4BC6-BCE0-374B79FF69EF}"/>
    <cellStyle name="_Telcel entregar en Dic_al 311210 (200111) 2" xfId="10491" xr:uid="{3DCD2C24-B3E1-4FF2-AB5E-5CC6DACC0CA2}"/>
    <cellStyle name="_Telcel entregar en Dic_al 311210 (200111)_CAUSA DOWN" xfId="10492" xr:uid="{79CCEE1D-EB3D-4728-904C-3792AF44BDD3}"/>
    <cellStyle name="_Telcel entregar en Dic_al 311210 (200111)_CAUSA DOWN 2" xfId="10493" xr:uid="{4F3CF8C3-A648-4E25-A605-AD898EF547B8}"/>
    <cellStyle name="_Telcel entregar en Dic_al 311210 (200111)_NOTIFICACIONES_20_03_12 " xfId="10494" xr:uid="{E3FFC181-2656-4DF9-B85B-A1B713DC65CD}"/>
    <cellStyle name="_Telcel entregar en Dic_al 311210 (200111)_NOTIFICACIONES_20_03_12  2" xfId="10495" xr:uid="{8C84DCE5-35D9-4EAE-8683-1750DFAA3453}"/>
    <cellStyle name="_Telcel entregar en Dic_al 311210 (200111)_NOTIFICACIONES_20_03_12 _AVANCE DOWN 26 04 12" xfId="10496" xr:uid="{2EA0084E-C4B9-4457-8331-B05CEFF7C764}"/>
    <cellStyle name="_Telcel entregar en Dic_al 311210 (200111)_NOTIFICACIONES_20_03_12 _AVANCE DOWN 26 04 12 2" xfId="10497" xr:uid="{F3042076-BEE8-402F-9A94-576AA0761003}"/>
    <cellStyle name="_Telcel entregar en Dic_al 311210 (200111)_PRIORIDADES NIP_NIT CE_09.12.11" xfId="10498" xr:uid="{E2364FFC-1A19-42C5-B465-D17E40893AD1}"/>
    <cellStyle name="_Telcel entregar en Dic_al 311210 (200111)_PRIORIDADES NIP_NIT CE_09.12.11 2" xfId="10499" xr:uid="{9DDD68FA-B847-4161-B6E2-EC735B31199F}"/>
    <cellStyle name="_Telcel entregar en Dic_al 311210 (200111)_PRIORIDADES NIP_NIT CE_09.12.11_AVANCE DOWN 26 04 12" xfId="10500" xr:uid="{352F699D-78E0-4ACF-A7E9-DA7B2F82A69A}"/>
    <cellStyle name="_Telcel entregar en Dic_al 311210 (200111)_PRIORIDADES NIP_NIT CE_09.12.11_AVANCE DOWN 26 04 12 2" xfId="10501" xr:uid="{721F4EC3-987E-4BD2-8DBA-16BF5117CD0A}"/>
    <cellStyle name="_Telcel entregar en Dic_al 311210 (200111)_PRIORIDADES NIP_NIT CE_20.03.12" xfId="10502" xr:uid="{0470894E-93C5-474D-9947-138D744E1DA6}"/>
    <cellStyle name="_Telcel entregar en Dic_al 311210 (200111)_PRIORIDADES NIP_NIT CE_20.03.12 2" xfId="10503" xr:uid="{9D515FBD-7063-499A-9A73-4F167C246BFC}"/>
    <cellStyle name="_Telcel entregar en Dic_al 311210 (200111)_PRIORIDADES NIP_NIT CE_20.03.12_CAUSA DOWN" xfId="10504" xr:uid="{D8C667DA-D815-4539-9D62-F88A5F702143}"/>
    <cellStyle name="_Telcel entregar en Dic_al 311210 (200111)_PRIORIDADES NIP_NIT CE_20.03.12_CAUSA DOWN 2" xfId="10505" xr:uid="{F4836513-C454-499C-A74A-84544094EFB7}"/>
    <cellStyle name="_Telcel entregar en Dic_al 311210 (200111)_PRIORIDADES NIP_NIT CE_20.03.12_Sheet2" xfId="10506" xr:uid="{736B0DB0-6629-4C3C-9FBC-9CFC7F8F4842}"/>
    <cellStyle name="_Telcel entregar en Dic_al 311210 (200111)_PRIORIDADES NIP_NIT CE_20.03.12_Sheet2 2" xfId="10507" xr:uid="{FD6B2C64-CFB8-4775-B1D5-8BAB11ED3B29}"/>
    <cellStyle name="_Telcel entregar en Dic_al 311210 (200111)_PRIORIDADES NIP_NIT CE_20.03.12_Sheet2_AVANCE DOWN 26 04 12" xfId="10508" xr:uid="{10ACCC69-A60F-4095-A05D-51EB4C8ACE1F}"/>
    <cellStyle name="_Telcel entregar en Dic_al 311210 (200111)_PRIORIDADES NIP_NIT CE_20.03.12_Sheet2_AVANCE DOWN 26 04 12 2" xfId="10509" xr:uid="{AAB7FB62-B4C6-427C-9975-96E857F7A73F}"/>
    <cellStyle name="_Telcel entregar en Dic_al 311210 (200111)_PRIORIDADES NIP_NIT CE_20.03.12_SITIOS LISTOS" xfId="10510" xr:uid="{82517FDB-7FCF-46B5-B759-0B38F65F8B3A}"/>
    <cellStyle name="_Telcel entregar en Dic_al 311210 (200111)_PRIORIDADES NIP_NIT CE_20.03.12_SITIOS LISTOS 2" xfId="10511" xr:uid="{FBD9438B-A2F9-460A-A6E0-21012FADDC19}"/>
    <cellStyle name="_Telcel entregar en Dic_al 311210 (200111)_PRIORIDADES NIP_NIT CE_20.03.12_SITIOS LISTOS_AVANCE DOWN 26 04 12" xfId="10512" xr:uid="{53C5EFBF-1245-41C7-9076-48E7F2DCD6D5}"/>
    <cellStyle name="_Telcel entregar en Dic_al 311210 (200111)_PRIORIDADES NIP_NIT CE_20.03.12_SITIOS LISTOS_AVANCE DOWN 26 04 12 2" xfId="10513" xr:uid="{D341870B-E460-4F30-B7E1-BF9AFC2EAC2C}"/>
    <cellStyle name="_Telcel entregar en Dic_al 311210 (200111)_PRIORIDADES NIP_NIT CE_20.03.12_TRASPASOS_HRAN_ CE_20.04.12 GCPTX" xfId="10514" xr:uid="{46A50622-424F-458A-905A-A71496F84905}"/>
    <cellStyle name="_Telcel entregar en Dic_al 311210 (200111)_PRIORIDADES NIP_NIT CE_20.03.12_TRASPASOS_HRAN_ CE_20.04.12 GCPTX 2" xfId="10515" xr:uid="{CC975CCC-AB5E-4D5A-A18D-B1D98DBC9ED4}"/>
    <cellStyle name="_Telcel entregar en Dic_al 311210 (200111)_Sheet1" xfId="10516" xr:uid="{DF01787C-54C3-4ACF-A958-C2CEBE968F41}"/>
    <cellStyle name="_Telcel entregar en Dic_al 311210 (200111)_Sheet1 2" xfId="10517" xr:uid="{6DA04486-C053-4B82-BB81-0A24002C02B3}"/>
    <cellStyle name="_Telcel entregar en Dic_al 311210 (200111)_Sheet2" xfId="10518" xr:uid="{E3A6F217-5085-43E2-B543-7154B9DCE463}"/>
    <cellStyle name="_Telcel entregar en Dic_al 311210 (200111)_Sheet2 2" xfId="10519" xr:uid="{D5F44337-5FC9-45BE-97C5-543B9A051927}"/>
    <cellStyle name="_Telcel entregar en Dic_al 311210 (200111)_Sheet2_AVANCE DOWN 26 04 12" xfId="10520" xr:uid="{809CE08E-A776-495D-A38A-342D97EBD077}"/>
    <cellStyle name="_Telcel entregar en Dic_al 311210 (200111)_Sheet2_AVANCE DOWN 26 04 12 2" xfId="10521" xr:uid="{A3653CCA-B9A8-42F0-B78B-2F50F47533B8}"/>
    <cellStyle name="_Telcel entregar en Dic_al 311210 (200111)_SITIOS LISTOS" xfId="10522" xr:uid="{59C5474D-D7C9-4634-976B-498260D87A75}"/>
    <cellStyle name="_Telcel entregar en Dic_al 311210 (200111)_SITIOS LISTOS 2" xfId="10523" xr:uid="{EA49CCD0-95CB-480C-81BD-B1777927EF25}"/>
    <cellStyle name="_Telcel entregar en Dic_al 311210 (200111)_SITIOS LISTOS_1" xfId="10524" xr:uid="{CE921BD9-C32A-4163-96DF-8F838AA22A19}"/>
    <cellStyle name="_Telcel entregar en Dic_al 311210 (200111)_SITIOS LISTOS_1 2" xfId="10525" xr:uid="{B75F9EDA-97F2-449F-A731-6C25D77F7AE6}"/>
    <cellStyle name="_Telcel entregar en Dic_al 311210 (200111)_SITIOS LISTOS_1_AVANCE DOWN 26 04 12" xfId="10526" xr:uid="{C1382D39-44F1-41FB-AA8A-8963D4CF1607}"/>
    <cellStyle name="_Telcel entregar en Dic_al 311210 (200111)_SITIOS LISTOS_1_AVANCE DOWN 26 04 12 2" xfId="10527" xr:uid="{4DB2C68A-97D4-4B41-B59E-E9E42CDB481D}"/>
    <cellStyle name="_Telcel entregar en Dic_al 311210 (200111)_SITIOS LISTOS_CAUSA DOWN" xfId="10528" xr:uid="{9766B84C-FC7A-41DC-90BB-0F7BEBE9DA6A}"/>
    <cellStyle name="_Telcel entregar en Dic_al 311210 (200111)_SITIOS LISTOS_CAUSA DOWN 2" xfId="10529" xr:uid="{0D2DC4EA-370B-4591-B4EF-A6314395B707}"/>
    <cellStyle name="_Telcel entregar en Dic_al 311210 (200111)_SITIOS LISTOS_PRIORIDADES NIP_NIT CE_26.03.12" xfId="10530" xr:uid="{2958C9D1-5FBF-48CE-A5A3-D759FB1A597C}"/>
    <cellStyle name="_Telcel entregar en Dic_al 311210 (200111)_SITIOS LISTOS_PRIORIDADES NIP_NIT CE_26.03.12 2" xfId="10531" xr:uid="{E0DFACF0-E9DC-4C58-BC07-E6DB4F0CE9D0}"/>
    <cellStyle name="_Telcel entregar en Dic_al 311210 (200111)_SITIOS LISTOS_PRIORIDADES NIP_NIT CE_26.03.12_CAUSA DOWN" xfId="10532" xr:uid="{CC0E57CA-4147-4FBF-8723-5E368D51BB69}"/>
    <cellStyle name="_Telcel entregar en Dic_al 311210 (200111)_SITIOS LISTOS_PRIORIDADES NIP_NIT CE_26.03.12_CAUSA DOWN 2" xfId="10533" xr:uid="{DEB3B494-9DE5-4136-9418-066E84BE868C}"/>
    <cellStyle name="_Telcel entregar en Dic_al 311210 (200111)_SITIOS LISTOS_PRIORIDADES NIP_NIT CE_26.03.12_Sheet2" xfId="10534" xr:uid="{E303FA8E-D760-47E6-B60F-50A4446966DF}"/>
    <cellStyle name="_Telcel entregar en Dic_al 311210 (200111)_SITIOS LISTOS_PRIORIDADES NIP_NIT CE_26.03.12_Sheet2 2" xfId="10535" xr:uid="{17F2B7DB-1CCE-4352-B649-3D8D221B45E5}"/>
    <cellStyle name="_Telcel entregar en Dic_al 311210 (200111)_SITIOS LISTOS_PRIORIDADES NIP_NIT CE_26.03.12_Sheet2_AVANCE DOWN 26 04 12" xfId="10536" xr:uid="{CAE6FC51-45F7-4BFE-84EA-00B8E812C13E}"/>
    <cellStyle name="_Telcel entregar en Dic_al 311210 (200111)_SITIOS LISTOS_PRIORIDADES NIP_NIT CE_26.03.12_Sheet2_AVANCE DOWN 26 04 12 2" xfId="10537" xr:uid="{6B7502DA-5B19-4876-868D-4CAFA81878E8}"/>
    <cellStyle name="_Telcel entregar en Dic_al 311210 (200111)_SITIOS LISTOS_PRIORIDADES NIP_NIT CE_26.03.12_SITIOS LISTOS" xfId="10538" xr:uid="{A6009DCF-F25E-4864-8051-486129590EFE}"/>
    <cellStyle name="_Telcel entregar en Dic_al 311210 (200111)_SITIOS LISTOS_PRIORIDADES NIP_NIT CE_26.03.12_SITIOS LISTOS 2" xfId="10539" xr:uid="{E6D5E286-3742-455C-AC8A-9D31A6B2B40E}"/>
    <cellStyle name="_Telcel entregar en Dic_al 311210 (200111)_SITIOS LISTOS_PRIORIDADES NIP_NIT CE_26.03.12_SITIOS LISTOS_AVANCE DOWN 26 04 12" xfId="10540" xr:uid="{EB74F492-3109-430E-AC09-5A571CE31227}"/>
    <cellStyle name="_Telcel entregar en Dic_al 311210 (200111)_SITIOS LISTOS_PRIORIDADES NIP_NIT CE_26.03.12_SITIOS LISTOS_AVANCE DOWN 26 04 12 2" xfId="10541" xr:uid="{C0C26870-D1E0-4E01-845B-B8FCA7126463}"/>
    <cellStyle name="_Telcel entregar en Dic_al 311210 (200111)_SITIOS LISTOS_PRIORIDADES NIP_NIT CE_26.03.12_TRASPASOS_HRAN_ CE_20.04.12 GCPTX" xfId="10542" xr:uid="{AECABF34-77A1-419D-956A-975B18291C5D}"/>
    <cellStyle name="_Telcel entregar en Dic_al 311210 (200111)_SITIOS LISTOS_PRIORIDADES NIP_NIT CE_26.03.12_TRASPASOS_HRAN_ CE_20.04.12 GCPTX 2" xfId="10543" xr:uid="{F22C6ACA-CDDB-4E5D-881D-6065915E6BE8}"/>
    <cellStyle name="_Telcel entregar en Dic_al 311210 (200111)_SITIOS LISTOS_PRIORIDADES NIP_NIT CE_27.03.12_R9" xfId="10544" xr:uid="{B3FEDEFF-241B-4590-80FD-4B4629D4252F}"/>
    <cellStyle name="_Telcel entregar en Dic_al 311210 (200111)_SITIOS LISTOS_PRIORIDADES NIP_NIT CE_27.03.12_R9 2" xfId="10545" xr:uid="{25CDF402-4A30-4073-B998-B761DBC75382}"/>
    <cellStyle name="_Telcel entregar en Dic_al 311210 (200111)_SITIOS LISTOS_PRIORIDADES NIP_NIT CE_27.03.12_R9_CAUSA DOWN" xfId="10546" xr:uid="{167DFF6D-CD94-4359-84D7-6533CAE7E3B5}"/>
    <cellStyle name="_Telcel entregar en Dic_al 311210 (200111)_SITIOS LISTOS_PRIORIDADES NIP_NIT CE_27.03.12_R9_CAUSA DOWN 2" xfId="10547" xr:uid="{1C8C0FD2-8DDB-435A-9939-0883F901BBC4}"/>
    <cellStyle name="_Telcel entregar en Dic_al 311210 (200111)_SITIOS LISTOS_PRIORIDADES NIP_NIT CE_27.03.12_R9_Sheet2" xfId="10548" xr:uid="{F42C690D-824D-4368-B5A6-AE64833B0374}"/>
    <cellStyle name="_Telcel entregar en Dic_al 311210 (200111)_SITIOS LISTOS_PRIORIDADES NIP_NIT CE_27.03.12_R9_Sheet2 2" xfId="10549" xr:uid="{0755F7DE-D574-4D8D-8224-441419797B0F}"/>
    <cellStyle name="_Telcel entregar en Dic_al 311210 (200111)_SITIOS LISTOS_PRIORIDADES NIP_NIT CE_27.03.12_R9_Sheet2_AVANCE DOWN 26 04 12" xfId="10550" xr:uid="{4E97AD88-1611-4343-8856-E4150023B695}"/>
    <cellStyle name="_Telcel entregar en Dic_al 311210 (200111)_SITIOS LISTOS_PRIORIDADES NIP_NIT CE_27.03.12_R9_Sheet2_AVANCE DOWN 26 04 12 2" xfId="10551" xr:uid="{62D8AE85-21B2-40A4-AE27-DD85D3124917}"/>
    <cellStyle name="_Telcel entregar en Dic_al 311210 (200111)_SITIOS LISTOS_PRIORIDADES NIP_NIT CE_27.03.12_R9_SITIOS LISTOS" xfId="10552" xr:uid="{A21816CB-EB54-4E9B-ADA9-B455FC23C0D6}"/>
    <cellStyle name="_Telcel entregar en Dic_al 311210 (200111)_SITIOS LISTOS_PRIORIDADES NIP_NIT CE_27.03.12_R9_SITIOS LISTOS 2" xfId="10553" xr:uid="{92105B6B-1668-4109-9121-1EC7E4A67BAD}"/>
    <cellStyle name="_Telcel entregar en Dic_al 311210 (200111)_SITIOS LISTOS_PRIORIDADES NIP_NIT CE_27.03.12_R9_SITIOS LISTOS_AVANCE DOWN 26 04 12" xfId="10554" xr:uid="{0C2AFE89-31AD-424F-AC68-A6D9877EDF66}"/>
    <cellStyle name="_Telcel entregar en Dic_al 311210 (200111)_SITIOS LISTOS_PRIORIDADES NIP_NIT CE_27.03.12_R9_SITIOS LISTOS_AVANCE DOWN 26 04 12 2" xfId="10555" xr:uid="{62AE6463-0146-431E-82B9-522F4C3ABD53}"/>
    <cellStyle name="_Telcel entregar en Dic_al 311210 (200111)_SITIOS LISTOS_PRIORIDADES NIP_NIT CE_27.03.12_R9_TRASPASOS_HRAN_ CE_20.04.12 GCPTX" xfId="10556" xr:uid="{48A5B9B1-3493-4106-90A9-645D365BDFA5}"/>
    <cellStyle name="_Telcel entregar en Dic_al 311210 (200111)_SITIOS LISTOS_PRIORIDADES NIP_NIT CE_27.03.12_R9_TRASPASOS_HRAN_ CE_20.04.12 GCPTX 2" xfId="10557" xr:uid="{F2241F3F-4C8C-4789-89FF-70B753C9EEAE}"/>
    <cellStyle name="_Telcel entregar en Dic_al 311210 (200111)_SITIOS LISTOS_Sheet2" xfId="10558" xr:uid="{EEB3C129-5380-405F-9F00-C4AE232AA589}"/>
    <cellStyle name="_Telcel entregar en Dic_al 311210 (200111)_SITIOS LISTOS_Sheet2 2" xfId="10559" xr:uid="{168D48E8-7F10-43C2-8F4A-1C5216E5EE04}"/>
    <cellStyle name="_Telcel entregar en Dic_al 311210 (200111)_SITIOS LISTOS_Sheet2_AVANCE DOWN 26 04 12" xfId="10560" xr:uid="{FD14A501-D4F7-4027-8CD1-B0E35E5F7596}"/>
    <cellStyle name="_Telcel entregar en Dic_al 311210 (200111)_SITIOS LISTOS_Sheet2_AVANCE DOWN 26 04 12 2" xfId="10561" xr:uid="{01839F1A-CABC-4BA0-A124-A2BB89062959}"/>
    <cellStyle name="_Telcel entregar en Dic_al 311210 (200111)_SITIOS LISTOS_SITIOS LISTOS" xfId="10562" xr:uid="{CF499DA0-F788-4179-AE78-A337A049E930}"/>
    <cellStyle name="_Telcel entregar en Dic_al 311210 (200111)_SITIOS LISTOS_SITIOS LISTOS 2" xfId="10563" xr:uid="{8888200A-D3AB-4446-A085-9B17E11DDCCD}"/>
    <cellStyle name="_Telcel entregar en Dic_al 311210 (200111)_SITIOS LISTOS_SITIOS LISTOS_AVANCE DOWN 26 04 12" xfId="10564" xr:uid="{3E015B1C-35CB-464A-BBB9-A17801ED61B1}"/>
    <cellStyle name="_Telcel entregar en Dic_al 311210 (200111)_SITIOS LISTOS_SITIOS LISTOS_AVANCE DOWN 26 04 12 2" xfId="10565" xr:uid="{AFB01500-442F-437A-9BCA-00D2FE4D089E}"/>
    <cellStyle name="_Telcel entregar en Dic_al 311210 (200111)_SITIOS LISTOS_TRASPASOS_HRAN_ CE_20.04.12 GCPTX" xfId="10566" xr:uid="{84F14DC6-28C8-44AA-AAC6-98E8A93E6394}"/>
    <cellStyle name="_Telcel entregar en Dic_al 311210 (200111)_SITIOS LISTOS_TRASPASOS_HRAN_ CE_20.04.12 GCPTX 2" xfId="10567" xr:uid="{7072E4CE-92E4-4954-B48D-AAC6EF96CF95}"/>
    <cellStyle name="_Telcel entregar en Dic_al 311210 (200111)_TRASPASOS_HRAN_ CE_20.04.12 GCPTX" xfId="10568" xr:uid="{17A48E45-D9AE-4CFB-9337-1A06BB7214A0}"/>
    <cellStyle name="_Telcel entregar en Dic_al 311210 (200111)_TRASPASOS_HRAN_ CE_20.04.12 GCPTX 2" xfId="10569" xr:uid="{3464176D-D242-4EA2-920D-492CD39A90E0}"/>
    <cellStyle name="_TelCel entregar en Dic_CIERRE 311210(31 01 11)" xfId="10570" xr:uid="{0BF6935D-2891-4075-875C-4AD8A3C67AAE}"/>
    <cellStyle name="_TelCel entregar en Dic_CIERRE 311210(31 01 11) 2" xfId="10571" xr:uid="{FBFBF4E2-2571-4CDC-93CB-09CC8EF90532}"/>
    <cellStyle name="_TelCel entregar en Dic_CIERRE 311210(31 01 11)_CAUSA DOWN" xfId="10572" xr:uid="{C5406F16-9E0C-4C14-B265-2DAD3C16A319}"/>
    <cellStyle name="_TelCel entregar en Dic_CIERRE 311210(31 01 11)_CAUSA DOWN 2" xfId="10573" xr:uid="{30BA00CD-C38B-433A-B461-58604CF65663}"/>
    <cellStyle name="_TelCel entregar en Dic_CIERRE 311210(31 01 11)_NOTIFICACIONES_20_03_12 " xfId="10574" xr:uid="{234D4964-907A-440A-BCCD-ECFA3C179CEE}"/>
    <cellStyle name="_TelCel entregar en Dic_CIERRE 311210(31 01 11)_NOTIFICACIONES_20_03_12  2" xfId="10575" xr:uid="{EE322C55-518E-443D-B15B-2FB9B3829635}"/>
    <cellStyle name="_TelCel entregar en Dic_CIERRE 311210(31 01 11)_NOTIFICACIONES_20_03_12 _AVANCE DOWN 26 04 12" xfId="10576" xr:uid="{A2BE11F3-73B6-4C42-9EC0-EEE8FEDF37DF}"/>
    <cellStyle name="_TelCel entregar en Dic_CIERRE 311210(31 01 11)_NOTIFICACIONES_20_03_12 _AVANCE DOWN 26 04 12 2" xfId="10577" xr:uid="{6D189DFF-BBEE-4AA8-BC27-3F8D39C40049}"/>
    <cellStyle name="_TelCel entregar en Dic_CIERRE 311210(31 01 11)_PRIORIDADES NIP_NIT CE_09.12.11" xfId="10578" xr:uid="{AAA6E2BF-9363-4BB2-A44F-DF6E5BAFD366}"/>
    <cellStyle name="_TelCel entregar en Dic_CIERRE 311210(31 01 11)_PRIORIDADES NIP_NIT CE_09.12.11 2" xfId="10579" xr:uid="{E442B675-F892-49E0-A56D-42CC834A2C1D}"/>
    <cellStyle name="_TelCel entregar en Dic_CIERRE 311210(31 01 11)_PRIORIDADES NIP_NIT CE_09.12.11_AVANCE DOWN 26 04 12" xfId="10580" xr:uid="{B4303737-A78A-4B86-814E-33DD2172375C}"/>
    <cellStyle name="_TelCel entregar en Dic_CIERRE 311210(31 01 11)_PRIORIDADES NIP_NIT CE_09.12.11_AVANCE DOWN 26 04 12 2" xfId="10581" xr:uid="{D407BC43-EE1E-4304-A914-6D4DE64AB597}"/>
    <cellStyle name="_TelCel entregar en Dic_CIERRE 311210(31 01 11)_PRIORIDADES NIP_NIT CE_20.03.12" xfId="10582" xr:uid="{5A26F8E8-8965-4A79-9C86-DD466BF3EA14}"/>
    <cellStyle name="_TelCel entregar en Dic_CIERRE 311210(31 01 11)_PRIORIDADES NIP_NIT CE_20.03.12 2" xfId="10583" xr:uid="{C00CCA0D-48C6-4C47-89D0-C8C7BE79DED1}"/>
    <cellStyle name="_TelCel entregar en Dic_CIERRE 311210(31 01 11)_PRIORIDADES NIP_NIT CE_20.03.12_CAUSA DOWN" xfId="10584" xr:uid="{A86E9295-C2B3-4499-BDDA-69F89103B36F}"/>
    <cellStyle name="_TelCel entregar en Dic_CIERRE 311210(31 01 11)_PRIORIDADES NIP_NIT CE_20.03.12_CAUSA DOWN 2" xfId="10585" xr:uid="{C401FAA2-BB71-475B-BF26-AC53A79987CC}"/>
    <cellStyle name="_TelCel entregar en Dic_CIERRE 311210(31 01 11)_PRIORIDADES NIP_NIT CE_20.03.12_Sheet2" xfId="10586" xr:uid="{F6D8A782-E1DD-4E15-B0A1-8EC45686CB3C}"/>
    <cellStyle name="_TelCel entregar en Dic_CIERRE 311210(31 01 11)_PRIORIDADES NIP_NIT CE_20.03.12_Sheet2 2" xfId="10587" xr:uid="{49AA14B7-35D9-49DB-89EA-9F83CB3DA52B}"/>
    <cellStyle name="_TelCel entregar en Dic_CIERRE 311210(31 01 11)_PRIORIDADES NIP_NIT CE_20.03.12_Sheet2_AVANCE DOWN 26 04 12" xfId="10588" xr:uid="{5A90B1AE-BFFC-451D-B9D5-46F86FF506F7}"/>
    <cellStyle name="_TelCel entregar en Dic_CIERRE 311210(31 01 11)_PRIORIDADES NIP_NIT CE_20.03.12_Sheet2_AVANCE DOWN 26 04 12 2" xfId="10589" xr:uid="{BEDF8DB4-1F57-4028-B762-7D55ECE41FC2}"/>
    <cellStyle name="_TelCel entregar en Dic_CIERRE 311210(31 01 11)_PRIORIDADES NIP_NIT CE_20.03.12_SITIOS LISTOS" xfId="10590" xr:uid="{F6BC32C9-618A-4374-BAD4-B1CC59BD77D9}"/>
    <cellStyle name="_TelCel entregar en Dic_CIERRE 311210(31 01 11)_PRIORIDADES NIP_NIT CE_20.03.12_SITIOS LISTOS 2" xfId="10591" xr:uid="{ACD2BD82-20DA-40C0-AE4F-8F2790C82AC4}"/>
    <cellStyle name="_TelCel entregar en Dic_CIERRE 311210(31 01 11)_PRIORIDADES NIP_NIT CE_20.03.12_SITIOS LISTOS_AVANCE DOWN 26 04 12" xfId="10592" xr:uid="{A3D27BB8-374B-458C-8E2C-03B3C053B418}"/>
    <cellStyle name="_TelCel entregar en Dic_CIERRE 311210(31 01 11)_PRIORIDADES NIP_NIT CE_20.03.12_SITIOS LISTOS_AVANCE DOWN 26 04 12 2" xfId="10593" xr:uid="{A2C1FE5B-B082-4363-B605-531C282CA414}"/>
    <cellStyle name="_TelCel entregar en Dic_CIERRE 311210(31 01 11)_PRIORIDADES NIP_NIT CE_20.03.12_TRASPASOS_HRAN_ CE_20.04.12 GCPTX" xfId="10594" xr:uid="{7F381A7F-47F4-427B-93B6-D06C562DD28D}"/>
    <cellStyle name="_TelCel entregar en Dic_CIERRE 311210(31 01 11)_PRIORIDADES NIP_NIT CE_20.03.12_TRASPASOS_HRAN_ CE_20.04.12 GCPTX 2" xfId="10595" xr:uid="{C4787017-2C64-4017-A82F-6733FF37D13D}"/>
    <cellStyle name="_TelCel entregar en Dic_CIERRE 311210(31 01 11)_Sheet1" xfId="10596" xr:uid="{4ACC6A61-741E-455C-AE43-A8BAC4484323}"/>
    <cellStyle name="_TelCel entregar en Dic_CIERRE 311210(31 01 11)_Sheet1 2" xfId="10597" xr:uid="{91174746-E998-4524-9B87-E878A8C2E4FD}"/>
    <cellStyle name="_TelCel entregar en Dic_CIERRE 311210(31 01 11)_Sheet2" xfId="10598" xr:uid="{6BAE1302-A2E8-4B6D-B05B-A620547E5505}"/>
    <cellStyle name="_TelCel entregar en Dic_CIERRE 311210(31 01 11)_Sheet2 2" xfId="10599" xr:uid="{AC4F6095-D112-4C2F-A571-9F9EF0A2A439}"/>
    <cellStyle name="_TelCel entregar en Dic_CIERRE 311210(31 01 11)_Sheet2_AVANCE DOWN 26 04 12" xfId="10600" xr:uid="{C77A8D9F-E411-4B1A-AEAA-C2725B7E4C41}"/>
    <cellStyle name="_TelCel entregar en Dic_CIERRE 311210(31 01 11)_Sheet2_AVANCE DOWN 26 04 12 2" xfId="10601" xr:uid="{7891E50A-00F8-4D35-A16A-5BF237CB8B33}"/>
    <cellStyle name="_TelCel entregar en Dic_CIERRE 311210(31 01 11)_SITIOS LISTOS" xfId="10602" xr:uid="{AEC416FF-75F6-4D5B-BA35-8B2D371E5360}"/>
    <cellStyle name="_TelCel entregar en Dic_CIERRE 311210(31 01 11)_SITIOS LISTOS 2" xfId="10603" xr:uid="{69AC747E-C81A-4316-BA08-78186FBE607A}"/>
    <cellStyle name="_TelCel entregar en Dic_CIERRE 311210(31 01 11)_SITIOS LISTOS_1" xfId="10604" xr:uid="{4BCD743D-6A1A-42EE-B541-A772425578D2}"/>
    <cellStyle name="_TelCel entregar en Dic_CIERRE 311210(31 01 11)_SITIOS LISTOS_1 2" xfId="10605" xr:uid="{0161B40B-2624-4084-BD99-8D1C8652644F}"/>
    <cellStyle name="_TelCel entregar en Dic_CIERRE 311210(31 01 11)_SITIOS LISTOS_1_AVANCE DOWN 26 04 12" xfId="10606" xr:uid="{F670393C-FC07-4540-9E7D-18995A345732}"/>
    <cellStyle name="_TelCel entregar en Dic_CIERRE 311210(31 01 11)_SITIOS LISTOS_1_AVANCE DOWN 26 04 12 2" xfId="10607" xr:uid="{F99D528B-C2D1-4827-A8A6-5A8380E39D7E}"/>
    <cellStyle name="_TelCel entregar en Dic_CIERRE 311210(31 01 11)_SITIOS LISTOS_CAUSA DOWN" xfId="10608" xr:uid="{45563EB5-9D4B-4B9D-98D3-6143C780059E}"/>
    <cellStyle name="_TelCel entregar en Dic_CIERRE 311210(31 01 11)_SITIOS LISTOS_CAUSA DOWN 2" xfId="10609" xr:uid="{A1CF9726-1B03-484A-8795-0861B38EE8F6}"/>
    <cellStyle name="_TelCel entregar en Dic_CIERRE 311210(31 01 11)_SITIOS LISTOS_PRIORIDADES NIP_NIT CE_26.03.12" xfId="10610" xr:uid="{B9837769-9E96-45DF-A42C-F25C3D452776}"/>
    <cellStyle name="_TelCel entregar en Dic_CIERRE 311210(31 01 11)_SITIOS LISTOS_PRIORIDADES NIP_NIT CE_26.03.12 2" xfId="10611" xr:uid="{C589E83C-DD54-43A1-8C5C-850CCF314424}"/>
    <cellStyle name="_TelCel entregar en Dic_CIERRE 311210(31 01 11)_SITIOS LISTOS_PRIORIDADES NIP_NIT CE_26.03.12_CAUSA DOWN" xfId="10612" xr:uid="{D7CD5150-7388-4391-BBBF-8A21C9542BB4}"/>
    <cellStyle name="_TelCel entregar en Dic_CIERRE 311210(31 01 11)_SITIOS LISTOS_PRIORIDADES NIP_NIT CE_26.03.12_CAUSA DOWN 2" xfId="10613" xr:uid="{C8D8DC85-0543-4781-9960-C3EAB6220930}"/>
    <cellStyle name="_TelCel entregar en Dic_CIERRE 311210(31 01 11)_SITIOS LISTOS_PRIORIDADES NIP_NIT CE_26.03.12_Sheet2" xfId="10614" xr:uid="{908BD813-F670-4BCA-9294-CCDDC6747FA4}"/>
    <cellStyle name="_TelCel entregar en Dic_CIERRE 311210(31 01 11)_SITIOS LISTOS_PRIORIDADES NIP_NIT CE_26.03.12_Sheet2 2" xfId="10615" xr:uid="{05E94A57-2502-4666-8AE1-2284598592E9}"/>
    <cellStyle name="_TelCel entregar en Dic_CIERRE 311210(31 01 11)_SITIOS LISTOS_PRIORIDADES NIP_NIT CE_26.03.12_Sheet2_AVANCE DOWN 26 04 12" xfId="10616" xr:uid="{23FD1472-610F-46D0-B5EA-D8273BF9AF70}"/>
    <cellStyle name="_TelCel entregar en Dic_CIERRE 311210(31 01 11)_SITIOS LISTOS_PRIORIDADES NIP_NIT CE_26.03.12_Sheet2_AVANCE DOWN 26 04 12 2" xfId="10617" xr:uid="{83D8EBAB-93FD-4198-B986-6199E1D1A6EB}"/>
    <cellStyle name="_TelCel entregar en Dic_CIERRE 311210(31 01 11)_SITIOS LISTOS_PRIORIDADES NIP_NIT CE_26.03.12_SITIOS LISTOS" xfId="10618" xr:uid="{2B43325B-ABF3-4A32-A892-AD207556C350}"/>
    <cellStyle name="_TelCel entregar en Dic_CIERRE 311210(31 01 11)_SITIOS LISTOS_PRIORIDADES NIP_NIT CE_26.03.12_SITIOS LISTOS 2" xfId="10619" xr:uid="{FD24704A-C7AD-4200-929F-E053DF43A7D1}"/>
    <cellStyle name="_TelCel entregar en Dic_CIERRE 311210(31 01 11)_SITIOS LISTOS_PRIORIDADES NIP_NIT CE_26.03.12_SITIOS LISTOS_AVANCE DOWN 26 04 12" xfId="10620" xr:uid="{B95A7689-FAFF-4CB2-B862-5CA82D8FA681}"/>
    <cellStyle name="_TelCel entregar en Dic_CIERRE 311210(31 01 11)_SITIOS LISTOS_PRIORIDADES NIP_NIT CE_26.03.12_SITIOS LISTOS_AVANCE DOWN 26 04 12 2" xfId="10621" xr:uid="{F8640F4C-8F0E-417A-8999-37E875F97469}"/>
    <cellStyle name="_TelCel entregar en Dic_CIERRE 311210(31 01 11)_SITIOS LISTOS_PRIORIDADES NIP_NIT CE_26.03.12_TRASPASOS_HRAN_ CE_20.04.12 GCPTX" xfId="10622" xr:uid="{D357FFCA-31E3-4BF6-AA2E-0230D85F6B11}"/>
    <cellStyle name="_TelCel entregar en Dic_CIERRE 311210(31 01 11)_SITIOS LISTOS_PRIORIDADES NIP_NIT CE_26.03.12_TRASPASOS_HRAN_ CE_20.04.12 GCPTX 2" xfId="10623" xr:uid="{904992CC-19C3-42A1-9E9A-261E6EDECE9B}"/>
    <cellStyle name="_TelCel entregar en Dic_CIERRE 311210(31 01 11)_SITIOS LISTOS_PRIORIDADES NIP_NIT CE_27.03.12_R9" xfId="10624" xr:uid="{F20D0C8C-A54B-4787-986B-853A63B64A81}"/>
    <cellStyle name="_TelCel entregar en Dic_CIERRE 311210(31 01 11)_SITIOS LISTOS_PRIORIDADES NIP_NIT CE_27.03.12_R9 2" xfId="10625" xr:uid="{853FEBEA-B439-4DFF-A04F-5128736A3EE1}"/>
    <cellStyle name="_TelCel entregar en Dic_CIERRE 311210(31 01 11)_SITIOS LISTOS_PRIORIDADES NIP_NIT CE_27.03.12_R9_CAUSA DOWN" xfId="10626" xr:uid="{F19D8202-D640-41D5-9276-1F2170D8AC37}"/>
    <cellStyle name="_TelCel entregar en Dic_CIERRE 311210(31 01 11)_SITIOS LISTOS_PRIORIDADES NIP_NIT CE_27.03.12_R9_CAUSA DOWN 2" xfId="10627" xr:uid="{0F649CBD-B859-41B2-B400-17EEC2B10E28}"/>
    <cellStyle name="_TelCel entregar en Dic_CIERRE 311210(31 01 11)_SITIOS LISTOS_PRIORIDADES NIP_NIT CE_27.03.12_R9_Sheet2" xfId="10628" xr:uid="{172322F2-B99E-4898-A722-5A4FD7DE24BE}"/>
    <cellStyle name="_TelCel entregar en Dic_CIERRE 311210(31 01 11)_SITIOS LISTOS_PRIORIDADES NIP_NIT CE_27.03.12_R9_Sheet2 2" xfId="10629" xr:uid="{0C85F4F7-1295-4E56-9016-026FB9659035}"/>
    <cellStyle name="_TelCel entregar en Dic_CIERRE 311210(31 01 11)_SITIOS LISTOS_PRIORIDADES NIP_NIT CE_27.03.12_R9_Sheet2_AVANCE DOWN 26 04 12" xfId="10630" xr:uid="{4FEFFBE2-00A1-40B6-8F01-25FBA0E7E916}"/>
    <cellStyle name="_TelCel entregar en Dic_CIERRE 311210(31 01 11)_SITIOS LISTOS_PRIORIDADES NIP_NIT CE_27.03.12_R9_Sheet2_AVANCE DOWN 26 04 12 2" xfId="10631" xr:uid="{9CA0413B-4010-4375-9381-C4FE75CB3D0E}"/>
    <cellStyle name="_TelCel entregar en Dic_CIERRE 311210(31 01 11)_SITIOS LISTOS_PRIORIDADES NIP_NIT CE_27.03.12_R9_SITIOS LISTOS" xfId="10632" xr:uid="{E4636565-4EBD-4F29-9DE3-C29655315526}"/>
    <cellStyle name="_TelCel entregar en Dic_CIERRE 311210(31 01 11)_SITIOS LISTOS_PRIORIDADES NIP_NIT CE_27.03.12_R9_SITIOS LISTOS 2" xfId="10633" xr:uid="{92D66E30-167E-46A2-AE1F-67B5DCBC9E54}"/>
    <cellStyle name="_TelCel entregar en Dic_CIERRE 311210(31 01 11)_SITIOS LISTOS_PRIORIDADES NIP_NIT CE_27.03.12_R9_SITIOS LISTOS_AVANCE DOWN 26 04 12" xfId="10634" xr:uid="{37308CC1-2EB1-4242-BBAD-D381BFE9228F}"/>
    <cellStyle name="_TelCel entregar en Dic_CIERRE 311210(31 01 11)_SITIOS LISTOS_PRIORIDADES NIP_NIT CE_27.03.12_R9_SITIOS LISTOS_AVANCE DOWN 26 04 12 2" xfId="10635" xr:uid="{037420A7-58AB-4BCA-87D3-D44E00869692}"/>
    <cellStyle name="_TelCel entregar en Dic_CIERRE 311210(31 01 11)_SITIOS LISTOS_PRIORIDADES NIP_NIT CE_27.03.12_R9_TRASPASOS_HRAN_ CE_20.04.12 GCPTX" xfId="10636" xr:uid="{A6DCD221-D629-47E7-9C95-3F7A083AAFCF}"/>
    <cellStyle name="_TelCel entregar en Dic_CIERRE 311210(31 01 11)_SITIOS LISTOS_PRIORIDADES NIP_NIT CE_27.03.12_R9_TRASPASOS_HRAN_ CE_20.04.12 GCPTX 2" xfId="10637" xr:uid="{6BC629C9-921E-47C9-ACB6-5D5CC7748E23}"/>
    <cellStyle name="_TelCel entregar en Dic_CIERRE 311210(31 01 11)_SITIOS LISTOS_Sheet2" xfId="10638" xr:uid="{E79AC4F5-5734-4ECE-8CB8-878298A37F69}"/>
    <cellStyle name="_TelCel entregar en Dic_CIERRE 311210(31 01 11)_SITIOS LISTOS_Sheet2 2" xfId="10639" xr:uid="{BCC4BA7A-C930-43D3-AB90-2699CB50254E}"/>
    <cellStyle name="_TelCel entregar en Dic_CIERRE 311210(31 01 11)_SITIOS LISTOS_Sheet2_AVANCE DOWN 26 04 12" xfId="10640" xr:uid="{C895F847-E7E0-4CD6-87F3-5F6145EF9F21}"/>
    <cellStyle name="_TelCel entregar en Dic_CIERRE 311210(31 01 11)_SITIOS LISTOS_Sheet2_AVANCE DOWN 26 04 12 2" xfId="10641" xr:uid="{7DDD86E4-3883-4C73-953F-8CF7C5F2A549}"/>
    <cellStyle name="_TelCel entregar en Dic_CIERRE 311210(31 01 11)_SITIOS LISTOS_SITIOS LISTOS" xfId="10642" xr:uid="{C1AE32E6-4490-414C-9FE0-E9E9ACAB634A}"/>
    <cellStyle name="_TelCel entregar en Dic_CIERRE 311210(31 01 11)_SITIOS LISTOS_SITIOS LISTOS 2" xfId="10643" xr:uid="{8A0A515E-53C7-4B96-AC2D-54AD06F826B1}"/>
    <cellStyle name="_TelCel entregar en Dic_CIERRE 311210(31 01 11)_SITIOS LISTOS_SITIOS LISTOS_AVANCE DOWN 26 04 12" xfId="10644" xr:uid="{1C88EB7F-351B-4218-9928-0FA3A899B219}"/>
    <cellStyle name="_TelCel entregar en Dic_CIERRE 311210(31 01 11)_SITIOS LISTOS_SITIOS LISTOS_AVANCE DOWN 26 04 12 2" xfId="10645" xr:uid="{C349846D-A635-44C8-96F6-26C071BDC34A}"/>
    <cellStyle name="_TelCel entregar en Dic_CIERRE 311210(31 01 11)_SITIOS LISTOS_TRASPASOS_HRAN_ CE_20.04.12 GCPTX" xfId="10646" xr:uid="{28C133D8-687B-47EB-9EA0-DB4E60416FEB}"/>
    <cellStyle name="_TelCel entregar en Dic_CIERRE 311210(31 01 11)_SITIOS LISTOS_TRASPASOS_HRAN_ CE_20.04.12 GCPTX 2" xfId="10647" xr:uid="{D4785E13-0444-468A-9E2B-AD4AA97B6301}"/>
    <cellStyle name="_TelCel entregar en Dic_CIERRE 311210(31 01 11)_TRASPASOS_HRAN_ CE_20.04.12 GCPTX" xfId="10648" xr:uid="{5A27F323-BA5F-41B3-8F1D-3B1A781371F1}"/>
    <cellStyle name="_TelCel entregar en Dic_CIERRE 311210(31 01 11)_TRASPASOS_HRAN_ CE_20.04.12 GCPTX 2" xfId="10649" xr:uid="{C8C0D39F-D4B2-4799-BDB2-7B895967DDB7}"/>
    <cellStyle name="_Telcel entregar en Diciembre (03 03 11)" xfId="10650" xr:uid="{C8D6EE87-947B-4C1E-8293-CD5512B39983}"/>
    <cellStyle name="_Telcel entregar en Diciembre (03 03 11) 2" xfId="10651" xr:uid="{C817C5F1-7DEC-4EC2-B926-C5CAA1F7AD8D}"/>
    <cellStyle name="_Telcel entregar en Diciembre (03 03 11)_CAUSA DOWN" xfId="10652" xr:uid="{29AD7E93-7715-4026-9EEB-812D8D3C43E6}"/>
    <cellStyle name="_Telcel entregar en Diciembre (03 03 11)_CAUSA DOWN 2" xfId="10653" xr:uid="{156A672E-2927-4918-BB0A-A4CDE01F9611}"/>
    <cellStyle name="_Telcel entregar en Diciembre (03 03 11)_NOTIFICACIONES_20_03_12 " xfId="10654" xr:uid="{F09A2695-FB33-4BAB-AEE8-42EF68F58B26}"/>
    <cellStyle name="_Telcel entregar en Diciembre (03 03 11)_NOTIFICACIONES_20_03_12  2" xfId="10655" xr:uid="{8E713ED7-570D-4951-A85A-66396A094F4C}"/>
    <cellStyle name="_Telcel entregar en Diciembre (03 03 11)_NOTIFICACIONES_20_03_12 _AVANCE DOWN 26 04 12" xfId="10656" xr:uid="{60DC3602-7F69-4977-8EC8-F35935CD8BE7}"/>
    <cellStyle name="_Telcel entregar en Diciembre (03 03 11)_NOTIFICACIONES_20_03_12 _AVANCE DOWN 26 04 12 2" xfId="10657" xr:uid="{88DD88F8-F9F5-4030-9A90-AA184C0F68B7}"/>
    <cellStyle name="_Telcel entregar en Diciembre (03 03 11)_PRIORIDADES NIP_NIT CE_09.12.11" xfId="10658" xr:uid="{63CC66C8-B04B-481C-8A16-3358F4FBB427}"/>
    <cellStyle name="_Telcel entregar en Diciembre (03 03 11)_PRIORIDADES NIP_NIT CE_09.12.11 2" xfId="10659" xr:uid="{848A6A03-183F-442B-B913-6BEA77F8A0B2}"/>
    <cellStyle name="_Telcel entregar en Diciembre (03 03 11)_PRIORIDADES NIP_NIT CE_09.12.11_AVANCE DOWN 26 04 12" xfId="10660" xr:uid="{DF288BA0-4FEA-4E70-9397-684BE2FA7B00}"/>
    <cellStyle name="_Telcel entregar en Diciembre (03 03 11)_PRIORIDADES NIP_NIT CE_09.12.11_AVANCE DOWN 26 04 12 2" xfId="10661" xr:uid="{DFEA8BCC-B732-45FE-AC6C-1856BB94B7FB}"/>
    <cellStyle name="_Telcel entregar en Diciembre (03 03 11)_PRIORIDADES NIP_NIT CE_20.03.12" xfId="10662" xr:uid="{4FE4B587-8FE0-4321-87A3-602759AE4550}"/>
    <cellStyle name="_Telcel entregar en Diciembre (03 03 11)_PRIORIDADES NIP_NIT CE_20.03.12 2" xfId="10663" xr:uid="{78BF84A0-59AC-49F0-BF19-69620E44F8FE}"/>
    <cellStyle name="_Telcel entregar en Diciembre (03 03 11)_PRIORIDADES NIP_NIT CE_20.03.12_CAUSA DOWN" xfId="10664" xr:uid="{47CB5B56-730E-4150-B00F-8C4679DB5E5D}"/>
    <cellStyle name="_Telcel entregar en Diciembre (03 03 11)_PRIORIDADES NIP_NIT CE_20.03.12_CAUSA DOWN 2" xfId="10665" xr:uid="{C34F0F9A-05F5-421A-9625-C463F33392D4}"/>
    <cellStyle name="_Telcel entregar en Diciembre (03 03 11)_PRIORIDADES NIP_NIT CE_20.03.12_Sheet2" xfId="10666" xr:uid="{7798DE97-9EA9-49C7-A71F-023C2ACA8C04}"/>
    <cellStyle name="_Telcel entregar en Diciembre (03 03 11)_PRIORIDADES NIP_NIT CE_20.03.12_Sheet2 2" xfId="10667" xr:uid="{0790B33D-CEDA-459D-B037-24FCA1D14934}"/>
    <cellStyle name="_Telcel entregar en Diciembre (03 03 11)_PRIORIDADES NIP_NIT CE_20.03.12_Sheet2_AVANCE DOWN 26 04 12" xfId="10668" xr:uid="{AA4CA79C-6FB4-4619-A4C2-1D4ACFA2C1DB}"/>
    <cellStyle name="_Telcel entregar en Diciembre (03 03 11)_PRIORIDADES NIP_NIT CE_20.03.12_Sheet2_AVANCE DOWN 26 04 12 2" xfId="10669" xr:uid="{49F862FE-73B8-4143-A6A4-CEE1E0D78A43}"/>
    <cellStyle name="_Telcel entregar en Diciembre (03 03 11)_PRIORIDADES NIP_NIT CE_20.03.12_SITIOS LISTOS" xfId="10670" xr:uid="{E3298D0F-D4BE-4FE7-8B02-35F4DB573D1B}"/>
    <cellStyle name="_Telcel entregar en Diciembre (03 03 11)_PRIORIDADES NIP_NIT CE_20.03.12_SITIOS LISTOS 2" xfId="10671" xr:uid="{CC4CD0A5-D148-4A63-BEA2-026EB60965D9}"/>
    <cellStyle name="_Telcel entregar en Diciembre (03 03 11)_PRIORIDADES NIP_NIT CE_20.03.12_SITIOS LISTOS_AVANCE DOWN 26 04 12" xfId="10672" xr:uid="{6875A4BE-F097-4594-9BAA-52AC139E104E}"/>
    <cellStyle name="_Telcel entregar en Diciembre (03 03 11)_PRIORIDADES NIP_NIT CE_20.03.12_SITIOS LISTOS_AVANCE DOWN 26 04 12 2" xfId="10673" xr:uid="{2027DFD7-E251-43CA-97F1-9601D24CB7B1}"/>
    <cellStyle name="_Telcel entregar en Diciembre (03 03 11)_PRIORIDADES NIP_NIT CE_20.03.12_TRASPASOS_HRAN_ CE_20.04.12 GCPTX" xfId="10674" xr:uid="{0DFF4E2E-7DDB-411C-B86F-31CECEC1F53A}"/>
    <cellStyle name="_Telcel entregar en Diciembre (03 03 11)_PRIORIDADES NIP_NIT CE_20.03.12_TRASPASOS_HRAN_ CE_20.04.12 GCPTX 2" xfId="10675" xr:uid="{184FB700-E5D4-4BFA-8DC3-44078AF48416}"/>
    <cellStyle name="_Telcel entregar en Diciembre (03 03 11)_Sheet1" xfId="10676" xr:uid="{CACE8E85-11DB-4060-A58F-033F44F2CF39}"/>
    <cellStyle name="_Telcel entregar en Diciembre (03 03 11)_Sheet1 2" xfId="10677" xr:uid="{152BD83D-C786-4D3A-AB5D-D943B560BC1E}"/>
    <cellStyle name="_Telcel entregar en Diciembre (03 03 11)_Sheet2" xfId="10678" xr:uid="{7D0D45EC-20C5-45A3-9532-C43EBA83E365}"/>
    <cellStyle name="_Telcel entregar en Diciembre (03 03 11)_Sheet2 2" xfId="10679" xr:uid="{A41E7E9F-9AFA-45C3-92DE-675076C42FEF}"/>
    <cellStyle name="_Telcel entregar en Diciembre (03 03 11)_Sheet2_AVANCE DOWN 26 04 12" xfId="10680" xr:uid="{ECF34825-945C-4DD0-A480-7037BAD632F2}"/>
    <cellStyle name="_Telcel entregar en Diciembre (03 03 11)_Sheet2_AVANCE DOWN 26 04 12 2" xfId="10681" xr:uid="{289DDBF1-3A06-4C50-B3F8-3AC84DB916A7}"/>
    <cellStyle name="_Telcel entregar en Diciembre (03 03 11)_SITIOS LISTOS" xfId="10682" xr:uid="{BEC64EEE-E593-4216-84D8-B77AA50FA766}"/>
    <cellStyle name="_Telcel entregar en Diciembre (03 03 11)_SITIOS LISTOS 2" xfId="10683" xr:uid="{8C099265-16BE-4F69-BDFB-9CB679CD1458}"/>
    <cellStyle name="_Telcel entregar en Diciembre (03 03 11)_SITIOS LISTOS_1" xfId="10684" xr:uid="{967CBC55-1779-4BC8-812D-D5AB8DF728B5}"/>
    <cellStyle name="_Telcel entregar en Diciembre (03 03 11)_SITIOS LISTOS_1 2" xfId="10685" xr:uid="{912EB5B2-C3EF-419B-AA3A-3F986BC0FC96}"/>
    <cellStyle name="_Telcel entregar en Diciembre (03 03 11)_SITIOS LISTOS_1_AVANCE DOWN 26 04 12" xfId="10686" xr:uid="{73AAF615-1DC8-4DD0-92F9-4EB2CB5956CC}"/>
    <cellStyle name="_Telcel entregar en Diciembre (03 03 11)_SITIOS LISTOS_1_AVANCE DOWN 26 04 12 2" xfId="10687" xr:uid="{323C97C6-F495-4AE4-99D4-1D1075FF7B4C}"/>
    <cellStyle name="_Telcel entregar en Diciembre (03 03 11)_SITIOS LISTOS_CAUSA DOWN" xfId="10688" xr:uid="{EA65DAC1-8ED8-4380-B2DF-B2B6D169F8B4}"/>
    <cellStyle name="_Telcel entregar en Diciembre (03 03 11)_SITIOS LISTOS_CAUSA DOWN 2" xfId="10689" xr:uid="{B2F7D150-EDFD-4092-8507-42912D85AA61}"/>
    <cellStyle name="_Telcel entregar en Diciembre (03 03 11)_SITIOS LISTOS_PRIORIDADES NIP_NIT CE_26.03.12" xfId="10690" xr:uid="{B44308C5-1141-4CF0-9EC9-639D2EBE753C}"/>
    <cellStyle name="_Telcel entregar en Diciembre (03 03 11)_SITIOS LISTOS_PRIORIDADES NIP_NIT CE_26.03.12 2" xfId="10691" xr:uid="{F76B0FE6-FEED-4A45-AE28-DC4A679AE65D}"/>
    <cellStyle name="_Telcel entregar en Diciembre (03 03 11)_SITIOS LISTOS_PRIORIDADES NIP_NIT CE_26.03.12_CAUSA DOWN" xfId="10692" xr:uid="{EE506E6D-4317-4C0B-946B-24828272624D}"/>
    <cellStyle name="_Telcel entregar en Diciembre (03 03 11)_SITIOS LISTOS_PRIORIDADES NIP_NIT CE_26.03.12_CAUSA DOWN 2" xfId="10693" xr:uid="{FF070895-307A-4F66-8B8F-1039AEEFD1CA}"/>
    <cellStyle name="_Telcel entregar en Diciembre (03 03 11)_SITIOS LISTOS_PRIORIDADES NIP_NIT CE_26.03.12_Sheet2" xfId="10694" xr:uid="{755C901D-9CDB-40E0-B8A1-D0D15DE3B9FD}"/>
    <cellStyle name="_Telcel entregar en Diciembre (03 03 11)_SITIOS LISTOS_PRIORIDADES NIP_NIT CE_26.03.12_Sheet2 2" xfId="10695" xr:uid="{58F6B885-B141-4FEC-BF89-959E55F34787}"/>
    <cellStyle name="_Telcel entregar en Diciembre (03 03 11)_SITIOS LISTOS_PRIORIDADES NIP_NIT CE_26.03.12_Sheet2_AVANCE DOWN 26 04 12" xfId="10696" xr:uid="{22311651-B20E-4EB8-A2BB-8537925B2F16}"/>
    <cellStyle name="_Telcel entregar en Diciembre (03 03 11)_SITIOS LISTOS_PRIORIDADES NIP_NIT CE_26.03.12_Sheet2_AVANCE DOWN 26 04 12 2" xfId="10697" xr:uid="{334A9582-903A-4370-B2EF-EC687794FB61}"/>
    <cellStyle name="_Telcel entregar en Diciembre (03 03 11)_SITIOS LISTOS_PRIORIDADES NIP_NIT CE_26.03.12_SITIOS LISTOS" xfId="10698" xr:uid="{384CD248-C3D5-4B3D-9128-3028D8768939}"/>
    <cellStyle name="_Telcel entregar en Diciembre (03 03 11)_SITIOS LISTOS_PRIORIDADES NIP_NIT CE_26.03.12_SITIOS LISTOS 2" xfId="10699" xr:uid="{4FC2454F-2CB8-4494-97CE-3511CCF6C5FC}"/>
    <cellStyle name="_Telcel entregar en Diciembre (03 03 11)_SITIOS LISTOS_PRIORIDADES NIP_NIT CE_26.03.12_SITIOS LISTOS_AVANCE DOWN 26 04 12" xfId="10700" xr:uid="{6D8E40AD-F793-4614-9218-CE2E80AE1914}"/>
    <cellStyle name="_Telcel entregar en Diciembre (03 03 11)_SITIOS LISTOS_PRIORIDADES NIP_NIT CE_26.03.12_SITIOS LISTOS_AVANCE DOWN 26 04 12 2" xfId="10701" xr:uid="{7DB8DE37-E25E-44BC-8919-0E57FDFC9648}"/>
    <cellStyle name="_Telcel entregar en Diciembre (03 03 11)_SITIOS LISTOS_PRIORIDADES NIP_NIT CE_26.03.12_TRASPASOS_HRAN_ CE_20.04.12 GCPTX" xfId="10702" xr:uid="{6D5C246C-0728-4643-BF90-83275FC68CE2}"/>
    <cellStyle name="_Telcel entregar en Diciembre (03 03 11)_SITIOS LISTOS_PRIORIDADES NIP_NIT CE_26.03.12_TRASPASOS_HRAN_ CE_20.04.12 GCPTX 2" xfId="10703" xr:uid="{2EF25E4F-E4E3-4FA4-AB2F-13045A301C12}"/>
    <cellStyle name="_Telcel entregar en Diciembre (03 03 11)_SITIOS LISTOS_PRIORIDADES NIP_NIT CE_27.03.12_R9" xfId="10704" xr:uid="{C9E42A85-D9B2-4968-92F0-D43AC721B142}"/>
    <cellStyle name="_Telcel entregar en Diciembre (03 03 11)_SITIOS LISTOS_PRIORIDADES NIP_NIT CE_27.03.12_R9 2" xfId="10705" xr:uid="{BBEE0D5D-00EB-47A1-B108-F91B4225E8C7}"/>
    <cellStyle name="_Telcel entregar en Diciembre (03 03 11)_SITIOS LISTOS_PRIORIDADES NIP_NIT CE_27.03.12_R9_CAUSA DOWN" xfId="10706" xr:uid="{90BE7DF3-8677-4D32-AEB3-4B99EC4BFF3D}"/>
    <cellStyle name="_Telcel entregar en Diciembre (03 03 11)_SITIOS LISTOS_PRIORIDADES NIP_NIT CE_27.03.12_R9_CAUSA DOWN 2" xfId="10707" xr:uid="{5266A510-8071-4166-8FE5-ECC614E1D7C0}"/>
    <cellStyle name="_Telcel entregar en Diciembre (03 03 11)_SITIOS LISTOS_PRIORIDADES NIP_NIT CE_27.03.12_R9_Sheet2" xfId="10708" xr:uid="{32963959-762A-4356-BAA0-4F0E4431A41B}"/>
    <cellStyle name="_Telcel entregar en Diciembre (03 03 11)_SITIOS LISTOS_PRIORIDADES NIP_NIT CE_27.03.12_R9_Sheet2 2" xfId="10709" xr:uid="{BDCF5576-1D0A-42E9-A1C1-512F741EA582}"/>
    <cellStyle name="_Telcel entregar en Diciembre (03 03 11)_SITIOS LISTOS_PRIORIDADES NIP_NIT CE_27.03.12_R9_Sheet2_AVANCE DOWN 26 04 12" xfId="10710" xr:uid="{3FB60644-44D2-4978-9E8C-68EC02B417C8}"/>
    <cellStyle name="_Telcel entregar en Diciembre (03 03 11)_SITIOS LISTOS_PRIORIDADES NIP_NIT CE_27.03.12_R9_Sheet2_AVANCE DOWN 26 04 12 2" xfId="10711" xr:uid="{9E39CF36-B0A1-4E9E-A5E6-B158A37658E5}"/>
    <cellStyle name="_Telcel entregar en Diciembre (03 03 11)_SITIOS LISTOS_PRIORIDADES NIP_NIT CE_27.03.12_R9_SITIOS LISTOS" xfId="10712" xr:uid="{3CC6ACA6-30D9-46D4-8CC8-B467B075E720}"/>
    <cellStyle name="_Telcel entregar en Diciembre (03 03 11)_SITIOS LISTOS_PRIORIDADES NIP_NIT CE_27.03.12_R9_SITIOS LISTOS 2" xfId="10713" xr:uid="{A4C24D69-916D-4B9E-A772-5AA5E768E92F}"/>
    <cellStyle name="_Telcel entregar en Diciembre (03 03 11)_SITIOS LISTOS_PRIORIDADES NIP_NIT CE_27.03.12_R9_SITIOS LISTOS_AVANCE DOWN 26 04 12" xfId="10714" xr:uid="{2EEC73F3-6D31-4400-9951-8C3768341E9D}"/>
    <cellStyle name="_Telcel entregar en Diciembre (03 03 11)_SITIOS LISTOS_PRIORIDADES NIP_NIT CE_27.03.12_R9_SITIOS LISTOS_AVANCE DOWN 26 04 12 2" xfId="10715" xr:uid="{2F1D66BD-A86D-4088-A1F9-452041ADFD25}"/>
    <cellStyle name="_Telcel entregar en Diciembre (03 03 11)_SITIOS LISTOS_PRIORIDADES NIP_NIT CE_27.03.12_R9_TRASPASOS_HRAN_ CE_20.04.12 GCPTX" xfId="10716" xr:uid="{77B15D82-79A2-46A6-A575-5A1EFC5B36D0}"/>
    <cellStyle name="_Telcel entregar en Diciembre (03 03 11)_SITIOS LISTOS_PRIORIDADES NIP_NIT CE_27.03.12_R9_TRASPASOS_HRAN_ CE_20.04.12 GCPTX 2" xfId="10717" xr:uid="{84D18160-40C0-4F90-B15C-49408F2E6CCA}"/>
    <cellStyle name="_Telcel entregar en Diciembre (03 03 11)_SITIOS LISTOS_Sheet2" xfId="10718" xr:uid="{0E057DE5-DC93-4CB6-9540-8FD255647D42}"/>
    <cellStyle name="_Telcel entregar en Diciembre (03 03 11)_SITIOS LISTOS_Sheet2 2" xfId="10719" xr:uid="{073E859F-C655-47AA-8552-3BFF05E8835F}"/>
    <cellStyle name="_Telcel entregar en Diciembre (03 03 11)_SITIOS LISTOS_Sheet2_AVANCE DOWN 26 04 12" xfId="10720" xr:uid="{49C8E7A7-56E8-4384-90E9-AE95016B8715}"/>
    <cellStyle name="_Telcel entregar en Diciembre (03 03 11)_SITIOS LISTOS_Sheet2_AVANCE DOWN 26 04 12 2" xfId="10721" xr:uid="{F0DA148A-0B11-47D4-B2EA-62CE8B45936F}"/>
    <cellStyle name="_Telcel entregar en Diciembre (03 03 11)_SITIOS LISTOS_SITIOS LISTOS" xfId="10722" xr:uid="{E92B8683-231E-4C97-930B-A72D110FF6F9}"/>
    <cellStyle name="_Telcel entregar en Diciembre (03 03 11)_SITIOS LISTOS_SITIOS LISTOS 2" xfId="10723" xr:uid="{70FA7FB7-D971-4563-89F9-A1BA580FD15C}"/>
    <cellStyle name="_Telcel entregar en Diciembre (03 03 11)_SITIOS LISTOS_SITIOS LISTOS_AVANCE DOWN 26 04 12" xfId="10724" xr:uid="{23F3B8FA-0009-4B5F-86E3-19AAE0232247}"/>
    <cellStyle name="_Telcel entregar en Diciembre (03 03 11)_SITIOS LISTOS_SITIOS LISTOS_AVANCE DOWN 26 04 12 2" xfId="10725" xr:uid="{6E68B627-CECC-43AD-93C7-B0B6F45DE634}"/>
    <cellStyle name="_Telcel entregar en Diciembre (03 03 11)_SITIOS LISTOS_TRASPASOS_HRAN_ CE_20.04.12 GCPTX" xfId="10726" xr:uid="{7B42DDAF-84DB-40D5-A6A1-D48DC2BDEE8E}"/>
    <cellStyle name="_Telcel entregar en Diciembre (03 03 11)_SITIOS LISTOS_TRASPASOS_HRAN_ CE_20.04.12 GCPTX 2" xfId="10727" xr:uid="{FECAF7C3-1C04-48CF-BBE7-09F07BF28D8B}"/>
    <cellStyle name="_Telcel entregar en Diciembre (03 03 11)_TRASPASOS_HRAN_ CE_20.04.12 GCPTX" xfId="10728" xr:uid="{C23FF33C-13E7-4B7E-8351-E701C64BE3E7}"/>
    <cellStyle name="_Telcel entregar en Diciembre (03 03 11)_TRASPASOS_HRAN_ CE_20.04.12 GCPTX 2" xfId="10729" xr:uid="{82867A48-014D-4193-B919-B96EE2A2B231}"/>
    <cellStyle name="_Telcel entregar en Diciembre (10 02 11)" xfId="10730" xr:uid="{C214774D-C1AA-4408-BFB7-0812637C8A1C}"/>
    <cellStyle name="_Telcel entregar en Diciembre (10 02 11) 2" xfId="10731" xr:uid="{A1022327-527C-4386-BFE2-1C4ADD9B0324}"/>
    <cellStyle name="_Telcel entregar en Diciembre (10 02 11)_CAUSA DOWN" xfId="10732" xr:uid="{0563B535-3BE5-4ED8-AA23-B32980D3D061}"/>
    <cellStyle name="_Telcel entregar en Diciembre (10 02 11)_CAUSA DOWN 2" xfId="10733" xr:uid="{8544882E-57CB-4EA3-BCA4-00FD546BFF5A}"/>
    <cellStyle name="_Telcel entregar en Diciembre (10 02 11)_NOTIFICACIONES_20_03_12 " xfId="10734" xr:uid="{018F7428-EFFE-42BA-95F2-75268A08C0D2}"/>
    <cellStyle name="_Telcel entregar en Diciembre (10 02 11)_NOTIFICACIONES_20_03_12  2" xfId="10735" xr:uid="{90A9A4B6-5371-4DFA-AA2F-A30D8ECBAA0F}"/>
    <cellStyle name="_Telcel entregar en Diciembre (10 02 11)_NOTIFICACIONES_20_03_12 _AVANCE DOWN 26 04 12" xfId="10736" xr:uid="{526E83D5-673C-4E22-B2D3-0DD5A3B5CAFF}"/>
    <cellStyle name="_Telcel entregar en Diciembre (10 02 11)_NOTIFICACIONES_20_03_12 _AVANCE DOWN 26 04 12 2" xfId="10737" xr:uid="{0B079379-2CF3-4BD1-8B39-98584C78F42E}"/>
    <cellStyle name="_Telcel entregar en Diciembre (10 02 11)_PRIORIDADES NIP_NIT CE_09.12.11" xfId="10738" xr:uid="{E57EC92D-4425-413E-BB27-4EE6BBE0A904}"/>
    <cellStyle name="_Telcel entregar en Diciembre (10 02 11)_PRIORIDADES NIP_NIT CE_09.12.11 2" xfId="10739" xr:uid="{2FE1B24C-99A2-4590-8C63-C1543646673F}"/>
    <cellStyle name="_Telcel entregar en Diciembre (10 02 11)_PRIORIDADES NIP_NIT CE_09.12.11_AVANCE DOWN 26 04 12" xfId="10740" xr:uid="{30443927-844E-4C83-9A3C-BF7B7E3E4F85}"/>
    <cellStyle name="_Telcel entregar en Diciembre (10 02 11)_PRIORIDADES NIP_NIT CE_09.12.11_AVANCE DOWN 26 04 12 2" xfId="10741" xr:uid="{2D574E7A-9D80-4FBB-9CDB-DE277CA57D2F}"/>
    <cellStyle name="_Telcel entregar en Diciembre (10 02 11)_PRIORIDADES NIP_NIT CE_20.03.12" xfId="10742" xr:uid="{A46017CC-108D-4E5A-92B0-BB5E997BCD9D}"/>
    <cellStyle name="_Telcel entregar en Diciembre (10 02 11)_PRIORIDADES NIP_NIT CE_20.03.12 2" xfId="10743" xr:uid="{E3ABAFD5-79AB-476D-9C92-F1910D1ED65E}"/>
    <cellStyle name="_Telcel entregar en Diciembre (10 02 11)_PRIORIDADES NIP_NIT CE_20.03.12_CAUSA DOWN" xfId="10744" xr:uid="{744EC83C-641F-4227-B25B-99E91E4FDBEB}"/>
    <cellStyle name="_Telcel entregar en Diciembre (10 02 11)_PRIORIDADES NIP_NIT CE_20.03.12_CAUSA DOWN 2" xfId="10745" xr:uid="{52D6BBBF-CE7E-4B0A-8B53-DEA44B699BB1}"/>
    <cellStyle name="_Telcel entregar en Diciembre (10 02 11)_PRIORIDADES NIP_NIT CE_20.03.12_Sheet2" xfId="10746" xr:uid="{DDD7EE2D-47C4-46AC-A5A6-B0F7FF5F46FD}"/>
    <cellStyle name="_Telcel entregar en Diciembre (10 02 11)_PRIORIDADES NIP_NIT CE_20.03.12_Sheet2 2" xfId="10747" xr:uid="{2E16B085-4068-45FF-9819-896FE94AD554}"/>
    <cellStyle name="_Telcel entregar en Diciembre (10 02 11)_PRIORIDADES NIP_NIT CE_20.03.12_Sheet2_AVANCE DOWN 26 04 12" xfId="10748" xr:uid="{4751A171-BE9F-44EE-82A4-59CE7E75E7A1}"/>
    <cellStyle name="_Telcel entregar en Diciembre (10 02 11)_PRIORIDADES NIP_NIT CE_20.03.12_Sheet2_AVANCE DOWN 26 04 12 2" xfId="10749" xr:uid="{3EE85438-ADDE-4E9B-98D6-21B58D7583C0}"/>
    <cellStyle name="_Telcel entregar en Diciembre (10 02 11)_PRIORIDADES NIP_NIT CE_20.03.12_SITIOS LISTOS" xfId="10750" xr:uid="{28CD912C-378C-4B6C-A4DB-475ABA5E12D8}"/>
    <cellStyle name="_Telcel entregar en Diciembre (10 02 11)_PRIORIDADES NIP_NIT CE_20.03.12_SITIOS LISTOS 2" xfId="10751" xr:uid="{BBC36DDF-C6FE-4D4A-A249-BEC977279648}"/>
    <cellStyle name="_Telcel entregar en Diciembre (10 02 11)_PRIORIDADES NIP_NIT CE_20.03.12_SITIOS LISTOS_AVANCE DOWN 26 04 12" xfId="10752" xr:uid="{570B1420-20D3-4127-AD72-253F5804A09A}"/>
    <cellStyle name="_Telcel entregar en Diciembre (10 02 11)_PRIORIDADES NIP_NIT CE_20.03.12_SITIOS LISTOS_AVANCE DOWN 26 04 12 2" xfId="10753" xr:uid="{EAC6E14E-2432-4EF1-B6D4-C56108C07557}"/>
    <cellStyle name="_Telcel entregar en Diciembre (10 02 11)_PRIORIDADES NIP_NIT CE_20.03.12_TRASPASOS_HRAN_ CE_20.04.12 GCPTX" xfId="10754" xr:uid="{9ECF3A59-A66E-4111-9645-CDDA6448BE85}"/>
    <cellStyle name="_Telcel entregar en Diciembre (10 02 11)_PRIORIDADES NIP_NIT CE_20.03.12_TRASPASOS_HRAN_ CE_20.04.12 GCPTX 2" xfId="10755" xr:uid="{6C17514B-B31D-4DDF-A03C-A1E50B5A5F22}"/>
    <cellStyle name="_Telcel entregar en Diciembre (10 02 11)_Sheet1" xfId="10756" xr:uid="{54D0FA23-1773-4F78-8D35-0FE58AC9F8C9}"/>
    <cellStyle name="_Telcel entregar en Diciembre (10 02 11)_Sheet1 2" xfId="10757" xr:uid="{3C8DA101-0FC1-450D-AF3E-EDCCF5680950}"/>
    <cellStyle name="_Telcel entregar en Diciembre (10 02 11)_Sheet2" xfId="10758" xr:uid="{E0846933-46FE-4432-A262-A5EEE24F9C4E}"/>
    <cellStyle name="_Telcel entregar en Diciembre (10 02 11)_Sheet2 2" xfId="10759" xr:uid="{74235EEB-24C2-4046-B6E4-A8F568272219}"/>
    <cellStyle name="_Telcel entregar en Diciembre (10 02 11)_Sheet2_AVANCE DOWN 26 04 12" xfId="10760" xr:uid="{DB3E14C8-2226-413E-9070-5F8169D9FF71}"/>
    <cellStyle name="_Telcel entregar en Diciembre (10 02 11)_Sheet2_AVANCE DOWN 26 04 12 2" xfId="10761" xr:uid="{0D081B85-0C86-494B-BE8C-ABEFE2E4C43D}"/>
    <cellStyle name="_Telcel entregar en Diciembre (10 02 11)_SITIOS LISTOS" xfId="10762" xr:uid="{268E5823-A418-40F1-B8E8-D55E18A450B7}"/>
    <cellStyle name="_Telcel entregar en Diciembre (10 02 11)_SITIOS LISTOS 2" xfId="10763" xr:uid="{DC7A4504-94A6-48BA-9740-133B6F359F63}"/>
    <cellStyle name="_Telcel entregar en Diciembre (10 02 11)_SITIOS LISTOS_1" xfId="10764" xr:uid="{DED39EE2-9257-4B9D-8FF1-A7220CF47133}"/>
    <cellStyle name="_Telcel entregar en Diciembre (10 02 11)_SITIOS LISTOS_1 2" xfId="10765" xr:uid="{055C6136-6034-4BC7-A331-3B9DB5C49545}"/>
    <cellStyle name="_Telcel entregar en Diciembre (10 02 11)_SITIOS LISTOS_1_AVANCE DOWN 26 04 12" xfId="10766" xr:uid="{4683EB30-9676-47FF-9D9E-8CEF7A35A3D6}"/>
    <cellStyle name="_Telcel entregar en Diciembre (10 02 11)_SITIOS LISTOS_1_AVANCE DOWN 26 04 12 2" xfId="10767" xr:uid="{588FE392-08B0-44FA-9381-C4820B2E421C}"/>
    <cellStyle name="_Telcel entregar en Diciembre (10 02 11)_SITIOS LISTOS_CAUSA DOWN" xfId="10768" xr:uid="{B16BAFAE-CE9A-4BC3-9B56-1DE98D386939}"/>
    <cellStyle name="_Telcel entregar en Diciembre (10 02 11)_SITIOS LISTOS_CAUSA DOWN 2" xfId="10769" xr:uid="{FEDD3F7B-5D5A-4B5A-9DA1-5F3328221AD3}"/>
    <cellStyle name="_Telcel entregar en Diciembre (10 02 11)_SITIOS LISTOS_PRIORIDADES NIP_NIT CE_26.03.12" xfId="10770" xr:uid="{4813C014-1602-4BD7-9480-40153F12F4CA}"/>
    <cellStyle name="_Telcel entregar en Diciembre (10 02 11)_SITIOS LISTOS_PRIORIDADES NIP_NIT CE_26.03.12 2" xfId="10771" xr:uid="{B8FBEF83-4A47-4E84-93A7-9096B1A1F107}"/>
    <cellStyle name="_Telcel entregar en Diciembre (10 02 11)_SITIOS LISTOS_PRIORIDADES NIP_NIT CE_26.03.12_CAUSA DOWN" xfId="10772" xr:uid="{D5ACFE0B-919A-4F01-A44B-3FBBDEEEDE70}"/>
    <cellStyle name="_Telcel entregar en Diciembre (10 02 11)_SITIOS LISTOS_PRIORIDADES NIP_NIT CE_26.03.12_CAUSA DOWN 2" xfId="10773" xr:uid="{AC389A3D-D36B-43C4-B4C4-6CD0AED2F3FD}"/>
    <cellStyle name="_Telcel entregar en Diciembre (10 02 11)_SITIOS LISTOS_PRIORIDADES NIP_NIT CE_26.03.12_Sheet2" xfId="10774" xr:uid="{129F391A-1DF0-4970-9293-52459668BB78}"/>
    <cellStyle name="_Telcel entregar en Diciembre (10 02 11)_SITIOS LISTOS_PRIORIDADES NIP_NIT CE_26.03.12_Sheet2 2" xfId="10775" xr:uid="{90E5A571-E872-4D62-AD42-D755EB0BBBE0}"/>
    <cellStyle name="_Telcel entregar en Diciembre (10 02 11)_SITIOS LISTOS_PRIORIDADES NIP_NIT CE_26.03.12_Sheet2_AVANCE DOWN 26 04 12" xfId="10776" xr:uid="{0F250BF7-4F5F-40BC-AEE6-CD94A1AFD0B6}"/>
    <cellStyle name="_Telcel entregar en Diciembre (10 02 11)_SITIOS LISTOS_PRIORIDADES NIP_NIT CE_26.03.12_Sheet2_AVANCE DOWN 26 04 12 2" xfId="10777" xr:uid="{A4680AA8-8F58-486C-877C-A1915C559AE4}"/>
    <cellStyle name="_Telcel entregar en Diciembre (10 02 11)_SITIOS LISTOS_PRIORIDADES NIP_NIT CE_26.03.12_SITIOS LISTOS" xfId="10778" xr:uid="{4FB77895-EF20-46FC-A787-E0DA9322F094}"/>
    <cellStyle name="_Telcel entregar en Diciembre (10 02 11)_SITIOS LISTOS_PRIORIDADES NIP_NIT CE_26.03.12_SITIOS LISTOS 2" xfId="10779" xr:uid="{E6D56CD0-BDAF-40BD-B5F4-4F1ACA4F6CA4}"/>
    <cellStyle name="_Telcel entregar en Diciembre (10 02 11)_SITIOS LISTOS_PRIORIDADES NIP_NIT CE_26.03.12_SITIOS LISTOS_AVANCE DOWN 26 04 12" xfId="10780" xr:uid="{31632905-E4C0-4379-8486-0811C2255FB9}"/>
    <cellStyle name="_Telcel entregar en Diciembre (10 02 11)_SITIOS LISTOS_PRIORIDADES NIP_NIT CE_26.03.12_SITIOS LISTOS_AVANCE DOWN 26 04 12 2" xfId="10781" xr:uid="{41A8889E-F6C7-4F50-85A4-42D8C5FD976F}"/>
    <cellStyle name="_Telcel entregar en Diciembre (10 02 11)_SITIOS LISTOS_PRIORIDADES NIP_NIT CE_26.03.12_TRASPASOS_HRAN_ CE_20.04.12 GCPTX" xfId="10782" xr:uid="{1AE9DA36-5F98-4C33-A023-6495AC30B809}"/>
    <cellStyle name="_Telcel entregar en Diciembre (10 02 11)_SITIOS LISTOS_PRIORIDADES NIP_NIT CE_26.03.12_TRASPASOS_HRAN_ CE_20.04.12 GCPTX 2" xfId="10783" xr:uid="{AC1F3957-8DEE-4EFB-AAFF-749ECA39792B}"/>
    <cellStyle name="_Telcel entregar en Diciembre (10 02 11)_SITIOS LISTOS_PRIORIDADES NIP_NIT CE_27.03.12_R9" xfId="10784" xr:uid="{D97470AB-D3C3-48E1-97F7-DC2641726C64}"/>
    <cellStyle name="_Telcel entregar en Diciembre (10 02 11)_SITIOS LISTOS_PRIORIDADES NIP_NIT CE_27.03.12_R9 2" xfId="10785" xr:uid="{9C6B43C1-6525-4809-9861-78EDC2811B58}"/>
    <cellStyle name="_Telcel entregar en Diciembre (10 02 11)_SITIOS LISTOS_PRIORIDADES NIP_NIT CE_27.03.12_R9_CAUSA DOWN" xfId="10786" xr:uid="{16A450C0-052D-48FC-B524-E7AB66A409DD}"/>
    <cellStyle name="_Telcel entregar en Diciembre (10 02 11)_SITIOS LISTOS_PRIORIDADES NIP_NIT CE_27.03.12_R9_CAUSA DOWN 2" xfId="10787" xr:uid="{3F524E4C-2698-435D-8CF7-F263ED4268CF}"/>
    <cellStyle name="_Telcel entregar en Diciembre (10 02 11)_SITIOS LISTOS_PRIORIDADES NIP_NIT CE_27.03.12_R9_Sheet2" xfId="10788" xr:uid="{D4BF2D2D-89AC-42F3-A797-EB9FC178D34B}"/>
    <cellStyle name="_Telcel entregar en Diciembre (10 02 11)_SITIOS LISTOS_PRIORIDADES NIP_NIT CE_27.03.12_R9_Sheet2 2" xfId="10789" xr:uid="{D77155EB-189C-423E-85F1-4096A00A6785}"/>
    <cellStyle name="_Telcel entregar en Diciembre (10 02 11)_SITIOS LISTOS_PRIORIDADES NIP_NIT CE_27.03.12_R9_Sheet2_AVANCE DOWN 26 04 12" xfId="10790" xr:uid="{8E317E37-86DD-48F0-8E09-B6062F1C3DDD}"/>
    <cellStyle name="_Telcel entregar en Diciembre (10 02 11)_SITIOS LISTOS_PRIORIDADES NIP_NIT CE_27.03.12_R9_Sheet2_AVANCE DOWN 26 04 12 2" xfId="10791" xr:uid="{D0DC1CF0-29E8-499D-AB33-3F899F785DD0}"/>
    <cellStyle name="_Telcel entregar en Diciembre (10 02 11)_SITIOS LISTOS_PRIORIDADES NIP_NIT CE_27.03.12_R9_SITIOS LISTOS" xfId="10792" xr:uid="{B66DD42F-D4E1-4612-9781-A80A51897CD1}"/>
    <cellStyle name="_Telcel entregar en Diciembre (10 02 11)_SITIOS LISTOS_PRIORIDADES NIP_NIT CE_27.03.12_R9_SITIOS LISTOS 2" xfId="10793" xr:uid="{5637C776-01D6-4FC2-8341-D0EAFD0D5AF0}"/>
    <cellStyle name="_Telcel entregar en Diciembre (10 02 11)_SITIOS LISTOS_PRIORIDADES NIP_NIT CE_27.03.12_R9_SITIOS LISTOS_AVANCE DOWN 26 04 12" xfId="10794" xr:uid="{7452042A-6891-4B25-93AB-525268A01423}"/>
    <cellStyle name="_Telcel entregar en Diciembre (10 02 11)_SITIOS LISTOS_PRIORIDADES NIP_NIT CE_27.03.12_R9_SITIOS LISTOS_AVANCE DOWN 26 04 12 2" xfId="10795" xr:uid="{5CA97FC6-1FB5-43D5-A652-BA1B90DEAB0A}"/>
    <cellStyle name="_Telcel entregar en Diciembre (10 02 11)_SITIOS LISTOS_PRIORIDADES NIP_NIT CE_27.03.12_R9_TRASPASOS_HRAN_ CE_20.04.12 GCPTX" xfId="10796" xr:uid="{43A0AF46-6F88-416E-8AAE-0375D118A82F}"/>
    <cellStyle name="_Telcel entregar en Diciembre (10 02 11)_SITIOS LISTOS_PRIORIDADES NIP_NIT CE_27.03.12_R9_TRASPASOS_HRAN_ CE_20.04.12 GCPTX 2" xfId="10797" xr:uid="{2E305A25-A772-42DD-B61F-8FA30FF663E6}"/>
    <cellStyle name="_Telcel entregar en Diciembre (10 02 11)_SITIOS LISTOS_Sheet2" xfId="10798" xr:uid="{7C00EAAD-531A-44E1-9DA4-B0740AA9F3E5}"/>
    <cellStyle name="_Telcel entregar en Diciembre (10 02 11)_SITIOS LISTOS_Sheet2 2" xfId="10799" xr:uid="{63852596-5A9D-4D56-B35A-C2CF5EB7ADFF}"/>
    <cellStyle name="_Telcel entregar en Diciembre (10 02 11)_SITIOS LISTOS_Sheet2_AVANCE DOWN 26 04 12" xfId="10800" xr:uid="{E741E42C-C8CD-4BD5-82F1-27CB85E7E5E2}"/>
    <cellStyle name="_Telcel entregar en Diciembre (10 02 11)_SITIOS LISTOS_Sheet2_AVANCE DOWN 26 04 12 2" xfId="10801" xr:uid="{67A82C17-DB5B-4999-AD50-688907A8EA4C}"/>
    <cellStyle name="_Telcel entregar en Diciembre (10 02 11)_SITIOS LISTOS_SITIOS LISTOS" xfId="10802" xr:uid="{263C5CA9-0E31-4A47-9387-ADF55FD97D12}"/>
    <cellStyle name="_Telcel entregar en Diciembre (10 02 11)_SITIOS LISTOS_SITIOS LISTOS 2" xfId="10803" xr:uid="{F2ACC62C-0381-470A-9881-D64B4DDA6A0F}"/>
    <cellStyle name="_Telcel entregar en Diciembre (10 02 11)_SITIOS LISTOS_SITIOS LISTOS_AVANCE DOWN 26 04 12" xfId="10804" xr:uid="{DDA17CB9-4188-4041-8341-E42E0C24FB77}"/>
    <cellStyle name="_Telcel entregar en Diciembre (10 02 11)_SITIOS LISTOS_SITIOS LISTOS_AVANCE DOWN 26 04 12 2" xfId="10805" xr:uid="{0CD62375-7724-4159-AD65-51704403954E}"/>
    <cellStyle name="_Telcel entregar en Diciembre (10 02 11)_SITIOS LISTOS_TRASPASOS_HRAN_ CE_20.04.12 GCPTX" xfId="10806" xr:uid="{7396EE81-CAEE-47E2-AA57-65D38A4D56D2}"/>
    <cellStyle name="_Telcel entregar en Diciembre (10 02 11)_SITIOS LISTOS_TRASPASOS_HRAN_ CE_20.04.12 GCPTX 2" xfId="10807" xr:uid="{DB315A3C-5857-4CDA-8DA0-48F92AB272BD}"/>
    <cellStyle name="_Telcel entregar en Diciembre (10 02 11)_TRASPASOS_HRAN_ CE_20.04.12 GCPTX" xfId="10808" xr:uid="{BF9C4ED6-1755-4951-81E0-EE1568E69398}"/>
    <cellStyle name="_Telcel entregar en Diciembre (10 02 11)_TRASPASOS_HRAN_ CE_20.04.12 GCPTX 2" xfId="10809" xr:uid="{34A85DBD-B6FC-4BC9-9639-A9EDEA67951B}"/>
    <cellStyle name="_Telcel entregar en Diciembre (10 03 11)" xfId="10810" xr:uid="{8E9A911D-5EDF-45B6-A68F-9A62336BD28B}"/>
    <cellStyle name="_Telcel entregar en Diciembre (10 03 11) 2" xfId="10811" xr:uid="{0551AF04-A570-4B16-9E2A-9DC296B1B421}"/>
    <cellStyle name="_Telcel entregar en Diciembre (10 03 11)_CAUSA DOWN" xfId="10812" xr:uid="{36E734D8-3965-43B4-95E6-B4F28A5FAE5B}"/>
    <cellStyle name="_Telcel entregar en Diciembre (10 03 11)_CAUSA DOWN 2" xfId="10813" xr:uid="{58304D08-8B83-46DA-A8FE-7EAFD0060A7F}"/>
    <cellStyle name="_Telcel entregar en Diciembre (10 03 11)_NOTIFICACIONES_20_03_12 " xfId="10814" xr:uid="{8B5D8B75-7982-4840-AFDF-0BEB242C6AF2}"/>
    <cellStyle name="_Telcel entregar en Diciembre (10 03 11)_NOTIFICACIONES_20_03_12  2" xfId="10815" xr:uid="{94291747-B45E-4B4F-9FF1-E7001556ECE4}"/>
    <cellStyle name="_Telcel entregar en Diciembre (10 03 11)_NOTIFICACIONES_20_03_12 _AVANCE DOWN 26 04 12" xfId="10816" xr:uid="{B7EE549B-536F-4021-9B5C-F5D588A7A1C2}"/>
    <cellStyle name="_Telcel entregar en Diciembre (10 03 11)_NOTIFICACIONES_20_03_12 _AVANCE DOWN 26 04 12 2" xfId="10817" xr:uid="{0BB434AE-3847-4E18-9631-0DF8E00A77FD}"/>
    <cellStyle name="_Telcel entregar en Diciembre (10 03 11)_PRIORIDADES NIP_NIT CE_09.12.11" xfId="10818" xr:uid="{975799C6-C909-4677-A510-182404869BA5}"/>
    <cellStyle name="_Telcel entregar en Diciembre (10 03 11)_PRIORIDADES NIP_NIT CE_09.12.11 2" xfId="10819" xr:uid="{371D216C-D638-48B2-9AEA-A105B663DC66}"/>
    <cellStyle name="_Telcel entregar en Diciembre (10 03 11)_PRIORIDADES NIP_NIT CE_09.12.11_AVANCE DOWN 26 04 12" xfId="10820" xr:uid="{750B4A3F-B143-425D-A90E-B35E0E0320C8}"/>
    <cellStyle name="_Telcel entregar en Diciembre (10 03 11)_PRIORIDADES NIP_NIT CE_09.12.11_AVANCE DOWN 26 04 12 2" xfId="10821" xr:uid="{166C12A8-2E5C-42E6-AEB0-598C06D7AFC3}"/>
    <cellStyle name="_Telcel entregar en Diciembre (10 03 11)_PRIORIDADES NIP_NIT CE_20.03.12" xfId="10822" xr:uid="{C77999B9-30E2-467E-A531-7A845F33792E}"/>
    <cellStyle name="_Telcel entregar en Diciembre (10 03 11)_PRIORIDADES NIP_NIT CE_20.03.12 2" xfId="10823" xr:uid="{4DCB0DA2-82B9-4A3B-A72F-461643C7804A}"/>
    <cellStyle name="_Telcel entregar en Diciembre (10 03 11)_PRIORIDADES NIP_NIT CE_20.03.12_CAUSA DOWN" xfId="10824" xr:uid="{92EC897B-EE07-45B2-A840-F0EA6B54954C}"/>
    <cellStyle name="_Telcel entregar en Diciembre (10 03 11)_PRIORIDADES NIP_NIT CE_20.03.12_CAUSA DOWN 2" xfId="10825" xr:uid="{8DA01EF2-E22F-4DAE-90FC-BC2905C35308}"/>
    <cellStyle name="_Telcel entregar en Diciembre (10 03 11)_PRIORIDADES NIP_NIT CE_20.03.12_Sheet2" xfId="10826" xr:uid="{BAF65FC9-57AA-407C-9C03-7DF268F18094}"/>
    <cellStyle name="_Telcel entregar en Diciembre (10 03 11)_PRIORIDADES NIP_NIT CE_20.03.12_Sheet2 2" xfId="10827" xr:uid="{BED7AC66-3238-47E9-8280-954BA68831ED}"/>
    <cellStyle name="_Telcel entregar en Diciembre (10 03 11)_PRIORIDADES NIP_NIT CE_20.03.12_Sheet2_AVANCE DOWN 26 04 12" xfId="10828" xr:uid="{7984A6FC-92D4-4D81-AB2A-C4CF61EFD48D}"/>
    <cellStyle name="_Telcel entregar en Diciembre (10 03 11)_PRIORIDADES NIP_NIT CE_20.03.12_Sheet2_AVANCE DOWN 26 04 12 2" xfId="10829" xr:uid="{79E3E23B-E59A-4FB4-83F3-C6DEF5FA6C2E}"/>
    <cellStyle name="_Telcel entregar en Diciembre (10 03 11)_PRIORIDADES NIP_NIT CE_20.03.12_SITIOS LISTOS" xfId="10830" xr:uid="{DA82E6D5-0CDB-4C13-BEE7-604C5ED27CD4}"/>
    <cellStyle name="_Telcel entregar en Diciembre (10 03 11)_PRIORIDADES NIP_NIT CE_20.03.12_SITIOS LISTOS 2" xfId="10831" xr:uid="{825E25C0-7100-4717-AD20-F7C0B0E89CCD}"/>
    <cellStyle name="_Telcel entregar en Diciembre (10 03 11)_PRIORIDADES NIP_NIT CE_20.03.12_SITIOS LISTOS_AVANCE DOWN 26 04 12" xfId="10832" xr:uid="{7015846E-5117-4326-9D40-4DDD6E81BA80}"/>
    <cellStyle name="_Telcel entregar en Diciembre (10 03 11)_PRIORIDADES NIP_NIT CE_20.03.12_SITIOS LISTOS_AVANCE DOWN 26 04 12 2" xfId="10833" xr:uid="{FD4FF791-2F59-452E-B29E-97D4021915D7}"/>
    <cellStyle name="_Telcel entregar en Diciembre (10 03 11)_PRIORIDADES NIP_NIT CE_20.03.12_TRASPASOS_HRAN_ CE_20.04.12 GCPTX" xfId="10834" xr:uid="{9055A97C-69AA-4449-88C0-2D3DE4DCF678}"/>
    <cellStyle name="_Telcel entregar en Diciembre (10 03 11)_PRIORIDADES NIP_NIT CE_20.03.12_TRASPASOS_HRAN_ CE_20.04.12 GCPTX 2" xfId="10835" xr:uid="{AE581F83-D4F4-4893-92FC-082A30C2994B}"/>
    <cellStyle name="_Telcel entregar en Diciembre (10 03 11)_Sheet1" xfId="10836" xr:uid="{D5307BB7-5880-40CD-AF7C-10950C362406}"/>
    <cellStyle name="_Telcel entregar en Diciembre (10 03 11)_Sheet1 2" xfId="10837" xr:uid="{F44270A1-A7AA-41DF-B40B-86E1930D1907}"/>
    <cellStyle name="_Telcel entregar en Diciembre (10 03 11)_Sheet2" xfId="10838" xr:uid="{703614C5-EAB2-41DE-8ADC-3051450A7034}"/>
    <cellStyle name="_Telcel entregar en Diciembre (10 03 11)_Sheet2 2" xfId="10839" xr:uid="{F835056F-8819-4151-849E-78F0C3D02739}"/>
    <cellStyle name="_Telcel entregar en Diciembre (10 03 11)_Sheet2_AVANCE DOWN 26 04 12" xfId="10840" xr:uid="{4C74295F-24EA-4B5A-A83E-9F6BE2A49C89}"/>
    <cellStyle name="_Telcel entregar en Diciembre (10 03 11)_Sheet2_AVANCE DOWN 26 04 12 2" xfId="10841" xr:uid="{17928340-4E30-41FF-B8AE-59E932B122F9}"/>
    <cellStyle name="_Telcel entregar en Diciembre (10 03 11)_SITIOS LISTOS" xfId="10842" xr:uid="{AE5BF3D9-AB5B-42E1-9C83-6DCB4959E226}"/>
    <cellStyle name="_Telcel entregar en Diciembre (10 03 11)_SITIOS LISTOS 2" xfId="10843" xr:uid="{44B71AE6-7B3D-4EB0-8AC7-4E41F9FFDB3A}"/>
    <cellStyle name="_Telcel entregar en Diciembre (10 03 11)_SITIOS LISTOS_1" xfId="10844" xr:uid="{54BC03B3-45D4-4C28-AF0B-B8601DC9C26B}"/>
    <cellStyle name="_Telcel entregar en Diciembre (10 03 11)_SITIOS LISTOS_1 2" xfId="10845" xr:uid="{0AE5748C-88BD-4617-B620-28578A222B16}"/>
    <cellStyle name="_Telcel entregar en Diciembre (10 03 11)_SITIOS LISTOS_1_AVANCE DOWN 26 04 12" xfId="10846" xr:uid="{33FB38BA-F20B-4583-8287-CF6AB3B57E96}"/>
    <cellStyle name="_Telcel entregar en Diciembre (10 03 11)_SITIOS LISTOS_1_AVANCE DOWN 26 04 12 2" xfId="10847" xr:uid="{A1925595-E8CF-4B2E-9E38-B27EE8F3D4B9}"/>
    <cellStyle name="_Telcel entregar en Diciembre (10 03 11)_SITIOS LISTOS_CAUSA DOWN" xfId="10848" xr:uid="{B7776E77-7DE1-4403-A9AD-A21222D03FEE}"/>
    <cellStyle name="_Telcel entregar en Diciembre (10 03 11)_SITIOS LISTOS_CAUSA DOWN 2" xfId="10849" xr:uid="{56E867F9-64AD-45BF-9477-6205104166C7}"/>
    <cellStyle name="_Telcel entregar en Diciembre (10 03 11)_SITIOS LISTOS_PRIORIDADES NIP_NIT CE_26.03.12" xfId="10850" xr:uid="{96D133D1-E2AA-4A21-BA3B-C9991E551D93}"/>
    <cellStyle name="_Telcel entregar en Diciembre (10 03 11)_SITIOS LISTOS_PRIORIDADES NIP_NIT CE_26.03.12 2" xfId="10851" xr:uid="{8A00FD04-77D4-4AC8-B795-8D43F5A3438A}"/>
    <cellStyle name="_Telcel entregar en Diciembre (10 03 11)_SITIOS LISTOS_PRIORIDADES NIP_NIT CE_26.03.12_CAUSA DOWN" xfId="10852" xr:uid="{1F6315F5-1B48-401C-851F-508B67920125}"/>
    <cellStyle name="_Telcel entregar en Diciembre (10 03 11)_SITIOS LISTOS_PRIORIDADES NIP_NIT CE_26.03.12_CAUSA DOWN 2" xfId="10853" xr:uid="{8214084A-01C9-402C-B056-4F6A0F181222}"/>
    <cellStyle name="_Telcel entregar en Diciembre (10 03 11)_SITIOS LISTOS_PRIORIDADES NIP_NIT CE_26.03.12_Sheet2" xfId="10854" xr:uid="{0DF15765-EF81-4D2E-943D-891FA8978657}"/>
    <cellStyle name="_Telcel entregar en Diciembre (10 03 11)_SITIOS LISTOS_PRIORIDADES NIP_NIT CE_26.03.12_Sheet2 2" xfId="10855" xr:uid="{0A8EDDD6-7C5E-453C-B677-EB1E4D204127}"/>
    <cellStyle name="_Telcel entregar en Diciembre (10 03 11)_SITIOS LISTOS_PRIORIDADES NIP_NIT CE_26.03.12_Sheet2_AVANCE DOWN 26 04 12" xfId="10856" xr:uid="{B7D45669-E77B-4748-A47C-86B473E89E1A}"/>
    <cellStyle name="_Telcel entregar en Diciembre (10 03 11)_SITIOS LISTOS_PRIORIDADES NIP_NIT CE_26.03.12_Sheet2_AVANCE DOWN 26 04 12 2" xfId="10857" xr:uid="{E5D74979-911F-424E-88BC-1D004A77A4F9}"/>
    <cellStyle name="_Telcel entregar en Diciembre (10 03 11)_SITIOS LISTOS_PRIORIDADES NIP_NIT CE_26.03.12_SITIOS LISTOS" xfId="10858" xr:uid="{BE60554E-49D9-42F5-B7F6-F74D50A399DB}"/>
    <cellStyle name="_Telcel entregar en Diciembre (10 03 11)_SITIOS LISTOS_PRIORIDADES NIP_NIT CE_26.03.12_SITIOS LISTOS 2" xfId="10859" xr:uid="{851CF869-112A-45EC-B07E-FA6F4C6E30C3}"/>
    <cellStyle name="_Telcel entregar en Diciembre (10 03 11)_SITIOS LISTOS_PRIORIDADES NIP_NIT CE_26.03.12_SITIOS LISTOS_AVANCE DOWN 26 04 12" xfId="10860" xr:uid="{2000C447-A959-4754-8CBD-88B579502890}"/>
    <cellStyle name="_Telcel entregar en Diciembre (10 03 11)_SITIOS LISTOS_PRIORIDADES NIP_NIT CE_26.03.12_SITIOS LISTOS_AVANCE DOWN 26 04 12 2" xfId="10861" xr:uid="{234B25E7-4DED-4514-A157-EC9C8E8C1289}"/>
    <cellStyle name="_Telcel entregar en Diciembre (10 03 11)_SITIOS LISTOS_PRIORIDADES NIP_NIT CE_26.03.12_TRASPASOS_HRAN_ CE_20.04.12 GCPTX" xfId="10862" xr:uid="{538B2D89-4000-4E7A-8C2E-A902633A7B2E}"/>
    <cellStyle name="_Telcel entregar en Diciembre (10 03 11)_SITIOS LISTOS_PRIORIDADES NIP_NIT CE_26.03.12_TRASPASOS_HRAN_ CE_20.04.12 GCPTX 2" xfId="10863" xr:uid="{19E6E519-E758-415F-AE3C-1FEF3A197C98}"/>
    <cellStyle name="_Telcel entregar en Diciembre (10 03 11)_SITIOS LISTOS_PRIORIDADES NIP_NIT CE_27.03.12_R9" xfId="10864" xr:uid="{AC1E8E38-7BB0-4676-80D3-D4AFB87CEC73}"/>
    <cellStyle name="_Telcel entregar en Diciembre (10 03 11)_SITIOS LISTOS_PRIORIDADES NIP_NIT CE_27.03.12_R9 2" xfId="10865" xr:uid="{1CBBE314-80C0-4867-B82B-961D81BA1A11}"/>
    <cellStyle name="_Telcel entregar en Diciembre (10 03 11)_SITIOS LISTOS_PRIORIDADES NIP_NIT CE_27.03.12_R9_CAUSA DOWN" xfId="10866" xr:uid="{25519C59-B5DC-4062-90C5-E3E3B015062F}"/>
    <cellStyle name="_Telcel entregar en Diciembre (10 03 11)_SITIOS LISTOS_PRIORIDADES NIP_NIT CE_27.03.12_R9_CAUSA DOWN 2" xfId="10867" xr:uid="{F0F2A4B4-077D-4237-BD7B-BAFCD57E7ECF}"/>
    <cellStyle name="_Telcel entregar en Diciembre (10 03 11)_SITIOS LISTOS_PRIORIDADES NIP_NIT CE_27.03.12_R9_Sheet2" xfId="10868" xr:uid="{C1FE36EE-C28C-4BE8-AA7B-5DFC7317D90B}"/>
    <cellStyle name="_Telcel entregar en Diciembre (10 03 11)_SITIOS LISTOS_PRIORIDADES NIP_NIT CE_27.03.12_R9_Sheet2 2" xfId="10869" xr:uid="{45C257C3-3ED5-4601-B033-3997FF932DA1}"/>
    <cellStyle name="_Telcel entregar en Diciembre (10 03 11)_SITIOS LISTOS_PRIORIDADES NIP_NIT CE_27.03.12_R9_Sheet2_AVANCE DOWN 26 04 12" xfId="10870" xr:uid="{EF259A81-9B19-4D8B-B1D6-BF462E0A80F3}"/>
    <cellStyle name="_Telcel entregar en Diciembre (10 03 11)_SITIOS LISTOS_PRIORIDADES NIP_NIT CE_27.03.12_R9_Sheet2_AVANCE DOWN 26 04 12 2" xfId="10871" xr:uid="{863BB662-BC76-44DB-B0F0-69D8025F335D}"/>
    <cellStyle name="_Telcel entregar en Diciembre (10 03 11)_SITIOS LISTOS_PRIORIDADES NIP_NIT CE_27.03.12_R9_SITIOS LISTOS" xfId="10872" xr:uid="{3595626B-E9ED-457B-9AA8-6BE2054778E2}"/>
    <cellStyle name="_Telcel entregar en Diciembre (10 03 11)_SITIOS LISTOS_PRIORIDADES NIP_NIT CE_27.03.12_R9_SITIOS LISTOS 2" xfId="10873" xr:uid="{4032BB5C-86E5-40D6-8D61-55253302DE05}"/>
    <cellStyle name="_Telcel entregar en Diciembre (10 03 11)_SITIOS LISTOS_PRIORIDADES NIP_NIT CE_27.03.12_R9_SITIOS LISTOS_AVANCE DOWN 26 04 12" xfId="10874" xr:uid="{6CEE8870-DB46-4178-A6EB-3926535631E0}"/>
    <cellStyle name="_Telcel entregar en Diciembre (10 03 11)_SITIOS LISTOS_PRIORIDADES NIP_NIT CE_27.03.12_R9_SITIOS LISTOS_AVANCE DOWN 26 04 12 2" xfId="10875" xr:uid="{42863A57-4352-487F-A31D-12490DC1C5DB}"/>
    <cellStyle name="_Telcel entregar en Diciembre (10 03 11)_SITIOS LISTOS_PRIORIDADES NIP_NIT CE_27.03.12_R9_TRASPASOS_HRAN_ CE_20.04.12 GCPTX" xfId="10876" xr:uid="{498BF388-8A8E-49C1-81A0-8823D9B57C79}"/>
    <cellStyle name="_Telcel entregar en Diciembre (10 03 11)_SITIOS LISTOS_PRIORIDADES NIP_NIT CE_27.03.12_R9_TRASPASOS_HRAN_ CE_20.04.12 GCPTX 2" xfId="10877" xr:uid="{38775C10-D4CC-4E13-B467-D0F7961C4749}"/>
    <cellStyle name="_Telcel entregar en Diciembre (10 03 11)_SITIOS LISTOS_Sheet2" xfId="10878" xr:uid="{873294FD-20D0-46C6-8BE4-F0DF4576B2FA}"/>
    <cellStyle name="_Telcel entregar en Diciembre (10 03 11)_SITIOS LISTOS_Sheet2 2" xfId="10879" xr:uid="{89BD1CF6-6288-415E-8331-40D54738D446}"/>
    <cellStyle name="_Telcel entregar en Diciembre (10 03 11)_SITIOS LISTOS_Sheet2_AVANCE DOWN 26 04 12" xfId="10880" xr:uid="{CD58CBFC-DCB3-489C-96CC-B60CB56EAC84}"/>
    <cellStyle name="_Telcel entregar en Diciembre (10 03 11)_SITIOS LISTOS_Sheet2_AVANCE DOWN 26 04 12 2" xfId="10881" xr:uid="{2BBBD2A9-BE7B-4A88-AC19-DBA9C925EB49}"/>
    <cellStyle name="_Telcel entregar en Diciembre (10 03 11)_SITIOS LISTOS_SITIOS LISTOS" xfId="10882" xr:uid="{2C6D0CF6-5610-4BE9-898A-83E7596AB8B9}"/>
    <cellStyle name="_Telcel entregar en Diciembre (10 03 11)_SITIOS LISTOS_SITIOS LISTOS 2" xfId="10883" xr:uid="{6EC027D2-8573-40A1-B4C6-4F69902F9DF0}"/>
    <cellStyle name="_Telcel entregar en Diciembre (10 03 11)_SITIOS LISTOS_SITIOS LISTOS_AVANCE DOWN 26 04 12" xfId="10884" xr:uid="{CEECCD5D-A49F-4914-856B-70D48E6E004E}"/>
    <cellStyle name="_Telcel entregar en Diciembre (10 03 11)_SITIOS LISTOS_SITIOS LISTOS_AVANCE DOWN 26 04 12 2" xfId="10885" xr:uid="{A77CC198-641A-4101-867F-5BB598FD886C}"/>
    <cellStyle name="_Telcel entregar en Diciembre (10 03 11)_SITIOS LISTOS_TRASPASOS_HRAN_ CE_20.04.12 GCPTX" xfId="10886" xr:uid="{AB5AD824-2980-4D46-B33E-FB0A861B8795}"/>
    <cellStyle name="_Telcel entregar en Diciembre (10 03 11)_SITIOS LISTOS_TRASPASOS_HRAN_ CE_20.04.12 GCPTX 2" xfId="10887" xr:uid="{16976227-3471-49DD-B45E-4C2FB2B7600F}"/>
    <cellStyle name="_Telcel entregar en Diciembre (10 03 11)_TRASPASOS_HRAN_ CE_20.04.12 GCPTX" xfId="10888" xr:uid="{6971FFFE-8293-4964-8904-E4DF78173880}"/>
    <cellStyle name="_Telcel entregar en Diciembre (10 03 11)_TRASPASOS_HRAN_ CE_20.04.12 GCPTX 2" xfId="10889" xr:uid="{7BC941E4-8D3A-4013-B739-5F4CC54FCFF2}"/>
    <cellStyle name="_Telcel entregar en Diciembre (17 03 11)" xfId="10890" xr:uid="{8A1AEE4B-EE90-4ED5-A760-72A26CEE6C3C}"/>
    <cellStyle name="_Telcel entregar en Diciembre (17 03 11) 2" xfId="10891" xr:uid="{BFA1A8B4-236C-4E88-8DEF-1AD5DB5815D0}"/>
    <cellStyle name="_Telcel entregar en Diciembre (17 03 11)_CAUSA DOWN" xfId="10892" xr:uid="{32FCD2CE-BA44-4FAA-9A26-8296DA226A18}"/>
    <cellStyle name="_Telcel entregar en Diciembre (17 03 11)_CAUSA DOWN 2" xfId="10893" xr:uid="{6D57530D-A847-42D0-AADD-5F1D2A6D5EC9}"/>
    <cellStyle name="_Telcel entregar en Diciembre (17 03 11)_NOTIFICACIONES_20_03_12 " xfId="10894" xr:uid="{87A85AF9-353A-454F-A0BA-642048B087BA}"/>
    <cellStyle name="_Telcel entregar en Diciembre (17 03 11)_NOTIFICACIONES_20_03_12  2" xfId="10895" xr:uid="{3A88A76B-C423-4C81-B926-3DFDF1C0879C}"/>
    <cellStyle name="_Telcel entregar en Diciembre (17 03 11)_NOTIFICACIONES_20_03_12 _AVANCE DOWN 26 04 12" xfId="10896" xr:uid="{9CE8B6DA-97DF-47E0-874D-47EDC21D1408}"/>
    <cellStyle name="_Telcel entregar en Diciembre (17 03 11)_NOTIFICACIONES_20_03_12 _AVANCE DOWN 26 04 12 2" xfId="10897" xr:uid="{79126909-CD67-422E-980F-10A1607F8170}"/>
    <cellStyle name="_Telcel entregar en Diciembre (17 03 11)_PRIORIDADES NIP_NIT CE_09.12.11" xfId="10898" xr:uid="{34D86813-E253-42ED-9B28-EBCD3957E77E}"/>
    <cellStyle name="_Telcel entregar en Diciembre (17 03 11)_PRIORIDADES NIP_NIT CE_09.12.11 2" xfId="10899" xr:uid="{8C6055CB-CC1F-43CC-A91D-77A294CF5C1F}"/>
    <cellStyle name="_Telcel entregar en Diciembre (17 03 11)_PRIORIDADES NIP_NIT CE_09.12.11_AVANCE DOWN 26 04 12" xfId="10900" xr:uid="{829739DA-B7B3-468B-B9A2-814AAAE0EB1A}"/>
    <cellStyle name="_Telcel entregar en Diciembre (17 03 11)_PRIORIDADES NIP_NIT CE_09.12.11_AVANCE DOWN 26 04 12 2" xfId="10901" xr:uid="{FF35E281-CCA3-41C5-8977-D11960B72793}"/>
    <cellStyle name="_Telcel entregar en Diciembre (17 03 11)_PRIORIDADES NIP_NIT CE_20.03.12" xfId="10902" xr:uid="{4A2A3463-73CF-4F0D-AF12-F7717B4C934C}"/>
    <cellStyle name="_Telcel entregar en Diciembre (17 03 11)_PRIORIDADES NIP_NIT CE_20.03.12 2" xfId="10903" xr:uid="{E5EA76EF-AC4F-4B74-8B73-E8A08A62F306}"/>
    <cellStyle name="_Telcel entregar en Diciembre (17 03 11)_PRIORIDADES NIP_NIT CE_20.03.12_CAUSA DOWN" xfId="10904" xr:uid="{74717B8D-8922-4A59-A7C8-031704F50C24}"/>
    <cellStyle name="_Telcel entregar en Diciembre (17 03 11)_PRIORIDADES NIP_NIT CE_20.03.12_CAUSA DOWN 2" xfId="10905" xr:uid="{30359ACE-D917-4C1B-9571-8AEB97FACCFC}"/>
    <cellStyle name="_Telcel entregar en Diciembre (17 03 11)_PRIORIDADES NIP_NIT CE_20.03.12_Sheet2" xfId="10906" xr:uid="{D504D856-57DD-4F8E-9C50-F82817533ED6}"/>
    <cellStyle name="_Telcel entregar en Diciembre (17 03 11)_PRIORIDADES NIP_NIT CE_20.03.12_Sheet2 2" xfId="10907" xr:uid="{9E63AB20-D811-4ADD-A8A9-DB49C9B815C0}"/>
    <cellStyle name="_Telcel entregar en Diciembre (17 03 11)_PRIORIDADES NIP_NIT CE_20.03.12_Sheet2_AVANCE DOWN 26 04 12" xfId="10908" xr:uid="{52F306A1-1673-4143-A8F1-4B2AA4CDBFF3}"/>
    <cellStyle name="_Telcel entregar en Diciembre (17 03 11)_PRIORIDADES NIP_NIT CE_20.03.12_Sheet2_AVANCE DOWN 26 04 12 2" xfId="10909" xr:uid="{6EB130AF-9545-49E7-8392-6F4F96BD3A7A}"/>
    <cellStyle name="_Telcel entregar en Diciembre (17 03 11)_PRIORIDADES NIP_NIT CE_20.03.12_SITIOS LISTOS" xfId="10910" xr:uid="{FCC361D8-E706-4E1E-9FCE-74EFD57958BB}"/>
    <cellStyle name="_Telcel entregar en Diciembre (17 03 11)_PRIORIDADES NIP_NIT CE_20.03.12_SITIOS LISTOS 2" xfId="10911" xr:uid="{2135F39B-F97D-42E5-9E17-92A5BD9DC098}"/>
    <cellStyle name="_Telcel entregar en Diciembre (17 03 11)_PRIORIDADES NIP_NIT CE_20.03.12_SITIOS LISTOS_AVANCE DOWN 26 04 12" xfId="10912" xr:uid="{39816F06-C3FA-4248-BD74-8431C2B54F9B}"/>
    <cellStyle name="_Telcel entregar en Diciembre (17 03 11)_PRIORIDADES NIP_NIT CE_20.03.12_SITIOS LISTOS_AVANCE DOWN 26 04 12 2" xfId="10913" xr:uid="{0CB9FCC3-2EE7-44EA-9A27-F944B9D6DC8C}"/>
    <cellStyle name="_Telcel entregar en Diciembre (17 03 11)_PRIORIDADES NIP_NIT CE_20.03.12_TRASPASOS_HRAN_ CE_20.04.12 GCPTX" xfId="10914" xr:uid="{9E3FC8C1-3524-4C6C-AD41-AF37937D98DF}"/>
    <cellStyle name="_Telcel entregar en Diciembre (17 03 11)_PRIORIDADES NIP_NIT CE_20.03.12_TRASPASOS_HRAN_ CE_20.04.12 GCPTX 2" xfId="10915" xr:uid="{7D8D5168-832E-4C51-A963-D83497506AEB}"/>
    <cellStyle name="_Telcel entregar en Diciembre (17 03 11)_Sheet1" xfId="10916" xr:uid="{BC32F81B-174C-44CC-8FD0-7ED5390AE59E}"/>
    <cellStyle name="_Telcel entregar en Diciembre (17 03 11)_Sheet1 2" xfId="10917" xr:uid="{EB33D38A-D5EE-4794-8E76-A4FCAD2927F4}"/>
    <cellStyle name="_Telcel entregar en Diciembre (17 03 11)_Sheet2" xfId="10918" xr:uid="{694C023D-7D8E-475A-886B-12A91DBF6DEB}"/>
    <cellStyle name="_Telcel entregar en Diciembre (17 03 11)_Sheet2 2" xfId="10919" xr:uid="{044BCCC7-DC45-4EAA-8925-FE21E4089DE0}"/>
    <cellStyle name="_Telcel entregar en Diciembre (17 03 11)_Sheet2_AVANCE DOWN 26 04 12" xfId="10920" xr:uid="{37C681AF-7F00-4C45-82BD-AD344AA533E7}"/>
    <cellStyle name="_Telcel entregar en Diciembre (17 03 11)_Sheet2_AVANCE DOWN 26 04 12 2" xfId="10921" xr:uid="{F5ADC6FF-71AC-4835-A25B-A7368D0B0910}"/>
    <cellStyle name="_Telcel entregar en Diciembre (17 03 11)_SITIOS LISTOS" xfId="10922" xr:uid="{306A0FDA-DEE9-4AD3-9820-CE6B3AEEAB5D}"/>
    <cellStyle name="_Telcel entregar en Diciembre (17 03 11)_SITIOS LISTOS 2" xfId="10923" xr:uid="{CA564BCC-5CC2-4D60-A3E7-ADDC4105060C}"/>
    <cellStyle name="_Telcel entregar en Diciembre (17 03 11)_SITIOS LISTOS_1" xfId="10924" xr:uid="{2B95E714-BAA2-45D4-ADD5-524D101F780C}"/>
    <cellStyle name="_Telcel entregar en Diciembre (17 03 11)_SITIOS LISTOS_1 2" xfId="10925" xr:uid="{88A371CE-B206-417E-96BF-288ADC1F3B4F}"/>
    <cellStyle name="_Telcel entregar en Diciembre (17 03 11)_SITIOS LISTOS_1_AVANCE DOWN 26 04 12" xfId="10926" xr:uid="{368805C1-7CE4-461E-87C1-EF5B4721FF2F}"/>
    <cellStyle name="_Telcel entregar en Diciembre (17 03 11)_SITIOS LISTOS_1_AVANCE DOWN 26 04 12 2" xfId="10927" xr:uid="{3BD032BA-981A-4159-A341-157492ABF719}"/>
    <cellStyle name="_Telcel entregar en Diciembre (17 03 11)_SITIOS LISTOS_CAUSA DOWN" xfId="10928" xr:uid="{09543B32-C11F-4794-84EE-02299E1EBC14}"/>
    <cellStyle name="_Telcel entregar en Diciembre (17 03 11)_SITIOS LISTOS_CAUSA DOWN 2" xfId="10929" xr:uid="{71B5454C-89C7-4D40-8F1F-6B63541451CE}"/>
    <cellStyle name="_Telcel entregar en Diciembre (17 03 11)_SITIOS LISTOS_PRIORIDADES NIP_NIT CE_26.03.12" xfId="10930" xr:uid="{122C603A-9591-4775-8075-8234F8160D03}"/>
    <cellStyle name="_Telcel entregar en Diciembre (17 03 11)_SITIOS LISTOS_PRIORIDADES NIP_NIT CE_26.03.12 2" xfId="10931" xr:uid="{8106CECF-7B46-4B8E-A0EB-D0773D9610B0}"/>
    <cellStyle name="_Telcel entregar en Diciembre (17 03 11)_SITIOS LISTOS_PRIORIDADES NIP_NIT CE_26.03.12_CAUSA DOWN" xfId="10932" xr:uid="{9D2CD61F-3498-415B-90AB-8DC5F5FE2CAB}"/>
    <cellStyle name="_Telcel entregar en Diciembre (17 03 11)_SITIOS LISTOS_PRIORIDADES NIP_NIT CE_26.03.12_CAUSA DOWN 2" xfId="10933" xr:uid="{79171ECA-408C-4AF6-AC15-4C6CB260B4F2}"/>
    <cellStyle name="_Telcel entregar en Diciembre (17 03 11)_SITIOS LISTOS_PRIORIDADES NIP_NIT CE_26.03.12_Sheet2" xfId="10934" xr:uid="{070AC2B7-CAE2-451D-A750-75D73436E9B9}"/>
    <cellStyle name="_Telcel entregar en Diciembre (17 03 11)_SITIOS LISTOS_PRIORIDADES NIP_NIT CE_26.03.12_Sheet2 2" xfId="10935" xr:uid="{C880E051-E2F7-48AD-8E67-EC565AA1FC98}"/>
    <cellStyle name="_Telcel entregar en Diciembre (17 03 11)_SITIOS LISTOS_PRIORIDADES NIP_NIT CE_26.03.12_Sheet2_AVANCE DOWN 26 04 12" xfId="10936" xr:uid="{2BBDA008-C4F2-4852-AF27-FF933B953DAB}"/>
    <cellStyle name="_Telcel entregar en Diciembre (17 03 11)_SITIOS LISTOS_PRIORIDADES NIP_NIT CE_26.03.12_Sheet2_AVANCE DOWN 26 04 12 2" xfId="10937" xr:uid="{93DFC722-363F-4F4D-A40A-EDE88124E0E0}"/>
    <cellStyle name="_Telcel entregar en Diciembre (17 03 11)_SITIOS LISTOS_PRIORIDADES NIP_NIT CE_26.03.12_SITIOS LISTOS" xfId="10938" xr:uid="{E0A4F938-3EF8-4E0D-BB87-12331422FF1A}"/>
    <cellStyle name="_Telcel entregar en Diciembre (17 03 11)_SITIOS LISTOS_PRIORIDADES NIP_NIT CE_26.03.12_SITIOS LISTOS 2" xfId="10939" xr:uid="{3CA9A1FD-883A-4DF6-AECE-8FD09766B989}"/>
    <cellStyle name="_Telcel entregar en Diciembre (17 03 11)_SITIOS LISTOS_PRIORIDADES NIP_NIT CE_26.03.12_SITIOS LISTOS_AVANCE DOWN 26 04 12" xfId="10940" xr:uid="{A84EBFC1-4AA8-4056-AB75-F78CF6C206CF}"/>
    <cellStyle name="_Telcel entregar en Diciembre (17 03 11)_SITIOS LISTOS_PRIORIDADES NIP_NIT CE_26.03.12_SITIOS LISTOS_AVANCE DOWN 26 04 12 2" xfId="10941" xr:uid="{07834D4B-F864-4AFB-84FD-6062EC07C07E}"/>
    <cellStyle name="_Telcel entregar en Diciembre (17 03 11)_SITIOS LISTOS_PRIORIDADES NIP_NIT CE_26.03.12_TRASPASOS_HRAN_ CE_20.04.12 GCPTX" xfId="10942" xr:uid="{26F117BA-94E9-4AED-8377-EB02A53786F3}"/>
    <cellStyle name="_Telcel entregar en Diciembre (17 03 11)_SITIOS LISTOS_PRIORIDADES NIP_NIT CE_26.03.12_TRASPASOS_HRAN_ CE_20.04.12 GCPTX 2" xfId="10943" xr:uid="{23DB6380-DE22-471C-9683-977EB40B3DC2}"/>
    <cellStyle name="_Telcel entregar en Diciembre (17 03 11)_SITIOS LISTOS_PRIORIDADES NIP_NIT CE_27.03.12_R9" xfId="10944" xr:uid="{03003775-30AD-4C12-B84D-40ECDCF7EDA5}"/>
    <cellStyle name="_Telcel entregar en Diciembre (17 03 11)_SITIOS LISTOS_PRIORIDADES NIP_NIT CE_27.03.12_R9 2" xfId="10945" xr:uid="{BA131F66-171D-4F93-B82F-3C37412A7DF8}"/>
    <cellStyle name="_Telcel entregar en Diciembre (17 03 11)_SITIOS LISTOS_PRIORIDADES NIP_NIT CE_27.03.12_R9_CAUSA DOWN" xfId="10946" xr:uid="{15EBE2B5-0FEE-4233-A30D-80745BBAD6BF}"/>
    <cellStyle name="_Telcel entregar en Diciembre (17 03 11)_SITIOS LISTOS_PRIORIDADES NIP_NIT CE_27.03.12_R9_CAUSA DOWN 2" xfId="10947" xr:uid="{42D456AE-8AE8-42F9-987F-A031DD44CB1F}"/>
    <cellStyle name="_Telcel entregar en Diciembre (17 03 11)_SITIOS LISTOS_PRIORIDADES NIP_NIT CE_27.03.12_R9_Sheet2" xfId="10948" xr:uid="{7E5321DB-3088-4D11-AF25-3E53A30043E0}"/>
    <cellStyle name="_Telcel entregar en Diciembre (17 03 11)_SITIOS LISTOS_PRIORIDADES NIP_NIT CE_27.03.12_R9_Sheet2 2" xfId="10949" xr:uid="{339B1E44-E0C0-44FF-9A40-D371D4D6F7D5}"/>
    <cellStyle name="_Telcel entregar en Diciembre (17 03 11)_SITIOS LISTOS_PRIORIDADES NIP_NIT CE_27.03.12_R9_Sheet2_AVANCE DOWN 26 04 12" xfId="10950" xr:uid="{D3695BED-8D24-4715-99CE-295C6B9942CC}"/>
    <cellStyle name="_Telcel entregar en Diciembre (17 03 11)_SITIOS LISTOS_PRIORIDADES NIP_NIT CE_27.03.12_R9_Sheet2_AVANCE DOWN 26 04 12 2" xfId="10951" xr:uid="{654720BD-5748-4AE8-A72E-65395F0B1279}"/>
    <cellStyle name="_Telcel entregar en Diciembre (17 03 11)_SITIOS LISTOS_PRIORIDADES NIP_NIT CE_27.03.12_R9_SITIOS LISTOS" xfId="10952" xr:uid="{37666A45-ED40-42F3-B842-FAB5B00A34D2}"/>
    <cellStyle name="_Telcel entregar en Diciembre (17 03 11)_SITIOS LISTOS_PRIORIDADES NIP_NIT CE_27.03.12_R9_SITIOS LISTOS 2" xfId="10953" xr:uid="{4635211B-BDB6-4284-8EFB-E779FD589C19}"/>
    <cellStyle name="_Telcel entregar en Diciembre (17 03 11)_SITIOS LISTOS_PRIORIDADES NIP_NIT CE_27.03.12_R9_SITIOS LISTOS_AVANCE DOWN 26 04 12" xfId="10954" xr:uid="{D5336AF4-D480-4C14-8432-4FD00816D375}"/>
    <cellStyle name="_Telcel entregar en Diciembre (17 03 11)_SITIOS LISTOS_PRIORIDADES NIP_NIT CE_27.03.12_R9_SITIOS LISTOS_AVANCE DOWN 26 04 12 2" xfId="10955" xr:uid="{4261A85B-F344-4315-9BFC-FDA2B9809F57}"/>
    <cellStyle name="_Telcel entregar en Diciembre (17 03 11)_SITIOS LISTOS_PRIORIDADES NIP_NIT CE_27.03.12_R9_TRASPASOS_HRAN_ CE_20.04.12 GCPTX" xfId="10956" xr:uid="{DEFFBBB7-E2AC-4707-852A-691BAE9AE1F7}"/>
    <cellStyle name="_Telcel entregar en Diciembre (17 03 11)_SITIOS LISTOS_PRIORIDADES NIP_NIT CE_27.03.12_R9_TRASPASOS_HRAN_ CE_20.04.12 GCPTX 2" xfId="10957" xr:uid="{4E40093A-E836-4C2F-84DA-41F631D6E0DF}"/>
    <cellStyle name="_Telcel entregar en Diciembre (17 03 11)_SITIOS LISTOS_Sheet2" xfId="10958" xr:uid="{A91CDEEB-A855-41E0-9076-2A7BC9B6ADB3}"/>
    <cellStyle name="_Telcel entregar en Diciembre (17 03 11)_SITIOS LISTOS_Sheet2 2" xfId="10959" xr:uid="{394C2925-B211-4963-86A1-DBB12A31082E}"/>
    <cellStyle name="_Telcel entregar en Diciembre (17 03 11)_SITIOS LISTOS_Sheet2_AVANCE DOWN 26 04 12" xfId="10960" xr:uid="{C28DF15A-E405-45AE-8AAA-FF507B033FD5}"/>
    <cellStyle name="_Telcel entregar en Diciembre (17 03 11)_SITIOS LISTOS_Sheet2_AVANCE DOWN 26 04 12 2" xfId="10961" xr:uid="{9DFBFEC8-6A34-4FAD-98A4-0BDBF77E2E8B}"/>
    <cellStyle name="_Telcel entregar en Diciembre (17 03 11)_SITIOS LISTOS_SITIOS LISTOS" xfId="10962" xr:uid="{BDC6F2A9-41B0-4CC1-8B92-1BE9FA34C75C}"/>
    <cellStyle name="_Telcel entregar en Diciembre (17 03 11)_SITIOS LISTOS_SITIOS LISTOS 2" xfId="10963" xr:uid="{1E445071-CCC3-47C3-A58A-B4360F58A38E}"/>
    <cellStyle name="_Telcel entregar en Diciembre (17 03 11)_SITIOS LISTOS_SITIOS LISTOS_AVANCE DOWN 26 04 12" xfId="10964" xr:uid="{7249ACF9-50EF-4C23-BA30-89D5D5BFF42B}"/>
    <cellStyle name="_Telcel entregar en Diciembre (17 03 11)_SITIOS LISTOS_SITIOS LISTOS_AVANCE DOWN 26 04 12 2" xfId="10965" xr:uid="{DE72F25B-DC7C-4092-9309-3C75C85B24EF}"/>
    <cellStyle name="_Telcel entregar en Diciembre (17 03 11)_SITIOS LISTOS_TRASPASOS_HRAN_ CE_20.04.12 GCPTX" xfId="10966" xr:uid="{200794CB-EDFB-4617-BF42-CDB175B68896}"/>
    <cellStyle name="_Telcel entregar en Diciembre (17 03 11)_SITIOS LISTOS_TRASPASOS_HRAN_ CE_20.04.12 GCPTX 2" xfId="10967" xr:uid="{D67CE2E6-CEA1-4FA7-AB04-F0356F772576}"/>
    <cellStyle name="_Telcel entregar en Diciembre (17 03 11)_TRASPASOS_HRAN_ CE_20.04.12 GCPTX" xfId="10968" xr:uid="{46547018-3E29-4399-9FD5-24F64135802A}"/>
    <cellStyle name="_Telcel entregar en Diciembre (17 03 11)_TRASPASOS_HRAN_ CE_20.04.12 GCPTX 2" xfId="10969" xr:uid="{E3EA9BB3-9E97-449D-A3F5-46FA2F6474B2}"/>
    <cellStyle name="_Telcel entregar en Diciembre (23 02 11)" xfId="10970" xr:uid="{09570B52-CC93-43C9-8949-40E9CC70AF51}"/>
    <cellStyle name="_Telcel entregar en Diciembre (23 02 11) 2" xfId="10971" xr:uid="{A1B84CD9-949D-475E-94C2-2F61F31EA597}"/>
    <cellStyle name="_Telcel entregar en Diciembre (23 02 11)_CAUSA DOWN" xfId="10972" xr:uid="{314ACB8B-2F93-40A5-9610-2434DCB503C9}"/>
    <cellStyle name="_Telcel entregar en Diciembre (23 02 11)_CAUSA DOWN 2" xfId="10973" xr:uid="{2C33C167-2282-4A58-9530-A3DBA7CEE2B1}"/>
    <cellStyle name="_Telcel entregar en Diciembre (23 02 11)_NOTIFICACIONES_20_03_12 " xfId="10974" xr:uid="{8E7BDB78-C340-4594-869C-8DC1E43F2918}"/>
    <cellStyle name="_Telcel entregar en Diciembre (23 02 11)_NOTIFICACIONES_20_03_12  2" xfId="10975" xr:uid="{8956B77A-AF73-4827-8FA3-12C277A0E5D1}"/>
    <cellStyle name="_Telcel entregar en Diciembre (23 02 11)_NOTIFICACIONES_20_03_12 _AVANCE DOWN 26 04 12" xfId="10976" xr:uid="{9FD01A3F-1A85-4715-96F0-AE9ECE019405}"/>
    <cellStyle name="_Telcel entregar en Diciembre (23 02 11)_NOTIFICACIONES_20_03_12 _AVANCE DOWN 26 04 12 2" xfId="10977" xr:uid="{9F6516BD-B538-49D8-AFDE-CD41F2A71620}"/>
    <cellStyle name="_Telcel entregar en Diciembre (23 02 11)_PRIORIDADES NIP_NIT CE_09.12.11" xfId="10978" xr:uid="{61131140-B3F4-424F-972F-0C4ABC3196FF}"/>
    <cellStyle name="_Telcel entregar en Diciembre (23 02 11)_PRIORIDADES NIP_NIT CE_09.12.11 2" xfId="10979" xr:uid="{30C6329F-463B-47F4-906D-F35D9A51122E}"/>
    <cellStyle name="_Telcel entregar en Diciembre (23 02 11)_PRIORIDADES NIP_NIT CE_09.12.11_AVANCE DOWN 26 04 12" xfId="10980" xr:uid="{CF23B4A2-13C7-487B-81D0-D094E1496589}"/>
    <cellStyle name="_Telcel entregar en Diciembre (23 02 11)_PRIORIDADES NIP_NIT CE_09.12.11_AVANCE DOWN 26 04 12 2" xfId="10981" xr:uid="{8296E62F-71C6-4D0A-B777-DF75CADAE924}"/>
    <cellStyle name="_Telcel entregar en Diciembre (23 02 11)_PRIORIDADES NIP_NIT CE_20.03.12" xfId="10982" xr:uid="{12161C99-F119-42BA-968D-B89140320F07}"/>
    <cellStyle name="_Telcel entregar en Diciembre (23 02 11)_PRIORIDADES NIP_NIT CE_20.03.12 2" xfId="10983" xr:uid="{734F4238-2886-4AF5-B19A-2D5C067E5DE1}"/>
    <cellStyle name="_Telcel entregar en Diciembre (23 02 11)_PRIORIDADES NIP_NIT CE_20.03.12_CAUSA DOWN" xfId="10984" xr:uid="{78CE10B5-B6E3-48D4-92D1-4733291FED84}"/>
    <cellStyle name="_Telcel entregar en Diciembre (23 02 11)_PRIORIDADES NIP_NIT CE_20.03.12_CAUSA DOWN 2" xfId="10985" xr:uid="{494D6CE1-541D-408F-A7DF-1AA38C4A6C31}"/>
    <cellStyle name="_Telcel entregar en Diciembre (23 02 11)_PRIORIDADES NIP_NIT CE_20.03.12_Sheet2" xfId="10986" xr:uid="{018F735C-34E4-474C-BD75-A95F1245EE45}"/>
    <cellStyle name="_Telcel entregar en Diciembre (23 02 11)_PRIORIDADES NIP_NIT CE_20.03.12_Sheet2 2" xfId="10987" xr:uid="{60F7C341-3156-4B3C-B8E5-BD442B4163F9}"/>
    <cellStyle name="_Telcel entregar en Diciembre (23 02 11)_PRIORIDADES NIP_NIT CE_20.03.12_Sheet2_AVANCE DOWN 26 04 12" xfId="10988" xr:uid="{606E3182-5DDC-47B8-AF95-CFD2FB560016}"/>
    <cellStyle name="_Telcel entregar en Diciembre (23 02 11)_PRIORIDADES NIP_NIT CE_20.03.12_Sheet2_AVANCE DOWN 26 04 12 2" xfId="10989" xr:uid="{4759C036-412B-46CD-AFA9-309BAB5F3368}"/>
    <cellStyle name="_Telcel entregar en Diciembre (23 02 11)_PRIORIDADES NIP_NIT CE_20.03.12_SITIOS LISTOS" xfId="10990" xr:uid="{49449A20-D1F1-40C3-943D-20672FB23C06}"/>
    <cellStyle name="_Telcel entregar en Diciembre (23 02 11)_PRIORIDADES NIP_NIT CE_20.03.12_SITIOS LISTOS 2" xfId="10991" xr:uid="{D9F569E7-8969-4EB1-879C-6DAE7E0DB335}"/>
    <cellStyle name="_Telcel entregar en Diciembre (23 02 11)_PRIORIDADES NIP_NIT CE_20.03.12_SITIOS LISTOS_AVANCE DOWN 26 04 12" xfId="10992" xr:uid="{F94DDC4B-58F5-470F-AAF9-2AD28640B6B4}"/>
    <cellStyle name="_Telcel entregar en Diciembre (23 02 11)_PRIORIDADES NIP_NIT CE_20.03.12_SITIOS LISTOS_AVANCE DOWN 26 04 12 2" xfId="10993" xr:uid="{9936EDAD-BDAC-4021-9D23-FE7C195D85F6}"/>
    <cellStyle name="_Telcel entregar en Diciembre (23 02 11)_PRIORIDADES NIP_NIT CE_20.03.12_TRASPASOS_HRAN_ CE_20.04.12 GCPTX" xfId="10994" xr:uid="{54F24273-4181-49CB-BB3D-6F88B428CE2D}"/>
    <cellStyle name="_Telcel entregar en Diciembre (23 02 11)_PRIORIDADES NIP_NIT CE_20.03.12_TRASPASOS_HRAN_ CE_20.04.12 GCPTX 2" xfId="10995" xr:uid="{EA735F40-0BFC-4B67-978A-6A25650C385E}"/>
    <cellStyle name="_Telcel entregar en Diciembre (23 02 11)_Sheet1" xfId="10996" xr:uid="{305520F7-B816-458F-ABA9-1D860A4D9001}"/>
    <cellStyle name="_Telcel entregar en Diciembre (23 02 11)_Sheet1 2" xfId="10997" xr:uid="{69815F4F-7C4B-4A3E-8318-334BAEA7AB33}"/>
    <cellStyle name="_Telcel entregar en Diciembre (23 02 11)_Sheet2" xfId="10998" xr:uid="{2CE59D80-06AF-4A8B-AC58-E6C316A88969}"/>
    <cellStyle name="_Telcel entregar en Diciembre (23 02 11)_Sheet2 2" xfId="10999" xr:uid="{4D2E6AB0-94A7-4C56-8186-FD2595121503}"/>
    <cellStyle name="_Telcel entregar en Diciembre (23 02 11)_Sheet2_AVANCE DOWN 26 04 12" xfId="11000" xr:uid="{7FAE5484-3263-4EA4-B82C-B4475A218BE1}"/>
    <cellStyle name="_Telcel entregar en Diciembre (23 02 11)_Sheet2_AVANCE DOWN 26 04 12 2" xfId="11001" xr:uid="{B226AD6C-AFDA-4C33-B4AC-F2016B88152A}"/>
    <cellStyle name="_Telcel entregar en Diciembre (23 02 11)_SITIOS LISTOS" xfId="11002" xr:uid="{AC97969B-292B-43FF-8284-00A4C05C30B7}"/>
    <cellStyle name="_Telcel entregar en Diciembre (23 02 11)_SITIOS LISTOS 2" xfId="11003" xr:uid="{E2C7B8FC-96F1-4A65-84FB-85D90C16B00F}"/>
    <cellStyle name="_Telcel entregar en Diciembre (23 02 11)_SITIOS LISTOS_1" xfId="11004" xr:uid="{50CC83D8-1EF3-4B99-9303-78EF93563863}"/>
    <cellStyle name="_Telcel entregar en Diciembre (23 02 11)_SITIOS LISTOS_1 2" xfId="11005" xr:uid="{7FD900BC-98FF-48B0-B4C0-BD133D6706F9}"/>
    <cellStyle name="_Telcel entregar en Diciembre (23 02 11)_SITIOS LISTOS_1_AVANCE DOWN 26 04 12" xfId="11006" xr:uid="{488A4EF4-3EEA-48A6-A557-CEF47AC92015}"/>
    <cellStyle name="_Telcel entregar en Diciembre (23 02 11)_SITIOS LISTOS_1_AVANCE DOWN 26 04 12 2" xfId="11007" xr:uid="{3398646D-D617-402A-82F0-6F2F3C8E8C38}"/>
    <cellStyle name="_Telcel entregar en Diciembre (23 02 11)_SITIOS LISTOS_CAUSA DOWN" xfId="11008" xr:uid="{0A87DEEA-9F09-41FB-B29B-286A2C1CE30F}"/>
    <cellStyle name="_Telcel entregar en Diciembre (23 02 11)_SITIOS LISTOS_CAUSA DOWN 2" xfId="11009" xr:uid="{11B4CFF5-9D30-471C-9193-AC9C7BC13E66}"/>
    <cellStyle name="_Telcel entregar en Diciembre (23 02 11)_SITIOS LISTOS_PRIORIDADES NIP_NIT CE_26.03.12" xfId="11010" xr:uid="{7A07BC96-C9D6-46B6-8F9F-E2F5354BDC45}"/>
    <cellStyle name="_Telcel entregar en Diciembre (23 02 11)_SITIOS LISTOS_PRIORIDADES NIP_NIT CE_26.03.12 2" xfId="11011" xr:uid="{B43C7436-6852-4AF5-93FB-20EC6EB8BB8A}"/>
    <cellStyle name="_Telcel entregar en Diciembre (23 02 11)_SITIOS LISTOS_PRIORIDADES NIP_NIT CE_26.03.12_CAUSA DOWN" xfId="11012" xr:uid="{AD245C66-2AD8-49A0-BC49-31357B1A5429}"/>
    <cellStyle name="_Telcel entregar en Diciembre (23 02 11)_SITIOS LISTOS_PRIORIDADES NIP_NIT CE_26.03.12_CAUSA DOWN 2" xfId="11013" xr:uid="{61FFB240-7C51-4458-8160-8C46D1C5459C}"/>
    <cellStyle name="_Telcel entregar en Diciembre (23 02 11)_SITIOS LISTOS_PRIORIDADES NIP_NIT CE_26.03.12_Sheet2" xfId="11014" xr:uid="{5E78D06B-B9BF-4A2B-B45B-CC900399CA45}"/>
    <cellStyle name="_Telcel entregar en Diciembre (23 02 11)_SITIOS LISTOS_PRIORIDADES NIP_NIT CE_26.03.12_Sheet2 2" xfId="11015" xr:uid="{EE8F61DB-751D-4962-8039-E7CBFF117E94}"/>
    <cellStyle name="_Telcel entregar en Diciembre (23 02 11)_SITIOS LISTOS_PRIORIDADES NIP_NIT CE_26.03.12_Sheet2_AVANCE DOWN 26 04 12" xfId="11016" xr:uid="{50569D57-B48C-4A98-8CC0-D7D0CC4ADFB0}"/>
    <cellStyle name="_Telcel entregar en Diciembre (23 02 11)_SITIOS LISTOS_PRIORIDADES NIP_NIT CE_26.03.12_Sheet2_AVANCE DOWN 26 04 12 2" xfId="11017" xr:uid="{FA89E4EE-75DE-4A05-A1F0-E02BD1398CB0}"/>
    <cellStyle name="_Telcel entregar en Diciembre (23 02 11)_SITIOS LISTOS_PRIORIDADES NIP_NIT CE_26.03.12_SITIOS LISTOS" xfId="11018" xr:uid="{79C0A289-BAB5-4E58-A838-8CC0B6BFC6C4}"/>
    <cellStyle name="_Telcel entregar en Diciembre (23 02 11)_SITIOS LISTOS_PRIORIDADES NIP_NIT CE_26.03.12_SITIOS LISTOS 2" xfId="11019" xr:uid="{300C1693-7829-43C4-9762-AA919423AEE1}"/>
    <cellStyle name="_Telcel entregar en Diciembre (23 02 11)_SITIOS LISTOS_PRIORIDADES NIP_NIT CE_26.03.12_SITIOS LISTOS_AVANCE DOWN 26 04 12" xfId="11020" xr:uid="{14C363E9-46BE-40B9-8871-E83679EBBDEB}"/>
    <cellStyle name="_Telcel entregar en Diciembre (23 02 11)_SITIOS LISTOS_PRIORIDADES NIP_NIT CE_26.03.12_SITIOS LISTOS_AVANCE DOWN 26 04 12 2" xfId="11021" xr:uid="{63E3A3B5-07CD-446C-98C0-942B4A39AB50}"/>
    <cellStyle name="_Telcel entregar en Diciembre (23 02 11)_SITIOS LISTOS_PRIORIDADES NIP_NIT CE_26.03.12_TRASPASOS_HRAN_ CE_20.04.12 GCPTX" xfId="11022" xr:uid="{1368EEF7-E715-44DC-81E5-30597D4C9E62}"/>
    <cellStyle name="_Telcel entregar en Diciembre (23 02 11)_SITIOS LISTOS_PRIORIDADES NIP_NIT CE_26.03.12_TRASPASOS_HRAN_ CE_20.04.12 GCPTX 2" xfId="11023" xr:uid="{F217630C-1196-429E-B4F2-51A643D467FD}"/>
    <cellStyle name="_Telcel entregar en Diciembre (23 02 11)_SITIOS LISTOS_PRIORIDADES NIP_NIT CE_27.03.12_R9" xfId="11024" xr:uid="{C8B6D7AF-C30D-43B4-B145-584C3396F5B6}"/>
    <cellStyle name="_Telcel entregar en Diciembre (23 02 11)_SITIOS LISTOS_PRIORIDADES NIP_NIT CE_27.03.12_R9 2" xfId="11025" xr:uid="{822BB124-8865-4B4A-8251-F22764BC5006}"/>
    <cellStyle name="_Telcel entregar en Diciembre (23 02 11)_SITIOS LISTOS_PRIORIDADES NIP_NIT CE_27.03.12_R9_CAUSA DOWN" xfId="11026" xr:uid="{E451663E-A4BC-436E-AC84-0EC314309481}"/>
    <cellStyle name="_Telcel entregar en Diciembre (23 02 11)_SITIOS LISTOS_PRIORIDADES NIP_NIT CE_27.03.12_R9_CAUSA DOWN 2" xfId="11027" xr:uid="{B82104E0-D8E9-476E-A1F7-2094EA06DECD}"/>
    <cellStyle name="_Telcel entregar en Diciembre (23 02 11)_SITIOS LISTOS_PRIORIDADES NIP_NIT CE_27.03.12_R9_Sheet2" xfId="11028" xr:uid="{B18E0324-5679-4593-8C9B-455084AD1208}"/>
    <cellStyle name="_Telcel entregar en Diciembre (23 02 11)_SITIOS LISTOS_PRIORIDADES NIP_NIT CE_27.03.12_R9_Sheet2 2" xfId="11029" xr:uid="{60C0EB24-7742-4FD3-AF41-F5AFF31FD5A6}"/>
    <cellStyle name="_Telcel entregar en Diciembre (23 02 11)_SITIOS LISTOS_PRIORIDADES NIP_NIT CE_27.03.12_R9_Sheet2_AVANCE DOWN 26 04 12" xfId="11030" xr:uid="{6F1C811B-880C-433C-BB86-6AD690BB7D01}"/>
    <cellStyle name="_Telcel entregar en Diciembre (23 02 11)_SITIOS LISTOS_PRIORIDADES NIP_NIT CE_27.03.12_R9_Sheet2_AVANCE DOWN 26 04 12 2" xfId="11031" xr:uid="{A5E25152-61DE-4320-8C3A-C2E45311D73B}"/>
    <cellStyle name="_Telcel entregar en Diciembre (23 02 11)_SITIOS LISTOS_PRIORIDADES NIP_NIT CE_27.03.12_R9_SITIOS LISTOS" xfId="11032" xr:uid="{04BAF1CB-D037-4777-9046-99749E6A8D54}"/>
    <cellStyle name="_Telcel entregar en Diciembre (23 02 11)_SITIOS LISTOS_PRIORIDADES NIP_NIT CE_27.03.12_R9_SITIOS LISTOS 2" xfId="11033" xr:uid="{CE441D34-43A6-4048-9528-A9CFC02A5870}"/>
    <cellStyle name="_Telcel entregar en Diciembre (23 02 11)_SITIOS LISTOS_PRIORIDADES NIP_NIT CE_27.03.12_R9_SITIOS LISTOS_AVANCE DOWN 26 04 12" xfId="11034" xr:uid="{6402BA9F-713E-482F-B4F9-5C22FBB74440}"/>
    <cellStyle name="_Telcel entregar en Diciembre (23 02 11)_SITIOS LISTOS_PRIORIDADES NIP_NIT CE_27.03.12_R9_SITIOS LISTOS_AVANCE DOWN 26 04 12 2" xfId="11035" xr:uid="{5E63B0FB-46D8-408C-85DD-754240233291}"/>
    <cellStyle name="_Telcel entregar en Diciembre (23 02 11)_SITIOS LISTOS_PRIORIDADES NIP_NIT CE_27.03.12_R9_TRASPASOS_HRAN_ CE_20.04.12 GCPTX" xfId="11036" xr:uid="{5F0929B5-B634-467E-9EE5-8B3CA46784E8}"/>
    <cellStyle name="_Telcel entregar en Diciembre (23 02 11)_SITIOS LISTOS_PRIORIDADES NIP_NIT CE_27.03.12_R9_TRASPASOS_HRAN_ CE_20.04.12 GCPTX 2" xfId="11037" xr:uid="{531F0A4F-4414-4401-BCE7-97F579B9D0AF}"/>
    <cellStyle name="_Telcel entregar en Diciembre (23 02 11)_SITIOS LISTOS_Sheet2" xfId="11038" xr:uid="{5E6558F0-E4A4-41CA-8D20-854330EBE744}"/>
    <cellStyle name="_Telcel entregar en Diciembre (23 02 11)_SITIOS LISTOS_Sheet2 2" xfId="11039" xr:uid="{1A792D2A-E22F-40CB-B89E-475A451339D1}"/>
    <cellStyle name="_Telcel entregar en Diciembre (23 02 11)_SITIOS LISTOS_Sheet2_AVANCE DOWN 26 04 12" xfId="11040" xr:uid="{7669FFCE-889A-4B05-A705-7C804FE6DEF6}"/>
    <cellStyle name="_Telcel entregar en Diciembre (23 02 11)_SITIOS LISTOS_Sheet2_AVANCE DOWN 26 04 12 2" xfId="11041" xr:uid="{CE931183-8BE3-4C7C-BDB5-F2D1E43BB6DB}"/>
    <cellStyle name="_Telcel entregar en Diciembre (23 02 11)_SITIOS LISTOS_SITIOS LISTOS" xfId="11042" xr:uid="{B96014F0-F43D-4039-8615-F387C9858439}"/>
    <cellStyle name="_Telcel entregar en Diciembre (23 02 11)_SITIOS LISTOS_SITIOS LISTOS 2" xfId="11043" xr:uid="{1F0CAF76-3773-4880-BBBF-F1B738A0C1DA}"/>
    <cellStyle name="_Telcel entregar en Diciembre (23 02 11)_SITIOS LISTOS_SITIOS LISTOS_AVANCE DOWN 26 04 12" xfId="11044" xr:uid="{4F045D8B-5B53-460A-BB7B-61A5AF115C7A}"/>
    <cellStyle name="_Telcel entregar en Diciembre (23 02 11)_SITIOS LISTOS_SITIOS LISTOS_AVANCE DOWN 26 04 12 2" xfId="11045" xr:uid="{BCEDF7A9-1574-4B61-BC17-E5E7E6D3B226}"/>
    <cellStyle name="_Telcel entregar en Diciembre (23 02 11)_SITIOS LISTOS_TRASPASOS_HRAN_ CE_20.04.12 GCPTX" xfId="11046" xr:uid="{A6E1E34D-7DBA-4FC9-80CF-1EDE9CBC4EC9}"/>
    <cellStyle name="_Telcel entregar en Diciembre (23 02 11)_SITIOS LISTOS_TRASPASOS_HRAN_ CE_20.04.12 GCPTX 2" xfId="11047" xr:uid="{7F1FA28C-B905-441C-80B8-40ECDB995BF6}"/>
    <cellStyle name="_Telcel entregar en Diciembre (23 02 11)_TRASPASOS_HRAN_ CE_20.04.12 GCPTX" xfId="11048" xr:uid="{53916DA1-13BC-4ACB-879A-E4BFD82A4E3B}"/>
    <cellStyle name="_Telcel entregar en Diciembre (23 02 11)_TRASPASOS_HRAN_ CE_20.04.12 GCPTX 2" xfId="11049" xr:uid="{F05EB583-28E9-45C1-BA6C-BCC67C24254A}"/>
    <cellStyle name="_Telcel entregar en Diciembre (24 03 11)" xfId="11050" xr:uid="{C4327AA3-4FBD-4061-935C-DCC099B8B60D}"/>
    <cellStyle name="_Telcel entregar en Diciembre (24 03 11) 2" xfId="11051" xr:uid="{BDFDDA93-F15C-4737-8874-6E2DBB25A808}"/>
    <cellStyle name="_Telcel entregar en Diciembre (24 03 11)_CAUSA DOWN" xfId="11052" xr:uid="{5DB161ED-E953-481B-BC95-04B61680D0CD}"/>
    <cellStyle name="_Telcel entregar en Diciembre (24 03 11)_CAUSA DOWN 2" xfId="11053" xr:uid="{6F1B8C4C-B350-4738-A93B-C3CFA80728B9}"/>
    <cellStyle name="_Telcel entregar en Diciembre (24 03 11)_NOTIFICACIONES_20_03_12 " xfId="11054" xr:uid="{63176500-AE88-4BDC-AEC2-F7343C7DBC8F}"/>
    <cellStyle name="_Telcel entregar en Diciembre (24 03 11)_NOTIFICACIONES_20_03_12  2" xfId="11055" xr:uid="{37DDCBB2-21F4-40FF-885F-C3387C7D274B}"/>
    <cellStyle name="_Telcel entregar en Diciembre (24 03 11)_NOTIFICACIONES_20_03_12 _AVANCE DOWN 26 04 12" xfId="11056" xr:uid="{29B743D5-A429-4083-B091-551273103B80}"/>
    <cellStyle name="_Telcel entregar en Diciembre (24 03 11)_NOTIFICACIONES_20_03_12 _AVANCE DOWN 26 04 12 2" xfId="11057" xr:uid="{AC090676-6AF9-4A24-A2A7-ECC5F38FA198}"/>
    <cellStyle name="_Telcel entregar en Diciembre (24 03 11)_PRIORIDADES NIP_NIT CE_09.12.11" xfId="11058" xr:uid="{2D3F0299-6B84-4BA8-BEAD-22E09915C06D}"/>
    <cellStyle name="_Telcel entregar en Diciembre (24 03 11)_PRIORIDADES NIP_NIT CE_09.12.11 2" xfId="11059" xr:uid="{A16804EA-3126-42AB-8F42-55990F7EABAE}"/>
    <cellStyle name="_Telcel entregar en Diciembre (24 03 11)_PRIORIDADES NIP_NIT CE_09.12.11_AVANCE DOWN 26 04 12" xfId="11060" xr:uid="{E7EB4414-04BF-4955-A104-C879880E6BA5}"/>
    <cellStyle name="_Telcel entregar en Diciembre (24 03 11)_PRIORIDADES NIP_NIT CE_09.12.11_AVANCE DOWN 26 04 12 2" xfId="11061" xr:uid="{84D1F4DC-1CBA-4EE1-BE40-7033D2273FB1}"/>
    <cellStyle name="_Telcel entregar en Diciembre (24 03 11)_PRIORIDADES NIP_NIT CE_20.03.12" xfId="11062" xr:uid="{EAE7AEBF-5542-4FB4-B6A9-C41EE97B61E5}"/>
    <cellStyle name="_Telcel entregar en Diciembre (24 03 11)_PRIORIDADES NIP_NIT CE_20.03.12 2" xfId="11063" xr:uid="{F0491DF0-6349-4CB5-A727-B1069B7321CA}"/>
    <cellStyle name="_Telcel entregar en Diciembre (24 03 11)_PRIORIDADES NIP_NIT CE_20.03.12_CAUSA DOWN" xfId="11064" xr:uid="{A7D600F9-69E0-4138-8BD4-509BBC77E7AE}"/>
    <cellStyle name="_Telcel entregar en Diciembre (24 03 11)_PRIORIDADES NIP_NIT CE_20.03.12_CAUSA DOWN 2" xfId="11065" xr:uid="{19A34511-B266-4296-917B-D3667D8D7878}"/>
    <cellStyle name="_Telcel entregar en Diciembre (24 03 11)_PRIORIDADES NIP_NIT CE_20.03.12_Sheet2" xfId="11066" xr:uid="{709D5355-C92B-4834-8C2C-A35333BD938C}"/>
    <cellStyle name="_Telcel entregar en Diciembre (24 03 11)_PRIORIDADES NIP_NIT CE_20.03.12_Sheet2 2" xfId="11067" xr:uid="{5F1AB94B-B356-4018-B5C4-C0F4FF888B2B}"/>
    <cellStyle name="_Telcel entregar en Diciembre (24 03 11)_PRIORIDADES NIP_NIT CE_20.03.12_Sheet2_AVANCE DOWN 26 04 12" xfId="11068" xr:uid="{C4647455-4B14-439A-8AC3-6EB56D1FF530}"/>
    <cellStyle name="_Telcel entregar en Diciembre (24 03 11)_PRIORIDADES NIP_NIT CE_20.03.12_Sheet2_AVANCE DOWN 26 04 12 2" xfId="11069" xr:uid="{D94FA10E-4768-4956-A75F-033545DEBF93}"/>
    <cellStyle name="_Telcel entregar en Diciembre (24 03 11)_PRIORIDADES NIP_NIT CE_20.03.12_SITIOS LISTOS" xfId="11070" xr:uid="{B29121EB-6899-4F38-809B-E82DD0D77346}"/>
    <cellStyle name="_Telcel entregar en Diciembre (24 03 11)_PRIORIDADES NIP_NIT CE_20.03.12_SITIOS LISTOS 2" xfId="11071" xr:uid="{BE4D2A85-43E5-4DF2-9BFE-526864E3F112}"/>
    <cellStyle name="_Telcel entregar en Diciembre (24 03 11)_PRIORIDADES NIP_NIT CE_20.03.12_SITIOS LISTOS_AVANCE DOWN 26 04 12" xfId="11072" xr:uid="{56EC02B4-34B4-462F-84C9-C18759343E6E}"/>
    <cellStyle name="_Telcel entregar en Diciembre (24 03 11)_PRIORIDADES NIP_NIT CE_20.03.12_SITIOS LISTOS_AVANCE DOWN 26 04 12 2" xfId="11073" xr:uid="{0674811C-7DD8-4CAF-A7F5-3F48BE89C579}"/>
    <cellStyle name="_Telcel entregar en Diciembre (24 03 11)_PRIORIDADES NIP_NIT CE_20.03.12_TRASPASOS_HRAN_ CE_20.04.12 GCPTX" xfId="11074" xr:uid="{4D5C98A5-86B1-45F3-BCFB-887D889D58AC}"/>
    <cellStyle name="_Telcel entregar en Diciembre (24 03 11)_PRIORIDADES NIP_NIT CE_20.03.12_TRASPASOS_HRAN_ CE_20.04.12 GCPTX 2" xfId="11075" xr:uid="{FF4139F6-D77D-4DEA-9816-5C70CA264770}"/>
    <cellStyle name="_Telcel entregar en Diciembre (24 03 11)_Sheet1" xfId="11076" xr:uid="{47465264-A0E2-4509-98AA-94BE95FB4143}"/>
    <cellStyle name="_Telcel entregar en Diciembre (24 03 11)_Sheet1 2" xfId="11077" xr:uid="{5381FE02-B242-4B25-867E-275FC6A7CD91}"/>
    <cellStyle name="_Telcel entregar en Diciembre (24 03 11)_Sheet2" xfId="11078" xr:uid="{567464E1-AB90-4592-9CB7-7FF3AEB0C544}"/>
    <cellStyle name="_Telcel entregar en Diciembre (24 03 11)_Sheet2 2" xfId="11079" xr:uid="{CF477EBC-6FB0-4A1B-9FE6-FCA7BA6E8B5D}"/>
    <cellStyle name="_Telcel entregar en Diciembre (24 03 11)_Sheet2_AVANCE DOWN 26 04 12" xfId="11080" xr:uid="{19F1022A-6BF4-4F62-9BE5-8AFB2F6BFFFF}"/>
    <cellStyle name="_Telcel entregar en Diciembre (24 03 11)_Sheet2_AVANCE DOWN 26 04 12 2" xfId="11081" xr:uid="{E39EA624-EDE2-4E5E-AD19-20EE0E7B1F4B}"/>
    <cellStyle name="_Telcel entregar en Diciembre (24 03 11)_SITIOS LISTOS" xfId="11082" xr:uid="{A5907313-3931-463A-996B-FE2AE46D9CE2}"/>
    <cellStyle name="_Telcel entregar en Diciembre (24 03 11)_SITIOS LISTOS 2" xfId="11083" xr:uid="{3C12D74E-742F-4FD4-9063-0D638D2C90CA}"/>
    <cellStyle name="_Telcel entregar en Diciembre (24 03 11)_SITIOS LISTOS_1" xfId="11084" xr:uid="{980C7C64-2A45-4504-AF93-892A6C730D4B}"/>
    <cellStyle name="_Telcel entregar en Diciembre (24 03 11)_SITIOS LISTOS_1 2" xfId="11085" xr:uid="{E19C466C-004E-49AB-930E-8FBFF8FEDE37}"/>
    <cellStyle name="_Telcel entregar en Diciembre (24 03 11)_SITIOS LISTOS_1_AVANCE DOWN 26 04 12" xfId="11086" xr:uid="{AFEAF969-46FA-4B30-867E-E8ABEB3FC0BE}"/>
    <cellStyle name="_Telcel entregar en Diciembre (24 03 11)_SITIOS LISTOS_1_AVANCE DOWN 26 04 12 2" xfId="11087" xr:uid="{FE4C0DD0-A9F8-4934-A753-95295B7BA820}"/>
    <cellStyle name="_Telcel entregar en Diciembre (24 03 11)_SITIOS LISTOS_CAUSA DOWN" xfId="11088" xr:uid="{AC51CE4B-4F48-44B2-8138-EEE9BE922A24}"/>
    <cellStyle name="_Telcel entregar en Diciembre (24 03 11)_SITIOS LISTOS_CAUSA DOWN 2" xfId="11089" xr:uid="{DDF48026-D4FC-4FA7-89D8-FBEAD5F9E583}"/>
    <cellStyle name="_Telcel entregar en Diciembre (24 03 11)_SITIOS LISTOS_PRIORIDADES NIP_NIT CE_26.03.12" xfId="11090" xr:uid="{28273546-C5AE-456F-AC12-5A3DD7664385}"/>
    <cellStyle name="_Telcel entregar en Diciembre (24 03 11)_SITIOS LISTOS_PRIORIDADES NIP_NIT CE_26.03.12 2" xfId="11091" xr:uid="{AB13FF52-7645-4830-86F0-D4FD1D7EE04D}"/>
    <cellStyle name="_Telcel entregar en Diciembre (24 03 11)_SITIOS LISTOS_PRIORIDADES NIP_NIT CE_26.03.12_CAUSA DOWN" xfId="11092" xr:uid="{B4F4B9C6-56F9-431B-85D7-9F1DE3751742}"/>
    <cellStyle name="_Telcel entregar en Diciembre (24 03 11)_SITIOS LISTOS_PRIORIDADES NIP_NIT CE_26.03.12_CAUSA DOWN 2" xfId="11093" xr:uid="{2E5567DE-ABAA-48DA-81D9-6DB06E21872B}"/>
    <cellStyle name="_Telcel entregar en Diciembre (24 03 11)_SITIOS LISTOS_PRIORIDADES NIP_NIT CE_26.03.12_Sheet2" xfId="11094" xr:uid="{CD643297-7E1A-4AC4-88CA-64BDB107AF6A}"/>
    <cellStyle name="_Telcel entregar en Diciembre (24 03 11)_SITIOS LISTOS_PRIORIDADES NIP_NIT CE_26.03.12_Sheet2 2" xfId="11095" xr:uid="{4A02C4FA-0038-45D0-9B40-9084D4E18066}"/>
    <cellStyle name="_Telcel entregar en Diciembre (24 03 11)_SITIOS LISTOS_PRIORIDADES NIP_NIT CE_26.03.12_Sheet2_AVANCE DOWN 26 04 12" xfId="11096" xr:uid="{41DBF06F-C448-47D7-8D96-2369C5A432C9}"/>
    <cellStyle name="_Telcel entregar en Diciembre (24 03 11)_SITIOS LISTOS_PRIORIDADES NIP_NIT CE_26.03.12_Sheet2_AVANCE DOWN 26 04 12 2" xfId="11097" xr:uid="{44FC478F-1511-408D-9016-81A371185438}"/>
    <cellStyle name="_Telcel entregar en Diciembre (24 03 11)_SITIOS LISTOS_PRIORIDADES NIP_NIT CE_26.03.12_SITIOS LISTOS" xfId="11098" xr:uid="{3CFB34FC-BD7D-46D3-A234-849F6E5854DD}"/>
    <cellStyle name="_Telcel entregar en Diciembre (24 03 11)_SITIOS LISTOS_PRIORIDADES NIP_NIT CE_26.03.12_SITIOS LISTOS 2" xfId="11099" xr:uid="{5D9AD853-949F-48F5-BD73-6189EA24EA0A}"/>
    <cellStyle name="_Telcel entregar en Diciembre (24 03 11)_SITIOS LISTOS_PRIORIDADES NIP_NIT CE_26.03.12_SITIOS LISTOS_AVANCE DOWN 26 04 12" xfId="11100" xr:uid="{2244FDA6-D926-486A-B588-DDD7E462D663}"/>
    <cellStyle name="_Telcel entregar en Diciembre (24 03 11)_SITIOS LISTOS_PRIORIDADES NIP_NIT CE_26.03.12_SITIOS LISTOS_AVANCE DOWN 26 04 12 2" xfId="11101" xr:uid="{C49597F2-7CC4-462C-97C6-725B4D9ECAE1}"/>
    <cellStyle name="_Telcel entregar en Diciembre (24 03 11)_SITIOS LISTOS_PRIORIDADES NIP_NIT CE_26.03.12_TRASPASOS_HRAN_ CE_20.04.12 GCPTX" xfId="11102" xr:uid="{96A25D3C-9539-40E1-A006-DD1A062BC5BE}"/>
    <cellStyle name="_Telcel entregar en Diciembre (24 03 11)_SITIOS LISTOS_PRIORIDADES NIP_NIT CE_26.03.12_TRASPASOS_HRAN_ CE_20.04.12 GCPTX 2" xfId="11103" xr:uid="{3226D00B-60FC-49B7-8649-5872C831E1A7}"/>
    <cellStyle name="_Telcel entregar en Diciembre (24 03 11)_SITIOS LISTOS_PRIORIDADES NIP_NIT CE_27.03.12_R9" xfId="11104" xr:uid="{838BD5A0-F010-44AB-9521-2093CB835862}"/>
    <cellStyle name="_Telcel entregar en Diciembre (24 03 11)_SITIOS LISTOS_PRIORIDADES NIP_NIT CE_27.03.12_R9 2" xfId="11105" xr:uid="{D03DFF5A-782F-467A-9EB2-6520CDD2A0BC}"/>
    <cellStyle name="_Telcel entregar en Diciembre (24 03 11)_SITIOS LISTOS_PRIORIDADES NIP_NIT CE_27.03.12_R9_CAUSA DOWN" xfId="11106" xr:uid="{BA770155-B001-494C-9CC2-F06CE6C51C78}"/>
    <cellStyle name="_Telcel entregar en Diciembre (24 03 11)_SITIOS LISTOS_PRIORIDADES NIP_NIT CE_27.03.12_R9_CAUSA DOWN 2" xfId="11107" xr:uid="{51EB72EA-4E0F-4837-95E9-2F132BAAA2B8}"/>
    <cellStyle name="_Telcel entregar en Diciembre (24 03 11)_SITIOS LISTOS_PRIORIDADES NIP_NIT CE_27.03.12_R9_Sheet2" xfId="11108" xr:uid="{D98C6792-25DC-40E4-BB7B-4979EF95DE31}"/>
    <cellStyle name="_Telcel entregar en Diciembre (24 03 11)_SITIOS LISTOS_PRIORIDADES NIP_NIT CE_27.03.12_R9_Sheet2 2" xfId="11109" xr:uid="{57E868C2-DA7F-4376-B98F-306F12ACD7BB}"/>
    <cellStyle name="_Telcel entregar en Diciembre (24 03 11)_SITIOS LISTOS_PRIORIDADES NIP_NIT CE_27.03.12_R9_Sheet2_AVANCE DOWN 26 04 12" xfId="11110" xr:uid="{2C56F4B5-4834-4D86-A94F-102D3AEE40A2}"/>
    <cellStyle name="_Telcel entregar en Diciembre (24 03 11)_SITIOS LISTOS_PRIORIDADES NIP_NIT CE_27.03.12_R9_Sheet2_AVANCE DOWN 26 04 12 2" xfId="11111" xr:uid="{0F0C07EF-BF86-4ABE-B12C-CBFA355592CB}"/>
    <cellStyle name="_Telcel entregar en Diciembre (24 03 11)_SITIOS LISTOS_PRIORIDADES NIP_NIT CE_27.03.12_R9_SITIOS LISTOS" xfId="11112" xr:uid="{A2F830B6-26FC-4D07-855E-83D9AE573772}"/>
    <cellStyle name="_Telcel entregar en Diciembre (24 03 11)_SITIOS LISTOS_PRIORIDADES NIP_NIT CE_27.03.12_R9_SITIOS LISTOS 2" xfId="11113" xr:uid="{3F19A027-147D-4DED-A5D7-CF39A3174EB6}"/>
    <cellStyle name="_Telcel entregar en Diciembre (24 03 11)_SITIOS LISTOS_PRIORIDADES NIP_NIT CE_27.03.12_R9_SITIOS LISTOS_AVANCE DOWN 26 04 12" xfId="11114" xr:uid="{47A01C07-D9B1-4646-92B7-10EB60953380}"/>
    <cellStyle name="_Telcel entregar en Diciembre (24 03 11)_SITIOS LISTOS_PRIORIDADES NIP_NIT CE_27.03.12_R9_SITIOS LISTOS_AVANCE DOWN 26 04 12 2" xfId="11115" xr:uid="{BF1B9C03-1AF3-4EF0-B85E-DB56D1171968}"/>
    <cellStyle name="_Telcel entregar en Diciembre (24 03 11)_SITIOS LISTOS_PRIORIDADES NIP_NIT CE_27.03.12_R9_TRASPASOS_HRAN_ CE_20.04.12 GCPTX" xfId="11116" xr:uid="{ADB514C3-1FEF-4F95-A662-E7E9C6DEC358}"/>
    <cellStyle name="_Telcel entregar en Diciembre (24 03 11)_SITIOS LISTOS_PRIORIDADES NIP_NIT CE_27.03.12_R9_TRASPASOS_HRAN_ CE_20.04.12 GCPTX 2" xfId="11117" xr:uid="{2F257F67-694C-481E-94DA-AF86A8892E16}"/>
    <cellStyle name="_Telcel entregar en Diciembre (24 03 11)_SITIOS LISTOS_Sheet2" xfId="11118" xr:uid="{32CBF122-8D4C-47CB-A81D-955D0E00A88A}"/>
    <cellStyle name="_Telcel entregar en Diciembre (24 03 11)_SITIOS LISTOS_Sheet2 2" xfId="11119" xr:uid="{94902FD8-40AD-4AE8-98FC-4C7B24BB0493}"/>
    <cellStyle name="_Telcel entregar en Diciembre (24 03 11)_SITIOS LISTOS_Sheet2_AVANCE DOWN 26 04 12" xfId="11120" xr:uid="{81534F61-22FD-40F0-92D6-B8D5DDDD5DFD}"/>
    <cellStyle name="_Telcel entregar en Diciembre (24 03 11)_SITIOS LISTOS_Sheet2_AVANCE DOWN 26 04 12 2" xfId="11121" xr:uid="{0B3C765D-129C-43A7-A63D-CBDB0047809F}"/>
    <cellStyle name="_Telcel entregar en Diciembre (24 03 11)_SITIOS LISTOS_SITIOS LISTOS" xfId="11122" xr:uid="{23974A1D-8DD3-4273-9C40-783C9ADA69E7}"/>
    <cellStyle name="_Telcel entregar en Diciembre (24 03 11)_SITIOS LISTOS_SITIOS LISTOS 2" xfId="11123" xr:uid="{86435953-5346-4820-89DB-49E5A9B658B9}"/>
    <cellStyle name="_Telcel entregar en Diciembre (24 03 11)_SITIOS LISTOS_SITIOS LISTOS_AVANCE DOWN 26 04 12" xfId="11124" xr:uid="{35B3D6BE-8F6E-4F47-B062-504AD407BA10}"/>
    <cellStyle name="_Telcel entregar en Diciembre (24 03 11)_SITIOS LISTOS_SITIOS LISTOS_AVANCE DOWN 26 04 12 2" xfId="11125" xr:uid="{74A695D8-4EE5-4BC0-8ED5-9173CCABDF9E}"/>
    <cellStyle name="_Telcel entregar en Diciembre (24 03 11)_SITIOS LISTOS_TRASPASOS_HRAN_ CE_20.04.12 GCPTX" xfId="11126" xr:uid="{99CF66D6-A510-41F4-86F8-D6CC1CD82835}"/>
    <cellStyle name="_Telcel entregar en Diciembre (24 03 11)_SITIOS LISTOS_TRASPASOS_HRAN_ CE_20.04.12 GCPTX 2" xfId="11127" xr:uid="{1E5BBC2C-6D63-48C9-A38D-ECD3BC6EE395}"/>
    <cellStyle name="_Telcel entregar en Diciembre (24 03 11)_TRASPASOS_HRAN_ CE_20.04.12 GCPTX" xfId="11128" xr:uid="{79C2D897-AEFD-4AC8-8F29-E62D9AB38C41}"/>
    <cellStyle name="_Telcel entregar en Diciembre (24 03 11)_TRASPASOS_HRAN_ CE_20.04.12 GCPTX 2" xfId="11129" xr:uid="{D910947C-7473-4101-BCA4-65ACD2C1CB40}"/>
    <cellStyle name="_Telcel entregar en FEBRERO 2011 (03.03.11)" xfId="11130" xr:uid="{8A2D3A5D-A603-47C5-9299-21174A29BF7B}"/>
    <cellStyle name="_Telcel entregar en FEBRERO 2011 (03.03.11) 2" xfId="11131" xr:uid="{A9376E00-6736-4857-B3D0-A17DB21B34B0}"/>
    <cellStyle name="_Telcel entregar en FEBRERO 2011 (03.03.11)_CAUSA DOWN" xfId="11132" xr:uid="{5CB7245A-CD16-45CF-8E5B-26E047119E69}"/>
    <cellStyle name="_Telcel entregar en FEBRERO 2011 (03.03.11)_CAUSA DOWN 2" xfId="11133" xr:uid="{E6D8A797-6AE2-4D52-BC2C-AC06E50AC0CA}"/>
    <cellStyle name="_Telcel entregar en FEBRERO 2011 (03.03.11)_NOTIFICACIONES_20_03_12 " xfId="11134" xr:uid="{33FE0814-896A-44C6-B662-EBC9AF59A863}"/>
    <cellStyle name="_Telcel entregar en FEBRERO 2011 (03.03.11)_NOTIFICACIONES_20_03_12  2" xfId="11135" xr:uid="{A52E347D-BA60-4A49-8B62-801CE3DAD8A7}"/>
    <cellStyle name="_Telcel entregar en FEBRERO 2011 (03.03.11)_NOTIFICACIONES_20_03_12 _AVANCE DOWN 26 04 12" xfId="11136" xr:uid="{E1F0349E-EDBD-409B-80D8-503D3A176CA3}"/>
    <cellStyle name="_Telcel entregar en FEBRERO 2011 (03.03.11)_NOTIFICACIONES_20_03_12 _AVANCE DOWN 26 04 12 2" xfId="11137" xr:uid="{12275CF3-474A-4934-82CD-35897466B1DE}"/>
    <cellStyle name="_Telcel entregar en FEBRERO 2011 (03.03.11)_PRIORIDADES NIP_NIT CE_09.12.11" xfId="11138" xr:uid="{2B3DCABE-6799-4588-8CA5-9F5C3C7495CD}"/>
    <cellStyle name="_Telcel entregar en FEBRERO 2011 (03.03.11)_PRIORIDADES NIP_NIT CE_09.12.11 2" xfId="11139" xr:uid="{A7D9B416-5DEB-44E0-B5A6-5F4D1DABF6A6}"/>
    <cellStyle name="_Telcel entregar en FEBRERO 2011 (03.03.11)_PRIORIDADES NIP_NIT CE_09.12.11_AVANCE DOWN 26 04 12" xfId="11140" xr:uid="{3FB41775-B5A3-45E8-AA60-37501D835B7A}"/>
    <cellStyle name="_Telcel entregar en FEBRERO 2011 (03.03.11)_PRIORIDADES NIP_NIT CE_09.12.11_AVANCE DOWN 26 04 12 2" xfId="11141" xr:uid="{DF016A80-1048-4244-A072-E8A46624F3FF}"/>
    <cellStyle name="_Telcel entregar en FEBRERO 2011 (03.03.11)_PRIORIDADES NIP_NIT CE_20.03.12" xfId="11142" xr:uid="{C1A5CB8D-EA8B-4E70-A303-A13DEAAE5549}"/>
    <cellStyle name="_Telcel entregar en FEBRERO 2011 (03.03.11)_PRIORIDADES NIP_NIT CE_20.03.12 2" xfId="11143" xr:uid="{496A7E18-E702-4443-9123-95662EFE0802}"/>
    <cellStyle name="_Telcel entregar en FEBRERO 2011 (03.03.11)_PRIORIDADES NIP_NIT CE_20.03.12_CAUSA DOWN" xfId="11144" xr:uid="{58652566-C626-41F5-A4BF-9EE0EDB75929}"/>
    <cellStyle name="_Telcel entregar en FEBRERO 2011 (03.03.11)_PRIORIDADES NIP_NIT CE_20.03.12_CAUSA DOWN 2" xfId="11145" xr:uid="{882D5158-97A0-4565-832A-43E8164EF5D2}"/>
    <cellStyle name="_Telcel entregar en FEBRERO 2011 (03.03.11)_PRIORIDADES NIP_NIT CE_20.03.12_Sheet2" xfId="11146" xr:uid="{CD040D6E-4043-47CF-AC52-B7F0D9CD2CAA}"/>
    <cellStyle name="_Telcel entregar en FEBRERO 2011 (03.03.11)_PRIORIDADES NIP_NIT CE_20.03.12_Sheet2 2" xfId="11147" xr:uid="{F4523496-1273-4F4D-AA5D-8BAC9E3FB734}"/>
    <cellStyle name="_Telcel entregar en FEBRERO 2011 (03.03.11)_PRIORIDADES NIP_NIT CE_20.03.12_Sheet2_AVANCE DOWN 26 04 12" xfId="11148" xr:uid="{ADB8E68F-05C7-4689-BF63-9C4B7F2765F9}"/>
    <cellStyle name="_Telcel entregar en FEBRERO 2011 (03.03.11)_PRIORIDADES NIP_NIT CE_20.03.12_Sheet2_AVANCE DOWN 26 04 12 2" xfId="11149" xr:uid="{9D0EC46E-85E3-4010-A147-C346C7E6C838}"/>
    <cellStyle name="_Telcel entregar en FEBRERO 2011 (03.03.11)_PRIORIDADES NIP_NIT CE_20.03.12_SITIOS LISTOS" xfId="11150" xr:uid="{1A1EB71B-5F43-4679-BC07-502632093010}"/>
    <cellStyle name="_Telcel entregar en FEBRERO 2011 (03.03.11)_PRIORIDADES NIP_NIT CE_20.03.12_SITIOS LISTOS 2" xfId="11151" xr:uid="{1965B7CD-0DC9-4B14-98DF-44E2976A2F54}"/>
    <cellStyle name="_Telcel entregar en FEBRERO 2011 (03.03.11)_PRIORIDADES NIP_NIT CE_20.03.12_SITIOS LISTOS_AVANCE DOWN 26 04 12" xfId="11152" xr:uid="{91DD2401-5AFE-41AC-BD6A-99D037F25F7F}"/>
    <cellStyle name="_Telcel entregar en FEBRERO 2011 (03.03.11)_PRIORIDADES NIP_NIT CE_20.03.12_SITIOS LISTOS_AVANCE DOWN 26 04 12 2" xfId="11153" xr:uid="{E4551F54-3DE6-4B0D-899E-6EC92B64BC34}"/>
    <cellStyle name="_Telcel entregar en FEBRERO 2011 (03.03.11)_PRIORIDADES NIP_NIT CE_20.03.12_TRASPASOS_HRAN_ CE_20.04.12 GCPTX" xfId="11154" xr:uid="{13A89511-D9E3-4635-9A5A-61F7A4F81156}"/>
    <cellStyle name="_Telcel entregar en FEBRERO 2011 (03.03.11)_PRIORIDADES NIP_NIT CE_20.03.12_TRASPASOS_HRAN_ CE_20.04.12 GCPTX 2" xfId="11155" xr:uid="{2D49DF1B-D485-4EB9-957D-3364924E5728}"/>
    <cellStyle name="_Telcel entregar en FEBRERO 2011 (03.03.11)_Sheet1" xfId="11156" xr:uid="{B3F9F161-A3DD-4301-90C9-578958866C50}"/>
    <cellStyle name="_Telcel entregar en FEBRERO 2011 (03.03.11)_Sheet1 2" xfId="11157" xr:uid="{626A3772-CD9C-486B-B18B-60DBAB9E3DD1}"/>
    <cellStyle name="_Telcel entregar en FEBRERO 2011 (03.03.11)_Sheet2" xfId="11158" xr:uid="{D15A205A-241D-434C-9FCC-7D6AF2055EFC}"/>
    <cellStyle name="_Telcel entregar en FEBRERO 2011 (03.03.11)_Sheet2 2" xfId="11159" xr:uid="{BACB9B73-E84F-4FB5-845C-B9AC914D80BE}"/>
    <cellStyle name="_Telcel entregar en FEBRERO 2011 (03.03.11)_Sheet2_AVANCE DOWN 26 04 12" xfId="11160" xr:uid="{35B72B5F-4E29-48D5-935F-38F6BC8FF282}"/>
    <cellStyle name="_Telcel entregar en FEBRERO 2011 (03.03.11)_Sheet2_AVANCE DOWN 26 04 12 2" xfId="11161" xr:uid="{7F9061EE-CEC0-44C1-AD33-5D2BEEDE60B5}"/>
    <cellStyle name="_Telcel entregar en FEBRERO 2011 (03.03.11)_SITIOS LISTOS" xfId="11162" xr:uid="{6754E686-8C6F-4A78-9DCA-F6F100CD248C}"/>
    <cellStyle name="_Telcel entregar en FEBRERO 2011 (03.03.11)_SITIOS LISTOS 2" xfId="11163" xr:uid="{7DEA7D44-D2D7-4E86-A987-7770F34FBDD5}"/>
    <cellStyle name="_Telcel entregar en FEBRERO 2011 (03.03.11)_SITIOS LISTOS_1" xfId="11164" xr:uid="{4B37B1D0-A6B2-443C-9180-F9E7CF344C91}"/>
    <cellStyle name="_Telcel entregar en FEBRERO 2011 (03.03.11)_SITIOS LISTOS_1 2" xfId="11165" xr:uid="{B95F8B3E-6006-41C3-B714-96856D999A82}"/>
    <cellStyle name="_Telcel entregar en FEBRERO 2011 (03.03.11)_SITIOS LISTOS_1_AVANCE DOWN 26 04 12" xfId="11166" xr:uid="{939F5FB4-5CA0-41D9-84F1-CD8831CEA5F6}"/>
    <cellStyle name="_Telcel entregar en FEBRERO 2011 (03.03.11)_SITIOS LISTOS_1_AVANCE DOWN 26 04 12 2" xfId="11167" xr:uid="{4130A444-FC3A-4FC1-BF9D-7279DF6B7A72}"/>
    <cellStyle name="_Telcel entregar en FEBRERO 2011 (03.03.11)_SITIOS LISTOS_CAUSA DOWN" xfId="11168" xr:uid="{9E1C0CC6-CFD5-401D-A107-638330850DB8}"/>
    <cellStyle name="_Telcel entregar en FEBRERO 2011 (03.03.11)_SITIOS LISTOS_CAUSA DOWN 2" xfId="11169" xr:uid="{2BFE75EA-2A70-4F93-8E9E-1022BBC2288B}"/>
    <cellStyle name="_Telcel entregar en FEBRERO 2011 (03.03.11)_SITIOS LISTOS_PRIORIDADES NIP_NIT CE_26.03.12" xfId="11170" xr:uid="{8C8FD19D-DA03-46FE-B4F7-A6FDA83CD22A}"/>
    <cellStyle name="_Telcel entregar en FEBRERO 2011 (03.03.11)_SITIOS LISTOS_PRIORIDADES NIP_NIT CE_26.03.12 2" xfId="11171" xr:uid="{21A742AA-0FD6-447C-8D8F-D2436E665A57}"/>
    <cellStyle name="_Telcel entregar en FEBRERO 2011 (03.03.11)_SITIOS LISTOS_PRIORIDADES NIP_NIT CE_26.03.12_CAUSA DOWN" xfId="11172" xr:uid="{70772F7B-D05C-45E7-A456-EAEA0BD75A73}"/>
    <cellStyle name="_Telcel entregar en FEBRERO 2011 (03.03.11)_SITIOS LISTOS_PRIORIDADES NIP_NIT CE_26.03.12_CAUSA DOWN 2" xfId="11173" xr:uid="{DB69BC94-CC43-47C7-A534-31C428CD21FA}"/>
    <cellStyle name="_Telcel entregar en FEBRERO 2011 (03.03.11)_SITIOS LISTOS_PRIORIDADES NIP_NIT CE_26.03.12_Sheet2" xfId="11174" xr:uid="{9031012E-3918-4C20-A5A4-84FCBAF876DB}"/>
    <cellStyle name="_Telcel entregar en FEBRERO 2011 (03.03.11)_SITIOS LISTOS_PRIORIDADES NIP_NIT CE_26.03.12_Sheet2 2" xfId="11175" xr:uid="{EF09A5CA-FC7E-4F12-8486-BCC373E3682D}"/>
    <cellStyle name="_Telcel entregar en FEBRERO 2011 (03.03.11)_SITIOS LISTOS_PRIORIDADES NIP_NIT CE_26.03.12_Sheet2_AVANCE DOWN 26 04 12" xfId="11176" xr:uid="{5AE760B8-4259-4ECC-A88A-056266F0A01A}"/>
    <cellStyle name="_Telcel entregar en FEBRERO 2011 (03.03.11)_SITIOS LISTOS_PRIORIDADES NIP_NIT CE_26.03.12_Sheet2_AVANCE DOWN 26 04 12 2" xfId="11177" xr:uid="{620AFC77-904D-4BF4-B3F1-95F1B17D5A22}"/>
    <cellStyle name="_Telcel entregar en FEBRERO 2011 (03.03.11)_SITIOS LISTOS_PRIORIDADES NIP_NIT CE_26.03.12_SITIOS LISTOS" xfId="11178" xr:uid="{F86B3BDF-C387-4C49-878C-8E1BA9C22CFC}"/>
    <cellStyle name="_Telcel entregar en FEBRERO 2011 (03.03.11)_SITIOS LISTOS_PRIORIDADES NIP_NIT CE_26.03.12_SITIOS LISTOS 2" xfId="11179" xr:uid="{E34FD4DA-D7FB-4C39-AB84-98AE0F23BEA7}"/>
    <cellStyle name="_Telcel entregar en FEBRERO 2011 (03.03.11)_SITIOS LISTOS_PRIORIDADES NIP_NIT CE_26.03.12_SITIOS LISTOS_AVANCE DOWN 26 04 12" xfId="11180" xr:uid="{6FA2DD35-B8AB-4AD3-9FEC-C5EEF088242B}"/>
    <cellStyle name="_Telcel entregar en FEBRERO 2011 (03.03.11)_SITIOS LISTOS_PRIORIDADES NIP_NIT CE_26.03.12_SITIOS LISTOS_AVANCE DOWN 26 04 12 2" xfId="11181" xr:uid="{E29D2B77-DDEC-460E-87D3-6DAD137CB13D}"/>
    <cellStyle name="_Telcel entregar en FEBRERO 2011 (03.03.11)_SITIOS LISTOS_PRIORIDADES NIP_NIT CE_26.03.12_TRASPASOS_HRAN_ CE_20.04.12 GCPTX" xfId="11182" xr:uid="{35D3F832-B09C-4B70-8E2A-70F2BA6711A9}"/>
    <cellStyle name="_Telcel entregar en FEBRERO 2011 (03.03.11)_SITIOS LISTOS_PRIORIDADES NIP_NIT CE_26.03.12_TRASPASOS_HRAN_ CE_20.04.12 GCPTX 2" xfId="11183" xr:uid="{DE1DE93E-C9C0-46B0-A9F8-88E63659A3BE}"/>
    <cellStyle name="_Telcel entregar en FEBRERO 2011 (03.03.11)_SITIOS LISTOS_PRIORIDADES NIP_NIT CE_27.03.12_R9" xfId="11184" xr:uid="{57D902FA-C0AE-4C6A-B2DC-65B6D3EEAA09}"/>
    <cellStyle name="_Telcel entregar en FEBRERO 2011 (03.03.11)_SITIOS LISTOS_PRIORIDADES NIP_NIT CE_27.03.12_R9 2" xfId="11185" xr:uid="{547CAA49-6A60-4D4D-97A1-06D7736BD143}"/>
    <cellStyle name="_Telcel entregar en FEBRERO 2011 (03.03.11)_SITIOS LISTOS_PRIORIDADES NIP_NIT CE_27.03.12_R9_CAUSA DOWN" xfId="11186" xr:uid="{F55D92A9-1254-4F46-AB7A-2FC208FA17C3}"/>
    <cellStyle name="_Telcel entregar en FEBRERO 2011 (03.03.11)_SITIOS LISTOS_PRIORIDADES NIP_NIT CE_27.03.12_R9_CAUSA DOWN 2" xfId="11187" xr:uid="{2BF7BB61-717A-4C3D-947E-125B497E8A69}"/>
    <cellStyle name="_Telcel entregar en FEBRERO 2011 (03.03.11)_SITIOS LISTOS_PRIORIDADES NIP_NIT CE_27.03.12_R9_Sheet2" xfId="11188" xr:uid="{21996632-51EE-4109-AE5D-B6C7C2308478}"/>
    <cellStyle name="_Telcel entregar en FEBRERO 2011 (03.03.11)_SITIOS LISTOS_PRIORIDADES NIP_NIT CE_27.03.12_R9_Sheet2 2" xfId="11189" xr:uid="{4EC30030-6BED-4D52-8566-692BC08A3710}"/>
    <cellStyle name="_Telcel entregar en FEBRERO 2011 (03.03.11)_SITIOS LISTOS_PRIORIDADES NIP_NIT CE_27.03.12_R9_Sheet2_AVANCE DOWN 26 04 12" xfId="11190" xr:uid="{FB006620-2C84-4461-8853-DFFEBC2E671E}"/>
    <cellStyle name="_Telcel entregar en FEBRERO 2011 (03.03.11)_SITIOS LISTOS_PRIORIDADES NIP_NIT CE_27.03.12_R9_Sheet2_AVANCE DOWN 26 04 12 2" xfId="11191" xr:uid="{3A4FD26A-E328-45AE-BDEA-DB79DAE36234}"/>
    <cellStyle name="_Telcel entregar en FEBRERO 2011 (03.03.11)_SITIOS LISTOS_PRIORIDADES NIP_NIT CE_27.03.12_R9_SITIOS LISTOS" xfId="11192" xr:uid="{C1C4D2E2-75BB-49CB-9958-8A7E61BA65DB}"/>
    <cellStyle name="_Telcel entregar en FEBRERO 2011 (03.03.11)_SITIOS LISTOS_PRIORIDADES NIP_NIT CE_27.03.12_R9_SITIOS LISTOS 2" xfId="11193" xr:uid="{18A70F0D-1B0C-457E-8CEA-F8F84B1CFBE2}"/>
    <cellStyle name="_Telcel entregar en FEBRERO 2011 (03.03.11)_SITIOS LISTOS_PRIORIDADES NIP_NIT CE_27.03.12_R9_SITIOS LISTOS_AVANCE DOWN 26 04 12" xfId="11194" xr:uid="{DFE5883D-DE03-43E0-B7CE-7484176BFDF4}"/>
    <cellStyle name="_Telcel entregar en FEBRERO 2011 (03.03.11)_SITIOS LISTOS_PRIORIDADES NIP_NIT CE_27.03.12_R9_SITIOS LISTOS_AVANCE DOWN 26 04 12 2" xfId="11195" xr:uid="{0C02D309-FA9D-4E0A-B147-398545DB4F4C}"/>
    <cellStyle name="_Telcel entregar en FEBRERO 2011 (03.03.11)_SITIOS LISTOS_PRIORIDADES NIP_NIT CE_27.03.12_R9_TRASPASOS_HRAN_ CE_20.04.12 GCPTX" xfId="11196" xr:uid="{2F9B23D1-88E4-4F34-BAF1-E770EB8494B4}"/>
    <cellStyle name="_Telcel entregar en FEBRERO 2011 (03.03.11)_SITIOS LISTOS_PRIORIDADES NIP_NIT CE_27.03.12_R9_TRASPASOS_HRAN_ CE_20.04.12 GCPTX 2" xfId="11197" xr:uid="{E8B7D50D-A04E-41F7-9C8C-965B15807611}"/>
    <cellStyle name="_Telcel entregar en FEBRERO 2011 (03.03.11)_SITIOS LISTOS_Sheet2" xfId="11198" xr:uid="{A5C31B31-0B4F-4AD1-B433-273922364232}"/>
    <cellStyle name="_Telcel entregar en FEBRERO 2011 (03.03.11)_SITIOS LISTOS_Sheet2 2" xfId="11199" xr:uid="{CACCF654-684E-4E1C-9196-46EE143447A1}"/>
    <cellStyle name="_Telcel entregar en FEBRERO 2011 (03.03.11)_SITIOS LISTOS_Sheet2_AVANCE DOWN 26 04 12" xfId="11200" xr:uid="{783CCBEB-BF5D-4291-B7D9-E2EC34C4225F}"/>
    <cellStyle name="_Telcel entregar en FEBRERO 2011 (03.03.11)_SITIOS LISTOS_Sheet2_AVANCE DOWN 26 04 12 2" xfId="11201" xr:uid="{BD3EE0CA-34EF-42A1-9119-93BB2F621D00}"/>
    <cellStyle name="_Telcel entregar en FEBRERO 2011 (03.03.11)_SITIOS LISTOS_SITIOS LISTOS" xfId="11202" xr:uid="{A1DBDF9E-AEDB-4542-BED1-B97FAD305102}"/>
    <cellStyle name="_Telcel entregar en FEBRERO 2011 (03.03.11)_SITIOS LISTOS_SITIOS LISTOS 2" xfId="11203" xr:uid="{AC70C7FD-2142-4B96-8085-41CEC829A08D}"/>
    <cellStyle name="_Telcel entregar en FEBRERO 2011 (03.03.11)_SITIOS LISTOS_SITIOS LISTOS_AVANCE DOWN 26 04 12" xfId="11204" xr:uid="{9AB19EB4-489D-4246-ABDD-622FC74F2116}"/>
    <cellStyle name="_Telcel entregar en FEBRERO 2011 (03.03.11)_SITIOS LISTOS_SITIOS LISTOS_AVANCE DOWN 26 04 12 2" xfId="11205" xr:uid="{16AB418D-73F0-4E9B-A972-B85D35384C2F}"/>
    <cellStyle name="_Telcel entregar en FEBRERO 2011 (03.03.11)_SITIOS LISTOS_TRASPASOS_HRAN_ CE_20.04.12 GCPTX" xfId="11206" xr:uid="{C1F214B7-65EA-4246-A849-76FC98CFCBEF}"/>
    <cellStyle name="_Telcel entregar en FEBRERO 2011 (03.03.11)_SITIOS LISTOS_TRASPASOS_HRAN_ CE_20.04.12 GCPTX 2" xfId="11207" xr:uid="{E6F00214-D47A-4B95-978A-8941E858F0DE}"/>
    <cellStyle name="_Telcel entregar en FEBRERO 2011 (03.03.11)_TRASPASOS_HRAN_ CE_20.04.12 GCPTX" xfId="11208" xr:uid="{33D8CB9D-775E-4675-B268-C4EE347E88EF}"/>
    <cellStyle name="_Telcel entregar en FEBRERO 2011 (03.03.11)_TRASPASOS_HRAN_ CE_20.04.12 GCPTX 2" xfId="11209" xr:uid="{636E512F-9DD6-411E-A2B5-3C0B0F567A2D}"/>
    <cellStyle name="_Telcel entregar en FEBRERO 2011 (07 04 11)" xfId="11210" xr:uid="{85411051-87CB-4C23-871E-D862954561BC}"/>
    <cellStyle name="_Telcel entregar en FEBRERO 2011 (07 04 11) 2" xfId="11211" xr:uid="{C4B350C1-9220-4082-B23B-5531730C8A8C}"/>
    <cellStyle name="_Telcel entregar en FEBRERO 2011 (07 04 11)_CAUSA DOWN" xfId="11212" xr:uid="{9452932E-A9F3-45D8-8076-CC44C6A8BDB1}"/>
    <cellStyle name="_Telcel entregar en FEBRERO 2011 (07 04 11)_CAUSA DOWN 2" xfId="11213" xr:uid="{D6E05FE6-E7A4-4934-9EB2-72653327E039}"/>
    <cellStyle name="_Telcel entregar en FEBRERO 2011 (07 04 11)_NOTIFICACIONES_20_03_12 " xfId="11214" xr:uid="{BA9DBC82-E69D-4806-8307-B29F331A32ED}"/>
    <cellStyle name="_Telcel entregar en FEBRERO 2011 (07 04 11)_NOTIFICACIONES_20_03_12  2" xfId="11215" xr:uid="{BF5A359E-D736-4A4D-AC78-557FD8890EB5}"/>
    <cellStyle name="_Telcel entregar en FEBRERO 2011 (07 04 11)_NOTIFICACIONES_20_03_12 _AVANCE DOWN 26 04 12" xfId="11216" xr:uid="{B21823D5-E33D-425C-8F24-E67747391099}"/>
    <cellStyle name="_Telcel entregar en FEBRERO 2011 (07 04 11)_NOTIFICACIONES_20_03_12 _AVANCE DOWN 26 04 12 2" xfId="11217" xr:uid="{4C42B1B9-510C-4280-993A-5FDBB2F3C264}"/>
    <cellStyle name="_Telcel entregar en FEBRERO 2011 (07 04 11)_PRIORIDADES NIP_NIT CE_09.12.11" xfId="11218" xr:uid="{681B5478-D61D-49EC-AF2F-0EDDE8B6B86B}"/>
    <cellStyle name="_Telcel entregar en FEBRERO 2011 (07 04 11)_PRIORIDADES NIP_NIT CE_09.12.11 2" xfId="11219" xr:uid="{9200D075-AF07-4C9C-A83D-B174948A85F8}"/>
    <cellStyle name="_Telcel entregar en FEBRERO 2011 (07 04 11)_PRIORIDADES NIP_NIT CE_09.12.11_AVANCE DOWN 26 04 12" xfId="11220" xr:uid="{4E6ECD40-7C44-4A9A-8D89-CF6055C9ADF3}"/>
    <cellStyle name="_Telcel entregar en FEBRERO 2011 (07 04 11)_PRIORIDADES NIP_NIT CE_09.12.11_AVANCE DOWN 26 04 12 2" xfId="11221" xr:uid="{5A629EF2-F925-4960-B955-842623AD14E7}"/>
    <cellStyle name="_Telcel entregar en FEBRERO 2011 (07 04 11)_PRIORIDADES NIP_NIT CE_20.03.12" xfId="11222" xr:uid="{79341802-AD96-48CD-A14E-7EA4FC9DFCD6}"/>
    <cellStyle name="_Telcel entregar en FEBRERO 2011 (07 04 11)_PRIORIDADES NIP_NIT CE_20.03.12 2" xfId="11223" xr:uid="{C36B15BC-827D-4050-8C7E-987F789642E9}"/>
    <cellStyle name="_Telcel entregar en FEBRERO 2011 (07 04 11)_PRIORIDADES NIP_NIT CE_20.03.12_CAUSA DOWN" xfId="11224" xr:uid="{106C0C38-89AA-4292-9A6D-53EBCA10D151}"/>
    <cellStyle name="_Telcel entregar en FEBRERO 2011 (07 04 11)_PRIORIDADES NIP_NIT CE_20.03.12_CAUSA DOWN 2" xfId="11225" xr:uid="{B3A804E3-80C7-4316-AF73-BB4E53935062}"/>
    <cellStyle name="_Telcel entregar en FEBRERO 2011 (07 04 11)_PRIORIDADES NIP_NIT CE_20.03.12_Sheet2" xfId="11226" xr:uid="{131D8BA2-AAC5-493A-8BE5-CA921E0750A1}"/>
    <cellStyle name="_Telcel entregar en FEBRERO 2011 (07 04 11)_PRIORIDADES NIP_NIT CE_20.03.12_Sheet2 2" xfId="11227" xr:uid="{F8BB377E-7B94-4EE6-9F0E-2B4E82144B83}"/>
    <cellStyle name="_Telcel entregar en FEBRERO 2011 (07 04 11)_PRIORIDADES NIP_NIT CE_20.03.12_Sheet2_AVANCE DOWN 26 04 12" xfId="11228" xr:uid="{918E5F61-98A5-4AE7-B345-95E08D04D623}"/>
    <cellStyle name="_Telcel entregar en FEBRERO 2011 (07 04 11)_PRIORIDADES NIP_NIT CE_20.03.12_Sheet2_AVANCE DOWN 26 04 12 2" xfId="11229" xr:uid="{655F1B2D-E20F-4BE2-9E66-E2A9BD6A9855}"/>
    <cellStyle name="_Telcel entregar en FEBRERO 2011 (07 04 11)_PRIORIDADES NIP_NIT CE_20.03.12_SITIOS LISTOS" xfId="11230" xr:uid="{267F1C18-11F7-4D5E-AE3E-90C964F4B468}"/>
    <cellStyle name="_Telcel entregar en FEBRERO 2011 (07 04 11)_PRIORIDADES NIP_NIT CE_20.03.12_SITIOS LISTOS 2" xfId="11231" xr:uid="{6E317ED6-B223-43A2-8912-97EABBF50C60}"/>
    <cellStyle name="_Telcel entregar en FEBRERO 2011 (07 04 11)_PRIORIDADES NIP_NIT CE_20.03.12_SITIOS LISTOS_AVANCE DOWN 26 04 12" xfId="11232" xr:uid="{EEAE72B1-9E43-4707-A2D0-DB9EEA8C20A3}"/>
    <cellStyle name="_Telcel entregar en FEBRERO 2011 (07 04 11)_PRIORIDADES NIP_NIT CE_20.03.12_SITIOS LISTOS_AVANCE DOWN 26 04 12 2" xfId="11233" xr:uid="{E651BB74-8E07-4C4F-A3C9-F45C2BB27443}"/>
    <cellStyle name="_Telcel entregar en FEBRERO 2011 (07 04 11)_PRIORIDADES NIP_NIT CE_20.03.12_TRASPASOS_HRAN_ CE_20.04.12 GCPTX" xfId="11234" xr:uid="{42B00C52-53E0-49B9-BC23-4C15F38ACF17}"/>
    <cellStyle name="_Telcel entregar en FEBRERO 2011 (07 04 11)_PRIORIDADES NIP_NIT CE_20.03.12_TRASPASOS_HRAN_ CE_20.04.12 GCPTX 2" xfId="11235" xr:uid="{412B73B7-3403-4932-9954-922B116E65DD}"/>
    <cellStyle name="_Telcel entregar en FEBRERO 2011 (07 04 11)_Sheet1" xfId="11236" xr:uid="{70994C47-7534-447A-A825-5AC502124B67}"/>
    <cellStyle name="_Telcel entregar en FEBRERO 2011 (07 04 11)_Sheet1 2" xfId="11237" xr:uid="{E9ECEDDE-537E-43E1-91F7-199F253D414A}"/>
    <cellStyle name="_Telcel entregar en FEBRERO 2011 (07 04 11)_Sheet2" xfId="11238" xr:uid="{0E6F61FA-A866-4797-B817-E9ED86EA2254}"/>
    <cellStyle name="_Telcel entregar en FEBRERO 2011 (07 04 11)_Sheet2 2" xfId="11239" xr:uid="{FB53D2DF-D673-4E2E-BB2D-8B5EB3EC0116}"/>
    <cellStyle name="_Telcel entregar en FEBRERO 2011 (07 04 11)_Sheet2_AVANCE DOWN 26 04 12" xfId="11240" xr:uid="{F0DB29ED-2E17-4F93-B7D0-4489F22D655B}"/>
    <cellStyle name="_Telcel entregar en FEBRERO 2011 (07 04 11)_Sheet2_AVANCE DOWN 26 04 12 2" xfId="11241" xr:uid="{33EECDBB-34B6-4310-A7A4-984C8087EA27}"/>
    <cellStyle name="_Telcel entregar en FEBRERO 2011 (07 04 11)_SITIOS LISTOS" xfId="11242" xr:uid="{60194772-B606-42B5-825E-E217722453A8}"/>
    <cellStyle name="_Telcel entregar en FEBRERO 2011 (07 04 11)_SITIOS LISTOS 2" xfId="11243" xr:uid="{8475BD1E-F235-41D8-96DC-645FC9CEC3ED}"/>
    <cellStyle name="_Telcel entregar en FEBRERO 2011 (07 04 11)_SITIOS LISTOS_1" xfId="11244" xr:uid="{E350CA6E-CDFF-4D9A-BF67-A1443929A4F3}"/>
    <cellStyle name="_Telcel entregar en FEBRERO 2011 (07 04 11)_SITIOS LISTOS_1 2" xfId="11245" xr:uid="{E456F9A1-9CEC-4F6A-82D0-2E8D8854CE06}"/>
    <cellStyle name="_Telcel entregar en FEBRERO 2011 (07 04 11)_SITIOS LISTOS_1_AVANCE DOWN 26 04 12" xfId="11246" xr:uid="{ECEA471C-408F-4F90-AC2D-ABEB596FBD73}"/>
    <cellStyle name="_Telcel entregar en FEBRERO 2011 (07 04 11)_SITIOS LISTOS_1_AVANCE DOWN 26 04 12 2" xfId="11247" xr:uid="{585B4619-3D99-4729-BCD1-A54996B58B3C}"/>
    <cellStyle name="_Telcel entregar en FEBRERO 2011 (07 04 11)_SITIOS LISTOS_CAUSA DOWN" xfId="11248" xr:uid="{9D69BA12-A1CA-4958-A65E-1DCD05813C87}"/>
    <cellStyle name="_Telcel entregar en FEBRERO 2011 (07 04 11)_SITIOS LISTOS_CAUSA DOWN 2" xfId="11249" xr:uid="{F927CC3F-7A10-4384-8E7D-20322A4C98CB}"/>
    <cellStyle name="_Telcel entregar en FEBRERO 2011 (07 04 11)_SITIOS LISTOS_PRIORIDADES NIP_NIT CE_26.03.12" xfId="11250" xr:uid="{4006197B-13D1-43EA-A65C-49FEF14C7153}"/>
    <cellStyle name="_Telcel entregar en FEBRERO 2011 (07 04 11)_SITIOS LISTOS_PRIORIDADES NIP_NIT CE_26.03.12 2" xfId="11251" xr:uid="{988F054E-A0CD-40A1-8133-18169383CC10}"/>
    <cellStyle name="_Telcel entregar en FEBRERO 2011 (07 04 11)_SITIOS LISTOS_PRIORIDADES NIP_NIT CE_26.03.12_CAUSA DOWN" xfId="11252" xr:uid="{2F983CBA-1503-41DB-A0D8-280877A37E03}"/>
    <cellStyle name="_Telcel entregar en FEBRERO 2011 (07 04 11)_SITIOS LISTOS_PRIORIDADES NIP_NIT CE_26.03.12_CAUSA DOWN 2" xfId="11253" xr:uid="{6F34D15C-6893-418D-BA71-B45FDCE0C3EA}"/>
    <cellStyle name="_Telcel entregar en FEBRERO 2011 (07 04 11)_SITIOS LISTOS_PRIORIDADES NIP_NIT CE_26.03.12_Sheet2" xfId="11254" xr:uid="{356D532C-380C-4B13-B865-4557D40B03DF}"/>
    <cellStyle name="_Telcel entregar en FEBRERO 2011 (07 04 11)_SITIOS LISTOS_PRIORIDADES NIP_NIT CE_26.03.12_Sheet2 2" xfId="11255" xr:uid="{3E15BE59-723B-4F83-B901-2E078DEA0D83}"/>
    <cellStyle name="_Telcel entregar en FEBRERO 2011 (07 04 11)_SITIOS LISTOS_PRIORIDADES NIP_NIT CE_26.03.12_Sheet2_AVANCE DOWN 26 04 12" xfId="11256" xr:uid="{DA2CEDD4-57DD-4C8A-B34A-9BE0D73C6FEE}"/>
    <cellStyle name="_Telcel entregar en FEBRERO 2011 (07 04 11)_SITIOS LISTOS_PRIORIDADES NIP_NIT CE_26.03.12_Sheet2_AVANCE DOWN 26 04 12 2" xfId="11257" xr:uid="{079F4C07-2726-45EE-A956-46A0B47268DA}"/>
    <cellStyle name="_Telcel entregar en FEBRERO 2011 (07 04 11)_SITIOS LISTOS_PRIORIDADES NIP_NIT CE_26.03.12_SITIOS LISTOS" xfId="11258" xr:uid="{B5A37321-2B39-4AB6-8FE5-17AEAD6AAC2D}"/>
    <cellStyle name="_Telcel entregar en FEBRERO 2011 (07 04 11)_SITIOS LISTOS_PRIORIDADES NIP_NIT CE_26.03.12_SITIOS LISTOS 2" xfId="11259" xr:uid="{A115F2F0-0AEF-42FE-B080-E9121C72FFEF}"/>
    <cellStyle name="_Telcel entregar en FEBRERO 2011 (07 04 11)_SITIOS LISTOS_PRIORIDADES NIP_NIT CE_26.03.12_SITIOS LISTOS_AVANCE DOWN 26 04 12" xfId="11260" xr:uid="{78B0560B-8C03-4762-A958-A3D6BA753D22}"/>
    <cellStyle name="_Telcel entregar en FEBRERO 2011 (07 04 11)_SITIOS LISTOS_PRIORIDADES NIP_NIT CE_26.03.12_SITIOS LISTOS_AVANCE DOWN 26 04 12 2" xfId="11261" xr:uid="{694E13A4-7FCA-4ED7-ACC1-3D51C539E417}"/>
    <cellStyle name="_Telcel entregar en FEBRERO 2011 (07 04 11)_SITIOS LISTOS_PRIORIDADES NIP_NIT CE_26.03.12_TRASPASOS_HRAN_ CE_20.04.12 GCPTX" xfId="11262" xr:uid="{4C82B648-E659-4474-BCB1-B0C142D76D6E}"/>
    <cellStyle name="_Telcel entregar en FEBRERO 2011 (07 04 11)_SITIOS LISTOS_PRIORIDADES NIP_NIT CE_26.03.12_TRASPASOS_HRAN_ CE_20.04.12 GCPTX 2" xfId="11263" xr:uid="{FF84BFD3-376F-4281-BD07-9AF8AC7EDD9B}"/>
    <cellStyle name="_Telcel entregar en FEBRERO 2011 (07 04 11)_SITIOS LISTOS_PRIORIDADES NIP_NIT CE_27.03.12_R9" xfId="11264" xr:uid="{82A1EE5D-CDE9-4A67-A5B1-617AC537AF4D}"/>
    <cellStyle name="_Telcel entregar en FEBRERO 2011 (07 04 11)_SITIOS LISTOS_PRIORIDADES NIP_NIT CE_27.03.12_R9 2" xfId="11265" xr:uid="{27031E0B-8FFF-4DC6-8C87-7446C2AB1062}"/>
    <cellStyle name="_Telcel entregar en FEBRERO 2011 (07 04 11)_SITIOS LISTOS_PRIORIDADES NIP_NIT CE_27.03.12_R9_CAUSA DOWN" xfId="11266" xr:uid="{12B90CBA-5E98-468A-B713-D00D4D5B6605}"/>
    <cellStyle name="_Telcel entregar en FEBRERO 2011 (07 04 11)_SITIOS LISTOS_PRIORIDADES NIP_NIT CE_27.03.12_R9_CAUSA DOWN 2" xfId="11267" xr:uid="{3DA038AE-A2A4-4BB6-AF75-CBFB1F99E545}"/>
    <cellStyle name="_Telcel entregar en FEBRERO 2011 (07 04 11)_SITIOS LISTOS_PRIORIDADES NIP_NIT CE_27.03.12_R9_Sheet2" xfId="11268" xr:uid="{4E26A373-EC36-4ABA-B083-9B90F22D3891}"/>
    <cellStyle name="_Telcel entregar en FEBRERO 2011 (07 04 11)_SITIOS LISTOS_PRIORIDADES NIP_NIT CE_27.03.12_R9_Sheet2 2" xfId="11269" xr:uid="{1151A508-703F-463A-AC59-75A0256E1CBC}"/>
    <cellStyle name="_Telcel entregar en FEBRERO 2011 (07 04 11)_SITIOS LISTOS_PRIORIDADES NIP_NIT CE_27.03.12_R9_Sheet2_AVANCE DOWN 26 04 12" xfId="11270" xr:uid="{7753513B-78A0-415E-B1A1-9D0F7D0CD0B7}"/>
    <cellStyle name="_Telcel entregar en FEBRERO 2011 (07 04 11)_SITIOS LISTOS_PRIORIDADES NIP_NIT CE_27.03.12_R9_Sheet2_AVANCE DOWN 26 04 12 2" xfId="11271" xr:uid="{74013F81-34EB-45B9-8868-D2F48AF147E9}"/>
    <cellStyle name="_Telcel entregar en FEBRERO 2011 (07 04 11)_SITIOS LISTOS_PRIORIDADES NIP_NIT CE_27.03.12_R9_SITIOS LISTOS" xfId="11272" xr:uid="{82BE9452-9486-4CC8-8B90-B7B9E28271E4}"/>
    <cellStyle name="_Telcel entregar en FEBRERO 2011 (07 04 11)_SITIOS LISTOS_PRIORIDADES NIP_NIT CE_27.03.12_R9_SITIOS LISTOS 2" xfId="11273" xr:uid="{2BD0E93B-E11C-47DE-AA46-41DECB33EE0D}"/>
    <cellStyle name="_Telcel entregar en FEBRERO 2011 (07 04 11)_SITIOS LISTOS_PRIORIDADES NIP_NIT CE_27.03.12_R9_SITIOS LISTOS_AVANCE DOWN 26 04 12" xfId="11274" xr:uid="{06640474-709F-423C-97FD-0E10AD9752FE}"/>
    <cellStyle name="_Telcel entregar en FEBRERO 2011 (07 04 11)_SITIOS LISTOS_PRIORIDADES NIP_NIT CE_27.03.12_R9_SITIOS LISTOS_AVANCE DOWN 26 04 12 2" xfId="11275" xr:uid="{4747207D-C193-4215-86D3-5570F9F43DAB}"/>
    <cellStyle name="_Telcel entregar en FEBRERO 2011 (07 04 11)_SITIOS LISTOS_PRIORIDADES NIP_NIT CE_27.03.12_R9_TRASPASOS_HRAN_ CE_20.04.12 GCPTX" xfId="11276" xr:uid="{0757A36E-F0D3-490F-AB25-BE2AAA223C0E}"/>
    <cellStyle name="_Telcel entregar en FEBRERO 2011 (07 04 11)_SITIOS LISTOS_PRIORIDADES NIP_NIT CE_27.03.12_R9_TRASPASOS_HRAN_ CE_20.04.12 GCPTX 2" xfId="11277" xr:uid="{0CEB6FB1-08E8-4A05-822B-2509E1D16FEA}"/>
    <cellStyle name="_Telcel entregar en FEBRERO 2011 (07 04 11)_SITIOS LISTOS_Sheet2" xfId="11278" xr:uid="{8ADA7217-E983-4C27-B5FA-8FDC17F9EEFB}"/>
    <cellStyle name="_Telcel entregar en FEBRERO 2011 (07 04 11)_SITIOS LISTOS_Sheet2 2" xfId="11279" xr:uid="{31FF1705-86F8-49D1-A5FC-4698C2E39689}"/>
    <cellStyle name="_Telcel entregar en FEBRERO 2011 (07 04 11)_SITIOS LISTOS_Sheet2_AVANCE DOWN 26 04 12" xfId="11280" xr:uid="{7055839D-52B0-4C70-9733-396731FE2282}"/>
    <cellStyle name="_Telcel entregar en FEBRERO 2011 (07 04 11)_SITIOS LISTOS_Sheet2_AVANCE DOWN 26 04 12 2" xfId="11281" xr:uid="{EBCD1E6E-A6F9-4D4D-9484-10B90F2389A3}"/>
    <cellStyle name="_Telcel entregar en FEBRERO 2011 (07 04 11)_SITIOS LISTOS_SITIOS LISTOS" xfId="11282" xr:uid="{00420B8B-660D-4E2A-B001-632D35A1CBE7}"/>
    <cellStyle name="_Telcel entregar en FEBRERO 2011 (07 04 11)_SITIOS LISTOS_SITIOS LISTOS 2" xfId="11283" xr:uid="{CA299674-B1D6-428D-8561-4617FD7C795B}"/>
    <cellStyle name="_Telcel entregar en FEBRERO 2011 (07 04 11)_SITIOS LISTOS_SITIOS LISTOS_AVANCE DOWN 26 04 12" xfId="11284" xr:uid="{02AEBF7B-699C-4BF7-9830-5E712FB15797}"/>
    <cellStyle name="_Telcel entregar en FEBRERO 2011 (07 04 11)_SITIOS LISTOS_SITIOS LISTOS_AVANCE DOWN 26 04 12 2" xfId="11285" xr:uid="{DD1DEC0E-859A-4882-985F-E026DD2ED30F}"/>
    <cellStyle name="_Telcel entregar en FEBRERO 2011 (07 04 11)_SITIOS LISTOS_TRASPASOS_HRAN_ CE_20.04.12 GCPTX" xfId="11286" xr:uid="{271ABA51-AE62-4B6E-B3ED-1B6C1DABBB3D}"/>
    <cellStyle name="_Telcel entregar en FEBRERO 2011 (07 04 11)_SITIOS LISTOS_TRASPASOS_HRAN_ CE_20.04.12 GCPTX 2" xfId="11287" xr:uid="{D7800D48-83BD-4D47-8133-0BF05C7ED621}"/>
    <cellStyle name="_Telcel entregar en FEBRERO 2011 (07 04 11)_TRASPASOS_HRAN_ CE_20.04.12 GCPTX" xfId="11288" xr:uid="{8C65AA7C-6D7C-4B8F-B1BC-70BEC2CE7376}"/>
    <cellStyle name="_Telcel entregar en FEBRERO 2011 (07 04 11)_TRASPASOS_HRAN_ CE_20.04.12 GCPTX 2" xfId="11289" xr:uid="{E7C0B7BB-10BF-49BB-A6BD-9F503409B827}"/>
    <cellStyle name="_Telcel entregar en FEBRERO 2011 (10.03.11)" xfId="11290" xr:uid="{03CDEDA8-F37B-40D4-9D7A-92798882FC80}"/>
    <cellStyle name="_Telcel entregar en FEBRERO 2011 (10.03.11) 2" xfId="11291" xr:uid="{FCC315E4-E9BF-4BDF-85DB-B728842261F7}"/>
    <cellStyle name="_Telcel entregar en FEBRERO 2011 (10.03.11)_CAUSA DOWN" xfId="11292" xr:uid="{2A0B00D7-9462-4B77-AD2F-FF163363D458}"/>
    <cellStyle name="_Telcel entregar en FEBRERO 2011 (10.03.11)_CAUSA DOWN 2" xfId="11293" xr:uid="{13FF4589-D1A2-4560-8D7E-0DCBDA233487}"/>
    <cellStyle name="_Telcel entregar en FEBRERO 2011 (10.03.11)_NOTIFICACIONES_20_03_12 " xfId="11294" xr:uid="{B53E75C1-D592-4036-A1E7-43A810420485}"/>
    <cellStyle name="_Telcel entregar en FEBRERO 2011 (10.03.11)_NOTIFICACIONES_20_03_12  2" xfId="11295" xr:uid="{EDC98E2E-B57D-4D6A-B583-19A6C409DD94}"/>
    <cellStyle name="_Telcel entregar en FEBRERO 2011 (10.03.11)_NOTIFICACIONES_20_03_12 _AVANCE DOWN 26 04 12" xfId="11296" xr:uid="{6E9EE623-DC8A-4A44-9C04-40A0E7E5B4B2}"/>
    <cellStyle name="_Telcel entregar en FEBRERO 2011 (10.03.11)_NOTIFICACIONES_20_03_12 _AVANCE DOWN 26 04 12 2" xfId="11297" xr:uid="{0DCF6699-94CC-4552-9DE1-4665094CC8F8}"/>
    <cellStyle name="_Telcel entregar en FEBRERO 2011 (10.03.11)_PRIORIDADES NIP_NIT CE_09.12.11" xfId="11298" xr:uid="{5A774ECE-C091-4B4F-BD13-0BBC19B8D2E7}"/>
    <cellStyle name="_Telcel entregar en FEBRERO 2011 (10.03.11)_PRIORIDADES NIP_NIT CE_09.12.11 2" xfId="11299" xr:uid="{730003F2-7F5B-4CD9-A770-34888EDB841D}"/>
    <cellStyle name="_Telcel entregar en FEBRERO 2011 (10.03.11)_PRIORIDADES NIP_NIT CE_09.12.11_AVANCE DOWN 26 04 12" xfId="11300" xr:uid="{A3984B05-A8E9-4A86-BF36-12151EB31482}"/>
    <cellStyle name="_Telcel entregar en FEBRERO 2011 (10.03.11)_PRIORIDADES NIP_NIT CE_09.12.11_AVANCE DOWN 26 04 12 2" xfId="11301" xr:uid="{263C1D02-24BB-466B-939C-AB4DC0D452DD}"/>
    <cellStyle name="_Telcel entregar en FEBRERO 2011 (10.03.11)_PRIORIDADES NIP_NIT CE_20.03.12" xfId="11302" xr:uid="{C30FA4CD-46C0-4C71-91EA-CA53FF972690}"/>
    <cellStyle name="_Telcel entregar en FEBRERO 2011 (10.03.11)_PRIORIDADES NIP_NIT CE_20.03.12 2" xfId="11303" xr:uid="{154F13A2-F804-45CB-818E-5E492C2104BF}"/>
    <cellStyle name="_Telcel entregar en FEBRERO 2011 (10.03.11)_PRIORIDADES NIP_NIT CE_20.03.12_CAUSA DOWN" xfId="11304" xr:uid="{70490AA3-BC8A-425A-85FD-FDEC200457A7}"/>
    <cellStyle name="_Telcel entregar en FEBRERO 2011 (10.03.11)_PRIORIDADES NIP_NIT CE_20.03.12_CAUSA DOWN 2" xfId="11305" xr:uid="{02DE995C-6F87-4864-9CD1-C003B5C250DF}"/>
    <cellStyle name="_Telcel entregar en FEBRERO 2011 (10.03.11)_PRIORIDADES NIP_NIT CE_20.03.12_Sheet2" xfId="11306" xr:uid="{85C19ED1-9B26-424C-BE05-C483187B844E}"/>
    <cellStyle name="_Telcel entregar en FEBRERO 2011 (10.03.11)_PRIORIDADES NIP_NIT CE_20.03.12_Sheet2 2" xfId="11307" xr:uid="{B74EE0A9-4FEA-4644-ABB0-946D6DA3DB97}"/>
    <cellStyle name="_Telcel entregar en FEBRERO 2011 (10.03.11)_PRIORIDADES NIP_NIT CE_20.03.12_Sheet2_AVANCE DOWN 26 04 12" xfId="11308" xr:uid="{9D83E5A1-3F67-4B60-83A4-ECDFAB5B5345}"/>
    <cellStyle name="_Telcel entregar en FEBRERO 2011 (10.03.11)_PRIORIDADES NIP_NIT CE_20.03.12_Sheet2_AVANCE DOWN 26 04 12 2" xfId="11309" xr:uid="{D64CEEE8-268F-4A84-B15C-3D741D7EEAF8}"/>
    <cellStyle name="_Telcel entregar en FEBRERO 2011 (10.03.11)_PRIORIDADES NIP_NIT CE_20.03.12_SITIOS LISTOS" xfId="11310" xr:uid="{E1887FF9-314B-4E1B-8691-64D36006B557}"/>
    <cellStyle name="_Telcel entregar en FEBRERO 2011 (10.03.11)_PRIORIDADES NIP_NIT CE_20.03.12_SITIOS LISTOS 2" xfId="11311" xr:uid="{97148372-37FB-4B87-B198-F487DDCC7FE6}"/>
    <cellStyle name="_Telcel entregar en FEBRERO 2011 (10.03.11)_PRIORIDADES NIP_NIT CE_20.03.12_SITIOS LISTOS_AVANCE DOWN 26 04 12" xfId="11312" xr:uid="{20DA43EC-BC26-4AF9-9296-06B544E8A4EC}"/>
    <cellStyle name="_Telcel entregar en FEBRERO 2011 (10.03.11)_PRIORIDADES NIP_NIT CE_20.03.12_SITIOS LISTOS_AVANCE DOWN 26 04 12 2" xfId="11313" xr:uid="{FC094DF2-0F07-4907-90B1-2A5C9AFE628D}"/>
    <cellStyle name="_Telcel entregar en FEBRERO 2011 (10.03.11)_PRIORIDADES NIP_NIT CE_20.03.12_TRASPASOS_HRAN_ CE_20.04.12 GCPTX" xfId="11314" xr:uid="{01BD57D8-A89B-4027-AEB2-D9B9BC01A85D}"/>
    <cellStyle name="_Telcel entregar en FEBRERO 2011 (10.03.11)_PRIORIDADES NIP_NIT CE_20.03.12_TRASPASOS_HRAN_ CE_20.04.12 GCPTX 2" xfId="11315" xr:uid="{5CD6E829-5729-47A8-884F-040E3C0E2EF3}"/>
    <cellStyle name="_Telcel entregar en FEBRERO 2011 (10.03.11)_Sheet1" xfId="11316" xr:uid="{6A27EC10-42F2-4FA1-AE30-BEEB9A899FA8}"/>
    <cellStyle name="_Telcel entregar en FEBRERO 2011 (10.03.11)_Sheet1 2" xfId="11317" xr:uid="{30EAA549-89AD-4F43-96B0-DCBFA1E6C3E2}"/>
    <cellStyle name="_Telcel entregar en FEBRERO 2011 (10.03.11)_Sheet2" xfId="11318" xr:uid="{F50A8B54-76DB-42E4-895F-5B31D3CD299B}"/>
    <cellStyle name="_Telcel entregar en FEBRERO 2011 (10.03.11)_Sheet2 2" xfId="11319" xr:uid="{8C069A85-A008-4669-AA45-BB39B4D4E24F}"/>
    <cellStyle name="_Telcel entregar en FEBRERO 2011 (10.03.11)_Sheet2_AVANCE DOWN 26 04 12" xfId="11320" xr:uid="{C52ABA45-C8DB-4825-BA37-6CFABB12A7B9}"/>
    <cellStyle name="_Telcel entregar en FEBRERO 2011 (10.03.11)_Sheet2_AVANCE DOWN 26 04 12 2" xfId="11321" xr:uid="{6327EC41-211C-47B3-BEE1-B45EBC0E97C3}"/>
    <cellStyle name="_Telcel entregar en FEBRERO 2011 (10.03.11)_SITIOS LISTOS" xfId="11322" xr:uid="{19017E20-CEFA-49B3-AB04-6ACF0F9A0CAF}"/>
    <cellStyle name="_Telcel entregar en FEBRERO 2011 (10.03.11)_SITIOS LISTOS 2" xfId="11323" xr:uid="{9AC72FD5-F855-43EA-A13E-07556E233F9A}"/>
    <cellStyle name="_Telcel entregar en FEBRERO 2011 (10.03.11)_SITIOS LISTOS_1" xfId="11324" xr:uid="{C67ACAD9-B1F6-48D6-A343-FEC2662F2D67}"/>
    <cellStyle name="_Telcel entregar en FEBRERO 2011 (10.03.11)_SITIOS LISTOS_1 2" xfId="11325" xr:uid="{9282015F-3C74-4437-9C4F-AD0876B73897}"/>
    <cellStyle name="_Telcel entregar en FEBRERO 2011 (10.03.11)_SITIOS LISTOS_1_AVANCE DOWN 26 04 12" xfId="11326" xr:uid="{0B9BE66E-5F19-4915-8671-B2714D3B12BC}"/>
    <cellStyle name="_Telcel entregar en FEBRERO 2011 (10.03.11)_SITIOS LISTOS_1_AVANCE DOWN 26 04 12 2" xfId="11327" xr:uid="{D4077E6D-C8BE-4499-B5BC-21EC5A420BA2}"/>
    <cellStyle name="_Telcel entregar en FEBRERO 2011 (10.03.11)_SITIOS LISTOS_CAUSA DOWN" xfId="11328" xr:uid="{94A049CC-4BCE-45C1-97DD-FDE1A86BE858}"/>
    <cellStyle name="_Telcel entregar en FEBRERO 2011 (10.03.11)_SITIOS LISTOS_CAUSA DOWN 2" xfId="11329" xr:uid="{A924C255-532F-45AD-B53F-9ECFB025FC72}"/>
    <cellStyle name="_Telcel entregar en FEBRERO 2011 (10.03.11)_SITIOS LISTOS_PRIORIDADES NIP_NIT CE_26.03.12" xfId="11330" xr:uid="{7ED3EB07-3CC7-4A1D-AED7-88D8651D1B1A}"/>
    <cellStyle name="_Telcel entregar en FEBRERO 2011 (10.03.11)_SITIOS LISTOS_PRIORIDADES NIP_NIT CE_26.03.12 2" xfId="11331" xr:uid="{13F4A5F5-1172-4EDA-9654-CD1BA48A4486}"/>
    <cellStyle name="_Telcel entregar en FEBRERO 2011 (10.03.11)_SITIOS LISTOS_PRIORIDADES NIP_NIT CE_26.03.12_CAUSA DOWN" xfId="11332" xr:uid="{FFA3671C-5EAD-4D1C-BBDE-B66A05D23269}"/>
    <cellStyle name="_Telcel entregar en FEBRERO 2011 (10.03.11)_SITIOS LISTOS_PRIORIDADES NIP_NIT CE_26.03.12_CAUSA DOWN 2" xfId="11333" xr:uid="{058477D7-7FFA-430D-B07E-12DC5738773A}"/>
    <cellStyle name="_Telcel entregar en FEBRERO 2011 (10.03.11)_SITIOS LISTOS_PRIORIDADES NIP_NIT CE_26.03.12_Sheet2" xfId="11334" xr:uid="{B5BF69F8-BA79-42F7-9086-5806E707944F}"/>
    <cellStyle name="_Telcel entregar en FEBRERO 2011 (10.03.11)_SITIOS LISTOS_PRIORIDADES NIP_NIT CE_26.03.12_Sheet2 2" xfId="11335" xr:uid="{80A52948-961E-48B7-A1CC-35846F6AF3DB}"/>
    <cellStyle name="_Telcel entregar en FEBRERO 2011 (10.03.11)_SITIOS LISTOS_PRIORIDADES NIP_NIT CE_26.03.12_Sheet2_AVANCE DOWN 26 04 12" xfId="11336" xr:uid="{85EB1ADC-78BA-4955-B6E5-23B3FDD0C1D3}"/>
    <cellStyle name="_Telcel entregar en FEBRERO 2011 (10.03.11)_SITIOS LISTOS_PRIORIDADES NIP_NIT CE_26.03.12_Sheet2_AVANCE DOWN 26 04 12 2" xfId="11337" xr:uid="{D1DEFDFE-CC29-475C-A6BA-106BA24DE080}"/>
    <cellStyle name="_Telcel entregar en FEBRERO 2011 (10.03.11)_SITIOS LISTOS_PRIORIDADES NIP_NIT CE_26.03.12_SITIOS LISTOS" xfId="11338" xr:uid="{3D55E69F-1B59-45FC-B84A-6893B87CE1FC}"/>
    <cellStyle name="_Telcel entregar en FEBRERO 2011 (10.03.11)_SITIOS LISTOS_PRIORIDADES NIP_NIT CE_26.03.12_SITIOS LISTOS 2" xfId="11339" xr:uid="{D721D309-2B3E-43C8-A4C2-8B5E155FEF00}"/>
    <cellStyle name="_Telcel entregar en FEBRERO 2011 (10.03.11)_SITIOS LISTOS_PRIORIDADES NIP_NIT CE_26.03.12_SITIOS LISTOS_AVANCE DOWN 26 04 12" xfId="11340" xr:uid="{3DD40818-4CE8-465B-B36E-9BB6057145E3}"/>
    <cellStyle name="_Telcel entregar en FEBRERO 2011 (10.03.11)_SITIOS LISTOS_PRIORIDADES NIP_NIT CE_26.03.12_SITIOS LISTOS_AVANCE DOWN 26 04 12 2" xfId="11341" xr:uid="{97CE0E71-211E-4E60-922A-121B0C58C589}"/>
    <cellStyle name="_Telcel entregar en FEBRERO 2011 (10.03.11)_SITIOS LISTOS_PRIORIDADES NIP_NIT CE_26.03.12_TRASPASOS_HRAN_ CE_20.04.12 GCPTX" xfId="11342" xr:uid="{142DADF7-B0AE-4076-8B9F-B8ECAA0639AD}"/>
    <cellStyle name="_Telcel entregar en FEBRERO 2011 (10.03.11)_SITIOS LISTOS_PRIORIDADES NIP_NIT CE_26.03.12_TRASPASOS_HRAN_ CE_20.04.12 GCPTX 2" xfId="11343" xr:uid="{0BA84B0F-FE12-4261-AF1C-ABABFD9FFBBD}"/>
    <cellStyle name="_Telcel entregar en FEBRERO 2011 (10.03.11)_SITIOS LISTOS_PRIORIDADES NIP_NIT CE_27.03.12_R9" xfId="11344" xr:uid="{BFEB2F60-F852-42C5-8BA6-EEC4FADA605D}"/>
    <cellStyle name="_Telcel entregar en FEBRERO 2011 (10.03.11)_SITIOS LISTOS_PRIORIDADES NIP_NIT CE_27.03.12_R9 2" xfId="11345" xr:uid="{48E41522-FED5-4E86-BB63-E066C6F830BE}"/>
    <cellStyle name="_Telcel entregar en FEBRERO 2011 (10.03.11)_SITIOS LISTOS_PRIORIDADES NIP_NIT CE_27.03.12_R9_CAUSA DOWN" xfId="11346" xr:uid="{8EC599D8-8BCD-41DC-A697-F3C340FB87FA}"/>
    <cellStyle name="_Telcel entregar en FEBRERO 2011 (10.03.11)_SITIOS LISTOS_PRIORIDADES NIP_NIT CE_27.03.12_R9_CAUSA DOWN 2" xfId="11347" xr:uid="{981B4E25-9567-4A16-AAC3-2F52B6C96B13}"/>
    <cellStyle name="_Telcel entregar en FEBRERO 2011 (10.03.11)_SITIOS LISTOS_PRIORIDADES NIP_NIT CE_27.03.12_R9_Sheet2" xfId="11348" xr:uid="{1C41D4D3-AA1A-454A-8497-4022D3330BAD}"/>
    <cellStyle name="_Telcel entregar en FEBRERO 2011 (10.03.11)_SITIOS LISTOS_PRIORIDADES NIP_NIT CE_27.03.12_R9_Sheet2 2" xfId="11349" xr:uid="{F3ECC8B4-8EF5-4DF6-9AAA-30AF934AEF37}"/>
    <cellStyle name="_Telcel entregar en FEBRERO 2011 (10.03.11)_SITIOS LISTOS_PRIORIDADES NIP_NIT CE_27.03.12_R9_Sheet2_AVANCE DOWN 26 04 12" xfId="11350" xr:uid="{F471929F-7548-43AE-A9F3-984AC0F06EDB}"/>
    <cellStyle name="_Telcel entregar en FEBRERO 2011 (10.03.11)_SITIOS LISTOS_PRIORIDADES NIP_NIT CE_27.03.12_R9_Sheet2_AVANCE DOWN 26 04 12 2" xfId="11351" xr:uid="{3FD4925F-A278-45C5-9D9E-30BCB4373DF8}"/>
    <cellStyle name="_Telcel entregar en FEBRERO 2011 (10.03.11)_SITIOS LISTOS_PRIORIDADES NIP_NIT CE_27.03.12_R9_SITIOS LISTOS" xfId="11352" xr:uid="{5D645483-3F0B-4D14-95A0-9A5292CB7123}"/>
    <cellStyle name="_Telcel entregar en FEBRERO 2011 (10.03.11)_SITIOS LISTOS_PRIORIDADES NIP_NIT CE_27.03.12_R9_SITIOS LISTOS 2" xfId="11353" xr:uid="{C1F72E68-CC78-4F1D-AEB1-A60C6BAF80B8}"/>
    <cellStyle name="_Telcel entregar en FEBRERO 2011 (10.03.11)_SITIOS LISTOS_PRIORIDADES NIP_NIT CE_27.03.12_R9_SITIOS LISTOS_AVANCE DOWN 26 04 12" xfId="11354" xr:uid="{27106095-8887-4DBA-96C0-A1EE2064E995}"/>
    <cellStyle name="_Telcel entregar en FEBRERO 2011 (10.03.11)_SITIOS LISTOS_PRIORIDADES NIP_NIT CE_27.03.12_R9_SITIOS LISTOS_AVANCE DOWN 26 04 12 2" xfId="11355" xr:uid="{A222A8CD-B4DF-4261-836B-B93AEED9ECF1}"/>
    <cellStyle name="_Telcel entregar en FEBRERO 2011 (10.03.11)_SITIOS LISTOS_PRIORIDADES NIP_NIT CE_27.03.12_R9_TRASPASOS_HRAN_ CE_20.04.12 GCPTX" xfId="11356" xr:uid="{0266465E-2A46-4DF8-A2FC-8F06B948EF9F}"/>
    <cellStyle name="_Telcel entregar en FEBRERO 2011 (10.03.11)_SITIOS LISTOS_PRIORIDADES NIP_NIT CE_27.03.12_R9_TRASPASOS_HRAN_ CE_20.04.12 GCPTX 2" xfId="11357" xr:uid="{EB18692A-877B-4177-8E02-CD07E9957708}"/>
    <cellStyle name="_Telcel entregar en FEBRERO 2011 (10.03.11)_SITIOS LISTOS_Sheet2" xfId="11358" xr:uid="{1FA40067-ED5C-4F93-B5A1-0C5577CD3FEE}"/>
    <cellStyle name="_Telcel entregar en FEBRERO 2011 (10.03.11)_SITIOS LISTOS_Sheet2 2" xfId="11359" xr:uid="{BEA5DA1F-0FC9-4DA4-BB7A-89352876D849}"/>
    <cellStyle name="_Telcel entregar en FEBRERO 2011 (10.03.11)_SITIOS LISTOS_Sheet2_AVANCE DOWN 26 04 12" xfId="11360" xr:uid="{776B5F11-504B-44F8-8CD8-01B4D72E28D1}"/>
    <cellStyle name="_Telcel entregar en FEBRERO 2011 (10.03.11)_SITIOS LISTOS_Sheet2_AVANCE DOWN 26 04 12 2" xfId="11361" xr:uid="{20575F39-401B-43E3-9457-776B925882D8}"/>
    <cellStyle name="_Telcel entregar en FEBRERO 2011 (10.03.11)_SITIOS LISTOS_SITIOS LISTOS" xfId="11362" xr:uid="{9E8DD9BC-FFFD-4270-BEA2-82FD216CF38D}"/>
    <cellStyle name="_Telcel entregar en FEBRERO 2011 (10.03.11)_SITIOS LISTOS_SITIOS LISTOS 2" xfId="11363" xr:uid="{AF0E4928-F362-4AE3-BDD2-0CB2784F59BA}"/>
    <cellStyle name="_Telcel entregar en FEBRERO 2011 (10.03.11)_SITIOS LISTOS_SITIOS LISTOS_AVANCE DOWN 26 04 12" xfId="11364" xr:uid="{88A7B14E-2563-4C4B-8EFF-A6F542F61239}"/>
    <cellStyle name="_Telcel entregar en FEBRERO 2011 (10.03.11)_SITIOS LISTOS_SITIOS LISTOS_AVANCE DOWN 26 04 12 2" xfId="11365" xr:uid="{38E419DE-57D5-44B8-9508-9B3BEBA95467}"/>
    <cellStyle name="_Telcel entregar en FEBRERO 2011 (10.03.11)_SITIOS LISTOS_TRASPASOS_HRAN_ CE_20.04.12 GCPTX" xfId="11366" xr:uid="{99A5934B-4BBA-429C-BC8F-4AF6C930D1C7}"/>
    <cellStyle name="_Telcel entregar en FEBRERO 2011 (10.03.11)_SITIOS LISTOS_TRASPASOS_HRAN_ CE_20.04.12 GCPTX 2" xfId="11367" xr:uid="{FF1D5862-BF09-46A3-A5D9-18B4FFADB136}"/>
    <cellStyle name="_Telcel entregar en FEBRERO 2011 (10.03.11)_TRASPASOS_HRAN_ CE_20.04.12 GCPTX" xfId="11368" xr:uid="{12D05D30-80D3-4C36-AB62-68FC13F770CF}"/>
    <cellStyle name="_Telcel entregar en FEBRERO 2011 (10.03.11)_TRASPASOS_HRAN_ CE_20.04.12 GCPTX 2" xfId="11369" xr:uid="{F1817568-44E8-4586-9A31-819DED677B57}"/>
    <cellStyle name="_Telcel entregar en FEBRERO 2011 (17.03.11)" xfId="11370" xr:uid="{A3AF79A1-5353-4E82-8F29-936887684169}"/>
    <cellStyle name="_Telcel entregar en FEBRERO 2011 (17.03.11) 2" xfId="11371" xr:uid="{C104F4EE-E1D8-4A98-84EE-7207FD74BB4B}"/>
    <cellStyle name="_Telcel entregar en FEBRERO 2011 (17.03.11)_CAUSA DOWN" xfId="11372" xr:uid="{3D7269E5-FF19-4D4E-9C2E-992E1699611B}"/>
    <cellStyle name="_Telcel entregar en FEBRERO 2011 (17.03.11)_CAUSA DOWN 2" xfId="11373" xr:uid="{4807A3BC-A9CB-4206-976F-2411A5AD16A0}"/>
    <cellStyle name="_Telcel entregar en FEBRERO 2011 (17.03.11)_NOTIFICACIONES_20_03_12 " xfId="11374" xr:uid="{A85E2CF2-FFDF-4A66-BE8A-9BE0EF04E840}"/>
    <cellStyle name="_Telcel entregar en FEBRERO 2011 (17.03.11)_NOTIFICACIONES_20_03_12  2" xfId="11375" xr:uid="{3C364EBA-67DC-4418-A868-0F8E20FE9603}"/>
    <cellStyle name="_Telcel entregar en FEBRERO 2011 (17.03.11)_NOTIFICACIONES_20_03_12 _AVANCE DOWN 26 04 12" xfId="11376" xr:uid="{E082DDC4-C16B-4EEB-BD88-BDBBCBFB3798}"/>
    <cellStyle name="_Telcel entregar en FEBRERO 2011 (17.03.11)_NOTIFICACIONES_20_03_12 _AVANCE DOWN 26 04 12 2" xfId="11377" xr:uid="{C0D1364B-A41F-4D8A-9E9D-A53BE7C8D588}"/>
    <cellStyle name="_Telcel entregar en FEBRERO 2011 (17.03.11)_PRIORIDADES NIP_NIT CE_09.12.11" xfId="11378" xr:uid="{7C5D67B9-BA18-4C47-9D2D-B6BB8DB2C2B0}"/>
    <cellStyle name="_Telcel entregar en FEBRERO 2011 (17.03.11)_PRIORIDADES NIP_NIT CE_09.12.11 2" xfId="11379" xr:uid="{E94F1556-93A9-4B47-851F-ED883A378E88}"/>
    <cellStyle name="_Telcel entregar en FEBRERO 2011 (17.03.11)_PRIORIDADES NIP_NIT CE_09.12.11_AVANCE DOWN 26 04 12" xfId="11380" xr:uid="{ED1046E0-0504-48A1-B8E3-539361E8F6C0}"/>
    <cellStyle name="_Telcel entregar en FEBRERO 2011 (17.03.11)_PRIORIDADES NIP_NIT CE_09.12.11_AVANCE DOWN 26 04 12 2" xfId="11381" xr:uid="{B45CE76D-91C7-48AF-A707-F854654FB2BD}"/>
    <cellStyle name="_Telcel entregar en FEBRERO 2011 (17.03.11)_PRIORIDADES NIP_NIT CE_20.03.12" xfId="11382" xr:uid="{D3114A5C-8257-4C29-8964-6638238EE12D}"/>
    <cellStyle name="_Telcel entregar en FEBRERO 2011 (17.03.11)_PRIORIDADES NIP_NIT CE_20.03.12 2" xfId="11383" xr:uid="{AF9BE99A-2FF9-4621-B6D6-145B3E188CB5}"/>
    <cellStyle name="_Telcel entregar en FEBRERO 2011 (17.03.11)_PRIORIDADES NIP_NIT CE_20.03.12_CAUSA DOWN" xfId="11384" xr:uid="{EAA1CE7C-D360-4DE6-B002-ACA54FE4885B}"/>
    <cellStyle name="_Telcel entregar en FEBRERO 2011 (17.03.11)_PRIORIDADES NIP_NIT CE_20.03.12_CAUSA DOWN 2" xfId="11385" xr:uid="{FB1318C8-C190-4279-90C7-F736BAAF90E2}"/>
    <cellStyle name="_Telcel entregar en FEBRERO 2011 (17.03.11)_PRIORIDADES NIP_NIT CE_20.03.12_Sheet2" xfId="11386" xr:uid="{543BEA0D-6134-4328-80F8-BB03DCD5D610}"/>
    <cellStyle name="_Telcel entregar en FEBRERO 2011 (17.03.11)_PRIORIDADES NIP_NIT CE_20.03.12_Sheet2 2" xfId="11387" xr:uid="{68303F74-0ECB-452C-B753-45033293ABEE}"/>
    <cellStyle name="_Telcel entregar en FEBRERO 2011 (17.03.11)_PRIORIDADES NIP_NIT CE_20.03.12_Sheet2_AVANCE DOWN 26 04 12" xfId="11388" xr:uid="{81E891D6-2CC8-439D-B7A6-651214C7EA05}"/>
    <cellStyle name="_Telcel entregar en FEBRERO 2011 (17.03.11)_PRIORIDADES NIP_NIT CE_20.03.12_Sheet2_AVANCE DOWN 26 04 12 2" xfId="11389" xr:uid="{6AB5D744-5333-40DC-A646-64A4F57F7A40}"/>
    <cellStyle name="_Telcel entregar en FEBRERO 2011 (17.03.11)_PRIORIDADES NIP_NIT CE_20.03.12_SITIOS LISTOS" xfId="11390" xr:uid="{51157694-5DC2-48EF-80FC-BFB44367445F}"/>
    <cellStyle name="_Telcel entregar en FEBRERO 2011 (17.03.11)_PRIORIDADES NIP_NIT CE_20.03.12_SITIOS LISTOS 2" xfId="11391" xr:uid="{B51FF228-667B-4007-8DA0-19654E30E67E}"/>
    <cellStyle name="_Telcel entregar en FEBRERO 2011 (17.03.11)_PRIORIDADES NIP_NIT CE_20.03.12_SITIOS LISTOS_AVANCE DOWN 26 04 12" xfId="11392" xr:uid="{4DFCE0BE-A312-4C20-A941-8E60DB1C893C}"/>
    <cellStyle name="_Telcel entregar en FEBRERO 2011 (17.03.11)_PRIORIDADES NIP_NIT CE_20.03.12_SITIOS LISTOS_AVANCE DOWN 26 04 12 2" xfId="11393" xr:uid="{61081371-48D2-42EA-AD20-01BE1281B568}"/>
    <cellStyle name="_Telcel entregar en FEBRERO 2011 (17.03.11)_PRIORIDADES NIP_NIT CE_20.03.12_TRASPASOS_HRAN_ CE_20.04.12 GCPTX" xfId="11394" xr:uid="{9A1E9B3E-9D64-4237-BA02-0E779ED0FF4D}"/>
    <cellStyle name="_Telcel entregar en FEBRERO 2011 (17.03.11)_PRIORIDADES NIP_NIT CE_20.03.12_TRASPASOS_HRAN_ CE_20.04.12 GCPTX 2" xfId="11395" xr:uid="{8DD5062F-41A6-4FAE-9C45-789ADCCAE95E}"/>
    <cellStyle name="_Telcel entregar en FEBRERO 2011 (17.03.11)_Sheet1" xfId="11396" xr:uid="{7AE8B12D-65B1-4EF9-B84C-E4BA523BD106}"/>
    <cellStyle name="_Telcel entregar en FEBRERO 2011 (17.03.11)_Sheet1 2" xfId="11397" xr:uid="{1C062D2B-F9CF-43EB-845D-334D41CE803A}"/>
    <cellStyle name="_Telcel entregar en FEBRERO 2011 (17.03.11)_Sheet2" xfId="11398" xr:uid="{9AFFB824-E237-4165-B98B-B888E3131399}"/>
    <cellStyle name="_Telcel entregar en FEBRERO 2011 (17.03.11)_Sheet2 2" xfId="11399" xr:uid="{C2466F8B-7617-4F7B-8D91-413531C1A638}"/>
    <cellStyle name="_Telcel entregar en FEBRERO 2011 (17.03.11)_Sheet2_AVANCE DOWN 26 04 12" xfId="11400" xr:uid="{AE7D7803-4FFF-4FF7-9AB0-18C6B12A3717}"/>
    <cellStyle name="_Telcel entregar en FEBRERO 2011 (17.03.11)_Sheet2_AVANCE DOWN 26 04 12 2" xfId="11401" xr:uid="{03A4A505-EDC4-47E7-9D82-7C60E26150BD}"/>
    <cellStyle name="_Telcel entregar en FEBRERO 2011 (17.03.11)_SITIOS LISTOS" xfId="11402" xr:uid="{0F657E6B-2874-46A7-AF92-B33F7C9449A6}"/>
    <cellStyle name="_Telcel entregar en FEBRERO 2011 (17.03.11)_SITIOS LISTOS 2" xfId="11403" xr:uid="{A07DFB28-2F27-41B9-AF1F-33246056E450}"/>
    <cellStyle name="_Telcel entregar en FEBRERO 2011 (17.03.11)_SITIOS LISTOS_1" xfId="11404" xr:uid="{2BF7B5F2-19D5-4EE1-8002-71687AE6AB38}"/>
    <cellStyle name="_Telcel entregar en FEBRERO 2011 (17.03.11)_SITIOS LISTOS_1 2" xfId="11405" xr:uid="{5C97A83F-A052-4492-84DD-933621295EF8}"/>
    <cellStyle name="_Telcel entregar en FEBRERO 2011 (17.03.11)_SITIOS LISTOS_1_AVANCE DOWN 26 04 12" xfId="11406" xr:uid="{AFDCFFEA-62D3-4152-96F1-DA61B965EC01}"/>
    <cellStyle name="_Telcel entregar en FEBRERO 2011 (17.03.11)_SITIOS LISTOS_1_AVANCE DOWN 26 04 12 2" xfId="11407" xr:uid="{9CA77B72-CA11-4BF8-BEFA-C76906CED22C}"/>
    <cellStyle name="_Telcel entregar en FEBRERO 2011 (17.03.11)_SITIOS LISTOS_CAUSA DOWN" xfId="11408" xr:uid="{4AEA13BE-C96D-4168-BF1B-9CFEDBB0B067}"/>
    <cellStyle name="_Telcel entregar en FEBRERO 2011 (17.03.11)_SITIOS LISTOS_CAUSA DOWN 2" xfId="11409" xr:uid="{D59034C1-9374-4EEB-AD33-66FC35EAF4F0}"/>
    <cellStyle name="_Telcel entregar en FEBRERO 2011 (17.03.11)_SITIOS LISTOS_PRIORIDADES NIP_NIT CE_26.03.12" xfId="11410" xr:uid="{A91CFA55-CA95-4A71-B264-1668D181B40B}"/>
    <cellStyle name="_Telcel entregar en FEBRERO 2011 (17.03.11)_SITIOS LISTOS_PRIORIDADES NIP_NIT CE_26.03.12 2" xfId="11411" xr:uid="{E0469043-D3DA-4D9E-8AA8-5DD321400C50}"/>
    <cellStyle name="_Telcel entregar en FEBRERO 2011 (17.03.11)_SITIOS LISTOS_PRIORIDADES NIP_NIT CE_26.03.12_CAUSA DOWN" xfId="11412" xr:uid="{DAFF2924-D556-40AE-9F26-6B7D0E2B4A5F}"/>
    <cellStyle name="_Telcel entregar en FEBRERO 2011 (17.03.11)_SITIOS LISTOS_PRIORIDADES NIP_NIT CE_26.03.12_CAUSA DOWN 2" xfId="11413" xr:uid="{2A1B4D61-2C2C-47D2-9D6B-6D62189BEB54}"/>
    <cellStyle name="_Telcel entregar en FEBRERO 2011 (17.03.11)_SITIOS LISTOS_PRIORIDADES NIP_NIT CE_26.03.12_Sheet2" xfId="11414" xr:uid="{3868C36C-5EB7-4AAE-81E3-DEB386F57795}"/>
    <cellStyle name="_Telcel entregar en FEBRERO 2011 (17.03.11)_SITIOS LISTOS_PRIORIDADES NIP_NIT CE_26.03.12_Sheet2 2" xfId="11415" xr:uid="{11496593-6748-4633-B2E5-A28311F4AD1E}"/>
    <cellStyle name="_Telcel entregar en FEBRERO 2011 (17.03.11)_SITIOS LISTOS_PRIORIDADES NIP_NIT CE_26.03.12_Sheet2_AVANCE DOWN 26 04 12" xfId="11416" xr:uid="{307A94E7-0433-4077-9EAD-C5A55BB583EF}"/>
    <cellStyle name="_Telcel entregar en FEBRERO 2011 (17.03.11)_SITIOS LISTOS_PRIORIDADES NIP_NIT CE_26.03.12_Sheet2_AVANCE DOWN 26 04 12 2" xfId="11417" xr:uid="{F3E27B30-4070-481F-A0DE-B7517C5A54AE}"/>
    <cellStyle name="_Telcel entregar en FEBRERO 2011 (17.03.11)_SITIOS LISTOS_PRIORIDADES NIP_NIT CE_26.03.12_SITIOS LISTOS" xfId="11418" xr:uid="{DDBA3ECE-FA8A-46CF-AD93-8F4A5AC87767}"/>
    <cellStyle name="_Telcel entregar en FEBRERO 2011 (17.03.11)_SITIOS LISTOS_PRIORIDADES NIP_NIT CE_26.03.12_SITIOS LISTOS 2" xfId="11419" xr:uid="{09F477E3-66EB-4B3E-AB3F-0457525DF3F7}"/>
    <cellStyle name="_Telcel entregar en FEBRERO 2011 (17.03.11)_SITIOS LISTOS_PRIORIDADES NIP_NIT CE_26.03.12_SITIOS LISTOS_AVANCE DOWN 26 04 12" xfId="11420" xr:uid="{4B607384-701A-45ED-92CD-B9616EE39265}"/>
    <cellStyle name="_Telcel entregar en FEBRERO 2011 (17.03.11)_SITIOS LISTOS_PRIORIDADES NIP_NIT CE_26.03.12_SITIOS LISTOS_AVANCE DOWN 26 04 12 2" xfId="11421" xr:uid="{A3C5E9F8-26A0-41D0-8D67-553970FC3425}"/>
    <cellStyle name="_Telcel entregar en FEBRERO 2011 (17.03.11)_SITIOS LISTOS_PRIORIDADES NIP_NIT CE_26.03.12_TRASPASOS_HRAN_ CE_20.04.12 GCPTX" xfId="11422" xr:uid="{588723C3-8C27-47C0-ACB0-2E05292E3363}"/>
    <cellStyle name="_Telcel entregar en FEBRERO 2011 (17.03.11)_SITIOS LISTOS_PRIORIDADES NIP_NIT CE_26.03.12_TRASPASOS_HRAN_ CE_20.04.12 GCPTX 2" xfId="11423" xr:uid="{0752567F-D9D9-437B-B5B9-645363DA54AA}"/>
    <cellStyle name="_Telcel entregar en FEBRERO 2011 (17.03.11)_SITIOS LISTOS_PRIORIDADES NIP_NIT CE_27.03.12_R9" xfId="11424" xr:uid="{A83C361C-2A49-4A76-80E8-24911AEE69D7}"/>
    <cellStyle name="_Telcel entregar en FEBRERO 2011 (17.03.11)_SITIOS LISTOS_PRIORIDADES NIP_NIT CE_27.03.12_R9 2" xfId="11425" xr:uid="{508564DB-8AEF-4F41-9FC1-6545FCFD4D75}"/>
    <cellStyle name="_Telcel entregar en FEBRERO 2011 (17.03.11)_SITIOS LISTOS_PRIORIDADES NIP_NIT CE_27.03.12_R9_CAUSA DOWN" xfId="11426" xr:uid="{D4D114C0-989D-4713-B801-A061EC227A22}"/>
    <cellStyle name="_Telcel entregar en FEBRERO 2011 (17.03.11)_SITIOS LISTOS_PRIORIDADES NIP_NIT CE_27.03.12_R9_CAUSA DOWN 2" xfId="11427" xr:uid="{8D44DD23-1865-4243-82DF-BDC40C95886C}"/>
    <cellStyle name="_Telcel entregar en FEBRERO 2011 (17.03.11)_SITIOS LISTOS_PRIORIDADES NIP_NIT CE_27.03.12_R9_Sheet2" xfId="11428" xr:uid="{4A5375B4-B277-4018-B530-27A89E501ED8}"/>
    <cellStyle name="_Telcel entregar en FEBRERO 2011 (17.03.11)_SITIOS LISTOS_PRIORIDADES NIP_NIT CE_27.03.12_R9_Sheet2 2" xfId="11429" xr:uid="{EADC98A8-970E-452A-A006-3ADFB32FC87A}"/>
    <cellStyle name="_Telcel entregar en FEBRERO 2011 (17.03.11)_SITIOS LISTOS_PRIORIDADES NIP_NIT CE_27.03.12_R9_Sheet2_AVANCE DOWN 26 04 12" xfId="11430" xr:uid="{068FB340-60AC-4C42-9833-3AA7590B96B0}"/>
    <cellStyle name="_Telcel entregar en FEBRERO 2011 (17.03.11)_SITIOS LISTOS_PRIORIDADES NIP_NIT CE_27.03.12_R9_Sheet2_AVANCE DOWN 26 04 12 2" xfId="11431" xr:uid="{0B9D98B5-2A21-4941-86D6-FCDF4B27EB9D}"/>
    <cellStyle name="_Telcel entregar en FEBRERO 2011 (17.03.11)_SITIOS LISTOS_PRIORIDADES NIP_NIT CE_27.03.12_R9_SITIOS LISTOS" xfId="11432" xr:uid="{C053C2F7-8684-438D-A193-D443C0AC7BE9}"/>
    <cellStyle name="_Telcel entregar en FEBRERO 2011 (17.03.11)_SITIOS LISTOS_PRIORIDADES NIP_NIT CE_27.03.12_R9_SITIOS LISTOS 2" xfId="11433" xr:uid="{1DFC08A5-869C-4F4B-A2B0-2FDBFA0631E6}"/>
    <cellStyle name="_Telcel entregar en FEBRERO 2011 (17.03.11)_SITIOS LISTOS_PRIORIDADES NIP_NIT CE_27.03.12_R9_SITIOS LISTOS_AVANCE DOWN 26 04 12" xfId="11434" xr:uid="{EF6E08B1-4C4C-457E-BAF6-F52429A3785E}"/>
    <cellStyle name="_Telcel entregar en FEBRERO 2011 (17.03.11)_SITIOS LISTOS_PRIORIDADES NIP_NIT CE_27.03.12_R9_SITIOS LISTOS_AVANCE DOWN 26 04 12 2" xfId="11435" xr:uid="{2C7CE628-0FD3-4197-8C44-8A02E3AAB781}"/>
    <cellStyle name="_Telcel entregar en FEBRERO 2011 (17.03.11)_SITIOS LISTOS_PRIORIDADES NIP_NIT CE_27.03.12_R9_TRASPASOS_HRAN_ CE_20.04.12 GCPTX" xfId="11436" xr:uid="{EAA739F2-FF07-4BFA-A917-DCCAF1DC3F6E}"/>
    <cellStyle name="_Telcel entregar en FEBRERO 2011 (17.03.11)_SITIOS LISTOS_PRIORIDADES NIP_NIT CE_27.03.12_R9_TRASPASOS_HRAN_ CE_20.04.12 GCPTX 2" xfId="11437" xr:uid="{73EA5AF0-0757-4C43-8D71-FCDD05B52615}"/>
    <cellStyle name="_Telcel entregar en FEBRERO 2011 (17.03.11)_SITIOS LISTOS_Sheet2" xfId="11438" xr:uid="{F69A9667-FF78-485F-A38D-4E1903AE9B93}"/>
    <cellStyle name="_Telcel entregar en FEBRERO 2011 (17.03.11)_SITIOS LISTOS_Sheet2 2" xfId="11439" xr:uid="{61A75865-7FBB-4461-9BB9-D062C183A0AB}"/>
    <cellStyle name="_Telcel entregar en FEBRERO 2011 (17.03.11)_SITIOS LISTOS_Sheet2_AVANCE DOWN 26 04 12" xfId="11440" xr:uid="{009AE9D0-E980-42DB-8B99-0F01282FC1A6}"/>
    <cellStyle name="_Telcel entregar en FEBRERO 2011 (17.03.11)_SITIOS LISTOS_Sheet2_AVANCE DOWN 26 04 12 2" xfId="11441" xr:uid="{FD8C362B-EF44-4036-8C26-5C298B8C7A65}"/>
    <cellStyle name="_Telcel entregar en FEBRERO 2011 (17.03.11)_SITIOS LISTOS_SITIOS LISTOS" xfId="11442" xr:uid="{0A00F604-F965-4475-85D9-D374BD02D2A5}"/>
    <cellStyle name="_Telcel entregar en FEBRERO 2011 (17.03.11)_SITIOS LISTOS_SITIOS LISTOS 2" xfId="11443" xr:uid="{1BD1B7CD-0F8D-41B2-8B45-C4EA123F9C3B}"/>
    <cellStyle name="_Telcel entregar en FEBRERO 2011 (17.03.11)_SITIOS LISTOS_SITIOS LISTOS_AVANCE DOWN 26 04 12" xfId="11444" xr:uid="{DCA0CED8-2BFE-406D-B68E-67867E59C27D}"/>
    <cellStyle name="_Telcel entregar en FEBRERO 2011 (17.03.11)_SITIOS LISTOS_SITIOS LISTOS_AVANCE DOWN 26 04 12 2" xfId="11445" xr:uid="{5B76A490-BA51-4534-92CA-BEE2E677803B}"/>
    <cellStyle name="_Telcel entregar en FEBRERO 2011 (17.03.11)_SITIOS LISTOS_TRASPASOS_HRAN_ CE_20.04.12 GCPTX" xfId="11446" xr:uid="{B47F6F60-FA24-4582-B9A7-16B3035D8846}"/>
    <cellStyle name="_Telcel entregar en FEBRERO 2011 (17.03.11)_SITIOS LISTOS_TRASPASOS_HRAN_ CE_20.04.12 GCPTX 2" xfId="11447" xr:uid="{D42DBFDB-0A7C-4236-9BBF-839BB4FDE48A}"/>
    <cellStyle name="_Telcel entregar en FEBRERO 2011 (17.03.11)_TRASPASOS_HRAN_ CE_20.04.12 GCPTX" xfId="11448" xr:uid="{CAB2E48B-F36D-4D85-87D4-8B0E56C7DB21}"/>
    <cellStyle name="_Telcel entregar en FEBRERO 2011 (17.03.11)_TRASPASOS_HRAN_ CE_20.04.12 GCPTX 2" xfId="11449" xr:uid="{AC107814-7419-4870-85F1-A8B57C2E0525}"/>
    <cellStyle name="_Telcel entregar en FEBRERO 2011 (24.03.11)" xfId="11450" xr:uid="{30EC2E41-D350-4FEF-866A-FB30A5732B27}"/>
    <cellStyle name="_Telcel entregar en FEBRERO 2011 (24.03.11) 2" xfId="11451" xr:uid="{7182C991-EAA0-4BBA-8823-7E79B388296E}"/>
    <cellStyle name="_Telcel entregar en FEBRERO 2011 (24.03.11)_CAUSA DOWN" xfId="11452" xr:uid="{C0FFEC16-F834-45AC-84E5-71A6D8D0E46B}"/>
    <cellStyle name="_Telcel entregar en FEBRERO 2011 (24.03.11)_CAUSA DOWN 2" xfId="11453" xr:uid="{2F6F12AB-1FF3-431E-9D7E-CD946F5ECB17}"/>
    <cellStyle name="_Telcel entregar en FEBRERO 2011 (24.03.11)_NOTIFICACIONES_20_03_12 " xfId="11454" xr:uid="{EBA81364-1F4B-4F4B-AA1A-7D2FDEFB2DA1}"/>
    <cellStyle name="_Telcel entregar en FEBRERO 2011 (24.03.11)_NOTIFICACIONES_20_03_12  2" xfId="11455" xr:uid="{4968935D-78B7-4756-A628-5765CF44B737}"/>
    <cellStyle name="_Telcel entregar en FEBRERO 2011 (24.03.11)_NOTIFICACIONES_20_03_12 _AVANCE DOWN 26 04 12" xfId="11456" xr:uid="{EAD6C2D9-1438-4CCB-B11E-6B1C88BAF344}"/>
    <cellStyle name="_Telcel entregar en FEBRERO 2011 (24.03.11)_NOTIFICACIONES_20_03_12 _AVANCE DOWN 26 04 12 2" xfId="11457" xr:uid="{CEE811E3-05B6-4A82-8181-CB4AF4FA1CB7}"/>
    <cellStyle name="_Telcel entregar en FEBRERO 2011 (24.03.11)_PRIORIDADES NIP_NIT CE_09.12.11" xfId="11458" xr:uid="{3C15E4E0-E84A-4BBF-81DC-AE2525E2CCE9}"/>
    <cellStyle name="_Telcel entregar en FEBRERO 2011 (24.03.11)_PRIORIDADES NIP_NIT CE_09.12.11 2" xfId="11459" xr:uid="{9DC99860-FFB7-42E1-B96D-57A19003DABD}"/>
    <cellStyle name="_Telcel entregar en FEBRERO 2011 (24.03.11)_PRIORIDADES NIP_NIT CE_09.12.11_AVANCE DOWN 26 04 12" xfId="11460" xr:uid="{E55DBA87-3DFE-448F-BA12-3BC7B796C316}"/>
    <cellStyle name="_Telcel entregar en FEBRERO 2011 (24.03.11)_PRIORIDADES NIP_NIT CE_09.12.11_AVANCE DOWN 26 04 12 2" xfId="11461" xr:uid="{5F4F0B30-2056-4927-93C1-6EAD41203C0D}"/>
    <cellStyle name="_Telcel entregar en FEBRERO 2011 (24.03.11)_PRIORIDADES NIP_NIT CE_20.03.12" xfId="11462" xr:uid="{2B7845B9-00A8-4305-B4BF-10AF07888E59}"/>
    <cellStyle name="_Telcel entregar en FEBRERO 2011 (24.03.11)_PRIORIDADES NIP_NIT CE_20.03.12 2" xfId="11463" xr:uid="{B290728D-0F63-4FE8-B008-238B09BEA8ED}"/>
    <cellStyle name="_Telcel entregar en FEBRERO 2011 (24.03.11)_PRIORIDADES NIP_NIT CE_20.03.12_CAUSA DOWN" xfId="11464" xr:uid="{3624E354-C3BA-47B1-AC26-6D41DBD67FED}"/>
    <cellStyle name="_Telcel entregar en FEBRERO 2011 (24.03.11)_PRIORIDADES NIP_NIT CE_20.03.12_CAUSA DOWN 2" xfId="11465" xr:uid="{CE0C6191-52D3-421D-836A-A44F7D47CEDF}"/>
    <cellStyle name="_Telcel entregar en FEBRERO 2011 (24.03.11)_PRIORIDADES NIP_NIT CE_20.03.12_Sheet2" xfId="11466" xr:uid="{09C22D52-8CD9-4F65-8E5B-F4E82CF25CDE}"/>
    <cellStyle name="_Telcel entregar en FEBRERO 2011 (24.03.11)_PRIORIDADES NIP_NIT CE_20.03.12_Sheet2 2" xfId="11467" xr:uid="{6FC2FD28-6541-4365-88AD-8558D223985C}"/>
    <cellStyle name="_Telcel entregar en FEBRERO 2011 (24.03.11)_PRIORIDADES NIP_NIT CE_20.03.12_Sheet2_AVANCE DOWN 26 04 12" xfId="11468" xr:uid="{0F9E61C2-ACE9-4345-9E0A-C10EBFA26D62}"/>
    <cellStyle name="_Telcel entregar en FEBRERO 2011 (24.03.11)_PRIORIDADES NIP_NIT CE_20.03.12_Sheet2_AVANCE DOWN 26 04 12 2" xfId="11469" xr:uid="{39BBE797-5ED8-4141-A075-B2BA7648552B}"/>
    <cellStyle name="_Telcel entregar en FEBRERO 2011 (24.03.11)_PRIORIDADES NIP_NIT CE_20.03.12_SITIOS LISTOS" xfId="11470" xr:uid="{C583148F-FCF9-477D-9A5B-28F699CABD17}"/>
    <cellStyle name="_Telcel entregar en FEBRERO 2011 (24.03.11)_PRIORIDADES NIP_NIT CE_20.03.12_SITIOS LISTOS 2" xfId="11471" xr:uid="{2C69C1B5-E009-4996-A679-99F465C81AB9}"/>
    <cellStyle name="_Telcel entregar en FEBRERO 2011 (24.03.11)_PRIORIDADES NIP_NIT CE_20.03.12_SITIOS LISTOS_AVANCE DOWN 26 04 12" xfId="11472" xr:uid="{A165E924-2CFB-4F1C-9D15-F3C8063BF4E6}"/>
    <cellStyle name="_Telcel entregar en FEBRERO 2011 (24.03.11)_PRIORIDADES NIP_NIT CE_20.03.12_SITIOS LISTOS_AVANCE DOWN 26 04 12 2" xfId="11473" xr:uid="{03B1C979-D8F5-4E4B-BCE6-76DC590E023A}"/>
    <cellStyle name="_Telcel entregar en FEBRERO 2011 (24.03.11)_PRIORIDADES NIP_NIT CE_20.03.12_TRASPASOS_HRAN_ CE_20.04.12 GCPTX" xfId="11474" xr:uid="{F524AF70-07F1-4B25-B810-B6B84759F6DD}"/>
    <cellStyle name="_Telcel entregar en FEBRERO 2011 (24.03.11)_PRIORIDADES NIP_NIT CE_20.03.12_TRASPASOS_HRAN_ CE_20.04.12 GCPTX 2" xfId="11475" xr:uid="{C79B9B37-4D8F-4750-B67E-A6400DC17A64}"/>
    <cellStyle name="_Telcel entregar en FEBRERO 2011 (24.03.11)_Sheet1" xfId="11476" xr:uid="{4D55EFA9-01A2-4599-AB52-F9915475B232}"/>
    <cellStyle name="_Telcel entregar en FEBRERO 2011 (24.03.11)_Sheet1 2" xfId="11477" xr:uid="{4D1A96CB-CE72-4FB4-B8C4-58348E13918A}"/>
    <cellStyle name="_Telcel entregar en FEBRERO 2011 (24.03.11)_Sheet2" xfId="11478" xr:uid="{EF722302-6D39-479B-BB72-70DEC558A2FB}"/>
    <cellStyle name="_Telcel entregar en FEBRERO 2011 (24.03.11)_Sheet2 2" xfId="11479" xr:uid="{145D9032-C1AC-489D-9F31-22AAC9D4AC3C}"/>
    <cellStyle name="_Telcel entregar en FEBRERO 2011 (24.03.11)_Sheet2_AVANCE DOWN 26 04 12" xfId="11480" xr:uid="{4529403F-F75C-423E-8BF8-12F3B7733BB4}"/>
    <cellStyle name="_Telcel entregar en FEBRERO 2011 (24.03.11)_Sheet2_AVANCE DOWN 26 04 12 2" xfId="11481" xr:uid="{3546A113-1034-466D-8788-9924E5B0DA73}"/>
    <cellStyle name="_Telcel entregar en FEBRERO 2011 (24.03.11)_SITIOS LISTOS" xfId="11482" xr:uid="{DC53ED7A-6468-43B8-B111-01C16AB8DC0A}"/>
    <cellStyle name="_Telcel entregar en FEBRERO 2011 (24.03.11)_SITIOS LISTOS 2" xfId="11483" xr:uid="{DAD45229-E8FB-4BAC-9478-E3A4C2A29636}"/>
    <cellStyle name="_Telcel entregar en FEBRERO 2011 (24.03.11)_SITIOS LISTOS_1" xfId="11484" xr:uid="{F24AA910-DAA7-4C58-88E0-257759C6A6C5}"/>
    <cellStyle name="_Telcel entregar en FEBRERO 2011 (24.03.11)_SITIOS LISTOS_1 2" xfId="11485" xr:uid="{F1A4E0F8-6E3E-4940-903F-EC96C49AFF25}"/>
    <cellStyle name="_Telcel entregar en FEBRERO 2011 (24.03.11)_SITIOS LISTOS_1_AVANCE DOWN 26 04 12" xfId="11486" xr:uid="{24A24D2A-A3B1-4559-BBAB-19EDE2C4BB8E}"/>
    <cellStyle name="_Telcel entregar en FEBRERO 2011 (24.03.11)_SITIOS LISTOS_1_AVANCE DOWN 26 04 12 2" xfId="11487" xr:uid="{B467665F-DF5E-4993-9F00-097CE459AE40}"/>
    <cellStyle name="_Telcel entregar en FEBRERO 2011 (24.03.11)_SITIOS LISTOS_CAUSA DOWN" xfId="11488" xr:uid="{F77A827D-37D5-4E16-B9E2-8AA342B7F6BA}"/>
    <cellStyle name="_Telcel entregar en FEBRERO 2011 (24.03.11)_SITIOS LISTOS_CAUSA DOWN 2" xfId="11489" xr:uid="{2584862B-22B9-412A-B819-AF1AEB6CBDAF}"/>
    <cellStyle name="_Telcel entregar en FEBRERO 2011 (24.03.11)_SITIOS LISTOS_PRIORIDADES NIP_NIT CE_26.03.12" xfId="11490" xr:uid="{B29AC150-C4D1-405C-80A9-6ED63898BC60}"/>
    <cellStyle name="_Telcel entregar en FEBRERO 2011 (24.03.11)_SITIOS LISTOS_PRIORIDADES NIP_NIT CE_26.03.12 2" xfId="11491" xr:uid="{8475E575-AD86-402B-9FC7-75311662CCD1}"/>
    <cellStyle name="_Telcel entregar en FEBRERO 2011 (24.03.11)_SITIOS LISTOS_PRIORIDADES NIP_NIT CE_26.03.12_CAUSA DOWN" xfId="11492" xr:uid="{73EC1C09-48A1-41F4-B452-A42D5C55D090}"/>
    <cellStyle name="_Telcel entregar en FEBRERO 2011 (24.03.11)_SITIOS LISTOS_PRIORIDADES NIP_NIT CE_26.03.12_CAUSA DOWN 2" xfId="11493" xr:uid="{108767EB-B4D5-449F-913A-CC6DEEE8FD51}"/>
    <cellStyle name="_Telcel entregar en FEBRERO 2011 (24.03.11)_SITIOS LISTOS_PRIORIDADES NIP_NIT CE_26.03.12_Sheet2" xfId="11494" xr:uid="{E9E8E64F-4878-4306-8AEC-9EE429346442}"/>
    <cellStyle name="_Telcel entregar en FEBRERO 2011 (24.03.11)_SITIOS LISTOS_PRIORIDADES NIP_NIT CE_26.03.12_Sheet2 2" xfId="11495" xr:uid="{9FCB5A1E-5F8D-4641-A7B0-C5590667CC1D}"/>
    <cellStyle name="_Telcel entregar en FEBRERO 2011 (24.03.11)_SITIOS LISTOS_PRIORIDADES NIP_NIT CE_26.03.12_Sheet2_AVANCE DOWN 26 04 12" xfId="11496" xr:uid="{BBE1AD25-8CBC-4729-B0A5-EE40C54A7949}"/>
    <cellStyle name="_Telcel entregar en FEBRERO 2011 (24.03.11)_SITIOS LISTOS_PRIORIDADES NIP_NIT CE_26.03.12_Sheet2_AVANCE DOWN 26 04 12 2" xfId="11497" xr:uid="{D6F31151-9657-4C12-91AB-D246F274DA6B}"/>
    <cellStyle name="_Telcel entregar en FEBRERO 2011 (24.03.11)_SITIOS LISTOS_PRIORIDADES NIP_NIT CE_26.03.12_SITIOS LISTOS" xfId="11498" xr:uid="{37FEFE23-3453-4EC3-9368-AED662480179}"/>
    <cellStyle name="_Telcel entregar en FEBRERO 2011 (24.03.11)_SITIOS LISTOS_PRIORIDADES NIP_NIT CE_26.03.12_SITIOS LISTOS 2" xfId="11499" xr:uid="{9BF9E60C-8B66-4D08-A54F-B8D5B3ACFA7B}"/>
    <cellStyle name="_Telcel entregar en FEBRERO 2011 (24.03.11)_SITIOS LISTOS_PRIORIDADES NIP_NIT CE_26.03.12_SITIOS LISTOS_AVANCE DOWN 26 04 12" xfId="11500" xr:uid="{65D557E7-F389-47A5-AFB3-0264A0F6C8A9}"/>
    <cellStyle name="_Telcel entregar en FEBRERO 2011 (24.03.11)_SITIOS LISTOS_PRIORIDADES NIP_NIT CE_26.03.12_SITIOS LISTOS_AVANCE DOWN 26 04 12 2" xfId="11501" xr:uid="{C32C23C0-17BC-4BB5-A914-1ACF1EB3D84D}"/>
    <cellStyle name="_Telcel entregar en FEBRERO 2011 (24.03.11)_SITIOS LISTOS_PRIORIDADES NIP_NIT CE_26.03.12_TRASPASOS_HRAN_ CE_20.04.12 GCPTX" xfId="11502" xr:uid="{879F6FE7-6F01-4406-AD19-41A3C61D6E42}"/>
    <cellStyle name="_Telcel entregar en FEBRERO 2011 (24.03.11)_SITIOS LISTOS_PRIORIDADES NIP_NIT CE_26.03.12_TRASPASOS_HRAN_ CE_20.04.12 GCPTX 2" xfId="11503" xr:uid="{86AEA1FD-E075-47BD-850D-DF99A32799B2}"/>
    <cellStyle name="_Telcel entregar en FEBRERO 2011 (24.03.11)_SITIOS LISTOS_PRIORIDADES NIP_NIT CE_27.03.12_R9" xfId="11504" xr:uid="{4C1154D4-8AD9-46A3-8510-0D6D05478675}"/>
    <cellStyle name="_Telcel entregar en FEBRERO 2011 (24.03.11)_SITIOS LISTOS_PRIORIDADES NIP_NIT CE_27.03.12_R9 2" xfId="11505" xr:uid="{2288205E-8FA4-41F3-B0FE-0A6002EC0E1F}"/>
    <cellStyle name="_Telcel entregar en FEBRERO 2011 (24.03.11)_SITIOS LISTOS_PRIORIDADES NIP_NIT CE_27.03.12_R9_CAUSA DOWN" xfId="11506" xr:uid="{D4DA028E-E11E-424E-BC51-45FF9D49C4B4}"/>
    <cellStyle name="_Telcel entregar en FEBRERO 2011 (24.03.11)_SITIOS LISTOS_PRIORIDADES NIP_NIT CE_27.03.12_R9_CAUSA DOWN 2" xfId="11507" xr:uid="{4AC3418A-2829-4A79-AFFF-1BE4A69F313B}"/>
    <cellStyle name="_Telcel entregar en FEBRERO 2011 (24.03.11)_SITIOS LISTOS_PRIORIDADES NIP_NIT CE_27.03.12_R9_Sheet2" xfId="11508" xr:uid="{09112B09-7381-43D9-889F-D3784F922EB2}"/>
    <cellStyle name="_Telcel entregar en FEBRERO 2011 (24.03.11)_SITIOS LISTOS_PRIORIDADES NIP_NIT CE_27.03.12_R9_Sheet2 2" xfId="11509" xr:uid="{5BCB07F6-0528-421B-A89B-0F10ED5C3398}"/>
    <cellStyle name="_Telcel entregar en FEBRERO 2011 (24.03.11)_SITIOS LISTOS_PRIORIDADES NIP_NIT CE_27.03.12_R9_Sheet2_AVANCE DOWN 26 04 12" xfId="11510" xr:uid="{B3491C6E-0F74-4702-B693-8F95FA63A07C}"/>
    <cellStyle name="_Telcel entregar en FEBRERO 2011 (24.03.11)_SITIOS LISTOS_PRIORIDADES NIP_NIT CE_27.03.12_R9_Sheet2_AVANCE DOWN 26 04 12 2" xfId="11511" xr:uid="{35F520DB-29E9-4880-A203-CE69042DBB22}"/>
    <cellStyle name="_Telcel entregar en FEBRERO 2011 (24.03.11)_SITIOS LISTOS_PRIORIDADES NIP_NIT CE_27.03.12_R9_SITIOS LISTOS" xfId="11512" xr:uid="{A3B34015-7BB8-4B75-9F1E-892CAD697407}"/>
    <cellStyle name="_Telcel entregar en FEBRERO 2011 (24.03.11)_SITIOS LISTOS_PRIORIDADES NIP_NIT CE_27.03.12_R9_SITIOS LISTOS 2" xfId="11513" xr:uid="{F067F714-2D76-4124-B895-70039A56351C}"/>
    <cellStyle name="_Telcel entregar en FEBRERO 2011 (24.03.11)_SITIOS LISTOS_PRIORIDADES NIP_NIT CE_27.03.12_R9_SITIOS LISTOS_AVANCE DOWN 26 04 12" xfId="11514" xr:uid="{0CF59F33-E678-447A-A95E-1F03BEF04121}"/>
    <cellStyle name="_Telcel entregar en FEBRERO 2011 (24.03.11)_SITIOS LISTOS_PRIORIDADES NIP_NIT CE_27.03.12_R9_SITIOS LISTOS_AVANCE DOWN 26 04 12 2" xfId="11515" xr:uid="{891438D5-0DA2-4DB8-A47A-70C314329306}"/>
    <cellStyle name="_Telcel entregar en FEBRERO 2011 (24.03.11)_SITIOS LISTOS_PRIORIDADES NIP_NIT CE_27.03.12_R9_TRASPASOS_HRAN_ CE_20.04.12 GCPTX" xfId="11516" xr:uid="{0CD54A33-725B-45FD-8BD9-9A333B49802A}"/>
    <cellStyle name="_Telcel entregar en FEBRERO 2011 (24.03.11)_SITIOS LISTOS_PRIORIDADES NIP_NIT CE_27.03.12_R9_TRASPASOS_HRAN_ CE_20.04.12 GCPTX 2" xfId="11517" xr:uid="{1346168D-F233-4FA4-B93D-CE9474D9D3BC}"/>
    <cellStyle name="_Telcel entregar en FEBRERO 2011 (24.03.11)_SITIOS LISTOS_Sheet2" xfId="11518" xr:uid="{3F81856B-07EC-407A-9F70-F8AA10E1ED8B}"/>
    <cellStyle name="_Telcel entregar en FEBRERO 2011 (24.03.11)_SITIOS LISTOS_Sheet2 2" xfId="11519" xr:uid="{AF490EDF-5AB6-490C-A978-683299C57A56}"/>
    <cellStyle name="_Telcel entregar en FEBRERO 2011 (24.03.11)_SITIOS LISTOS_Sheet2_AVANCE DOWN 26 04 12" xfId="11520" xr:uid="{4A893488-E935-46DA-B636-BF679A526A1A}"/>
    <cellStyle name="_Telcel entregar en FEBRERO 2011 (24.03.11)_SITIOS LISTOS_Sheet2_AVANCE DOWN 26 04 12 2" xfId="11521" xr:uid="{4DB5AEBE-C474-45F7-8EBF-EA59B01B19BD}"/>
    <cellStyle name="_Telcel entregar en FEBRERO 2011 (24.03.11)_SITIOS LISTOS_SITIOS LISTOS" xfId="11522" xr:uid="{912211F4-7D24-434F-8A45-32ACEB917D67}"/>
    <cellStyle name="_Telcel entregar en FEBRERO 2011 (24.03.11)_SITIOS LISTOS_SITIOS LISTOS 2" xfId="11523" xr:uid="{07467CDC-6010-4888-A415-152228F32008}"/>
    <cellStyle name="_Telcel entregar en FEBRERO 2011 (24.03.11)_SITIOS LISTOS_SITIOS LISTOS_AVANCE DOWN 26 04 12" xfId="11524" xr:uid="{A094D4A4-02B8-48F4-8DED-2B456D922BBF}"/>
    <cellStyle name="_Telcel entregar en FEBRERO 2011 (24.03.11)_SITIOS LISTOS_SITIOS LISTOS_AVANCE DOWN 26 04 12 2" xfId="11525" xr:uid="{9CF01776-1C7C-4FB3-A450-E4A299725FA8}"/>
    <cellStyle name="_Telcel entregar en FEBRERO 2011 (24.03.11)_SITIOS LISTOS_TRASPASOS_HRAN_ CE_20.04.12 GCPTX" xfId="11526" xr:uid="{EB6A0397-F474-4AA6-9952-826C7D3FDBE6}"/>
    <cellStyle name="_Telcel entregar en FEBRERO 2011 (24.03.11)_SITIOS LISTOS_TRASPASOS_HRAN_ CE_20.04.12 GCPTX 2" xfId="11527" xr:uid="{39B76E55-3E7D-471E-9685-F72924F626ED}"/>
    <cellStyle name="_Telcel entregar en FEBRERO 2011 (24.03.11)_TRASPASOS_HRAN_ CE_20.04.12 GCPTX" xfId="11528" xr:uid="{D02C343F-244F-40D6-A887-6E98381769CF}"/>
    <cellStyle name="_Telcel entregar en FEBRERO 2011 (24.03.11)_TRASPASOS_HRAN_ CE_20.04.12 GCPTX 2" xfId="11529" xr:uid="{3CCEF210-1217-4E19-9413-A04FDBD96AC6}"/>
    <cellStyle name="_Telcel entregar en FEBRERO 2011 (31.03.11)" xfId="11530" xr:uid="{4C0FF510-99A7-49BE-A2BD-F1E3FC3D1957}"/>
    <cellStyle name="_Telcel entregar en FEBRERO 2011 (31.03.11) 2" xfId="11531" xr:uid="{EEDE7DD7-1364-4EE7-BF6E-760EC4F170D5}"/>
    <cellStyle name="_Telcel entregar en FEBRERO 2011 (31.03.11)_CAUSA DOWN" xfId="11532" xr:uid="{924C3912-48AA-4012-AC4E-A33827C94551}"/>
    <cellStyle name="_Telcel entregar en FEBRERO 2011 (31.03.11)_CAUSA DOWN 2" xfId="11533" xr:uid="{A2B86414-AA05-411C-8E81-7982ED9B3159}"/>
    <cellStyle name="_Telcel entregar en FEBRERO 2011 (31.03.11)_NOTIFICACIONES_20_03_12 " xfId="11534" xr:uid="{2266BBCC-C07F-4B5C-95F2-2285B769F4E6}"/>
    <cellStyle name="_Telcel entregar en FEBRERO 2011 (31.03.11)_NOTIFICACIONES_20_03_12  2" xfId="11535" xr:uid="{963E79C8-CC98-47D7-9E98-101B9C4384FD}"/>
    <cellStyle name="_Telcel entregar en FEBRERO 2011 (31.03.11)_NOTIFICACIONES_20_03_12 _AVANCE DOWN 26 04 12" xfId="11536" xr:uid="{0B94EAFD-31E5-4DB8-A731-BF85E4346191}"/>
    <cellStyle name="_Telcel entregar en FEBRERO 2011 (31.03.11)_NOTIFICACIONES_20_03_12 _AVANCE DOWN 26 04 12 2" xfId="11537" xr:uid="{0CBC456B-F5AD-4ED5-87B3-639D18D18777}"/>
    <cellStyle name="_Telcel entregar en FEBRERO 2011 (31.03.11)_PRIORIDADES NIP_NIT CE_09.12.11" xfId="11538" xr:uid="{67E73C2C-A1F6-4ABE-B6F0-5B14A0188966}"/>
    <cellStyle name="_Telcel entregar en FEBRERO 2011 (31.03.11)_PRIORIDADES NIP_NIT CE_09.12.11 2" xfId="11539" xr:uid="{A77C0AF1-4274-4AD5-830C-D98E5E1E312C}"/>
    <cellStyle name="_Telcel entregar en FEBRERO 2011 (31.03.11)_PRIORIDADES NIP_NIT CE_09.12.11_AVANCE DOWN 26 04 12" xfId="11540" xr:uid="{E032612E-E526-4C82-8F02-58F97C8A2FD9}"/>
    <cellStyle name="_Telcel entregar en FEBRERO 2011 (31.03.11)_PRIORIDADES NIP_NIT CE_09.12.11_AVANCE DOWN 26 04 12 2" xfId="11541" xr:uid="{115BBAAB-F935-42FC-81D3-C05271C63712}"/>
    <cellStyle name="_Telcel entregar en FEBRERO 2011 (31.03.11)_PRIORIDADES NIP_NIT CE_20.03.12" xfId="11542" xr:uid="{0DF419FF-0EF4-4A31-824C-46E0E1081766}"/>
    <cellStyle name="_Telcel entregar en FEBRERO 2011 (31.03.11)_PRIORIDADES NIP_NIT CE_20.03.12 2" xfId="11543" xr:uid="{974B7110-FAB9-44BD-81A3-515B10D4E06D}"/>
    <cellStyle name="_Telcel entregar en FEBRERO 2011 (31.03.11)_PRIORIDADES NIP_NIT CE_20.03.12_CAUSA DOWN" xfId="11544" xr:uid="{674C34C1-807D-4E93-9119-A839BCCFC6BD}"/>
    <cellStyle name="_Telcel entregar en FEBRERO 2011 (31.03.11)_PRIORIDADES NIP_NIT CE_20.03.12_CAUSA DOWN 2" xfId="11545" xr:uid="{2F3728C3-7FF1-49D0-A53C-F5CEB321A057}"/>
    <cellStyle name="_Telcel entregar en FEBRERO 2011 (31.03.11)_PRIORIDADES NIP_NIT CE_20.03.12_Sheet2" xfId="11546" xr:uid="{8931F223-A80E-4B65-8F32-0682EE952891}"/>
    <cellStyle name="_Telcel entregar en FEBRERO 2011 (31.03.11)_PRIORIDADES NIP_NIT CE_20.03.12_Sheet2 2" xfId="11547" xr:uid="{058FBFF6-2CEC-4E9E-993E-A18FCB4E42E6}"/>
    <cellStyle name="_Telcel entregar en FEBRERO 2011 (31.03.11)_PRIORIDADES NIP_NIT CE_20.03.12_Sheet2_AVANCE DOWN 26 04 12" xfId="11548" xr:uid="{5CAD998C-3CC9-4C7D-9768-E46D98D8298B}"/>
    <cellStyle name="_Telcel entregar en FEBRERO 2011 (31.03.11)_PRIORIDADES NIP_NIT CE_20.03.12_Sheet2_AVANCE DOWN 26 04 12 2" xfId="11549" xr:uid="{84A17268-4140-49EB-A58E-552488539E23}"/>
    <cellStyle name="_Telcel entregar en FEBRERO 2011 (31.03.11)_PRIORIDADES NIP_NIT CE_20.03.12_SITIOS LISTOS" xfId="11550" xr:uid="{2D9756B0-E17C-49C0-8C82-5AEC90141E43}"/>
    <cellStyle name="_Telcel entregar en FEBRERO 2011 (31.03.11)_PRIORIDADES NIP_NIT CE_20.03.12_SITIOS LISTOS 2" xfId="11551" xr:uid="{8317B11F-79A8-4A31-A901-98F450FB2715}"/>
    <cellStyle name="_Telcel entregar en FEBRERO 2011 (31.03.11)_PRIORIDADES NIP_NIT CE_20.03.12_SITIOS LISTOS_AVANCE DOWN 26 04 12" xfId="11552" xr:uid="{1AEBCFF0-E33B-4B85-B958-7F38DEEE4976}"/>
    <cellStyle name="_Telcel entregar en FEBRERO 2011 (31.03.11)_PRIORIDADES NIP_NIT CE_20.03.12_SITIOS LISTOS_AVANCE DOWN 26 04 12 2" xfId="11553" xr:uid="{AD2C9F9C-697E-433A-93C4-E44E36A7F01A}"/>
    <cellStyle name="_Telcel entregar en FEBRERO 2011 (31.03.11)_PRIORIDADES NIP_NIT CE_20.03.12_TRASPASOS_HRAN_ CE_20.04.12 GCPTX" xfId="11554" xr:uid="{A3B27180-B66E-4DEC-970F-9937BE15D7D5}"/>
    <cellStyle name="_Telcel entregar en FEBRERO 2011 (31.03.11)_PRIORIDADES NIP_NIT CE_20.03.12_TRASPASOS_HRAN_ CE_20.04.12 GCPTX 2" xfId="11555" xr:uid="{681B35D5-1809-4FC2-A172-6437041F1D04}"/>
    <cellStyle name="_Telcel entregar en FEBRERO 2011 (31.03.11)_Sheet1" xfId="11556" xr:uid="{81935ED6-B9C5-414A-9F85-0F46C463E0FA}"/>
    <cellStyle name="_Telcel entregar en FEBRERO 2011 (31.03.11)_Sheet1 2" xfId="11557" xr:uid="{F9E44E0D-45AB-414E-9CE1-F91FFEAF65F0}"/>
    <cellStyle name="_Telcel entregar en FEBRERO 2011 (31.03.11)_Sheet2" xfId="11558" xr:uid="{D14ED3ED-23D7-4DD9-A4C5-A17DE5E25C15}"/>
    <cellStyle name="_Telcel entregar en FEBRERO 2011 (31.03.11)_Sheet2 2" xfId="11559" xr:uid="{86F13287-2C1F-4A1D-9445-46DEB6C6A422}"/>
    <cellStyle name="_Telcel entregar en FEBRERO 2011 (31.03.11)_Sheet2_AVANCE DOWN 26 04 12" xfId="11560" xr:uid="{5FBBB6AB-AE29-4B29-AF2A-053581B8790E}"/>
    <cellStyle name="_Telcel entregar en FEBRERO 2011 (31.03.11)_Sheet2_AVANCE DOWN 26 04 12 2" xfId="11561" xr:uid="{B86C97BA-D0EA-4333-819F-C178F1822D7D}"/>
    <cellStyle name="_Telcel entregar en FEBRERO 2011 (31.03.11)_SITIOS LISTOS" xfId="11562" xr:uid="{76530F5D-3027-4B29-8020-806119DBB7B1}"/>
    <cellStyle name="_Telcel entregar en FEBRERO 2011 (31.03.11)_SITIOS LISTOS 2" xfId="11563" xr:uid="{0332E458-EE40-4D3D-9D2A-2F49959C90D0}"/>
    <cellStyle name="_Telcel entregar en FEBRERO 2011 (31.03.11)_SITIOS LISTOS_1" xfId="11564" xr:uid="{FD6A008A-782F-4999-8B97-5C2BF806FBD7}"/>
    <cellStyle name="_Telcel entregar en FEBRERO 2011 (31.03.11)_SITIOS LISTOS_1 2" xfId="11565" xr:uid="{C53D82A1-0771-4015-869D-5998CD277BAC}"/>
    <cellStyle name="_Telcel entregar en FEBRERO 2011 (31.03.11)_SITIOS LISTOS_1_AVANCE DOWN 26 04 12" xfId="11566" xr:uid="{45E8418F-DAEA-4F0F-B609-0B84B91FEEBD}"/>
    <cellStyle name="_Telcel entregar en FEBRERO 2011 (31.03.11)_SITIOS LISTOS_1_AVANCE DOWN 26 04 12 2" xfId="11567" xr:uid="{8BA3726B-1E1F-4EEC-AE4D-6EEA0122C7D1}"/>
    <cellStyle name="_Telcel entregar en FEBRERO 2011 (31.03.11)_SITIOS LISTOS_CAUSA DOWN" xfId="11568" xr:uid="{7690ABA8-BAE7-4CA0-B8ED-55164D7D2B6E}"/>
    <cellStyle name="_Telcel entregar en FEBRERO 2011 (31.03.11)_SITIOS LISTOS_CAUSA DOWN 2" xfId="11569" xr:uid="{0BE68353-697A-4C20-810C-17DBD94EAFC1}"/>
    <cellStyle name="_Telcel entregar en FEBRERO 2011 (31.03.11)_SITIOS LISTOS_PRIORIDADES NIP_NIT CE_26.03.12" xfId="11570" xr:uid="{82C526D1-4C21-411C-B360-3F86135D20E9}"/>
    <cellStyle name="_Telcel entregar en FEBRERO 2011 (31.03.11)_SITIOS LISTOS_PRIORIDADES NIP_NIT CE_26.03.12 2" xfId="11571" xr:uid="{B89E5C95-EC49-4878-830E-964A75441F00}"/>
    <cellStyle name="_Telcel entregar en FEBRERO 2011 (31.03.11)_SITIOS LISTOS_PRIORIDADES NIP_NIT CE_26.03.12_CAUSA DOWN" xfId="11572" xr:uid="{7EC187A6-714B-4FFE-B195-13C12672E434}"/>
    <cellStyle name="_Telcel entregar en FEBRERO 2011 (31.03.11)_SITIOS LISTOS_PRIORIDADES NIP_NIT CE_26.03.12_CAUSA DOWN 2" xfId="11573" xr:uid="{5871806A-F1E1-49FB-BEEA-28EEADEF8D53}"/>
    <cellStyle name="_Telcel entregar en FEBRERO 2011 (31.03.11)_SITIOS LISTOS_PRIORIDADES NIP_NIT CE_26.03.12_Sheet2" xfId="11574" xr:uid="{80B0DC4C-E256-4F55-915A-DB2704BADC75}"/>
    <cellStyle name="_Telcel entregar en FEBRERO 2011 (31.03.11)_SITIOS LISTOS_PRIORIDADES NIP_NIT CE_26.03.12_Sheet2 2" xfId="11575" xr:uid="{070D0337-48DA-4D31-8C0E-FF1D762DD601}"/>
    <cellStyle name="_Telcel entregar en FEBRERO 2011 (31.03.11)_SITIOS LISTOS_PRIORIDADES NIP_NIT CE_26.03.12_Sheet2_AVANCE DOWN 26 04 12" xfId="11576" xr:uid="{D6F610DD-8120-49AC-B448-FD5371727E7D}"/>
    <cellStyle name="_Telcel entregar en FEBRERO 2011 (31.03.11)_SITIOS LISTOS_PRIORIDADES NIP_NIT CE_26.03.12_Sheet2_AVANCE DOWN 26 04 12 2" xfId="11577" xr:uid="{5D70A0FF-542C-4572-B0E2-ABF2ED5C099E}"/>
    <cellStyle name="_Telcel entregar en FEBRERO 2011 (31.03.11)_SITIOS LISTOS_PRIORIDADES NIP_NIT CE_26.03.12_SITIOS LISTOS" xfId="11578" xr:uid="{BE9CDF63-CAF6-4A08-9E1C-63092D2E138F}"/>
    <cellStyle name="_Telcel entregar en FEBRERO 2011 (31.03.11)_SITIOS LISTOS_PRIORIDADES NIP_NIT CE_26.03.12_SITIOS LISTOS 2" xfId="11579" xr:uid="{D6270695-819F-414B-B167-15C9B0569B93}"/>
    <cellStyle name="_Telcel entregar en FEBRERO 2011 (31.03.11)_SITIOS LISTOS_PRIORIDADES NIP_NIT CE_26.03.12_SITIOS LISTOS_AVANCE DOWN 26 04 12" xfId="11580" xr:uid="{853694F4-24D2-419C-BE5A-BB3BFD5EED58}"/>
    <cellStyle name="_Telcel entregar en FEBRERO 2011 (31.03.11)_SITIOS LISTOS_PRIORIDADES NIP_NIT CE_26.03.12_SITIOS LISTOS_AVANCE DOWN 26 04 12 2" xfId="11581" xr:uid="{5275C056-1E16-417D-B945-6050654A7930}"/>
    <cellStyle name="_Telcel entregar en FEBRERO 2011 (31.03.11)_SITIOS LISTOS_PRIORIDADES NIP_NIT CE_26.03.12_TRASPASOS_HRAN_ CE_20.04.12 GCPTX" xfId="11582" xr:uid="{76153A5D-BC75-46EC-BCD7-8AFC033BC8BB}"/>
    <cellStyle name="_Telcel entregar en FEBRERO 2011 (31.03.11)_SITIOS LISTOS_PRIORIDADES NIP_NIT CE_26.03.12_TRASPASOS_HRAN_ CE_20.04.12 GCPTX 2" xfId="11583" xr:uid="{26AE9E12-8F71-4478-9E43-0640A31F01D6}"/>
    <cellStyle name="_Telcel entregar en FEBRERO 2011 (31.03.11)_SITIOS LISTOS_PRIORIDADES NIP_NIT CE_27.03.12_R9" xfId="11584" xr:uid="{86214398-BD49-438A-A48B-7F568CB1F953}"/>
    <cellStyle name="_Telcel entregar en FEBRERO 2011 (31.03.11)_SITIOS LISTOS_PRIORIDADES NIP_NIT CE_27.03.12_R9 2" xfId="11585" xr:uid="{C30185EC-8FEE-4842-8D38-98322942EF06}"/>
    <cellStyle name="_Telcel entregar en FEBRERO 2011 (31.03.11)_SITIOS LISTOS_PRIORIDADES NIP_NIT CE_27.03.12_R9_CAUSA DOWN" xfId="11586" xr:uid="{12ABD241-64AE-4E4B-9246-71DE96EA06BE}"/>
    <cellStyle name="_Telcel entregar en FEBRERO 2011 (31.03.11)_SITIOS LISTOS_PRIORIDADES NIP_NIT CE_27.03.12_R9_CAUSA DOWN 2" xfId="11587" xr:uid="{200EFB82-8251-43DD-A935-F189361BF2EA}"/>
    <cellStyle name="_Telcel entregar en FEBRERO 2011 (31.03.11)_SITIOS LISTOS_PRIORIDADES NIP_NIT CE_27.03.12_R9_Sheet2" xfId="11588" xr:uid="{233A07F5-21EE-4709-BBED-3516B0EFECE7}"/>
    <cellStyle name="_Telcel entregar en FEBRERO 2011 (31.03.11)_SITIOS LISTOS_PRIORIDADES NIP_NIT CE_27.03.12_R9_Sheet2 2" xfId="11589" xr:uid="{6AC97AA0-BFF0-4BB0-AEAD-749FA8FD0655}"/>
    <cellStyle name="_Telcel entregar en FEBRERO 2011 (31.03.11)_SITIOS LISTOS_PRIORIDADES NIP_NIT CE_27.03.12_R9_Sheet2_AVANCE DOWN 26 04 12" xfId="11590" xr:uid="{6BFACFAB-E314-41CA-B4D5-A352C3A7BFA4}"/>
    <cellStyle name="_Telcel entregar en FEBRERO 2011 (31.03.11)_SITIOS LISTOS_PRIORIDADES NIP_NIT CE_27.03.12_R9_Sheet2_AVANCE DOWN 26 04 12 2" xfId="11591" xr:uid="{2C9D3FD5-F99C-477D-84D3-C0FE87092952}"/>
    <cellStyle name="_Telcel entregar en FEBRERO 2011 (31.03.11)_SITIOS LISTOS_PRIORIDADES NIP_NIT CE_27.03.12_R9_SITIOS LISTOS" xfId="11592" xr:uid="{CC28F67E-904C-4EB7-A895-990E27396F38}"/>
    <cellStyle name="_Telcel entregar en FEBRERO 2011 (31.03.11)_SITIOS LISTOS_PRIORIDADES NIP_NIT CE_27.03.12_R9_SITIOS LISTOS 2" xfId="11593" xr:uid="{BDF88B32-2251-4FC0-8DFE-730E4A369CEA}"/>
    <cellStyle name="_Telcel entregar en FEBRERO 2011 (31.03.11)_SITIOS LISTOS_PRIORIDADES NIP_NIT CE_27.03.12_R9_SITIOS LISTOS_AVANCE DOWN 26 04 12" xfId="11594" xr:uid="{FFD6A4CA-0A54-4E74-B61A-8A4DC31917EA}"/>
    <cellStyle name="_Telcel entregar en FEBRERO 2011 (31.03.11)_SITIOS LISTOS_PRIORIDADES NIP_NIT CE_27.03.12_R9_SITIOS LISTOS_AVANCE DOWN 26 04 12 2" xfId="11595" xr:uid="{F6C69268-5E99-48AD-AB8D-3CDDE0540769}"/>
    <cellStyle name="_Telcel entregar en FEBRERO 2011 (31.03.11)_SITIOS LISTOS_PRIORIDADES NIP_NIT CE_27.03.12_R9_TRASPASOS_HRAN_ CE_20.04.12 GCPTX" xfId="11596" xr:uid="{583C11F8-65A5-4490-A219-4916DBB3B4AA}"/>
    <cellStyle name="_Telcel entregar en FEBRERO 2011 (31.03.11)_SITIOS LISTOS_PRIORIDADES NIP_NIT CE_27.03.12_R9_TRASPASOS_HRAN_ CE_20.04.12 GCPTX 2" xfId="11597" xr:uid="{F6067C00-FDAE-4126-9817-16C9EB61E6D6}"/>
    <cellStyle name="_Telcel entregar en FEBRERO 2011 (31.03.11)_SITIOS LISTOS_Sheet2" xfId="11598" xr:uid="{466EE362-B18F-48DA-BA55-89EE8DEABFAE}"/>
    <cellStyle name="_Telcel entregar en FEBRERO 2011 (31.03.11)_SITIOS LISTOS_Sheet2 2" xfId="11599" xr:uid="{8B725BF1-C0BE-4ABD-B058-69D68C94BB34}"/>
    <cellStyle name="_Telcel entregar en FEBRERO 2011 (31.03.11)_SITIOS LISTOS_Sheet2_AVANCE DOWN 26 04 12" xfId="11600" xr:uid="{9DB600EC-291F-46FD-ACAE-8C16EA38FB41}"/>
    <cellStyle name="_Telcel entregar en FEBRERO 2011 (31.03.11)_SITIOS LISTOS_Sheet2_AVANCE DOWN 26 04 12 2" xfId="11601" xr:uid="{E80145E8-9198-49C3-96B7-5709FA3A1F9A}"/>
    <cellStyle name="_Telcel entregar en FEBRERO 2011 (31.03.11)_SITIOS LISTOS_SITIOS LISTOS" xfId="11602" xr:uid="{EA86BB2F-2716-41F6-9E67-FAD8CF22A989}"/>
    <cellStyle name="_Telcel entregar en FEBRERO 2011 (31.03.11)_SITIOS LISTOS_SITIOS LISTOS 2" xfId="11603" xr:uid="{C77CC6A8-D4CA-4C9D-ADC3-21ED2D1EEB9A}"/>
    <cellStyle name="_Telcel entregar en FEBRERO 2011 (31.03.11)_SITIOS LISTOS_SITIOS LISTOS_AVANCE DOWN 26 04 12" xfId="11604" xr:uid="{25E7FF95-BB65-4B93-A9E1-2C5DEE1BA606}"/>
    <cellStyle name="_Telcel entregar en FEBRERO 2011 (31.03.11)_SITIOS LISTOS_SITIOS LISTOS_AVANCE DOWN 26 04 12 2" xfId="11605" xr:uid="{8F985787-CDC9-4CBC-85BE-98FA5BF3B1D3}"/>
    <cellStyle name="_Telcel entregar en FEBRERO 2011 (31.03.11)_SITIOS LISTOS_TRASPASOS_HRAN_ CE_20.04.12 GCPTX" xfId="11606" xr:uid="{1A4C175C-B830-4C8C-9A0D-6772812C58DC}"/>
    <cellStyle name="_Telcel entregar en FEBRERO 2011 (31.03.11)_SITIOS LISTOS_TRASPASOS_HRAN_ CE_20.04.12 GCPTX 2" xfId="11607" xr:uid="{934817E2-AF79-47FC-B1DC-C56A416FDA0B}"/>
    <cellStyle name="_Telcel entregar en FEBRERO 2011 (31.03.11)_TRASPASOS_HRAN_ CE_20.04.12 GCPTX" xfId="11608" xr:uid="{F1A486F1-F10F-4C35-99CB-73F1085A638A}"/>
    <cellStyle name="_Telcel entregar en FEBRERO 2011 (31.03.11)_TRASPASOS_HRAN_ CE_20.04.12 GCPTX 2" xfId="11609" xr:uid="{B7F3C454-5917-4069-9F34-9DF87BEB039B}"/>
    <cellStyle name="_Telcel entregar en MARZO 2011 (07 04 11)" xfId="11610" xr:uid="{61507BBC-ED51-4BE6-B5FE-640C90E98A33}"/>
    <cellStyle name="_Telcel entregar en MARZO 2011 (07 04 11) 2" xfId="11611" xr:uid="{18937514-AFF6-47FC-A7C0-F9CD4A72D2FC}"/>
    <cellStyle name="_Telcel entregar en MARZO 2011 (07 04 11)_CAUSA DOWN" xfId="11612" xr:uid="{90399BB1-C9FD-4751-B729-74ACA6A265B4}"/>
    <cellStyle name="_Telcel entregar en MARZO 2011 (07 04 11)_CAUSA DOWN 2" xfId="11613" xr:uid="{E41431A2-82F3-425D-8DCF-EB9944EF0F22}"/>
    <cellStyle name="_Telcel entregar en MARZO 2011 (07 04 11)_NOTIFICACIONES_20_03_12 " xfId="11614" xr:uid="{776A6E14-61EC-45E3-B80C-04629D49C786}"/>
    <cellStyle name="_Telcel entregar en MARZO 2011 (07 04 11)_NOTIFICACIONES_20_03_12  2" xfId="11615" xr:uid="{D1AA2A7F-D53C-44EE-B7B6-954D6567B20C}"/>
    <cellStyle name="_Telcel entregar en MARZO 2011 (07 04 11)_NOTIFICACIONES_20_03_12 _AVANCE DOWN 26 04 12" xfId="11616" xr:uid="{ABF92DCB-835F-4D8E-8DF9-C8827661EA11}"/>
    <cellStyle name="_Telcel entregar en MARZO 2011 (07 04 11)_NOTIFICACIONES_20_03_12 _AVANCE DOWN 26 04 12 2" xfId="11617" xr:uid="{FDB3C956-AF0D-4EB8-8E4C-174D84FA877D}"/>
    <cellStyle name="_Telcel entregar en MARZO 2011 (07 04 11)_PRIORIDADES NIP_NIT CE_09.12.11" xfId="11618" xr:uid="{BF6E1F82-C36A-49F1-B31D-2F0EDFA88B3E}"/>
    <cellStyle name="_Telcel entregar en MARZO 2011 (07 04 11)_PRIORIDADES NIP_NIT CE_09.12.11 2" xfId="11619" xr:uid="{C89DB40F-0F5A-4003-B27F-EFDE394857C4}"/>
    <cellStyle name="_Telcel entregar en MARZO 2011 (07 04 11)_PRIORIDADES NIP_NIT CE_09.12.11_AVANCE DOWN 26 04 12" xfId="11620" xr:uid="{BFF2FC04-BA60-4C2E-8037-6007E3371CBB}"/>
    <cellStyle name="_Telcel entregar en MARZO 2011 (07 04 11)_PRIORIDADES NIP_NIT CE_09.12.11_AVANCE DOWN 26 04 12 2" xfId="11621" xr:uid="{4BE07278-1DC1-448F-A234-6E60A482A9E9}"/>
    <cellStyle name="_Telcel entregar en MARZO 2011 (07 04 11)_PRIORIDADES NIP_NIT CE_20.03.12" xfId="11622" xr:uid="{3C002977-9545-4AEA-A3F2-6C2E0D827F8F}"/>
    <cellStyle name="_Telcel entregar en MARZO 2011 (07 04 11)_PRIORIDADES NIP_NIT CE_20.03.12 2" xfId="11623" xr:uid="{BDFB19E4-384A-4E3A-955D-EA669B4552F8}"/>
    <cellStyle name="_Telcel entregar en MARZO 2011 (07 04 11)_PRIORIDADES NIP_NIT CE_20.03.12_CAUSA DOWN" xfId="11624" xr:uid="{C1084EB3-4A5F-4EB6-A67E-1913D2124CB8}"/>
    <cellStyle name="_Telcel entregar en MARZO 2011 (07 04 11)_PRIORIDADES NIP_NIT CE_20.03.12_CAUSA DOWN 2" xfId="11625" xr:uid="{3F1E9FAF-F3F9-4097-BC69-7AEE34AA10A6}"/>
    <cellStyle name="_Telcel entregar en MARZO 2011 (07 04 11)_PRIORIDADES NIP_NIT CE_20.03.12_Sheet2" xfId="11626" xr:uid="{8C5DCDBD-B332-4B7A-9ABE-829FBFB9B2A2}"/>
    <cellStyle name="_Telcel entregar en MARZO 2011 (07 04 11)_PRIORIDADES NIP_NIT CE_20.03.12_Sheet2 2" xfId="11627" xr:uid="{CCB2B7DE-E68A-481C-899D-226EAD9367B0}"/>
    <cellStyle name="_Telcel entregar en MARZO 2011 (07 04 11)_PRIORIDADES NIP_NIT CE_20.03.12_Sheet2_AVANCE DOWN 26 04 12" xfId="11628" xr:uid="{D64C4418-626B-4798-9A44-1843F1BDFF54}"/>
    <cellStyle name="_Telcel entregar en MARZO 2011 (07 04 11)_PRIORIDADES NIP_NIT CE_20.03.12_Sheet2_AVANCE DOWN 26 04 12 2" xfId="11629" xr:uid="{CFBFFBEA-A7D7-4978-9A15-C1A66355E37D}"/>
    <cellStyle name="_Telcel entregar en MARZO 2011 (07 04 11)_PRIORIDADES NIP_NIT CE_20.03.12_SITIOS LISTOS" xfId="11630" xr:uid="{7B738714-874A-46BB-B24E-61D463371AD8}"/>
    <cellStyle name="_Telcel entregar en MARZO 2011 (07 04 11)_PRIORIDADES NIP_NIT CE_20.03.12_SITIOS LISTOS 2" xfId="11631" xr:uid="{0097A9A6-3925-4D53-B885-F44FD7B32B48}"/>
    <cellStyle name="_Telcel entregar en MARZO 2011 (07 04 11)_PRIORIDADES NIP_NIT CE_20.03.12_SITIOS LISTOS_AVANCE DOWN 26 04 12" xfId="11632" xr:uid="{0E8A8E43-A3A3-4A4C-8BC5-BB045325541B}"/>
    <cellStyle name="_Telcel entregar en MARZO 2011 (07 04 11)_PRIORIDADES NIP_NIT CE_20.03.12_SITIOS LISTOS_AVANCE DOWN 26 04 12 2" xfId="11633" xr:uid="{4B6426BD-F3E5-40BF-88C2-E9C6AA31CED2}"/>
    <cellStyle name="_Telcel entregar en MARZO 2011 (07 04 11)_PRIORIDADES NIP_NIT CE_20.03.12_TRASPASOS_HRAN_ CE_20.04.12 GCPTX" xfId="11634" xr:uid="{BA1AC09B-9CE3-4551-92AA-4B38E0C6DBFB}"/>
    <cellStyle name="_Telcel entregar en MARZO 2011 (07 04 11)_PRIORIDADES NIP_NIT CE_20.03.12_TRASPASOS_HRAN_ CE_20.04.12 GCPTX 2" xfId="11635" xr:uid="{CCB690F7-A8E0-4BFC-80DA-2D06A323C83A}"/>
    <cellStyle name="_Telcel entregar en MARZO 2011 (07 04 11)_Sheet1" xfId="11636" xr:uid="{ABEB75BB-F139-4102-96B6-14CCE39035F4}"/>
    <cellStyle name="_Telcel entregar en MARZO 2011 (07 04 11)_Sheet1 2" xfId="11637" xr:uid="{BDDA20F7-D57F-44AE-A420-BBA914CA58B4}"/>
    <cellStyle name="_Telcel entregar en MARZO 2011 (07 04 11)_Sheet2" xfId="11638" xr:uid="{48598FD2-49E0-4BDC-BEF1-E643F5A8084B}"/>
    <cellStyle name="_Telcel entregar en MARZO 2011 (07 04 11)_Sheet2 2" xfId="11639" xr:uid="{5B7A9DE6-E4A3-44C7-950E-5CEE0D7557CB}"/>
    <cellStyle name="_Telcel entregar en MARZO 2011 (07 04 11)_Sheet2_AVANCE DOWN 26 04 12" xfId="11640" xr:uid="{EB6434BF-AB26-4C8D-8968-A4152733D561}"/>
    <cellStyle name="_Telcel entregar en MARZO 2011 (07 04 11)_Sheet2_AVANCE DOWN 26 04 12 2" xfId="11641" xr:uid="{FA2B0DA1-A739-45D2-962B-01108C63666C}"/>
    <cellStyle name="_Telcel entregar en MARZO 2011 (07 04 11)_SITIOS LISTOS" xfId="11642" xr:uid="{88F38493-80BD-4838-A96D-6BFF08CA00BE}"/>
    <cellStyle name="_Telcel entregar en MARZO 2011 (07 04 11)_SITIOS LISTOS 2" xfId="11643" xr:uid="{F63E9955-8B24-4D3B-A597-BE1E085346EE}"/>
    <cellStyle name="_Telcel entregar en MARZO 2011 (07 04 11)_SITIOS LISTOS_1" xfId="11644" xr:uid="{1A0C6DD7-FA8E-4BD5-8E56-B2A7ECFF355A}"/>
    <cellStyle name="_Telcel entregar en MARZO 2011 (07 04 11)_SITIOS LISTOS_1 2" xfId="11645" xr:uid="{DD87C608-D5E2-4514-B0AA-CCB3F947DA8B}"/>
    <cellStyle name="_Telcel entregar en MARZO 2011 (07 04 11)_SITIOS LISTOS_1_AVANCE DOWN 26 04 12" xfId="11646" xr:uid="{E8EF565B-3DDF-4B27-85EE-0FC4F27E8E86}"/>
    <cellStyle name="_Telcel entregar en MARZO 2011 (07 04 11)_SITIOS LISTOS_1_AVANCE DOWN 26 04 12 2" xfId="11647" xr:uid="{A86417C5-0353-4C17-B5B6-81810D214134}"/>
    <cellStyle name="_Telcel entregar en MARZO 2011 (07 04 11)_SITIOS LISTOS_CAUSA DOWN" xfId="11648" xr:uid="{30146317-21FC-4E66-B460-B3F58F34A988}"/>
    <cellStyle name="_Telcel entregar en MARZO 2011 (07 04 11)_SITIOS LISTOS_CAUSA DOWN 2" xfId="11649" xr:uid="{2DCC45FF-8190-42A3-9DDD-5A02B30379AF}"/>
    <cellStyle name="_Telcel entregar en MARZO 2011 (07 04 11)_SITIOS LISTOS_PRIORIDADES NIP_NIT CE_26.03.12" xfId="11650" xr:uid="{14AF23AA-4345-4B13-9517-C0CC2493BA66}"/>
    <cellStyle name="_Telcel entregar en MARZO 2011 (07 04 11)_SITIOS LISTOS_PRIORIDADES NIP_NIT CE_26.03.12 2" xfId="11651" xr:uid="{BD1B7A9D-E652-44C0-92FE-A0F34CFBC420}"/>
    <cellStyle name="_Telcel entregar en MARZO 2011 (07 04 11)_SITIOS LISTOS_PRIORIDADES NIP_NIT CE_26.03.12_CAUSA DOWN" xfId="11652" xr:uid="{C46DDC59-1DA9-42BA-B9D6-8D3CA31D8E60}"/>
    <cellStyle name="_Telcel entregar en MARZO 2011 (07 04 11)_SITIOS LISTOS_PRIORIDADES NIP_NIT CE_26.03.12_CAUSA DOWN 2" xfId="11653" xr:uid="{F00CEB8A-8B65-4398-B8AB-20E140F971D0}"/>
    <cellStyle name="_Telcel entregar en MARZO 2011 (07 04 11)_SITIOS LISTOS_PRIORIDADES NIP_NIT CE_26.03.12_Sheet2" xfId="11654" xr:uid="{3F4B7C5A-19BD-478B-A746-93DCAE422AD1}"/>
    <cellStyle name="_Telcel entregar en MARZO 2011 (07 04 11)_SITIOS LISTOS_PRIORIDADES NIP_NIT CE_26.03.12_Sheet2 2" xfId="11655" xr:uid="{A21718A6-0F8F-4CE1-A61F-0BFC54D9BAA7}"/>
    <cellStyle name="_Telcel entregar en MARZO 2011 (07 04 11)_SITIOS LISTOS_PRIORIDADES NIP_NIT CE_26.03.12_Sheet2_AVANCE DOWN 26 04 12" xfId="11656" xr:uid="{B3861F6E-2AAC-4207-8DD9-356A171AA8B5}"/>
    <cellStyle name="_Telcel entregar en MARZO 2011 (07 04 11)_SITIOS LISTOS_PRIORIDADES NIP_NIT CE_26.03.12_Sheet2_AVANCE DOWN 26 04 12 2" xfId="11657" xr:uid="{7CC15F37-5EFD-4B31-BC89-1C42137F43AE}"/>
    <cellStyle name="_Telcel entregar en MARZO 2011 (07 04 11)_SITIOS LISTOS_PRIORIDADES NIP_NIT CE_26.03.12_SITIOS LISTOS" xfId="11658" xr:uid="{3BE2ECAE-7EEC-4370-B2E6-0CBF02D5CEFE}"/>
    <cellStyle name="_Telcel entregar en MARZO 2011 (07 04 11)_SITIOS LISTOS_PRIORIDADES NIP_NIT CE_26.03.12_SITIOS LISTOS 2" xfId="11659" xr:uid="{6FBDD987-42E1-4F97-ABFE-91CE56F58A9E}"/>
    <cellStyle name="_Telcel entregar en MARZO 2011 (07 04 11)_SITIOS LISTOS_PRIORIDADES NIP_NIT CE_26.03.12_SITIOS LISTOS_AVANCE DOWN 26 04 12" xfId="11660" xr:uid="{A3CF029E-2310-4E71-A33F-6B0C2D119DDE}"/>
    <cellStyle name="_Telcel entregar en MARZO 2011 (07 04 11)_SITIOS LISTOS_PRIORIDADES NIP_NIT CE_26.03.12_SITIOS LISTOS_AVANCE DOWN 26 04 12 2" xfId="11661" xr:uid="{3175E469-DBBC-471F-882C-A42EAE4918A7}"/>
    <cellStyle name="_Telcel entregar en MARZO 2011 (07 04 11)_SITIOS LISTOS_PRIORIDADES NIP_NIT CE_26.03.12_TRASPASOS_HRAN_ CE_20.04.12 GCPTX" xfId="11662" xr:uid="{548C59B9-3404-4259-BDA7-DFED4727D8F9}"/>
    <cellStyle name="_Telcel entregar en MARZO 2011 (07 04 11)_SITIOS LISTOS_PRIORIDADES NIP_NIT CE_26.03.12_TRASPASOS_HRAN_ CE_20.04.12 GCPTX 2" xfId="11663" xr:uid="{1D561E23-31E7-4C3E-8231-68DB442E8D02}"/>
    <cellStyle name="_Telcel entregar en MARZO 2011 (07 04 11)_SITIOS LISTOS_PRIORIDADES NIP_NIT CE_27.03.12_R9" xfId="11664" xr:uid="{D53C4231-AF9B-4EB1-90AD-DB5D6D11FA03}"/>
    <cellStyle name="_Telcel entregar en MARZO 2011 (07 04 11)_SITIOS LISTOS_PRIORIDADES NIP_NIT CE_27.03.12_R9 2" xfId="11665" xr:uid="{58574510-9DE6-4B1C-8CBF-AA6CBB5202CF}"/>
    <cellStyle name="_Telcel entregar en MARZO 2011 (07 04 11)_SITIOS LISTOS_PRIORIDADES NIP_NIT CE_27.03.12_R9_CAUSA DOWN" xfId="11666" xr:uid="{70BA7650-18B8-4010-B952-BCE961A988DA}"/>
    <cellStyle name="_Telcel entregar en MARZO 2011 (07 04 11)_SITIOS LISTOS_PRIORIDADES NIP_NIT CE_27.03.12_R9_CAUSA DOWN 2" xfId="11667" xr:uid="{A9EC720B-76FC-43FB-8EF9-F2289A7F2215}"/>
    <cellStyle name="_Telcel entregar en MARZO 2011 (07 04 11)_SITIOS LISTOS_PRIORIDADES NIP_NIT CE_27.03.12_R9_Sheet2" xfId="11668" xr:uid="{2C8D9717-443E-46D2-865F-8E3CAD72CE97}"/>
    <cellStyle name="_Telcel entregar en MARZO 2011 (07 04 11)_SITIOS LISTOS_PRIORIDADES NIP_NIT CE_27.03.12_R9_Sheet2 2" xfId="11669" xr:uid="{C042C31D-8A72-4E7B-9F93-76690CB20EC8}"/>
    <cellStyle name="_Telcel entregar en MARZO 2011 (07 04 11)_SITIOS LISTOS_PRIORIDADES NIP_NIT CE_27.03.12_R9_Sheet2_AVANCE DOWN 26 04 12" xfId="11670" xr:uid="{2F83FDC0-105D-447D-865D-7A45048B5A30}"/>
    <cellStyle name="_Telcel entregar en MARZO 2011 (07 04 11)_SITIOS LISTOS_PRIORIDADES NIP_NIT CE_27.03.12_R9_Sheet2_AVANCE DOWN 26 04 12 2" xfId="11671" xr:uid="{7E9460A7-E517-483A-99BE-6753F24AE483}"/>
    <cellStyle name="_Telcel entregar en MARZO 2011 (07 04 11)_SITIOS LISTOS_PRIORIDADES NIP_NIT CE_27.03.12_R9_SITIOS LISTOS" xfId="11672" xr:uid="{30737198-4E9E-4D47-8456-3DD840BBB97C}"/>
    <cellStyle name="_Telcel entregar en MARZO 2011 (07 04 11)_SITIOS LISTOS_PRIORIDADES NIP_NIT CE_27.03.12_R9_SITIOS LISTOS 2" xfId="11673" xr:uid="{665EABB8-4BA9-45E3-9F30-011FA5B02579}"/>
    <cellStyle name="_Telcel entregar en MARZO 2011 (07 04 11)_SITIOS LISTOS_PRIORIDADES NIP_NIT CE_27.03.12_R9_SITIOS LISTOS_AVANCE DOWN 26 04 12" xfId="11674" xr:uid="{E52FED73-FABD-42A0-83D0-486616BE694D}"/>
    <cellStyle name="_Telcel entregar en MARZO 2011 (07 04 11)_SITIOS LISTOS_PRIORIDADES NIP_NIT CE_27.03.12_R9_SITIOS LISTOS_AVANCE DOWN 26 04 12 2" xfId="11675" xr:uid="{956817A5-66B9-41CE-A779-B0A009C1F914}"/>
    <cellStyle name="_Telcel entregar en MARZO 2011 (07 04 11)_SITIOS LISTOS_PRIORIDADES NIP_NIT CE_27.03.12_R9_TRASPASOS_HRAN_ CE_20.04.12 GCPTX" xfId="11676" xr:uid="{4F8F9B27-F3F7-4ADD-9535-A86F2D48AEC1}"/>
    <cellStyle name="_Telcel entregar en MARZO 2011 (07 04 11)_SITIOS LISTOS_PRIORIDADES NIP_NIT CE_27.03.12_R9_TRASPASOS_HRAN_ CE_20.04.12 GCPTX 2" xfId="11677" xr:uid="{6A3F1A95-5297-43F5-9B0A-3AC08639ED6D}"/>
    <cellStyle name="_Telcel entregar en MARZO 2011 (07 04 11)_SITIOS LISTOS_Sheet2" xfId="11678" xr:uid="{6784B525-96F6-43DB-BC2B-A9027E1308CA}"/>
    <cellStyle name="_Telcel entregar en MARZO 2011 (07 04 11)_SITIOS LISTOS_Sheet2 2" xfId="11679" xr:uid="{C4E6A1BD-F8C0-47C9-9549-F8461C74D95C}"/>
    <cellStyle name="_Telcel entregar en MARZO 2011 (07 04 11)_SITIOS LISTOS_Sheet2_AVANCE DOWN 26 04 12" xfId="11680" xr:uid="{0B5B8878-3357-4A94-9B89-E4798982BEE2}"/>
    <cellStyle name="_Telcel entregar en MARZO 2011 (07 04 11)_SITIOS LISTOS_Sheet2_AVANCE DOWN 26 04 12 2" xfId="11681" xr:uid="{D6231E40-E69D-4D6C-9C19-46BE80C8D9C8}"/>
    <cellStyle name="_Telcel entregar en MARZO 2011 (07 04 11)_SITIOS LISTOS_SITIOS LISTOS" xfId="11682" xr:uid="{C828FA5F-E3A9-444D-9864-531A6C1E0B57}"/>
    <cellStyle name="_Telcel entregar en MARZO 2011 (07 04 11)_SITIOS LISTOS_SITIOS LISTOS 2" xfId="11683" xr:uid="{5B730FE7-0076-4595-8006-2BD3642B00FF}"/>
    <cellStyle name="_Telcel entregar en MARZO 2011 (07 04 11)_SITIOS LISTOS_SITIOS LISTOS_AVANCE DOWN 26 04 12" xfId="11684" xr:uid="{5D89520A-295D-48DA-9453-C1E376185CD9}"/>
    <cellStyle name="_Telcel entregar en MARZO 2011 (07 04 11)_SITIOS LISTOS_SITIOS LISTOS_AVANCE DOWN 26 04 12 2" xfId="11685" xr:uid="{FC9FC0C0-6453-43D5-A0F3-688055627D24}"/>
    <cellStyle name="_Telcel entregar en MARZO 2011 (07 04 11)_SITIOS LISTOS_TRASPASOS_HRAN_ CE_20.04.12 GCPTX" xfId="11686" xr:uid="{E8AAC314-5AA1-43B9-ADEE-A7729737214F}"/>
    <cellStyle name="_Telcel entregar en MARZO 2011 (07 04 11)_SITIOS LISTOS_TRASPASOS_HRAN_ CE_20.04.12 GCPTX 2" xfId="11687" xr:uid="{0B6212D0-0308-4BA6-9FD0-0AF7EFB1CA48}"/>
    <cellStyle name="_Telcel entregar en MARZO 2011 (07 04 11)_TRASPASOS_HRAN_ CE_20.04.12 GCPTX" xfId="11688" xr:uid="{37BFC3D4-424E-4C34-990B-C7225E0633DA}"/>
    <cellStyle name="_Telcel entregar en MARZO 2011 (07 04 11)_TRASPASOS_HRAN_ CE_20.04.12 GCPTX 2" xfId="11689" xr:uid="{E29C8370-6EB8-4750-873C-F5F9408E259B}"/>
    <cellStyle name="_Telcel entregar en MARZO 2011 (10.03.11)" xfId="11690" xr:uid="{A7348421-3C2D-4564-9913-E00401873261}"/>
    <cellStyle name="_Telcel entregar en MARZO 2011 (10.03.11) 2" xfId="11691" xr:uid="{938A477C-24BA-40D4-AF8F-2735E374A0B2}"/>
    <cellStyle name="_Telcel entregar en MARZO 2011 (10.03.11)_CAUSA DOWN" xfId="11692" xr:uid="{0B538CCF-9354-4B4D-85D0-B1ECFEC42F71}"/>
    <cellStyle name="_Telcel entregar en MARZO 2011 (10.03.11)_CAUSA DOWN 2" xfId="11693" xr:uid="{01D19CAE-3E1F-4859-875F-2481758B4CF6}"/>
    <cellStyle name="_Telcel entregar en MARZO 2011 (10.03.11)_NOTIFICACIONES_20_03_12 " xfId="11694" xr:uid="{CAABDCBC-CC1A-4EBA-A8E0-20666CCDAD18}"/>
    <cellStyle name="_Telcel entregar en MARZO 2011 (10.03.11)_NOTIFICACIONES_20_03_12  2" xfId="11695" xr:uid="{212E7B1E-4A81-482D-B368-DF0ACE6C5F1E}"/>
    <cellStyle name="_Telcel entregar en MARZO 2011 (10.03.11)_NOTIFICACIONES_20_03_12 _AVANCE DOWN 26 04 12" xfId="11696" xr:uid="{003A42DE-360C-4DCF-8A81-3B5E24905512}"/>
    <cellStyle name="_Telcel entregar en MARZO 2011 (10.03.11)_NOTIFICACIONES_20_03_12 _AVANCE DOWN 26 04 12 2" xfId="11697" xr:uid="{42A41ABA-BDDA-4585-B2C7-933970825476}"/>
    <cellStyle name="_Telcel entregar en MARZO 2011 (10.03.11)_PRIORIDADES NIP_NIT CE_09.12.11" xfId="11698" xr:uid="{009EA16D-729F-483C-A820-F50FD70FCC7B}"/>
    <cellStyle name="_Telcel entregar en MARZO 2011 (10.03.11)_PRIORIDADES NIP_NIT CE_09.12.11 2" xfId="11699" xr:uid="{8D312759-93B5-46F8-AFA6-B9070548D430}"/>
    <cellStyle name="_Telcel entregar en MARZO 2011 (10.03.11)_PRIORIDADES NIP_NIT CE_09.12.11_AVANCE DOWN 26 04 12" xfId="11700" xr:uid="{97979597-4407-46BC-B561-D815CECE6577}"/>
    <cellStyle name="_Telcel entregar en MARZO 2011 (10.03.11)_PRIORIDADES NIP_NIT CE_09.12.11_AVANCE DOWN 26 04 12 2" xfId="11701" xr:uid="{D86C6DC8-541C-451D-9512-3D16157597FF}"/>
    <cellStyle name="_Telcel entregar en MARZO 2011 (10.03.11)_PRIORIDADES NIP_NIT CE_20.03.12" xfId="11702" xr:uid="{3C1C8CA2-0342-42A9-8395-2A735E26E6DC}"/>
    <cellStyle name="_Telcel entregar en MARZO 2011 (10.03.11)_PRIORIDADES NIP_NIT CE_20.03.12 2" xfId="11703" xr:uid="{6528CB43-7E22-4829-8DA8-C0090B1E76A0}"/>
    <cellStyle name="_Telcel entregar en MARZO 2011 (10.03.11)_PRIORIDADES NIP_NIT CE_20.03.12_CAUSA DOWN" xfId="11704" xr:uid="{F52741FC-C5EE-4BA2-938C-67E005C5A18A}"/>
    <cellStyle name="_Telcel entregar en MARZO 2011 (10.03.11)_PRIORIDADES NIP_NIT CE_20.03.12_CAUSA DOWN 2" xfId="11705" xr:uid="{1CCCF556-0E9F-4951-B96C-012AC1D7FEB3}"/>
    <cellStyle name="_Telcel entregar en MARZO 2011 (10.03.11)_PRIORIDADES NIP_NIT CE_20.03.12_Sheet2" xfId="11706" xr:uid="{3BDA6806-84C0-4530-A7F0-BC841F34BB2E}"/>
    <cellStyle name="_Telcel entregar en MARZO 2011 (10.03.11)_PRIORIDADES NIP_NIT CE_20.03.12_Sheet2 2" xfId="11707" xr:uid="{B86F1AC6-F935-4132-A5EA-05698A315DA6}"/>
    <cellStyle name="_Telcel entregar en MARZO 2011 (10.03.11)_PRIORIDADES NIP_NIT CE_20.03.12_Sheet2_AVANCE DOWN 26 04 12" xfId="11708" xr:uid="{29D8D1F9-36EC-4338-AF7E-06F331CBBA6C}"/>
    <cellStyle name="_Telcel entregar en MARZO 2011 (10.03.11)_PRIORIDADES NIP_NIT CE_20.03.12_Sheet2_AVANCE DOWN 26 04 12 2" xfId="11709" xr:uid="{9168B837-851C-4B2B-A63C-9135A6E0AAAE}"/>
    <cellStyle name="_Telcel entregar en MARZO 2011 (10.03.11)_PRIORIDADES NIP_NIT CE_20.03.12_SITIOS LISTOS" xfId="11710" xr:uid="{92A4B85B-EBBD-4B45-816B-BE8A45143598}"/>
    <cellStyle name="_Telcel entregar en MARZO 2011 (10.03.11)_PRIORIDADES NIP_NIT CE_20.03.12_SITIOS LISTOS 2" xfId="11711" xr:uid="{02D81625-5104-4D03-86E9-A5AB43C0DBCC}"/>
    <cellStyle name="_Telcel entregar en MARZO 2011 (10.03.11)_PRIORIDADES NIP_NIT CE_20.03.12_SITIOS LISTOS_AVANCE DOWN 26 04 12" xfId="11712" xr:uid="{865C642B-EAFC-4736-B6BD-4D95FCB2B9B1}"/>
    <cellStyle name="_Telcel entregar en MARZO 2011 (10.03.11)_PRIORIDADES NIP_NIT CE_20.03.12_SITIOS LISTOS_AVANCE DOWN 26 04 12 2" xfId="11713" xr:uid="{B330C43C-EC73-4216-B937-22051F921F35}"/>
    <cellStyle name="_Telcel entregar en MARZO 2011 (10.03.11)_PRIORIDADES NIP_NIT CE_20.03.12_TRASPASOS_HRAN_ CE_20.04.12 GCPTX" xfId="11714" xr:uid="{2D9A1344-432D-4AAB-A3E2-40B8DD45A963}"/>
    <cellStyle name="_Telcel entregar en MARZO 2011 (10.03.11)_PRIORIDADES NIP_NIT CE_20.03.12_TRASPASOS_HRAN_ CE_20.04.12 GCPTX 2" xfId="11715" xr:uid="{2781002C-8AE7-46D5-B0C9-F5B34442B5E6}"/>
    <cellStyle name="_Telcel entregar en MARZO 2011 (10.03.11)_Sheet1" xfId="11716" xr:uid="{ACDD2CB5-3159-4A76-A707-D401CF355FCE}"/>
    <cellStyle name="_Telcel entregar en MARZO 2011 (10.03.11)_Sheet1 2" xfId="11717" xr:uid="{F42C3863-0417-4C46-AF11-90801472B609}"/>
    <cellStyle name="_Telcel entregar en MARZO 2011 (10.03.11)_Sheet2" xfId="11718" xr:uid="{0928B255-6C98-4714-B453-1453630C33DF}"/>
    <cellStyle name="_Telcel entregar en MARZO 2011 (10.03.11)_Sheet2 2" xfId="11719" xr:uid="{2406826A-106D-4ADA-8B0A-673D52F661CA}"/>
    <cellStyle name="_Telcel entregar en MARZO 2011 (10.03.11)_Sheet2_AVANCE DOWN 26 04 12" xfId="11720" xr:uid="{B69A5D71-4545-4278-AEF5-1F5EC8A414E6}"/>
    <cellStyle name="_Telcel entregar en MARZO 2011 (10.03.11)_Sheet2_AVANCE DOWN 26 04 12 2" xfId="11721" xr:uid="{061DE2A6-106D-4A28-B6F5-8FDFE943563C}"/>
    <cellStyle name="_Telcel entregar en MARZO 2011 (10.03.11)_SITIOS LISTOS" xfId="11722" xr:uid="{72DD7D5F-5B9F-43EE-A0A2-2136117D2BC3}"/>
    <cellStyle name="_Telcel entregar en MARZO 2011 (10.03.11)_SITIOS LISTOS 2" xfId="11723" xr:uid="{571D18B5-25DC-4FC6-9049-112FAE8406EF}"/>
    <cellStyle name="_Telcel entregar en MARZO 2011 (10.03.11)_SITIOS LISTOS_1" xfId="11724" xr:uid="{488B05F3-66F5-4E40-A304-3A09F435AC01}"/>
    <cellStyle name="_Telcel entregar en MARZO 2011 (10.03.11)_SITIOS LISTOS_1 2" xfId="11725" xr:uid="{91A6E124-FCCF-4CB3-9F10-7B30D6D25B3B}"/>
    <cellStyle name="_Telcel entregar en MARZO 2011 (10.03.11)_SITIOS LISTOS_1_AVANCE DOWN 26 04 12" xfId="11726" xr:uid="{D1AD694A-EAB7-4233-AAD7-0216ADA56327}"/>
    <cellStyle name="_Telcel entregar en MARZO 2011 (10.03.11)_SITIOS LISTOS_1_AVANCE DOWN 26 04 12 2" xfId="11727" xr:uid="{65B28288-84CE-4954-BF1C-0B474A5D2E8B}"/>
    <cellStyle name="_Telcel entregar en MARZO 2011 (10.03.11)_SITIOS LISTOS_CAUSA DOWN" xfId="11728" xr:uid="{17219892-9AA2-4645-A66B-56A9AA8FEEA7}"/>
    <cellStyle name="_Telcel entregar en MARZO 2011 (10.03.11)_SITIOS LISTOS_CAUSA DOWN 2" xfId="11729" xr:uid="{8CCFCCE7-B2C8-4C87-8FE7-D85074F24B9A}"/>
    <cellStyle name="_Telcel entregar en MARZO 2011 (10.03.11)_SITIOS LISTOS_PRIORIDADES NIP_NIT CE_26.03.12" xfId="11730" xr:uid="{5FB8D028-D7E1-4D67-AACD-456E32BDB288}"/>
    <cellStyle name="_Telcel entregar en MARZO 2011 (10.03.11)_SITIOS LISTOS_PRIORIDADES NIP_NIT CE_26.03.12 2" xfId="11731" xr:uid="{06160125-DC7D-4011-ADB8-D499C019B2E4}"/>
    <cellStyle name="_Telcel entregar en MARZO 2011 (10.03.11)_SITIOS LISTOS_PRIORIDADES NIP_NIT CE_26.03.12_CAUSA DOWN" xfId="11732" xr:uid="{0010298A-9743-4ED2-B020-E2D461BD7B5A}"/>
    <cellStyle name="_Telcel entregar en MARZO 2011 (10.03.11)_SITIOS LISTOS_PRIORIDADES NIP_NIT CE_26.03.12_CAUSA DOWN 2" xfId="11733" xr:uid="{06CE5126-F7F8-4771-8B36-C1A072A75A76}"/>
    <cellStyle name="_Telcel entregar en MARZO 2011 (10.03.11)_SITIOS LISTOS_PRIORIDADES NIP_NIT CE_26.03.12_Sheet2" xfId="11734" xr:uid="{561E2EFA-8D17-4F49-85A5-731F4B693F18}"/>
    <cellStyle name="_Telcel entregar en MARZO 2011 (10.03.11)_SITIOS LISTOS_PRIORIDADES NIP_NIT CE_26.03.12_Sheet2 2" xfId="11735" xr:uid="{4D0EFDC7-DEC9-4C7A-BB93-B4A0B1D13723}"/>
    <cellStyle name="_Telcel entregar en MARZO 2011 (10.03.11)_SITIOS LISTOS_PRIORIDADES NIP_NIT CE_26.03.12_Sheet2_AVANCE DOWN 26 04 12" xfId="11736" xr:uid="{B830D6CC-F87D-4688-93CF-DBF6E89881F0}"/>
    <cellStyle name="_Telcel entregar en MARZO 2011 (10.03.11)_SITIOS LISTOS_PRIORIDADES NIP_NIT CE_26.03.12_Sheet2_AVANCE DOWN 26 04 12 2" xfId="11737" xr:uid="{B300D377-55E2-492F-9B27-F7FE2104E7C4}"/>
    <cellStyle name="_Telcel entregar en MARZO 2011 (10.03.11)_SITIOS LISTOS_PRIORIDADES NIP_NIT CE_26.03.12_SITIOS LISTOS" xfId="11738" xr:uid="{9C019035-97C5-4B9F-BA04-10E303AEBD99}"/>
    <cellStyle name="_Telcel entregar en MARZO 2011 (10.03.11)_SITIOS LISTOS_PRIORIDADES NIP_NIT CE_26.03.12_SITIOS LISTOS 2" xfId="11739" xr:uid="{A66681CD-E2A0-469D-A174-EC9A8B6905B5}"/>
    <cellStyle name="_Telcel entregar en MARZO 2011 (10.03.11)_SITIOS LISTOS_PRIORIDADES NIP_NIT CE_26.03.12_SITIOS LISTOS_AVANCE DOWN 26 04 12" xfId="11740" xr:uid="{9F7CAA4D-254C-43E2-A70C-0DFBC6B9E3D7}"/>
    <cellStyle name="_Telcel entregar en MARZO 2011 (10.03.11)_SITIOS LISTOS_PRIORIDADES NIP_NIT CE_26.03.12_SITIOS LISTOS_AVANCE DOWN 26 04 12 2" xfId="11741" xr:uid="{E3773EFA-A7E5-4D7D-B6B1-1ABADBC7F8FA}"/>
    <cellStyle name="_Telcel entregar en MARZO 2011 (10.03.11)_SITIOS LISTOS_PRIORIDADES NIP_NIT CE_26.03.12_TRASPASOS_HRAN_ CE_20.04.12 GCPTX" xfId="11742" xr:uid="{3D85EEF0-7C13-4C3C-B7A0-CD93531AC118}"/>
    <cellStyle name="_Telcel entregar en MARZO 2011 (10.03.11)_SITIOS LISTOS_PRIORIDADES NIP_NIT CE_26.03.12_TRASPASOS_HRAN_ CE_20.04.12 GCPTX 2" xfId="11743" xr:uid="{2727EB74-094B-4511-B7EE-EDFE9195A95A}"/>
    <cellStyle name="_Telcel entregar en MARZO 2011 (10.03.11)_SITIOS LISTOS_PRIORIDADES NIP_NIT CE_27.03.12_R9" xfId="11744" xr:uid="{65E9A3D3-4CC9-429D-83A2-604C7C8084A6}"/>
    <cellStyle name="_Telcel entregar en MARZO 2011 (10.03.11)_SITIOS LISTOS_PRIORIDADES NIP_NIT CE_27.03.12_R9 2" xfId="11745" xr:uid="{B2A8BADE-999C-4B5E-87C8-B0B0A4C24796}"/>
    <cellStyle name="_Telcel entregar en MARZO 2011 (10.03.11)_SITIOS LISTOS_PRIORIDADES NIP_NIT CE_27.03.12_R9_CAUSA DOWN" xfId="11746" xr:uid="{964362D6-FADF-40C5-A3AA-0FC7E0620E83}"/>
    <cellStyle name="_Telcel entregar en MARZO 2011 (10.03.11)_SITIOS LISTOS_PRIORIDADES NIP_NIT CE_27.03.12_R9_CAUSA DOWN 2" xfId="11747" xr:uid="{D40948E3-43AA-401E-8F31-071D08F97AA8}"/>
    <cellStyle name="_Telcel entregar en MARZO 2011 (10.03.11)_SITIOS LISTOS_PRIORIDADES NIP_NIT CE_27.03.12_R9_Sheet2" xfId="11748" xr:uid="{FE2E6DE6-6822-409A-B59A-7D30C1CC0582}"/>
    <cellStyle name="_Telcel entregar en MARZO 2011 (10.03.11)_SITIOS LISTOS_PRIORIDADES NIP_NIT CE_27.03.12_R9_Sheet2 2" xfId="11749" xr:uid="{F3F4B436-99C4-44EF-89B8-C72E02D2ACB0}"/>
    <cellStyle name="_Telcel entregar en MARZO 2011 (10.03.11)_SITIOS LISTOS_PRIORIDADES NIP_NIT CE_27.03.12_R9_Sheet2_AVANCE DOWN 26 04 12" xfId="11750" xr:uid="{1F6BEDAE-CD67-48A9-8128-3CACC5F718D3}"/>
    <cellStyle name="_Telcel entregar en MARZO 2011 (10.03.11)_SITIOS LISTOS_PRIORIDADES NIP_NIT CE_27.03.12_R9_Sheet2_AVANCE DOWN 26 04 12 2" xfId="11751" xr:uid="{1D86EF90-8F1E-46D9-BD15-8824A4C4B1DD}"/>
    <cellStyle name="_Telcel entregar en MARZO 2011 (10.03.11)_SITIOS LISTOS_PRIORIDADES NIP_NIT CE_27.03.12_R9_SITIOS LISTOS" xfId="11752" xr:uid="{242567FD-F7BA-4836-8A89-5416366DEC31}"/>
    <cellStyle name="_Telcel entregar en MARZO 2011 (10.03.11)_SITIOS LISTOS_PRIORIDADES NIP_NIT CE_27.03.12_R9_SITIOS LISTOS 2" xfId="11753" xr:uid="{1EC2E3BC-AF10-4F52-B416-C1D14874EF01}"/>
    <cellStyle name="_Telcel entregar en MARZO 2011 (10.03.11)_SITIOS LISTOS_PRIORIDADES NIP_NIT CE_27.03.12_R9_SITIOS LISTOS_AVANCE DOWN 26 04 12" xfId="11754" xr:uid="{9464B919-2086-469A-9DA0-8AD481F34BD7}"/>
    <cellStyle name="_Telcel entregar en MARZO 2011 (10.03.11)_SITIOS LISTOS_PRIORIDADES NIP_NIT CE_27.03.12_R9_SITIOS LISTOS_AVANCE DOWN 26 04 12 2" xfId="11755" xr:uid="{2088627D-076A-443A-B32A-F92FF53BDF0C}"/>
    <cellStyle name="_Telcel entregar en MARZO 2011 (10.03.11)_SITIOS LISTOS_PRIORIDADES NIP_NIT CE_27.03.12_R9_TRASPASOS_HRAN_ CE_20.04.12 GCPTX" xfId="11756" xr:uid="{B90DED59-3C4B-4254-B01F-2F01EFE0704C}"/>
    <cellStyle name="_Telcel entregar en MARZO 2011 (10.03.11)_SITIOS LISTOS_PRIORIDADES NIP_NIT CE_27.03.12_R9_TRASPASOS_HRAN_ CE_20.04.12 GCPTX 2" xfId="11757" xr:uid="{802B4E0A-DA24-4AD8-A73E-7AEB301465E0}"/>
    <cellStyle name="_Telcel entregar en MARZO 2011 (10.03.11)_SITIOS LISTOS_Sheet2" xfId="11758" xr:uid="{7D0037AC-E8A5-4999-8F52-6E6565FD439C}"/>
    <cellStyle name="_Telcel entregar en MARZO 2011 (10.03.11)_SITIOS LISTOS_Sheet2 2" xfId="11759" xr:uid="{0E042395-2350-4AE7-9A6C-12E3A466173A}"/>
    <cellStyle name="_Telcel entregar en MARZO 2011 (10.03.11)_SITIOS LISTOS_Sheet2_AVANCE DOWN 26 04 12" xfId="11760" xr:uid="{268A8357-3BB1-4CDF-B605-F94FFAC74840}"/>
    <cellStyle name="_Telcel entregar en MARZO 2011 (10.03.11)_SITIOS LISTOS_Sheet2_AVANCE DOWN 26 04 12 2" xfId="11761" xr:uid="{7A1B7207-8C42-4D02-B644-D972D96DD69A}"/>
    <cellStyle name="_Telcel entregar en MARZO 2011 (10.03.11)_SITIOS LISTOS_SITIOS LISTOS" xfId="11762" xr:uid="{D139D463-6EAA-4418-B8C6-AA7F920E9744}"/>
    <cellStyle name="_Telcel entregar en MARZO 2011 (10.03.11)_SITIOS LISTOS_SITIOS LISTOS 2" xfId="11763" xr:uid="{29D983E4-F462-438D-80EF-83EEBDA17B90}"/>
    <cellStyle name="_Telcel entregar en MARZO 2011 (10.03.11)_SITIOS LISTOS_SITIOS LISTOS_AVANCE DOWN 26 04 12" xfId="11764" xr:uid="{D06A0EEE-4BC9-4A57-9EFB-D25E2A831000}"/>
    <cellStyle name="_Telcel entregar en MARZO 2011 (10.03.11)_SITIOS LISTOS_SITIOS LISTOS_AVANCE DOWN 26 04 12 2" xfId="11765" xr:uid="{80962DC3-A89B-478D-9344-1CFE15163EBB}"/>
    <cellStyle name="_Telcel entregar en MARZO 2011 (10.03.11)_SITIOS LISTOS_TRASPASOS_HRAN_ CE_20.04.12 GCPTX" xfId="11766" xr:uid="{D7922F47-2C17-47C4-B2AD-4B942E9E987F}"/>
    <cellStyle name="_Telcel entregar en MARZO 2011 (10.03.11)_SITIOS LISTOS_TRASPASOS_HRAN_ CE_20.04.12 GCPTX 2" xfId="11767" xr:uid="{CE5C2FA3-2B22-43E8-AACE-E1CB8948D1C9}"/>
    <cellStyle name="_Telcel entregar en MARZO 2011 (10.03.11)_TRASPASOS_HRAN_ CE_20.04.12 GCPTX" xfId="11768" xr:uid="{F13B7D41-648A-430C-9E6F-678F7B2495F4}"/>
    <cellStyle name="_Telcel entregar en MARZO 2011 (10.03.11)_TRASPASOS_HRAN_ CE_20.04.12 GCPTX 2" xfId="11769" xr:uid="{6AF81451-1DFA-446E-B66F-768CDB8FD70C}"/>
    <cellStyle name="_Telcel entregar en MARZO 2011 (17.03.11)" xfId="11770" xr:uid="{E6AA0223-C14A-41F5-B8BB-82E689A67B2C}"/>
    <cellStyle name="_Telcel entregar en MARZO 2011 (17.03.11) 2" xfId="11771" xr:uid="{8A47DA7F-CB51-4BCC-A03A-CF81A3235624}"/>
    <cellStyle name="_Telcel entregar en MARZO 2011 (17.03.11)_CAUSA DOWN" xfId="11772" xr:uid="{4D89E8EA-17C6-4F61-879F-0A696B9A47A6}"/>
    <cellStyle name="_Telcel entregar en MARZO 2011 (17.03.11)_CAUSA DOWN 2" xfId="11773" xr:uid="{B0557D46-942E-40B2-9997-B9AC8E4CF98D}"/>
    <cellStyle name="_Telcel entregar en MARZO 2011 (17.03.11)_NOTIFICACIONES_20_03_12 " xfId="11774" xr:uid="{62AFB212-280B-4611-8688-9EF467CCAB0A}"/>
    <cellStyle name="_Telcel entregar en MARZO 2011 (17.03.11)_NOTIFICACIONES_20_03_12  2" xfId="11775" xr:uid="{6D553A4C-186B-464A-83CB-0955DA9F161B}"/>
    <cellStyle name="_Telcel entregar en MARZO 2011 (17.03.11)_NOTIFICACIONES_20_03_12 _AVANCE DOWN 26 04 12" xfId="11776" xr:uid="{613D205A-05E5-4F90-A28D-F5BD8B444860}"/>
    <cellStyle name="_Telcel entregar en MARZO 2011 (17.03.11)_NOTIFICACIONES_20_03_12 _AVANCE DOWN 26 04 12 2" xfId="11777" xr:uid="{381D2857-1EAA-4012-8596-065597DA4CA2}"/>
    <cellStyle name="_Telcel entregar en MARZO 2011 (17.03.11)_PRIORIDADES NIP_NIT CE_09.12.11" xfId="11778" xr:uid="{E168C568-06C5-4A40-AD40-C444EF0A7F73}"/>
    <cellStyle name="_Telcel entregar en MARZO 2011 (17.03.11)_PRIORIDADES NIP_NIT CE_09.12.11 2" xfId="11779" xr:uid="{BCF57CE2-5704-4B43-8491-3708F89FF337}"/>
    <cellStyle name="_Telcel entregar en MARZO 2011 (17.03.11)_PRIORIDADES NIP_NIT CE_09.12.11_AVANCE DOWN 26 04 12" xfId="11780" xr:uid="{41E48437-3CCC-41D3-84DC-9A5A919C62F9}"/>
    <cellStyle name="_Telcel entregar en MARZO 2011 (17.03.11)_PRIORIDADES NIP_NIT CE_09.12.11_AVANCE DOWN 26 04 12 2" xfId="11781" xr:uid="{26F61E12-2C6F-4D34-94BA-E298C43681E2}"/>
    <cellStyle name="_Telcel entregar en MARZO 2011 (17.03.11)_PRIORIDADES NIP_NIT CE_20.03.12" xfId="11782" xr:uid="{7EDA62E4-BF59-4DBD-9B96-0560A17A3673}"/>
    <cellStyle name="_Telcel entregar en MARZO 2011 (17.03.11)_PRIORIDADES NIP_NIT CE_20.03.12 2" xfId="11783" xr:uid="{5FED6D3F-9ED0-4C23-9FD6-79AFE975E489}"/>
    <cellStyle name="_Telcel entregar en MARZO 2011 (17.03.11)_PRIORIDADES NIP_NIT CE_20.03.12_CAUSA DOWN" xfId="11784" xr:uid="{7649E05C-30D0-4051-A2F0-29A019CB03F1}"/>
    <cellStyle name="_Telcel entregar en MARZO 2011 (17.03.11)_PRIORIDADES NIP_NIT CE_20.03.12_CAUSA DOWN 2" xfId="11785" xr:uid="{168DD28A-23E7-4B9D-A622-C6FD57953ADE}"/>
    <cellStyle name="_Telcel entregar en MARZO 2011 (17.03.11)_PRIORIDADES NIP_NIT CE_20.03.12_Sheet2" xfId="11786" xr:uid="{404CA03C-619F-4B6D-B3AF-A95338A849DA}"/>
    <cellStyle name="_Telcel entregar en MARZO 2011 (17.03.11)_PRIORIDADES NIP_NIT CE_20.03.12_Sheet2 2" xfId="11787" xr:uid="{8D07D86E-D579-450F-AF72-63645388B0BC}"/>
    <cellStyle name="_Telcel entregar en MARZO 2011 (17.03.11)_PRIORIDADES NIP_NIT CE_20.03.12_Sheet2_AVANCE DOWN 26 04 12" xfId="11788" xr:uid="{B9257F9B-A90C-4380-B707-D9CD428AAD1C}"/>
    <cellStyle name="_Telcel entregar en MARZO 2011 (17.03.11)_PRIORIDADES NIP_NIT CE_20.03.12_Sheet2_AVANCE DOWN 26 04 12 2" xfId="11789" xr:uid="{18133353-2D30-42F0-BA43-F2E41A06650B}"/>
    <cellStyle name="_Telcel entregar en MARZO 2011 (17.03.11)_PRIORIDADES NIP_NIT CE_20.03.12_SITIOS LISTOS" xfId="11790" xr:uid="{91967B09-EF03-4976-BCEF-D9453606D297}"/>
    <cellStyle name="_Telcel entregar en MARZO 2011 (17.03.11)_PRIORIDADES NIP_NIT CE_20.03.12_SITIOS LISTOS 2" xfId="11791" xr:uid="{9E4F7D82-E654-4A8C-9F2A-201AB1078D60}"/>
    <cellStyle name="_Telcel entregar en MARZO 2011 (17.03.11)_PRIORIDADES NIP_NIT CE_20.03.12_SITIOS LISTOS_AVANCE DOWN 26 04 12" xfId="11792" xr:uid="{77A45570-69C6-49FE-B5D9-DA2FBA3EDBCB}"/>
    <cellStyle name="_Telcel entregar en MARZO 2011 (17.03.11)_PRIORIDADES NIP_NIT CE_20.03.12_SITIOS LISTOS_AVANCE DOWN 26 04 12 2" xfId="11793" xr:uid="{7222F10E-703E-48BD-AD9D-15A6245936F4}"/>
    <cellStyle name="_Telcel entregar en MARZO 2011 (17.03.11)_PRIORIDADES NIP_NIT CE_20.03.12_TRASPASOS_HRAN_ CE_20.04.12 GCPTX" xfId="11794" xr:uid="{5C916F63-07DC-40D3-90BF-1415205E1E82}"/>
    <cellStyle name="_Telcel entregar en MARZO 2011 (17.03.11)_PRIORIDADES NIP_NIT CE_20.03.12_TRASPASOS_HRAN_ CE_20.04.12 GCPTX 2" xfId="11795" xr:uid="{4E4BBA9D-2A77-4BE4-A80E-272872E53B4C}"/>
    <cellStyle name="_Telcel entregar en MARZO 2011 (17.03.11)_Sheet1" xfId="11796" xr:uid="{8232893A-C9C6-42CA-B143-1360FD660CB2}"/>
    <cellStyle name="_Telcel entregar en MARZO 2011 (17.03.11)_Sheet1 2" xfId="11797" xr:uid="{05BE31D8-F04F-4496-A6E5-FF78D6AE2FDE}"/>
    <cellStyle name="_Telcel entregar en MARZO 2011 (17.03.11)_Sheet2" xfId="11798" xr:uid="{EC50CD47-41A1-43C0-AFC5-3A254E387A33}"/>
    <cellStyle name="_Telcel entregar en MARZO 2011 (17.03.11)_Sheet2 2" xfId="11799" xr:uid="{7C0DA3A5-EC20-4646-BA55-A3BAEC1E467F}"/>
    <cellStyle name="_Telcel entregar en MARZO 2011 (17.03.11)_Sheet2_AVANCE DOWN 26 04 12" xfId="11800" xr:uid="{8E9A0907-13F9-4B12-AEC2-A560D00FE163}"/>
    <cellStyle name="_Telcel entregar en MARZO 2011 (17.03.11)_Sheet2_AVANCE DOWN 26 04 12 2" xfId="11801" xr:uid="{0D643E22-1F12-4ACF-BCA9-EF5FA0AAECB3}"/>
    <cellStyle name="_Telcel entregar en MARZO 2011 (17.03.11)_SITIOS LISTOS" xfId="11802" xr:uid="{B8ED2A41-595F-4A1C-A2B0-372169746E36}"/>
    <cellStyle name="_Telcel entregar en MARZO 2011 (17.03.11)_SITIOS LISTOS 2" xfId="11803" xr:uid="{5B12F594-5811-4F65-A47B-F2768619F1B1}"/>
    <cellStyle name="_Telcel entregar en MARZO 2011 (17.03.11)_SITIOS LISTOS_1" xfId="11804" xr:uid="{C42628F0-A60D-4CDC-B4CF-44C8EF4CC8F3}"/>
    <cellStyle name="_Telcel entregar en MARZO 2011 (17.03.11)_SITIOS LISTOS_1 2" xfId="11805" xr:uid="{BA82F52B-2EED-4660-9034-4E800CB4E03A}"/>
    <cellStyle name="_Telcel entregar en MARZO 2011 (17.03.11)_SITIOS LISTOS_1_AVANCE DOWN 26 04 12" xfId="11806" xr:uid="{F524773E-4649-49F4-AA32-245C2823D6F1}"/>
    <cellStyle name="_Telcel entregar en MARZO 2011 (17.03.11)_SITIOS LISTOS_1_AVANCE DOWN 26 04 12 2" xfId="11807" xr:uid="{739F641D-672D-4924-B2F5-6DDB35413FAA}"/>
    <cellStyle name="_Telcel entregar en MARZO 2011 (17.03.11)_SITIOS LISTOS_CAUSA DOWN" xfId="11808" xr:uid="{405F6298-4DF4-4B19-B1E3-8077C3C3616D}"/>
    <cellStyle name="_Telcel entregar en MARZO 2011 (17.03.11)_SITIOS LISTOS_CAUSA DOWN 2" xfId="11809" xr:uid="{F8BFC8BC-1F72-4CFA-93AF-3DD411C337C8}"/>
    <cellStyle name="_Telcel entregar en MARZO 2011 (17.03.11)_SITIOS LISTOS_PRIORIDADES NIP_NIT CE_26.03.12" xfId="11810" xr:uid="{C0814270-4E32-4E2C-9452-DFCFD871AF26}"/>
    <cellStyle name="_Telcel entregar en MARZO 2011 (17.03.11)_SITIOS LISTOS_PRIORIDADES NIP_NIT CE_26.03.12 2" xfId="11811" xr:uid="{AFF3463F-5865-4AFB-8ADD-FBB2D88E463D}"/>
    <cellStyle name="_Telcel entregar en MARZO 2011 (17.03.11)_SITIOS LISTOS_PRIORIDADES NIP_NIT CE_26.03.12_CAUSA DOWN" xfId="11812" xr:uid="{3CB28192-37A8-4D9B-A1C2-E884E6B25EED}"/>
    <cellStyle name="_Telcel entregar en MARZO 2011 (17.03.11)_SITIOS LISTOS_PRIORIDADES NIP_NIT CE_26.03.12_CAUSA DOWN 2" xfId="11813" xr:uid="{70C8D0AC-7B76-4B93-9FBD-8A7B9652A9A0}"/>
    <cellStyle name="_Telcel entregar en MARZO 2011 (17.03.11)_SITIOS LISTOS_PRIORIDADES NIP_NIT CE_26.03.12_Sheet2" xfId="11814" xr:uid="{9A699905-5576-4202-977F-6A13B2C87311}"/>
    <cellStyle name="_Telcel entregar en MARZO 2011 (17.03.11)_SITIOS LISTOS_PRIORIDADES NIP_NIT CE_26.03.12_Sheet2 2" xfId="11815" xr:uid="{203BDA12-E09C-4DD9-9083-672D745AD2FB}"/>
    <cellStyle name="_Telcel entregar en MARZO 2011 (17.03.11)_SITIOS LISTOS_PRIORIDADES NIP_NIT CE_26.03.12_Sheet2_AVANCE DOWN 26 04 12" xfId="11816" xr:uid="{95A72612-D1A3-4F43-87A9-A5D657172360}"/>
    <cellStyle name="_Telcel entregar en MARZO 2011 (17.03.11)_SITIOS LISTOS_PRIORIDADES NIP_NIT CE_26.03.12_Sheet2_AVANCE DOWN 26 04 12 2" xfId="11817" xr:uid="{6C68828E-640C-43EA-A310-89CDFE4224CE}"/>
    <cellStyle name="_Telcel entregar en MARZO 2011 (17.03.11)_SITIOS LISTOS_PRIORIDADES NIP_NIT CE_26.03.12_SITIOS LISTOS" xfId="11818" xr:uid="{2E5BF15D-BE74-4F05-A3FE-DADAC15060AA}"/>
    <cellStyle name="_Telcel entregar en MARZO 2011 (17.03.11)_SITIOS LISTOS_PRIORIDADES NIP_NIT CE_26.03.12_SITIOS LISTOS 2" xfId="11819" xr:uid="{F71C0B65-7320-4536-85D3-0275BD2E0EB3}"/>
    <cellStyle name="_Telcel entregar en MARZO 2011 (17.03.11)_SITIOS LISTOS_PRIORIDADES NIP_NIT CE_26.03.12_SITIOS LISTOS_AVANCE DOWN 26 04 12" xfId="11820" xr:uid="{E2B9E619-DAE5-4C8C-AE5C-AC75DF756855}"/>
    <cellStyle name="_Telcel entregar en MARZO 2011 (17.03.11)_SITIOS LISTOS_PRIORIDADES NIP_NIT CE_26.03.12_SITIOS LISTOS_AVANCE DOWN 26 04 12 2" xfId="11821" xr:uid="{07B0259B-3D20-4AD3-9500-479520212349}"/>
    <cellStyle name="_Telcel entregar en MARZO 2011 (17.03.11)_SITIOS LISTOS_PRIORIDADES NIP_NIT CE_26.03.12_TRASPASOS_HRAN_ CE_20.04.12 GCPTX" xfId="11822" xr:uid="{8259A732-5778-47FB-9DE8-83EBA0D71057}"/>
    <cellStyle name="_Telcel entregar en MARZO 2011 (17.03.11)_SITIOS LISTOS_PRIORIDADES NIP_NIT CE_26.03.12_TRASPASOS_HRAN_ CE_20.04.12 GCPTX 2" xfId="11823" xr:uid="{D8F1CA47-DB3C-4D9B-8A63-19394D170551}"/>
    <cellStyle name="_Telcel entregar en MARZO 2011 (17.03.11)_SITIOS LISTOS_PRIORIDADES NIP_NIT CE_27.03.12_R9" xfId="11824" xr:uid="{4AF57E9F-4A8C-40E6-B3F3-9D390ACA1494}"/>
    <cellStyle name="_Telcel entregar en MARZO 2011 (17.03.11)_SITIOS LISTOS_PRIORIDADES NIP_NIT CE_27.03.12_R9 2" xfId="11825" xr:uid="{B93B2070-01AC-44DE-9E7F-76D2B50C787C}"/>
    <cellStyle name="_Telcel entregar en MARZO 2011 (17.03.11)_SITIOS LISTOS_PRIORIDADES NIP_NIT CE_27.03.12_R9_CAUSA DOWN" xfId="11826" xr:uid="{E23CD211-2E86-4D65-B4D9-AE8CAB36C76D}"/>
    <cellStyle name="_Telcel entregar en MARZO 2011 (17.03.11)_SITIOS LISTOS_PRIORIDADES NIP_NIT CE_27.03.12_R9_CAUSA DOWN 2" xfId="11827" xr:uid="{1FABD0A4-887E-4555-BFF9-788ADA12AFC8}"/>
    <cellStyle name="_Telcel entregar en MARZO 2011 (17.03.11)_SITIOS LISTOS_PRIORIDADES NIP_NIT CE_27.03.12_R9_Sheet2" xfId="11828" xr:uid="{8D6AD30E-B53F-4C7D-BE46-BBA73914D9CE}"/>
    <cellStyle name="_Telcel entregar en MARZO 2011 (17.03.11)_SITIOS LISTOS_PRIORIDADES NIP_NIT CE_27.03.12_R9_Sheet2 2" xfId="11829" xr:uid="{1D131ABE-E0FE-4BE6-8091-322C9EDA149C}"/>
    <cellStyle name="_Telcel entregar en MARZO 2011 (17.03.11)_SITIOS LISTOS_PRIORIDADES NIP_NIT CE_27.03.12_R9_Sheet2_AVANCE DOWN 26 04 12" xfId="11830" xr:uid="{AB83B559-E02A-47CD-B527-76B4E30A0EE0}"/>
    <cellStyle name="_Telcel entregar en MARZO 2011 (17.03.11)_SITIOS LISTOS_PRIORIDADES NIP_NIT CE_27.03.12_R9_Sheet2_AVANCE DOWN 26 04 12 2" xfId="11831" xr:uid="{612F1005-B0EA-4A7F-93EF-3EDFD9589691}"/>
    <cellStyle name="_Telcel entregar en MARZO 2011 (17.03.11)_SITIOS LISTOS_PRIORIDADES NIP_NIT CE_27.03.12_R9_SITIOS LISTOS" xfId="11832" xr:uid="{01C44E09-FEC6-407F-8F8D-F4E18B6F81FC}"/>
    <cellStyle name="_Telcel entregar en MARZO 2011 (17.03.11)_SITIOS LISTOS_PRIORIDADES NIP_NIT CE_27.03.12_R9_SITIOS LISTOS 2" xfId="11833" xr:uid="{5DBCE57A-3AF4-40EC-930F-4DD454FC719C}"/>
    <cellStyle name="_Telcel entregar en MARZO 2011 (17.03.11)_SITIOS LISTOS_PRIORIDADES NIP_NIT CE_27.03.12_R9_SITIOS LISTOS_AVANCE DOWN 26 04 12" xfId="11834" xr:uid="{09F4FFDC-E8D6-42D3-8C70-69F3D8422D1B}"/>
    <cellStyle name="_Telcel entregar en MARZO 2011 (17.03.11)_SITIOS LISTOS_PRIORIDADES NIP_NIT CE_27.03.12_R9_SITIOS LISTOS_AVANCE DOWN 26 04 12 2" xfId="11835" xr:uid="{981B0936-A456-45C2-8067-DDB38F48D7BC}"/>
    <cellStyle name="_Telcel entregar en MARZO 2011 (17.03.11)_SITIOS LISTOS_PRIORIDADES NIP_NIT CE_27.03.12_R9_TRASPASOS_HRAN_ CE_20.04.12 GCPTX" xfId="11836" xr:uid="{73746442-EFF3-4042-8B5E-8BEC80900B3C}"/>
    <cellStyle name="_Telcel entregar en MARZO 2011 (17.03.11)_SITIOS LISTOS_PRIORIDADES NIP_NIT CE_27.03.12_R9_TRASPASOS_HRAN_ CE_20.04.12 GCPTX 2" xfId="11837" xr:uid="{AA31356B-6ABF-430D-AEB4-459CC0CDB178}"/>
    <cellStyle name="_Telcel entregar en MARZO 2011 (17.03.11)_SITIOS LISTOS_Sheet2" xfId="11838" xr:uid="{3AFDD867-058D-4F39-B415-5B2A4A1FDE50}"/>
    <cellStyle name="_Telcel entregar en MARZO 2011 (17.03.11)_SITIOS LISTOS_Sheet2 2" xfId="11839" xr:uid="{EFD7DB2D-F647-4BAA-B2A7-CF7B0E07E09F}"/>
    <cellStyle name="_Telcel entregar en MARZO 2011 (17.03.11)_SITIOS LISTOS_Sheet2_AVANCE DOWN 26 04 12" xfId="11840" xr:uid="{CCEC0AB9-0D3F-4842-8C6D-47D29C72CBE7}"/>
    <cellStyle name="_Telcel entregar en MARZO 2011 (17.03.11)_SITIOS LISTOS_Sheet2_AVANCE DOWN 26 04 12 2" xfId="11841" xr:uid="{C57919DF-FA89-4E08-BB9F-933BB33E2543}"/>
    <cellStyle name="_Telcel entregar en MARZO 2011 (17.03.11)_SITIOS LISTOS_SITIOS LISTOS" xfId="11842" xr:uid="{8A1B3023-7DCF-43D7-87CD-24A99045589F}"/>
    <cellStyle name="_Telcel entregar en MARZO 2011 (17.03.11)_SITIOS LISTOS_SITIOS LISTOS 2" xfId="11843" xr:uid="{7DBD72C5-08AF-46D7-B1CD-20424A981444}"/>
    <cellStyle name="_Telcel entregar en MARZO 2011 (17.03.11)_SITIOS LISTOS_SITIOS LISTOS_AVANCE DOWN 26 04 12" xfId="11844" xr:uid="{96F6F16B-5103-4E01-8099-EFE8EFFA6BDE}"/>
    <cellStyle name="_Telcel entregar en MARZO 2011 (17.03.11)_SITIOS LISTOS_SITIOS LISTOS_AVANCE DOWN 26 04 12 2" xfId="11845" xr:uid="{9971850E-DD65-4FA6-B1E0-C4A84E38ABC3}"/>
    <cellStyle name="_Telcel entregar en MARZO 2011 (17.03.11)_SITIOS LISTOS_TRASPASOS_HRAN_ CE_20.04.12 GCPTX" xfId="11846" xr:uid="{531B89BC-D359-4FA0-B73C-7DA7A4E6F0E2}"/>
    <cellStyle name="_Telcel entregar en MARZO 2011 (17.03.11)_SITIOS LISTOS_TRASPASOS_HRAN_ CE_20.04.12 GCPTX 2" xfId="11847" xr:uid="{8F0C0550-6B53-4311-AC6A-6BAB44ED11C9}"/>
    <cellStyle name="_Telcel entregar en MARZO 2011 (17.03.11)_TRASPASOS_HRAN_ CE_20.04.12 GCPTX" xfId="11848" xr:uid="{C90DF3AE-9354-40CF-BB67-F39C7F99A81F}"/>
    <cellStyle name="_Telcel entregar en MARZO 2011 (17.03.11)_TRASPASOS_HRAN_ CE_20.04.12 GCPTX 2" xfId="11849" xr:uid="{A06BEAC8-B275-4CDC-82CA-AFA868A1EE85}"/>
    <cellStyle name="_Telcel entregar en MARZO 2011 (24.03.11)" xfId="11850" xr:uid="{3C14CB41-7D78-41D1-8EE2-63A136334442}"/>
    <cellStyle name="_Telcel entregar en MARZO 2011 (24.03.11) 2" xfId="11851" xr:uid="{5EB64C5D-FC49-4BCE-A528-8254395A6105}"/>
    <cellStyle name="_Telcel entregar en MARZO 2011 (24.03.11)_CAUSA DOWN" xfId="11852" xr:uid="{92E8C3CD-A5BF-46E3-A650-E41DFD86D068}"/>
    <cellStyle name="_Telcel entregar en MARZO 2011 (24.03.11)_CAUSA DOWN 2" xfId="11853" xr:uid="{01E356B2-E5C6-4425-A61B-969585E9484C}"/>
    <cellStyle name="_Telcel entregar en MARZO 2011 (24.03.11)_NOTIFICACIONES_20_03_12 " xfId="11854" xr:uid="{654C63B9-12E5-4DA7-870E-650F1D8D3F6E}"/>
    <cellStyle name="_Telcel entregar en MARZO 2011 (24.03.11)_NOTIFICACIONES_20_03_12  2" xfId="11855" xr:uid="{FB3EE292-EF98-4B0A-B27A-2214FC08F9A8}"/>
    <cellStyle name="_Telcel entregar en MARZO 2011 (24.03.11)_NOTIFICACIONES_20_03_12 _AVANCE DOWN 26 04 12" xfId="11856" xr:uid="{37FE8DC2-395F-4E9A-9EC4-DD4C9478E97A}"/>
    <cellStyle name="_Telcel entregar en MARZO 2011 (24.03.11)_NOTIFICACIONES_20_03_12 _AVANCE DOWN 26 04 12 2" xfId="11857" xr:uid="{9FC4B338-22A8-4310-8C0F-8CBAB93E9E01}"/>
    <cellStyle name="_Telcel entregar en MARZO 2011 (24.03.11)_PRIORIDADES NIP_NIT CE_09.12.11" xfId="11858" xr:uid="{DE66AA79-F782-45D5-91A8-DFEEC11DB97A}"/>
    <cellStyle name="_Telcel entregar en MARZO 2011 (24.03.11)_PRIORIDADES NIP_NIT CE_09.12.11 2" xfId="11859" xr:uid="{E6D25C27-BD1A-43F0-BE3C-96E2DA2CDECF}"/>
    <cellStyle name="_Telcel entregar en MARZO 2011 (24.03.11)_PRIORIDADES NIP_NIT CE_09.12.11_AVANCE DOWN 26 04 12" xfId="11860" xr:uid="{154865B9-9BE2-41F0-9F25-95CB9457E68B}"/>
    <cellStyle name="_Telcel entregar en MARZO 2011 (24.03.11)_PRIORIDADES NIP_NIT CE_09.12.11_AVANCE DOWN 26 04 12 2" xfId="11861" xr:uid="{99623535-BFEB-488F-9F62-C46EE45B0CC1}"/>
    <cellStyle name="_Telcel entregar en MARZO 2011 (24.03.11)_PRIORIDADES NIP_NIT CE_20.03.12" xfId="11862" xr:uid="{148B4F6D-FF7B-4051-B1A2-F83C023F4BF7}"/>
    <cellStyle name="_Telcel entregar en MARZO 2011 (24.03.11)_PRIORIDADES NIP_NIT CE_20.03.12 2" xfId="11863" xr:uid="{C14B58DF-812E-4121-A0F5-E49FC2EE0D9B}"/>
    <cellStyle name="_Telcel entregar en MARZO 2011 (24.03.11)_PRIORIDADES NIP_NIT CE_20.03.12_CAUSA DOWN" xfId="11864" xr:uid="{64DB2744-4A34-4E8A-9861-9EB62956B165}"/>
    <cellStyle name="_Telcel entregar en MARZO 2011 (24.03.11)_PRIORIDADES NIP_NIT CE_20.03.12_CAUSA DOWN 2" xfId="11865" xr:uid="{8EC01D59-F5CA-4F1C-AFFA-046AE31EFA22}"/>
    <cellStyle name="_Telcel entregar en MARZO 2011 (24.03.11)_PRIORIDADES NIP_NIT CE_20.03.12_Sheet2" xfId="11866" xr:uid="{B407A09B-3343-4DF3-B691-33FBF9C8B555}"/>
    <cellStyle name="_Telcel entregar en MARZO 2011 (24.03.11)_PRIORIDADES NIP_NIT CE_20.03.12_Sheet2 2" xfId="11867" xr:uid="{FF648683-6C4C-4E10-B623-CAC63874AB63}"/>
    <cellStyle name="_Telcel entregar en MARZO 2011 (24.03.11)_PRIORIDADES NIP_NIT CE_20.03.12_Sheet2_AVANCE DOWN 26 04 12" xfId="11868" xr:uid="{ED1974C0-4B4B-4AF9-8640-7C363F17D17F}"/>
    <cellStyle name="_Telcel entregar en MARZO 2011 (24.03.11)_PRIORIDADES NIP_NIT CE_20.03.12_Sheet2_AVANCE DOWN 26 04 12 2" xfId="11869" xr:uid="{3F501F45-241C-4A18-B1FF-375327F4BF52}"/>
    <cellStyle name="_Telcel entregar en MARZO 2011 (24.03.11)_PRIORIDADES NIP_NIT CE_20.03.12_SITIOS LISTOS" xfId="11870" xr:uid="{332B111A-5DA8-4237-8405-09A6A2091F5E}"/>
    <cellStyle name="_Telcel entregar en MARZO 2011 (24.03.11)_PRIORIDADES NIP_NIT CE_20.03.12_SITIOS LISTOS 2" xfId="11871" xr:uid="{14299510-E540-4F00-879C-6197F8B006D1}"/>
    <cellStyle name="_Telcel entregar en MARZO 2011 (24.03.11)_PRIORIDADES NIP_NIT CE_20.03.12_SITIOS LISTOS_AVANCE DOWN 26 04 12" xfId="11872" xr:uid="{55208B87-A8BA-4AE3-BFCB-5FB712F2C4EB}"/>
    <cellStyle name="_Telcel entregar en MARZO 2011 (24.03.11)_PRIORIDADES NIP_NIT CE_20.03.12_SITIOS LISTOS_AVANCE DOWN 26 04 12 2" xfId="11873" xr:uid="{172869C8-9F91-411B-8214-1BF04AB7303A}"/>
    <cellStyle name="_Telcel entregar en MARZO 2011 (24.03.11)_PRIORIDADES NIP_NIT CE_20.03.12_TRASPASOS_HRAN_ CE_20.04.12 GCPTX" xfId="11874" xr:uid="{2EEC2FA2-BCDA-4B57-9CFB-9DF350FE4914}"/>
    <cellStyle name="_Telcel entregar en MARZO 2011 (24.03.11)_PRIORIDADES NIP_NIT CE_20.03.12_TRASPASOS_HRAN_ CE_20.04.12 GCPTX 2" xfId="11875" xr:uid="{9E8409B5-E326-4457-AD4C-9D92EDD3F17E}"/>
    <cellStyle name="_Telcel entregar en MARZO 2011 (24.03.11)_Sheet1" xfId="11876" xr:uid="{B5E876ED-9859-4420-8F49-27E02F4301B4}"/>
    <cellStyle name="_Telcel entregar en MARZO 2011 (24.03.11)_Sheet1 2" xfId="11877" xr:uid="{0AD60CAE-7348-4082-BAD5-937D0CE287B0}"/>
    <cellStyle name="_Telcel entregar en MARZO 2011 (24.03.11)_Sheet2" xfId="11878" xr:uid="{B4F4E7AC-2380-459A-9412-9F598E60D34A}"/>
    <cellStyle name="_Telcel entregar en MARZO 2011 (24.03.11)_Sheet2 2" xfId="11879" xr:uid="{3A22893B-4E09-4552-853E-DC18F952CDF2}"/>
    <cellStyle name="_Telcel entregar en MARZO 2011 (24.03.11)_Sheet2_AVANCE DOWN 26 04 12" xfId="11880" xr:uid="{A5E209DD-7E16-4F51-97D2-F34DAE0DEA8B}"/>
    <cellStyle name="_Telcel entregar en MARZO 2011 (24.03.11)_Sheet2_AVANCE DOWN 26 04 12 2" xfId="11881" xr:uid="{3F226424-840D-42FA-B122-D09B487B738E}"/>
    <cellStyle name="_Telcel entregar en MARZO 2011 (24.03.11)_SITIOS LISTOS" xfId="11882" xr:uid="{F916F5D9-F001-459C-9CC4-597035A1E331}"/>
    <cellStyle name="_Telcel entregar en MARZO 2011 (24.03.11)_SITIOS LISTOS 2" xfId="11883" xr:uid="{73C79983-D216-42EC-8BEE-6D2A246BC842}"/>
    <cellStyle name="_Telcel entregar en MARZO 2011 (24.03.11)_SITIOS LISTOS_1" xfId="11884" xr:uid="{F3EBAC54-7315-4A63-9E59-F65B39288859}"/>
    <cellStyle name="_Telcel entregar en MARZO 2011 (24.03.11)_SITIOS LISTOS_1 2" xfId="11885" xr:uid="{9497C7C2-EB76-4F00-8EE3-CF1893131CB0}"/>
    <cellStyle name="_Telcel entregar en MARZO 2011 (24.03.11)_SITIOS LISTOS_1_AVANCE DOWN 26 04 12" xfId="11886" xr:uid="{70FD796F-5430-41E9-909F-D566795C4586}"/>
    <cellStyle name="_Telcel entregar en MARZO 2011 (24.03.11)_SITIOS LISTOS_1_AVANCE DOWN 26 04 12 2" xfId="11887" xr:uid="{090A7055-A476-48D5-831C-68F853E77C5F}"/>
    <cellStyle name="_Telcel entregar en MARZO 2011 (24.03.11)_SITIOS LISTOS_CAUSA DOWN" xfId="11888" xr:uid="{5F06F436-12C9-4570-B3B4-9D0019AEA16A}"/>
    <cellStyle name="_Telcel entregar en MARZO 2011 (24.03.11)_SITIOS LISTOS_CAUSA DOWN 2" xfId="11889" xr:uid="{C38B82C1-65FD-4C31-A356-8B0E97C40A0C}"/>
    <cellStyle name="_Telcel entregar en MARZO 2011 (24.03.11)_SITIOS LISTOS_PRIORIDADES NIP_NIT CE_26.03.12" xfId="11890" xr:uid="{F65475D5-5E7A-439A-85B6-CE491FC66D63}"/>
    <cellStyle name="_Telcel entregar en MARZO 2011 (24.03.11)_SITIOS LISTOS_PRIORIDADES NIP_NIT CE_26.03.12 2" xfId="11891" xr:uid="{50D09731-AA61-46BA-8130-3C5CF9AF7E83}"/>
    <cellStyle name="_Telcel entregar en MARZO 2011 (24.03.11)_SITIOS LISTOS_PRIORIDADES NIP_NIT CE_26.03.12_CAUSA DOWN" xfId="11892" xr:uid="{1506EC6C-9206-4BA1-AD89-7F623DBF4166}"/>
    <cellStyle name="_Telcel entregar en MARZO 2011 (24.03.11)_SITIOS LISTOS_PRIORIDADES NIP_NIT CE_26.03.12_CAUSA DOWN 2" xfId="11893" xr:uid="{F8913D54-9CC0-4286-AF80-F42B9B18D893}"/>
    <cellStyle name="_Telcel entregar en MARZO 2011 (24.03.11)_SITIOS LISTOS_PRIORIDADES NIP_NIT CE_26.03.12_Sheet2" xfId="11894" xr:uid="{CB713B83-E9B2-49F0-9595-B7E7DF09DF02}"/>
    <cellStyle name="_Telcel entregar en MARZO 2011 (24.03.11)_SITIOS LISTOS_PRIORIDADES NIP_NIT CE_26.03.12_Sheet2 2" xfId="11895" xr:uid="{507F7681-99C6-4E53-8370-1806734A0E32}"/>
    <cellStyle name="_Telcel entregar en MARZO 2011 (24.03.11)_SITIOS LISTOS_PRIORIDADES NIP_NIT CE_26.03.12_Sheet2_AVANCE DOWN 26 04 12" xfId="11896" xr:uid="{09AE3718-5198-45DB-8BD2-C379DA4B382F}"/>
    <cellStyle name="_Telcel entregar en MARZO 2011 (24.03.11)_SITIOS LISTOS_PRIORIDADES NIP_NIT CE_26.03.12_Sheet2_AVANCE DOWN 26 04 12 2" xfId="11897" xr:uid="{010E19D8-6525-45AE-A56D-BB67E62C8560}"/>
    <cellStyle name="_Telcel entregar en MARZO 2011 (24.03.11)_SITIOS LISTOS_PRIORIDADES NIP_NIT CE_26.03.12_SITIOS LISTOS" xfId="11898" xr:uid="{4719A781-399E-4584-8114-4AF87C5C1B40}"/>
    <cellStyle name="_Telcel entregar en MARZO 2011 (24.03.11)_SITIOS LISTOS_PRIORIDADES NIP_NIT CE_26.03.12_SITIOS LISTOS 2" xfId="11899" xr:uid="{43A21DFB-9F0B-4972-9538-AD2095AF47F1}"/>
    <cellStyle name="_Telcel entregar en MARZO 2011 (24.03.11)_SITIOS LISTOS_PRIORIDADES NIP_NIT CE_26.03.12_SITIOS LISTOS_AVANCE DOWN 26 04 12" xfId="11900" xr:uid="{F7E65E07-6B76-4C18-9946-1702375DED82}"/>
    <cellStyle name="_Telcel entregar en MARZO 2011 (24.03.11)_SITIOS LISTOS_PRIORIDADES NIP_NIT CE_26.03.12_SITIOS LISTOS_AVANCE DOWN 26 04 12 2" xfId="11901" xr:uid="{26F39B5D-FE8D-43CB-A1D4-C35C96B6675A}"/>
    <cellStyle name="_Telcel entregar en MARZO 2011 (24.03.11)_SITIOS LISTOS_PRIORIDADES NIP_NIT CE_26.03.12_TRASPASOS_HRAN_ CE_20.04.12 GCPTX" xfId="11902" xr:uid="{492D6731-FCB7-4044-89BC-34D05BD3C769}"/>
    <cellStyle name="_Telcel entregar en MARZO 2011 (24.03.11)_SITIOS LISTOS_PRIORIDADES NIP_NIT CE_26.03.12_TRASPASOS_HRAN_ CE_20.04.12 GCPTX 2" xfId="11903" xr:uid="{11908B93-DC24-48ED-8D31-1E04484AA319}"/>
    <cellStyle name="_Telcel entregar en MARZO 2011 (24.03.11)_SITIOS LISTOS_PRIORIDADES NIP_NIT CE_27.03.12_R9" xfId="11904" xr:uid="{CC410E12-694E-4D83-AB26-9D850032FB05}"/>
    <cellStyle name="_Telcel entregar en MARZO 2011 (24.03.11)_SITIOS LISTOS_PRIORIDADES NIP_NIT CE_27.03.12_R9 2" xfId="11905" xr:uid="{82045C28-0042-4F1C-B45C-CEBED2D0627F}"/>
    <cellStyle name="_Telcel entregar en MARZO 2011 (24.03.11)_SITIOS LISTOS_PRIORIDADES NIP_NIT CE_27.03.12_R9_CAUSA DOWN" xfId="11906" xr:uid="{CF2DD106-A6B0-42F0-AAC5-09E4830D2960}"/>
    <cellStyle name="_Telcel entregar en MARZO 2011 (24.03.11)_SITIOS LISTOS_PRIORIDADES NIP_NIT CE_27.03.12_R9_CAUSA DOWN 2" xfId="11907" xr:uid="{0A755334-6BC7-405D-8134-4B6FA38B4E91}"/>
    <cellStyle name="_Telcel entregar en MARZO 2011 (24.03.11)_SITIOS LISTOS_PRIORIDADES NIP_NIT CE_27.03.12_R9_Sheet2" xfId="11908" xr:uid="{82CD9D5A-6722-4B26-9CBD-C3F13F1AE8C2}"/>
    <cellStyle name="_Telcel entregar en MARZO 2011 (24.03.11)_SITIOS LISTOS_PRIORIDADES NIP_NIT CE_27.03.12_R9_Sheet2 2" xfId="11909" xr:uid="{11A03EA8-4E4B-477C-80E0-B732B83419DD}"/>
    <cellStyle name="_Telcel entregar en MARZO 2011 (24.03.11)_SITIOS LISTOS_PRIORIDADES NIP_NIT CE_27.03.12_R9_Sheet2_AVANCE DOWN 26 04 12" xfId="11910" xr:uid="{85C7F4D7-DC55-4256-841D-F826262101C3}"/>
    <cellStyle name="_Telcel entregar en MARZO 2011 (24.03.11)_SITIOS LISTOS_PRIORIDADES NIP_NIT CE_27.03.12_R9_Sheet2_AVANCE DOWN 26 04 12 2" xfId="11911" xr:uid="{50333122-8B21-4D69-9E6A-77799163E16A}"/>
    <cellStyle name="_Telcel entregar en MARZO 2011 (24.03.11)_SITIOS LISTOS_PRIORIDADES NIP_NIT CE_27.03.12_R9_SITIOS LISTOS" xfId="11912" xr:uid="{125379E5-66B0-4719-A76A-4304B0AD8A5A}"/>
    <cellStyle name="_Telcel entregar en MARZO 2011 (24.03.11)_SITIOS LISTOS_PRIORIDADES NIP_NIT CE_27.03.12_R9_SITIOS LISTOS 2" xfId="11913" xr:uid="{A6DC0A99-B849-40D5-BB5E-AF0B09F22981}"/>
    <cellStyle name="_Telcel entregar en MARZO 2011 (24.03.11)_SITIOS LISTOS_PRIORIDADES NIP_NIT CE_27.03.12_R9_SITIOS LISTOS_AVANCE DOWN 26 04 12" xfId="11914" xr:uid="{9D588DCA-3CC5-41D5-A765-A40D417F78CA}"/>
    <cellStyle name="_Telcel entregar en MARZO 2011 (24.03.11)_SITIOS LISTOS_PRIORIDADES NIP_NIT CE_27.03.12_R9_SITIOS LISTOS_AVANCE DOWN 26 04 12 2" xfId="11915" xr:uid="{E34BE51F-FF60-48D2-BDF3-2D5DEFE615A2}"/>
    <cellStyle name="_Telcel entregar en MARZO 2011 (24.03.11)_SITIOS LISTOS_PRIORIDADES NIP_NIT CE_27.03.12_R9_TRASPASOS_HRAN_ CE_20.04.12 GCPTX" xfId="11916" xr:uid="{C122C064-44A6-4EC9-B471-CCEB76F40226}"/>
    <cellStyle name="_Telcel entregar en MARZO 2011 (24.03.11)_SITIOS LISTOS_PRIORIDADES NIP_NIT CE_27.03.12_R9_TRASPASOS_HRAN_ CE_20.04.12 GCPTX 2" xfId="11917" xr:uid="{8DA37465-C166-44A7-88F3-33977FB0000E}"/>
    <cellStyle name="_Telcel entregar en MARZO 2011 (24.03.11)_SITIOS LISTOS_Sheet2" xfId="11918" xr:uid="{11CA1582-3D68-4059-AEC4-FD4AE7DD4422}"/>
    <cellStyle name="_Telcel entregar en MARZO 2011 (24.03.11)_SITIOS LISTOS_Sheet2 2" xfId="11919" xr:uid="{7B0C7A71-4F99-4425-A344-2DDA02C6B190}"/>
    <cellStyle name="_Telcel entregar en MARZO 2011 (24.03.11)_SITIOS LISTOS_Sheet2_AVANCE DOWN 26 04 12" xfId="11920" xr:uid="{488CE421-8055-442A-9D76-3D086B653500}"/>
    <cellStyle name="_Telcel entregar en MARZO 2011 (24.03.11)_SITIOS LISTOS_Sheet2_AVANCE DOWN 26 04 12 2" xfId="11921" xr:uid="{1AF94624-F0D2-422D-A4C7-F05868B00D67}"/>
    <cellStyle name="_Telcel entregar en MARZO 2011 (24.03.11)_SITIOS LISTOS_SITIOS LISTOS" xfId="11922" xr:uid="{98144201-C74B-4AD1-A17B-A919A418680D}"/>
    <cellStyle name="_Telcel entregar en MARZO 2011 (24.03.11)_SITIOS LISTOS_SITIOS LISTOS 2" xfId="11923" xr:uid="{322CAB61-4577-4F97-B7A9-D2F08C28F687}"/>
    <cellStyle name="_Telcel entregar en MARZO 2011 (24.03.11)_SITIOS LISTOS_SITIOS LISTOS_AVANCE DOWN 26 04 12" xfId="11924" xr:uid="{95D2E061-E944-416B-A9DD-61C94B870887}"/>
    <cellStyle name="_Telcel entregar en MARZO 2011 (24.03.11)_SITIOS LISTOS_SITIOS LISTOS_AVANCE DOWN 26 04 12 2" xfId="11925" xr:uid="{514B28D9-24B6-4F25-AAB4-2C32338D1886}"/>
    <cellStyle name="_Telcel entregar en MARZO 2011 (24.03.11)_SITIOS LISTOS_TRASPASOS_HRAN_ CE_20.04.12 GCPTX" xfId="11926" xr:uid="{4A87229D-F618-4315-9DBF-1E77932C034A}"/>
    <cellStyle name="_Telcel entregar en MARZO 2011 (24.03.11)_SITIOS LISTOS_TRASPASOS_HRAN_ CE_20.04.12 GCPTX 2" xfId="11927" xr:uid="{CB4FCD33-97E4-4D7D-8C17-C40439F3A6AF}"/>
    <cellStyle name="_Telcel entregar en MARZO 2011 (24.03.11)_TRASPASOS_HRAN_ CE_20.04.12 GCPTX" xfId="11928" xr:uid="{78EEF498-9F15-4C4D-882D-E9F0E745FAA0}"/>
    <cellStyle name="_Telcel entregar en MARZO 2011 (24.03.11)_TRASPASOS_HRAN_ CE_20.04.12 GCPTX 2" xfId="11929" xr:uid="{8B8DC0C0-4F41-4D37-B73D-E6BC28752CF4}"/>
    <cellStyle name="_Telcel entregar en MARZO 2011 (31.03.11)" xfId="11930" xr:uid="{B583F79A-AC8C-4AE5-A753-A963E4688FB2}"/>
    <cellStyle name="_Telcel entregar en MARZO 2011 (31.03.11) 2" xfId="11931" xr:uid="{F0175A1F-2377-48A7-BD80-DCEB0CB4BFC7}"/>
    <cellStyle name="_Telcel entregar en MARZO 2011 (31.03.11)_CAUSA DOWN" xfId="11932" xr:uid="{E0B7CA28-81CA-44B9-9E8F-7B1BC75C8A46}"/>
    <cellStyle name="_Telcel entregar en MARZO 2011 (31.03.11)_CAUSA DOWN 2" xfId="11933" xr:uid="{F0FFDB35-44D5-4975-A3A8-374DDC4371A4}"/>
    <cellStyle name="_Telcel entregar en MARZO 2011 (31.03.11)_NOTIFICACIONES_20_03_12 " xfId="11934" xr:uid="{F39189BE-6605-4B61-9DF0-4A2DEA7E086E}"/>
    <cellStyle name="_Telcel entregar en MARZO 2011 (31.03.11)_NOTIFICACIONES_20_03_12  2" xfId="11935" xr:uid="{A1B94990-D5E3-4C04-AEB1-6715CE8BF666}"/>
    <cellStyle name="_Telcel entregar en MARZO 2011 (31.03.11)_NOTIFICACIONES_20_03_12 _AVANCE DOWN 26 04 12" xfId="11936" xr:uid="{FF03E384-4B86-42D5-82B9-083CF4D8AB61}"/>
    <cellStyle name="_Telcel entregar en MARZO 2011 (31.03.11)_NOTIFICACIONES_20_03_12 _AVANCE DOWN 26 04 12 2" xfId="11937" xr:uid="{03A1616A-4FA3-435E-84E0-50D93FA7BC1B}"/>
    <cellStyle name="_Telcel entregar en MARZO 2011 (31.03.11)_PRIORIDADES NIP_NIT CE_09.12.11" xfId="11938" xr:uid="{CB8D6C11-C85D-473E-A636-73180F377C70}"/>
    <cellStyle name="_Telcel entregar en MARZO 2011 (31.03.11)_PRIORIDADES NIP_NIT CE_09.12.11 2" xfId="11939" xr:uid="{FBADEBB0-56A7-4283-91F8-3F9130635636}"/>
    <cellStyle name="_Telcel entregar en MARZO 2011 (31.03.11)_PRIORIDADES NIP_NIT CE_09.12.11_AVANCE DOWN 26 04 12" xfId="11940" xr:uid="{535A9F6C-6EBC-4D97-9D03-6D3FC99272B8}"/>
    <cellStyle name="_Telcel entregar en MARZO 2011 (31.03.11)_PRIORIDADES NIP_NIT CE_09.12.11_AVANCE DOWN 26 04 12 2" xfId="11941" xr:uid="{25C00C87-BD72-42ED-B5E1-39D62914779B}"/>
    <cellStyle name="_Telcel entregar en MARZO 2011 (31.03.11)_PRIORIDADES NIP_NIT CE_20.03.12" xfId="11942" xr:uid="{5B3D08AE-0491-4BA8-8FAA-2D29CA96D904}"/>
    <cellStyle name="_Telcel entregar en MARZO 2011 (31.03.11)_PRIORIDADES NIP_NIT CE_20.03.12 2" xfId="11943" xr:uid="{C95D4874-BE31-40AC-82AB-477204E5ECB0}"/>
    <cellStyle name="_Telcel entregar en MARZO 2011 (31.03.11)_PRIORIDADES NIP_NIT CE_20.03.12_CAUSA DOWN" xfId="11944" xr:uid="{C54BB2CF-4088-4DD6-9221-2338D03DB743}"/>
    <cellStyle name="_Telcel entregar en MARZO 2011 (31.03.11)_PRIORIDADES NIP_NIT CE_20.03.12_CAUSA DOWN 2" xfId="11945" xr:uid="{0CEDBE8A-68E6-4EE0-8210-4E7C51B0A10C}"/>
    <cellStyle name="_Telcel entregar en MARZO 2011 (31.03.11)_PRIORIDADES NIP_NIT CE_20.03.12_Sheet2" xfId="11946" xr:uid="{A3EFBE17-12CB-4B70-B760-36DCF081F21E}"/>
    <cellStyle name="_Telcel entregar en MARZO 2011 (31.03.11)_PRIORIDADES NIP_NIT CE_20.03.12_Sheet2 2" xfId="11947" xr:uid="{737C9717-2EBA-4E46-96EE-EFDB513E00D2}"/>
    <cellStyle name="_Telcel entregar en MARZO 2011 (31.03.11)_PRIORIDADES NIP_NIT CE_20.03.12_Sheet2_AVANCE DOWN 26 04 12" xfId="11948" xr:uid="{D80F5F8A-CD81-4B01-900B-583B81F12B3B}"/>
    <cellStyle name="_Telcel entregar en MARZO 2011 (31.03.11)_PRIORIDADES NIP_NIT CE_20.03.12_Sheet2_AVANCE DOWN 26 04 12 2" xfId="11949" xr:uid="{CD0D376D-97EF-4C3E-BD3D-E9ECC1BCBE0A}"/>
    <cellStyle name="_Telcel entregar en MARZO 2011 (31.03.11)_PRIORIDADES NIP_NIT CE_20.03.12_SITIOS LISTOS" xfId="11950" xr:uid="{66562464-46CA-4DF9-BA90-740CDB8DABEF}"/>
    <cellStyle name="_Telcel entregar en MARZO 2011 (31.03.11)_PRIORIDADES NIP_NIT CE_20.03.12_SITIOS LISTOS 2" xfId="11951" xr:uid="{B6C0EA8D-1DF3-43E2-AFEE-6E7EE3DF6369}"/>
    <cellStyle name="_Telcel entregar en MARZO 2011 (31.03.11)_PRIORIDADES NIP_NIT CE_20.03.12_SITIOS LISTOS_AVANCE DOWN 26 04 12" xfId="11952" xr:uid="{E8FDA8C5-2646-42F6-8790-733EC46B89EB}"/>
    <cellStyle name="_Telcel entregar en MARZO 2011 (31.03.11)_PRIORIDADES NIP_NIT CE_20.03.12_SITIOS LISTOS_AVANCE DOWN 26 04 12 2" xfId="11953" xr:uid="{C99E5FF7-05C7-41AC-AC3C-77E62F9B8886}"/>
    <cellStyle name="_Telcel entregar en MARZO 2011 (31.03.11)_PRIORIDADES NIP_NIT CE_20.03.12_TRASPASOS_HRAN_ CE_20.04.12 GCPTX" xfId="11954" xr:uid="{D63E8B6E-1A5D-48B0-A030-A2BD82652BB5}"/>
    <cellStyle name="_Telcel entregar en MARZO 2011 (31.03.11)_PRIORIDADES NIP_NIT CE_20.03.12_TRASPASOS_HRAN_ CE_20.04.12 GCPTX 2" xfId="11955" xr:uid="{041E9795-150B-4849-AF29-0E4A788333C4}"/>
    <cellStyle name="_Telcel entregar en MARZO 2011 (31.03.11)_Sheet1" xfId="11956" xr:uid="{881FF245-9AFE-4D36-A3F6-467B2B8530E8}"/>
    <cellStyle name="_Telcel entregar en MARZO 2011 (31.03.11)_Sheet1 2" xfId="11957" xr:uid="{DEC36AD9-F269-4A30-BB5E-53C10732DD6E}"/>
    <cellStyle name="_Telcel entregar en MARZO 2011 (31.03.11)_Sheet2" xfId="11958" xr:uid="{DD0A32D3-0D5A-4DFD-9915-C369896B23AC}"/>
    <cellStyle name="_Telcel entregar en MARZO 2011 (31.03.11)_Sheet2 2" xfId="11959" xr:uid="{CEE2D1EC-B81B-4375-BB66-8A06E40E652D}"/>
    <cellStyle name="_Telcel entregar en MARZO 2011 (31.03.11)_Sheet2_AVANCE DOWN 26 04 12" xfId="11960" xr:uid="{2F93F2EF-CCA9-4DCF-92B4-D26A292E7A94}"/>
    <cellStyle name="_Telcel entregar en MARZO 2011 (31.03.11)_Sheet2_AVANCE DOWN 26 04 12 2" xfId="11961" xr:uid="{3B08A88C-1208-4FAD-909A-0938443D0DDE}"/>
    <cellStyle name="_Telcel entregar en MARZO 2011 (31.03.11)_SITIOS LISTOS" xfId="11962" xr:uid="{814CB206-671F-4B1D-AC1C-4B142E47B24F}"/>
    <cellStyle name="_Telcel entregar en MARZO 2011 (31.03.11)_SITIOS LISTOS 2" xfId="11963" xr:uid="{AD557886-6233-4172-9673-B8FD243E9172}"/>
    <cellStyle name="_Telcel entregar en MARZO 2011 (31.03.11)_SITIOS LISTOS_1" xfId="11964" xr:uid="{2FFCC6CC-651F-45EB-AA73-172311F5E4F5}"/>
    <cellStyle name="_Telcel entregar en MARZO 2011 (31.03.11)_SITIOS LISTOS_1 2" xfId="11965" xr:uid="{D69EC13D-59AA-4C61-8E58-6775266AC83A}"/>
    <cellStyle name="_Telcel entregar en MARZO 2011 (31.03.11)_SITIOS LISTOS_1_AVANCE DOWN 26 04 12" xfId="11966" xr:uid="{EC3B875A-C662-42E0-9784-C73B2B349FEF}"/>
    <cellStyle name="_Telcel entregar en MARZO 2011 (31.03.11)_SITIOS LISTOS_1_AVANCE DOWN 26 04 12 2" xfId="11967" xr:uid="{7FE150A7-C394-467D-9488-C70D272959E0}"/>
    <cellStyle name="_Telcel entregar en MARZO 2011 (31.03.11)_SITIOS LISTOS_CAUSA DOWN" xfId="11968" xr:uid="{56EE2BBA-D5CF-47E1-9793-C2367B943084}"/>
    <cellStyle name="_Telcel entregar en MARZO 2011 (31.03.11)_SITIOS LISTOS_CAUSA DOWN 2" xfId="11969" xr:uid="{DBC6DE73-21B5-48A9-9907-BF4539D90D9A}"/>
    <cellStyle name="_Telcel entregar en MARZO 2011 (31.03.11)_SITIOS LISTOS_PRIORIDADES NIP_NIT CE_26.03.12" xfId="11970" xr:uid="{E721224F-663D-4070-BE49-E862D77CBD56}"/>
    <cellStyle name="_Telcel entregar en MARZO 2011 (31.03.11)_SITIOS LISTOS_PRIORIDADES NIP_NIT CE_26.03.12 2" xfId="11971" xr:uid="{CA117221-3025-4314-B5DF-AF3C08B366E7}"/>
    <cellStyle name="_Telcel entregar en MARZO 2011 (31.03.11)_SITIOS LISTOS_PRIORIDADES NIP_NIT CE_26.03.12_CAUSA DOWN" xfId="11972" xr:uid="{495B7CB9-EB0F-4B41-A4E4-961EDBFBB9AD}"/>
    <cellStyle name="_Telcel entregar en MARZO 2011 (31.03.11)_SITIOS LISTOS_PRIORIDADES NIP_NIT CE_26.03.12_CAUSA DOWN 2" xfId="11973" xr:uid="{47E68B1F-C62E-4FD3-AA36-4987DC9DF1FB}"/>
    <cellStyle name="_Telcel entregar en MARZO 2011 (31.03.11)_SITIOS LISTOS_PRIORIDADES NIP_NIT CE_26.03.12_Sheet2" xfId="11974" xr:uid="{3436EC42-A371-46AB-85FF-9505D1DD87C1}"/>
    <cellStyle name="_Telcel entregar en MARZO 2011 (31.03.11)_SITIOS LISTOS_PRIORIDADES NIP_NIT CE_26.03.12_Sheet2 2" xfId="11975" xr:uid="{CC0BA4CF-CB9B-4934-AF0C-1B4428393692}"/>
    <cellStyle name="_Telcel entregar en MARZO 2011 (31.03.11)_SITIOS LISTOS_PRIORIDADES NIP_NIT CE_26.03.12_Sheet2_AVANCE DOWN 26 04 12" xfId="11976" xr:uid="{01E28B97-DDB7-436E-80B0-ED36ED50F8BC}"/>
    <cellStyle name="_Telcel entregar en MARZO 2011 (31.03.11)_SITIOS LISTOS_PRIORIDADES NIP_NIT CE_26.03.12_Sheet2_AVANCE DOWN 26 04 12 2" xfId="11977" xr:uid="{B4AB3B6D-2D02-463B-9D6A-8B05966A512E}"/>
    <cellStyle name="_Telcel entregar en MARZO 2011 (31.03.11)_SITIOS LISTOS_PRIORIDADES NIP_NIT CE_26.03.12_SITIOS LISTOS" xfId="11978" xr:uid="{CFCBE8A0-4F94-4BB1-9937-34B4AC40F5BF}"/>
    <cellStyle name="_Telcel entregar en MARZO 2011 (31.03.11)_SITIOS LISTOS_PRIORIDADES NIP_NIT CE_26.03.12_SITIOS LISTOS 2" xfId="11979" xr:uid="{75B6E89A-7D8F-448B-B3B2-C6B47060F2B5}"/>
    <cellStyle name="_Telcel entregar en MARZO 2011 (31.03.11)_SITIOS LISTOS_PRIORIDADES NIP_NIT CE_26.03.12_SITIOS LISTOS_AVANCE DOWN 26 04 12" xfId="11980" xr:uid="{A92A4B8F-93D0-4A4E-ADDB-EDFB731E8959}"/>
    <cellStyle name="_Telcel entregar en MARZO 2011 (31.03.11)_SITIOS LISTOS_PRIORIDADES NIP_NIT CE_26.03.12_SITIOS LISTOS_AVANCE DOWN 26 04 12 2" xfId="11981" xr:uid="{EC888B97-F94E-4363-9F1C-5433934C5FA2}"/>
    <cellStyle name="_Telcel entregar en MARZO 2011 (31.03.11)_SITIOS LISTOS_PRIORIDADES NIP_NIT CE_26.03.12_TRASPASOS_HRAN_ CE_20.04.12 GCPTX" xfId="11982" xr:uid="{CBB886EC-F125-434E-B54E-E417DC1A609A}"/>
    <cellStyle name="_Telcel entregar en MARZO 2011 (31.03.11)_SITIOS LISTOS_PRIORIDADES NIP_NIT CE_26.03.12_TRASPASOS_HRAN_ CE_20.04.12 GCPTX 2" xfId="11983" xr:uid="{0AE70082-6C72-4906-AB61-5916C0B8B6F1}"/>
    <cellStyle name="_Telcel entregar en MARZO 2011 (31.03.11)_SITIOS LISTOS_PRIORIDADES NIP_NIT CE_27.03.12_R9" xfId="11984" xr:uid="{5B2BC414-9258-468F-9FAE-A009BFB492FC}"/>
    <cellStyle name="_Telcel entregar en MARZO 2011 (31.03.11)_SITIOS LISTOS_PRIORIDADES NIP_NIT CE_27.03.12_R9 2" xfId="11985" xr:uid="{C5AE38D7-83BA-4B4E-A94A-60DA83A9BC3F}"/>
    <cellStyle name="_Telcel entregar en MARZO 2011 (31.03.11)_SITIOS LISTOS_PRIORIDADES NIP_NIT CE_27.03.12_R9_CAUSA DOWN" xfId="11986" xr:uid="{483718CE-5814-4AC3-93C4-B38576F5F6C8}"/>
    <cellStyle name="_Telcel entregar en MARZO 2011 (31.03.11)_SITIOS LISTOS_PRIORIDADES NIP_NIT CE_27.03.12_R9_CAUSA DOWN 2" xfId="11987" xr:uid="{DBE0835C-E303-4E67-AC6B-C86B5896A5D6}"/>
    <cellStyle name="_Telcel entregar en MARZO 2011 (31.03.11)_SITIOS LISTOS_PRIORIDADES NIP_NIT CE_27.03.12_R9_Sheet2" xfId="11988" xr:uid="{A866A03B-F71F-4F54-A3FE-A5812DC250C0}"/>
    <cellStyle name="_Telcel entregar en MARZO 2011 (31.03.11)_SITIOS LISTOS_PRIORIDADES NIP_NIT CE_27.03.12_R9_Sheet2 2" xfId="11989" xr:uid="{A929E232-A218-4E52-A4C6-BEC7CE14900E}"/>
    <cellStyle name="_Telcel entregar en MARZO 2011 (31.03.11)_SITIOS LISTOS_PRIORIDADES NIP_NIT CE_27.03.12_R9_Sheet2_AVANCE DOWN 26 04 12" xfId="11990" xr:uid="{D0DEC70F-39D8-4D75-9BDB-0C7A7E12E169}"/>
    <cellStyle name="_Telcel entregar en MARZO 2011 (31.03.11)_SITIOS LISTOS_PRIORIDADES NIP_NIT CE_27.03.12_R9_Sheet2_AVANCE DOWN 26 04 12 2" xfId="11991" xr:uid="{52947749-24B3-4E89-8FEA-5F220517F5D0}"/>
    <cellStyle name="_Telcel entregar en MARZO 2011 (31.03.11)_SITIOS LISTOS_PRIORIDADES NIP_NIT CE_27.03.12_R9_SITIOS LISTOS" xfId="11992" xr:uid="{9D8F6D70-F902-41DA-81C7-C8A498139567}"/>
    <cellStyle name="_Telcel entregar en MARZO 2011 (31.03.11)_SITIOS LISTOS_PRIORIDADES NIP_NIT CE_27.03.12_R9_SITIOS LISTOS 2" xfId="11993" xr:uid="{9A4F6F15-7533-434C-B80B-8F01E4C74D7C}"/>
    <cellStyle name="_Telcel entregar en MARZO 2011 (31.03.11)_SITIOS LISTOS_PRIORIDADES NIP_NIT CE_27.03.12_R9_SITIOS LISTOS_AVANCE DOWN 26 04 12" xfId="11994" xr:uid="{4B525F38-3D7E-4ECD-8851-8B98499316F0}"/>
    <cellStyle name="_Telcel entregar en MARZO 2011 (31.03.11)_SITIOS LISTOS_PRIORIDADES NIP_NIT CE_27.03.12_R9_SITIOS LISTOS_AVANCE DOWN 26 04 12 2" xfId="11995" xr:uid="{DD0A0322-9747-4922-AEB6-C72A9D9E75F1}"/>
    <cellStyle name="_Telcel entregar en MARZO 2011 (31.03.11)_SITIOS LISTOS_PRIORIDADES NIP_NIT CE_27.03.12_R9_TRASPASOS_HRAN_ CE_20.04.12 GCPTX" xfId="11996" xr:uid="{73C4F199-447D-4663-96BE-030772230A85}"/>
    <cellStyle name="_Telcel entregar en MARZO 2011 (31.03.11)_SITIOS LISTOS_PRIORIDADES NIP_NIT CE_27.03.12_R9_TRASPASOS_HRAN_ CE_20.04.12 GCPTX 2" xfId="11997" xr:uid="{FE878BAA-3FF8-4016-8084-F34661B760D8}"/>
    <cellStyle name="_Telcel entregar en MARZO 2011 (31.03.11)_SITIOS LISTOS_Sheet2" xfId="11998" xr:uid="{F05DEF0B-A505-4C11-AE78-22BCF52D40EB}"/>
    <cellStyle name="_Telcel entregar en MARZO 2011 (31.03.11)_SITIOS LISTOS_Sheet2 2" xfId="11999" xr:uid="{856CF63B-DFA4-44AB-BD45-E8CFF0A1E533}"/>
    <cellStyle name="_Telcel entregar en MARZO 2011 (31.03.11)_SITIOS LISTOS_Sheet2_AVANCE DOWN 26 04 12" xfId="12000" xr:uid="{F05ED64E-028E-4F25-8719-4D05C6A34B9B}"/>
    <cellStyle name="_Telcel entregar en MARZO 2011 (31.03.11)_SITIOS LISTOS_Sheet2_AVANCE DOWN 26 04 12 2" xfId="12001" xr:uid="{FC4D8F0E-6F76-4953-BCF2-D7CB765A4B81}"/>
    <cellStyle name="_Telcel entregar en MARZO 2011 (31.03.11)_SITIOS LISTOS_SITIOS LISTOS" xfId="12002" xr:uid="{579D13F8-6FEE-4D02-9DA0-6C7436F8149C}"/>
    <cellStyle name="_Telcel entregar en MARZO 2011 (31.03.11)_SITIOS LISTOS_SITIOS LISTOS 2" xfId="12003" xr:uid="{C5CF6B50-8480-4CFB-80A0-F5B12E354BB1}"/>
    <cellStyle name="_Telcel entregar en MARZO 2011 (31.03.11)_SITIOS LISTOS_SITIOS LISTOS_AVANCE DOWN 26 04 12" xfId="12004" xr:uid="{8722275F-34E7-41C4-85FC-2C4637F5E130}"/>
    <cellStyle name="_Telcel entregar en MARZO 2011 (31.03.11)_SITIOS LISTOS_SITIOS LISTOS_AVANCE DOWN 26 04 12 2" xfId="12005" xr:uid="{163313AE-1819-45BB-80CC-891AC2A4AB7D}"/>
    <cellStyle name="_Telcel entregar en MARZO 2011 (31.03.11)_SITIOS LISTOS_TRASPASOS_HRAN_ CE_20.04.12 GCPTX" xfId="12006" xr:uid="{402082EE-9C3A-4742-B58C-0A45E1F4358A}"/>
    <cellStyle name="_Telcel entregar en MARZO 2011 (31.03.11)_SITIOS LISTOS_TRASPASOS_HRAN_ CE_20.04.12 GCPTX 2" xfId="12007" xr:uid="{987325B1-143D-4988-9A1A-9B475DC1C255}"/>
    <cellStyle name="_Telcel entregar en MARZO 2011 (31.03.11)_TRASPASOS_HRAN_ CE_20.04.12 GCPTX" xfId="12008" xr:uid="{D6E03544-52AB-46BC-B524-19FC0880E408}"/>
    <cellStyle name="_Telcel entregar en MARZO 2011 (31.03.11)_TRASPASOS_HRAN_ CE_20.04.12 GCPTX 2" xfId="12009" xr:uid="{58A3C923-F0CF-42B9-91DA-340F7D9AA93F}"/>
    <cellStyle name="_Telcel Marzo" xfId="12010" xr:uid="{CEC7341D-C5FF-401F-8095-E3445CB13914}"/>
    <cellStyle name="_Telcel Marzo 2" xfId="12011" xr:uid="{06259C45-2CB9-468D-8F3A-677804CB803C}"/>
    <cellStyle name="_Telcel Marzo_CAUSA DOWN" xfId="12012" xr:uid="{EB1B334C-B709-49B2-8E7A-E8EAFF59F4B4}"/>
    <cellStyle name="_Telcel Marzo_CAUSA DOWN 2" xfId="12013" xr:uid="{AD2C3654-EF15-43FD-AB66-2682748C59D4}"/>
    <cellStyle name="_Telcel Marzo_NOTIFICACIONES_20_03_12 " xfId="12014" xr:uid="{F5C7344E-E3C6-4D4C-B5A9-39A057B1178D}"/>
    <cellStyle name="_Telcel Marzo_NOTIFICACIONES_20_03_12  2" xfId="12015" xr:uid="{5F08EA1B-9A05-4599-9D39-A3C60F35B312}"/>
    <cellStyle name="_Telcel Marzo_NOTIFICACIONES_20_03_12 _AVANCE DOWN 26 04 12" xfId="12016" xr:uid="{E3F65DFD-0AF3-4AB3-8CA0-7353FF932746}"/>
    <cellStyle name="_Telcel Marzo_NOTIFICACIONES_20_03_12 _AVANCE DOWN 26 04 12 2" xfId="12017" xr:uid="{54AD2F7F-E811-433D-A834-3BE61F344F01}"/>
    <cellStyle name="_Telcel Marzo_PRIORIDADES NIP_NIT CE_09.12.11" xfId="12018" xr:uid="{F14CADCF-88AC-4169-87B1-B990B151CF54}"/>
    <cellStyle name="_Telcel Marzo_PRIORIDADES NIP_NIT CE_09.12.11 2" xfId="12019" xr:uid="{7CB1FAFA-AD29-4533-98B8-2EC4CCB4D491}"/>
    <cellStyle name="_Telcel Marzo_PRIORIDADES NIP_NIT CE_09.12.11_AVANCE DOWN 26 04 12" xfId="12020" xr:uid="{F8D73595-75EB-4414-8026-7278C38BFD2C}"/>
    <cellStyle name="_Telcel Marzo_PRIORIDADES NIP_NIT CE_09.12.11_AVANCE DOWN 26 04 12 2" xfId="12021" xr:uid="{96120864-BDD2-4B30-8C31-C3354623695B}"/>
    <cellStyle name="_Telcel Marzo_PRIORIDADES NIP_NIT CE_20.03.12" xfId="12022" xr:uid="{95617EB5-20CF-4640-8CE3-0A452EF24BBD}"/>
    <cellStyle name="_Telcel Marzo_PRIORIDADES NIP_NIT CE_20.03.12 2" xfId="12023" xr:uid="{64D0A348-8A79-40CB-B1B4-D6B02F332992}"/>
    <cellStyle name="_Telcel Marzo_PRIORIDADES NIP_NIT CE_20.03.12_CAUSA DOWN" xfId="12024" xr:uid="{7D43AD76-C4BA-413E-8525-C8D08B01B9C3}"/>
    <cellStyle name="_Telcel Marzo_PRIORIDADES NIP_NIT CE_20.03.12_CAUSA DOWN 2" xfId="12025" xr:uid="{439615E5-8192-4B67-A67A-44F2A2500687}"/>
    <cellStyle name="_Telcel Marzo_PRIORIDADES NIP_NIT CE_20.03.12_Sheet2" xfId="12026" xr:uid="{CA8DEE72-49B3-4014-9612-B26E13B8448A}"/>
    <cellStyle name="_Telcel Marzo_PRIORIDADES NIP_NIT CE_20.03.12_Sheet2 2" xfId="12027" xr:uid="{EC95BFA4-5F9A-455B-916F-F01A481B004B}"/>
    <cellStyle name="_Telcel Marzo_PRIORIDADES NIP_NIT CE_20.03.12_Sheet2_AVANCE DOWN 26 04 12" xfId="12028" xr:uid="{DDF419C2-E9E7-4342-B134-79F38B58B135}"/>
    <cellStyle name="_Telcel Marzo_PRIORIDADES NIP_NIT CE_20.03.12_Sheet2_AVANCE DOWN 26 04 12 2" xfId="12029" xr:uid="{DCBEABE1-6AA3-4B50-BF13-6BC1DFBC08C1}"/>
    <cellStyle name="_Telcel Marzo_PRIORIDADES NIP_NIT CE_20.03.12_SITIOS LISTOS" xfId="12030" xr:uid="{49DC41EB-35FE-4F58-A324-2E3F9BFB8E2D}"/>
    <cellStyle name="_Telcel Marzo_PRIORIDADES NIP_NIT CE_20.03.12_SITIOS LISTOS 2" xfId="12031" xr:uid="{20ED68E1-4B66-433E-B7FB-497BE4608322}"/>
    <cellStyle name="_Telcel Marzo_PRIORIDADES NIP_NIT CE_20.03.12_SITIOS LISTOS_AVANCE DOWN 26 04 12" xfId="12032" xr:uid="{3A3870F3-DCAF-4DA6-A72B-8C970EA014BA}"/>
    <cellStyle name="_Telcel Marzo_PRIORIDADES NIP_NIT CE_20.03.12_SITIOS LISTOS_AVANCE DOWN 26 04 12 2" xfId="12033" xr:uid="{A3C96F7A-633A-42C7-A6A2-1E5066AB5BCC}"/>
    <cellStyle name="_Telcel Marzo_PRIORIDADES NIP_NIT CE_20.03.12_TRASPASOS_HRAN_ CE_20.04.12 GCPTX" xfId="12034" xr:uid="{8F0405DD-6F0A-4BE8-8174-6667CCBAE19A}"/>
    <cellStyle name="_Telcel Marzo_PRIORIDADES NIP_NIT CE_20.03.12_TRASPASOS_HRAN_ CE_20.04.12 GCPTX 2" xfId="12035" xr:uid="{6517804A-8CE2-49D7-A86A-F2F4190D51D8}"/>
    <cellStyle name="_Telcel Marzo_Sheet1" xfId="12036" xr:uid="{129429E4-2514-4541-94F7-D397BBA5942D}"/>
    <cellStyle name="_Telcel Marzo_Sheet1 2" xfId="12037" xr:uid="{0389D66A-5F56-43CC-8C70-4F459B559674}"/>
    <cellStyle name="_Telcel Marzo_Sheet2" xfId="12038" xr:uid="{68EB683F-8C07-4431-B5AE-97F4DE6731CE}"/>
    <cellStyle name="_Telcel Marzo_Sheet2 2" xfId="12039" xr:uid="{625D89BB-817C-426F-84C8-727C22F12829}"/>
    <cellStyle name="_Telcel Marzo_Sheet2_AVANCE DOWN 26 04 12" xfId="12040" xr:uid="{B800D577-C0C0-40EE-A1B7-545322ECDD23}"/>
    <cellStyle name="_Telcel Marzo_Sheet2_AVANCE DOWN 26 04 12 2" xfId="12041" xr:uid="{D856388E-3472-4301-B839-8EB29AEB962D}"/>
    <cellStyle name="_Telcel Marzo_SITIOS LISTOS" xfId="12042" xr:uid="{48E54BAB-2429-42B4-9EFF-F0D4DB98D105}"/>
    <cellStyle name="_Telcel Marzo_SITIOS LISTOS 2" xfId="12043" xr:uid="{D2C55F08-CEE3-4367-AD86-BEC4792CDCB6}"/>
    <cellStyle name="_Telcel Marzo_SITIOS LISTOS_1" xfId="12044" xr:uid="{5E917F5C-BB5B-4667-97F7-9A16C2623EF7}"/>
    <cellStyle name="_Telcel Marzo_SITIOS LISTOS_1 2" xfId="12045" xr:uid="{734DDFBA-49AA-4557-B8FE-36E726ED9885}"/>
    <cellStyle name="_Telcel Marzo_SITIOS LISTOS_1_AVANCE DOWN 26 04 12" xfId="12046" xr:uid="{DCD28B69-8639-45DF-92AC-5B1C6395FDE8}"/>
    <cellStyle name="_Telcel Marzo_SITIOS LISTOS_1_AVANCE DOWN 26 04 12 2" xfId="12047" xr:uid="{21E52739-72CB-4729-B8E5-3616DF24F7A3}"/>
    <cellStyle name="_Telcel Marzo_SITIOS LISTOS_CAUSA DOWN" xfId="12048" xr:uid="{B3A1438E-1710-48F8-88B0-D5FEF8C764B2}"/>
    <cellStyle name="_Telcel Marzo_SITIOS LISTOS_CAUSA DOWN 2" xfId="12049" xr:uid="{C0B2F00E-90F3-4E56-9802-90997277D56D}"/>
    <cellStyle name="_Telcel Marzo_SITIOS LISTOS_PRIORIDADES NIP_NIT CE_26.03.12" xfId="12050" xr:uid="{2CBCFE6B-02DE-4975-B9D2-2BC979405384}"/>
    <cellStyle name="_Telcel Marzo_SITIOS LISTOS_PRIORIDADES NIP_NIT CE_26.03.12 2" xfId="12051" xr:uid="{5CD08355-FEE4-4273-8B2A-114FEED897F2}"/>
    <cellStyle name="_Telcel Marzo_SITIOS LISTOS_PRIORIDADES NIP_NIT CE_26.03.12_CAUSA DOWN" xfId="12052" xr:uid="{C8821E79-4DAB-42DC-BD18-50DC4CCA43B9}"/>
    <cellStyle name="_Telcel Marzo_SITIOS LISTOS_PRIORIDADES NIP_NIT CE_26.03.12_CAUSA DOWN 2" xfId="12053" xr:uid="{46E1A033-2D13-41D8-98A3-E41AA4F536FC}"/>
    <cellStyle name="_Telcel Marzo_SITIOS LISTOS_PRIORIDADES NIP_NIT CE_26.03.12_Sheet2" xfId="12054" xr:uid="{2EFC4631-95F0-4069-96AF-6131A3213940}"/>
    <cellStyle name="_Telcel Marzo_SITIOS LISTOS_PRIORIDADES NIP_NIT CE_26.03.12_Sheet2 2" xfId="12055" xr:uid="{5CC261E9-64DF-4EC7-B838-D9D390E7F49B}"/>
    <cellStyle name="_Telcel Marzo_SITIOS LISTOS_PRIORIDADES NIP_NIT CE_26.03.12_Sheet2_AVANCE DOWN 26 04 12" xfId="12056" xr:uid="{DE3AB983-3C7E-43F9-A25D-D4E899A373CF}"/>
    <cellStyle name="_Telcel Marzo_SITIOS LISTOS_PRIORIDADES NIP_NIT CE_26.03.12_Sheet2_AVANCE DOWN 26 04 12 2" xfId="12057" xr:uid="{F5E28194-9DCC-469C-A23F-44CA116F7FF7}"/>
    <cellStyle name="_Telcel Marzo_SITIOS LISTOS_PRIORIDADES NIP_NIT CE_26.03.12_SITIOS LISTOS" xfId="12058" xr:uid="{2206F3F1-336D-45DC-8F48-9D8B99281E31}"/>
    <cellStyle name="_Telcel Marzo_SITIOS LISTOS_PRIORIDADES NIP_NIT CE_26.03.12_SITIOS LISTOS 2" xfId="12059" xr:uid="{E5671100-EE21-404B-B85D-2E7D5DBAB826}"/>
    <cellStyle name="_Telcel Marzo_SITIOS LISTOS_PRIORIDADES NIP_NIT CE_26.03.12_SITIOS LISTOS_AVANCE DOWN 26 04 12" xfId="12060" xr:uid="{2F31C900-C4AC-47AA-8837-196154310A48}"/>
    <cellStyle name="_Telcel Marzo_SITIOS LISTOS_PRIORIDADES NIP_NIT CE_26.03.12_SITIOS LISTOS_AVANCE DOWN 26 04 12 2" xfId="12061" xr:uid="{C1F90080-9EA5-4A91-8C9C-EB6220804444}"/>
    <cellStyle name="_Telcel Marzo_SITIOS LISTOS_PRIORIDADES NIP_NIT CE_26.03.12_TRASPASOS_HRAN_ CE_20.04.12 GCPTX" xfId="12062" xr:uid="{735F599A-9E41-45A9-BAB6-3FF617DF5C52}"/>
    <cellStyle name="_Telcel Marzo_SITIOS LISTOS_PRIORIDADES NIP_NIT CE_26.03.12_TRASPASOS_HRAN_ CE_20.04.12 GCPTX 2" xfId="12063" xr:uid="{CA95A421-4D49-4580-B522-D6956326910D}"/>
    <cellStyle name="_Telcel Marzo_SITIOS LISTOS_PRIORIDADES NIP_NIT CE_27.03.12_R9" xfId="12064" xr:uid="{F1139CE8-3C94-45B3-8F9E-C82947C0AB1F}"/>
    <cellStyle name="_Telcel Marzo_SITIOS LISTOS_PRIORIDADES NIP_NIT CE_27.03.12_R9 2" xfId="12065" xr:uid="{72DFA945-F62B-4E86-A9F0-F7F77875DE0B}"/>
    <cellStyle name="_Telcel Marzo_SITIOS LISTOS_PRIORIDADES NIP_NIT CE_27.03.12_R9_CAUSA DOWN" xfId="12066" xr:uid="{3EDE3A61-0743-415E-B65D-92FF1E571DB3}"/>
    <cellStyle name="_Telcel Marzo_SITIOS LISTOS_PRIORIDADES NIP_NIT CE_27.03.12_R9_CAUSA DOWN 2" xfId="12067" xr:uid="{A99BB9AE-C2A5-4920-AABF-7A1E38299468}"/>
    <cellStyle name="_Telcel Marzo_SITIOS LISTOS_PRIORIDADES NIP_NIT CE_27.03.12_R9_Sheet2" xfId="12068" xr:uid="{F68A9FAD-BA8A-4173-8FB7-238AEDF74637}"/>
    <cellStyle name="_Telcel Marzo_SITIOS LISTOS_PRIORIDADES NIP_NIT CE_27.03.12_R9_Sheet2 2" xfId="12069" xr:uid="{78D2FF6B-1635-4323-B064-43449DC721DF}"/>
    <cellStyle name="_Telcel Marzo_SITIOS LISTOS_PRIORIDADES NIP_NIT CE_27.03.12_R9_Sheet2_AVANCE DOWN 26 04 12" xfId="12070" xr:uid="{270EE2C2-FDD7-46F1-9855-4433D0987835}"/>
    <cellStyle name="_Telcel Marzo_SITIOS LISTOS_PRIORIDADES NIP_NIT CE_27.03.12_R9_Sheet2_AVANCE DOWN 26 04 12 2" xfId="12071" xr:uid="{35962D79-7405-4CB4-97CD-B4EA92B3C6AA}"/>
    <cellStyle name="_Telcel Marzo_SITIOS LISTOS_PRIORIDADES NIP_NIT CE_27.03.12_R9_SITIOS LISTOS" xfId="12072" xr:uid="{5AE7C318-55C0-4884-A16D-4E662102D79C}"/>
    <cellStyle name="_Telcel Marzo_SITIOS LISTOS_PRIORIDADES NIP_NIT CE_27.03.12_R9_SITIOS LISTOS 2" xfId="12073" xr:uid="{A1FBBA5A-A435-4D8D-882B-0808EF965F9D}"/>
    <cellStyle name="_Telcel Marzo_SITIOS LISTOS_PRIORIDADES NIP_NIT CE_27.03.12_R9_SITIOS LISTOS_AVANCE DOWN 26 04 12" xfId="12074" xr:uid="{98AFA906-7400-495F-85AF-F42D9A604142}"/>
    <cellStyle name="_Telcel Marzo_SITIOS LISTOS_PRIORIDADES NIP_NIT CE_27.03.12_R9_SITIOS LISTOS_AVANCE DOWN 26 04 12 2" xfId="12075" xr:uid="{4AE19CE1-529A-4F6C-8062-BBA31FC36157}"/>
    <cellStyle name="_Telcel Marzo_SITIOS LISTOS_PRIORIDADES NIP_NIT CE_27.03.12_R9_TRASPASOS_HRAN_ CE_20.04.12 GCPTX" xfId="12076" xr:uid="{685CB7FC-0597-4FD6-AFF9-66BD5605785E}"/>
    <cellStyle name="_Telcel Marzo_SITIOS LISTOS_PRIORIDADES NIP_NIT CE_27.03.12_R9_TRASPASOS_HRAN_ CE_20.04.12 GCPTX 2" xfId="12077" xr:uid="{E965E9FE-24EE-46B3-9A49-6BF39654209F}"/>
    <cellStyle name="_Telcel Marzo_SITIOS LISTOS_Sheet2" xfId="12078" xr:uid="{ED27FBF1-656A-4333-A2B7-0A81B291B418}"/>
    <cellStyle name="_Telcel Marzo_SITIOS LISTOS_Sheet2 2" xfId="12079" xr:uid="{CB8E1A05-9C09-4BC0-A175-106B71CC1752}"/>
    <cellStyle name="_Telcel Marzo_SITIOS LISTOS_Sheet2_AVANCE DOWN 26 04 12" xfId="12080" xr:uid="{BC39F3E9-E2BA-4FD2-8034-9A790DE7CA1F}"/>
    <cellStyle name="_Telcel Marzo_SITIOS LISTOS_Sheet2_AVANCE DOWN 26 04 12 2" xfId="12081" xr:uid="{F0181E12-3312-4235-B470-702924FD98FA}"/>
    <cellStyle name="_Telcel Marzo_SITIOS LISTOS_SITIOS LISTOS" xfId="12082" xr:uid="{28EB263E-B8C5-4282-86C2-D6DF39ED226C}"/>
    <cellStyle name="_Telcel Marzo_SITIOS LISTOS_SITIOS LISTOS 2" xfId="12083" xr:uid="{AE578D64-4226-455B-BCCE-17E67CC0D3A0}"/>
    <cellStyle name="_Telcel Marzo_SITIOS LISTOS_SITIOS LISTOS_AVANCE DOWN 26 04 12" xfId="12084" xr:uid="{31B62131-01F2-4B6C-954F-8D0028812F9D}"/>
    <cellStyle name="_Telcel Marzo_SITIOS LISTOS_SITIOS LISTOS_AVANCE DOWN 26 04 12 2" xfId="12085" xr:uid="{3F88245E-561B-49D3-8D50-5CB6871E4EB2}"/>
    <cellStyle name="_Telcel Marzo_SITIOS LISTOS_TRASPASOS_HRAN_ CE_20.04.12 GCPTX" xfId="12086" xr:uid="{B695550A-BEE3-4EA7-A17D-D2B9CCC11792}"/>
    <cellStyle name="_Telcel Marzo_SITIOS LISTOS_TRASPASOS_HRAN_ CE_20.04.12 GCPTX 2" xfId="12087" xr:uid="{2D1FD26E-73DF-4E77-86F7-FA9E6C56BADD}"/>
    <cellStyle name="_Telcel Marzo_TRASPASOS_HRAN_ CE_20.04.12 GCPTX" xfId="12088" xr:uid="{6E1AC4D3-F022-4B6E-9F96-C7CFA13C0A58}"/>
    <cellStyle name="_Telcel Marzo_TRASPASOS_HRAN_ CE_20.04.12 GCPTX 2" xfId="12089" xr:uid="{B97516FC-735A-4524-837A-9722BD66CCF0}"/>
    <cellStyle name="_Telel entregar en Dic_al 311210 (2)" xfId="12090" xr:uid="{DC028BD1-266D-4F73-AD33-1D9CC189CB61}"/>
    <cellStyle name="_Telel entregar en Dic_al 311210 (2) 2" xfId="12091" xr:uid="{9C81EDC0-C632-49FA-9D40-2EBC950B75EA}"/>
    <cellStyle name="_Telel entregar en Dic_al 311210 (2) 2 2" xfId="12092" xr:uid="{B97A7397-C9B4-4FB8-B76E-FADC5A318C15}"/>
    <cellStyle name="_Telel entregar en Dic_al 311210 (2) 3" xfId="12093" xr:uid="{70116D98-EB8B-4BC7-A07A-8C6BEC5627A7}"/>
    <cellStyle name="_Telel entregar en Dic_al 311210 (2)_Análisis UMTS_22 06 12 (2)" xfId="12094" xr:uid="{5868DC14-5A43-4B97-B86D-D01BC4E49D36}"/>
    <cellStyle name="_Telel entregar en Dic_al 311210 (2)_Análisis UMTS_22 06 12 (2) 2" xfId="12095" xr:uid="{9B5549C0-5A45-48E1-86A6-6909CA034421}"/>
    <cellStyle name="_Telel entregar en Dic_al 311210 (2)_CAUSA DOWN" xfId="12096" xr:uid="{A3F3D693-A0EC-4388-80D2-ACCFE2256120}"/>
    <cellStyle name="_Telel entregar en Dic_al 311210 (2)_CAUSA DOWN 2" xfId="12097" xr:uid="{74610953-59E1-4C4B-A571-65EE08FE7938}"/>
    <cellStyle name="_Telel entregar en Dic_al 311210 (2)_NOTIFICACIONES_20_03_12 " xfId="12098" xr:uid="{4E4C1926-5558-40B8-8A15-AEA6EB2BCAC6}"/>
    <cellStyle name="_Telel entregar en Dic_al 311210 (2)_NOTIFICACIONES_20_03_12  2" xfId="12099" xr:uid="{6D646F56-B78B-4EBE-9291-676EC7BC23AB}"/>
    <cellStyle name="_Telel entregar en Dic_al 311210 (2)_NOTIFICACIONES_20_03_12 _AVANCE DOWN 26 04 12" xfId="12100" xr:uid="{A3AE4FB3-BBE2-4E7E-9330-79BF73E5B911}"/>
    <cellStyle name="_Telel entregar en Dic_al 311210 (2)_NOTIFICACIONES_20_03_12 _AVANCE DOWN 26 04 12 2" xfId="12101" xr:uid="{E89A76B2-A2B6-472D-A9C5-86BF1D581E2E}"/>
    <cellStyle name="_Telel entregar en Dic_al 311210 (2)_PRIORIDADES NIP_NIT CE_09.12.11" xfId="12102" xr:uid="{654B5F7A-2806-43D9-A437-723D7DFD63FD}"/>
    <cellStyle name="_Telel entregar en Dic_al 311210 (2)_PRIORIDADES NIP_NIT CE_09.12.11 2" xfId="12103" xr:uid="{7D0FCDDA-409F-4242-A3C7-CEF36779E5E1}"/>
    <cellStyle name="_Telel entregar en Dic_al 311210 (2)_PRIORIDADES NIP_NIT CE_09.12.11_AVANCE DOWN 26 04 12" xfId="12104" xr:uid="{E90A209C-784F-4306-8702-8CD9F873C083}"/>
    <cellStyle name="_Telel entregar en Dic_al 311210 (2)_PRIORIDADES NIP_NIT CE_09.12.11_AVANCE DOWN 26 04 12 2" xfId="12105" xr:uid="{5C9163E8-D27C-42F1-848F-168A44DC9587}"/>
    <cellStyle name="_Telel entregar en Dic_al 311210 (2)_PRIORIDADES NIP_NIT CE_20.03.12" xfId="12106" xr:uid="{C389CCDE-E46C-4F23-BA76-2A53319014E3}"/>
    <cellStyle name="_Telel entregar en Dic_al 311210 (2)_PRIORIDADES NIP_NIT CE_20.03.12 2" xfId="12107" xr:uid="{B8D71DF9-55F1-4595-B664-DC230F1B05EB}"/>
    <cellStyle name="_Telel entregar en Dic_al 311210 (2)_PRIORIDADES NIP_NIT CE_20.03.12_CAUSA DOWN" xfId="12108" xr:uid="{B89609F5-3D97-4039-AB4C-C0BCC33D0697}"/>
    <cellStyle name="_Telel entregar en Dic_al 311210 (2)_PRIORIDADES NIP_NIT CE_20.03.12_CAUSA DOWN 2" xfId="12109" xr:uid="{5D99C84D-C620-4510-A91C-DE9B59C8B9E1}"/>
    <cellStyle name="_Telel entregar en Dic_al 311210 (2)_PRIORIDADES NIP_NIT CE_20.03.12_Sheet2" xfId="12110" xr:uid="{0F9F4FDB-7657-4313-85D0-D32130FE0B43}"/>
    <cellStyle name="_Telel entregar en Dic_al 311210 (2)_PRIORIDADES NIP_NIT CE_20.03.12_Sheet2 2" xfId="12111" xr:uid="{68261633-2190-45D3-8677-53ADA0111001}"/>
    <cellStyle name="_Telel entregar en Dic_al 311210 (2)_PRIORIDADES NIP_NIT CE_20.03.12_Sheet2_AVANCE DOWN 26 04 12" xfId="12112" xr:uid="{8D16E9AE-5887-4729-890F-4F7B2ECB9DB0}"/>
    <cellStyle name="_Telel entregar en Dic_al 311210 (2)_PRIORIDADES NIP_NIT CE_20.03.12_Sheet2_AVANCE DOWN 26 04 12 2" xfId="12113" xr:uid="{6F046251-9BEE-45A4-A29E-FB2CC33DDDBC}"/>
    <cellStyle name="_Telel entregar en Dic_al 311210 (2)_PRIORIDADES NIP_NIT CE_20.03.12_SITIOS LISTOS" xfId="12114" xr:uid="{42F92A65-1047-43BE-A35E-2ED36A7B9749}"/>
    <cellStyle name="_Telel entregar en Dic_al 311210 (2)_PRIORIDADES NIP_NIT CE_20.03.12_SITIOS LISTOS 2" xfId="12115" xr:uid="{0FC56EC9-C966-42A3-B734-63E1078353B1}"/>
    <cellStyle name="_Telel entregar en Dic_al 311210 (2)_PRIORIDADES NIP_NIT CE_20.03.12_SITIOS LISTOS_AVANCE DOWN 26 04 12" xfId="12116" xr:uid="{9548764F-D770-4C6E-AF14-2F35068D1660}"/>
    <cellStyle name="_Telel entregar en Dic_al 311210 (2)_PRIORIDADES NIP_NIT CE_20.03.12_SITIOS LISTOS_AVANCE DOWN 26 04 12 2" xfId="12117" xr:uid="{4C219B69-4A25-4B04-88EA-C225010AA3B0}"/>
    <cellStyle name="_Telel entregar en Dic_al 311210 (2)_PRIORIDADES NIP_NIT CE_20.03.12_TRASPASOS_HRAN_ CE_20.04.12 GCPTX" xfId="12118" xr:uid="{42B3544D-B32D-418C-B2E7-5745C7334CD2}"/>
    <cellStyle name="_Telel entregar en Dic_al 311210 (2)_PRIORIDADES NIP_NIT CE_20.03.12_TRASPASOS_HRAN_ CE_20.04.12 GCPTX 2" xfId="12119" xr:uid="{AFC66098-9483-4092-B323-2BC7762EE362}"/>
    <cellStyle name="_Telel entregar en Dic_al 311210 (2)_Sheet1" xfId="12120" xr:uid="{A842D7A8-21A2-47AE-BF31-F1C990EB7901}"/>
    <cellStyle name="_Telel entregar en Dic_al 311210 (2)_Sheet1 2" xfId="12121" xr:uid="{9CE24C62-4C1B-420D-9FDB-910C04EC4955}"/>
    <cellStyle name="_Telel entregar en Dic_al 311210 (2)_Sheet2" xfId="12122" xr:uid="{5A1DF942-7099-4DE8-93AB-6E1B004639AB}"/>
    <cellStyle name="_Telel entregar en Dic_al 311210 (2)_Sheet2 2" xfId="12123" xr:uid="{64FA75D9-A139-4D46-9C20-4E746D3C15D7}"/>
    <cellStyle name="_Telel entregar en Dic_al 311210 (2)_Sheet2_AVANCE DOWN 26 04 12" xfId="12124" xr:uid="{38C028B1-E71F-483B-AEA2-EA7D5C80215B}"/>
    <cellStyle name="_Telel entregar en Dic_al 311210 (2)_Sheet2_AVANCE DOWN 26 04 12 2" xfId="12125" xr:uid="{999FDAF4-EDC5-4B84-A248-E721B261956F}"/>
    <cellStyle name="_Telel entregar en Dic_al 311210 (2)_SITIOS LISTOS" xfId="12126" xr:uid="{E6FBB65F-4DB9-4BC4-A235-A6CBFFC722DF}"/>
    <cellStyle name="_Telel entregar en Dic_al 311210 (2)_SITIOS LISTOS 2" xfId="12127" xr:uid="{BA50C3AD-8E59-4B05-B4B5-064B426F97CC}"/>
    <cellStyle name="_Telel entregar en Dic_al 311210 (2)_SITIOS LISTOS_1" xfId="12128" xr:uid="{5B1E1130-240E-423C-9403-BFB45DE27CCE}"/>
    <cellStyle name="_Telel entregar en Dic_al 311210 (2)_SITIOS LISTOS_1 2" xfId="12129" xr:uid="{9B7D9E3F-F7EA-4034-9C2C-B8ACDEA00046}"/>
    <cellStyle name="_Telel entregar en Dic_al 311210 (2)_SITIOS LISTOS_1_AVANCE DOWN 26 04 12" xfId="12130" xr:uid="{B70EFAC0-096B-482E-AC5D-E5214C9B6BE7}"/>
    <cellStyle name="_Telel entregar en Dic_al 311210 (2)_SITIOS LISTOS_1_AVANCE DOWN 26 04 12 2" xfId="12131" xr:uid="{540E5F67-822F-449C-9A74-DA7B6DD493D1}"/>
    <cellStyle name="_Telel entregar en Dic_al 311210 (2)_SITIOS LISTOS_CAUSA DOWN" xfId="12132" xr:uid="{249577E2-9407-4DE7-B370-5198F4C5F3C4}"/>
    <cellStyle name="_Telel entregar en Dic_al 311210 (2)_SITIOS LISTOS_CAUSA DOWN 2" xfId="12133" xr:uid="{C7159BE8-0019-4578-B5A4-9F6C7E98DF95}"/>
    <cellStyle name="_Telel entregar en Dic_al 311210 (2)_SITIOS LISTOS_PRIORIDADES NIP_NIT CE_26.03.12" xfId="12134" xr:uid="{FFADC056-153E-49E4-AD71-0BA381912730}"/>
    <cellStyle name="_Telel entregar en Dic_al 311210 (2)_SITIOS LISTOS_PRIORIDADES NIP_NIT CE_26.03.12 2" xfId="12135" xr:uid="{877F3008-23FB-4AA0-9EAC-D6AC66665C2D}"/>
    <cellStyle name="_Telel entregar en Dic_al 311210 (2)_SITIOS LISTOS_PRIORIDADES NIP_NIT CE_26.03.12_CAUSA DOWN" xfId="12136" xr:uid="{186EB21C-081E-4924-93AC-69AAE4885AC0}"/>
    <cellStyle name="_Telel entregar en Dic_al 311210 (2)_SITIOS LISTOS_PRIORIDADES NIP_NIT CE_26.03.12_CAUSA DOWN 2" xfId="12137" xr:uid="{8A19F276-AC71-41BA-8EC4-52A7BAD106B8}"/>
    <cellStyle name="_Telel entregar en Dic_al 311210 (2)_SITIOS LISTOS_PRIORIDADES NIP_NIT CE_26.03.12_Sheet2" xfId="12138" xr:uid="{EB0E5025-7808-427D-B5EC-406B84A1C13E}"/>
    <cellStyle name="_Telel entregar en Dic_al 311210 (2)_SITIOS LISTOS_PRIORIDADES NIP_NIT CE_26.03.12_Sheet2 2" xfId="12139" xr:uid="{0B90B37F-8C89-4981-A203-243221F685FD}"/>
    <cellStyle name="_Telel entregar en Dic_al 311210 (2)_SITIOS LISTOS_PRIORIDADES NIP_NIT CE_26.03.12_Sheet2_AVANCE DOWN 26 04 12" xfId="12140" xr:uid="{748DD795-55C1-4D6D-AC38-E224B8698BA7}"/>
    <cellStyle name="_Telel entregar en Dic_al 311210 (2)_SITIOS LISTOS_PRIORIDADES NIP_NIT CE_26.03.12_Sheet2_AVANCE DOWN 26 04 12 2" xfId="12141" xr:uid="{89D94514-31A8-44E7-B1E2-D9068B2FE280}"/>
    <cellStyle name="_Telel entregar en Dic_al 311210 (2)_SITIOS LISTOS_PRIORIDADES NIP_NIT CE_26.03.12_SITIOS LISTOS" xfId="12142" xr:uid="{EC896FFA-1232-4A4C-AEAE-5B419BE5A4F5}"/>
    <cellStyle name="_Telel entregar en Dic_al 311210 (2)_SITIOS LISTOS_PRIORIDADES NIP_NIT CE_26.03.12_SITIOS LISTOS 2" xfId="12143" xr:uid="{7CACFDFE-224A-4AC0-ABB6-5A380A22F1DA}"/>
    <cellStyle name="_Telel entregar en Dic_al 311210 (2)_SITIOS LISTOS_PRIORIDADES NIP_NIT CE_26.03.12_SITIOS LISTOS_AVANCE DOWN 26 04 12" xfId="12144" xr:uid="{5BF31708-65D7-4AAA-A020-D5769DFA5A9B}"/>
    <cellStyle name="_Telel entregar en Dic_al 311210 (2)_SITIOS LISTOS_PRIORIDADES NIP_NIT CE_26.03.12_SITIOS LISTOS_AVANCE DOWN 26 04 12 2" xfId="12145" xr:uid="{27364B0E-C276-4E56-ABAD-B179BD3D5990}"/>
    <cellStyle name="_Telel entregar en Dic_al 311210 (2)_SITIOS LISTOS_PRIORIDADES NIP_NIT CE_26.03.12_TRASPASOS_HRAN_ CE_20.04.12 GCPTX" xfId="12146" xr:uid="{F6F5B62B-B1BA-40F2-AC98-C8DEA4F0C145}"/>
    <cellStyle name="_Telel entregar en Dic_al 311210 (2)_SITIOS LISTOS_PRIORIDADES NIP_NIT CE_26.03.12_TRASPASOS_HRAN_ CE_20.04.12 GCPTX 2" xfId="12147" xr:uid="{40E5D108-A2CA-48B5-97A5-74610EBE0F13}"/>
    <cellStyle name="_Telel entregar en Dic_al 311210 (2)_SITIOS LISTOS_PRIORIDADES NIP_NIT CE_27.03.12_R9" xfId="12148" xr:uid="{1C08C7E4-BCDA-4534-9102-71673E07673C}"/>
    <cellStyle name="_Telel entregar en Dic_al 311210 (2)_SITIOS LISTOS_PRIORIDADES NIP_NIT CE_27.03.12_R9 2" xfId="12149" xr:uid="{6F6C11DA-2C94-4A0E-A1BE-C56EA7DDBC86}"/>
    <cellStyle name="_Telel entregar en Dic_al 311210 (2)_SITIOS LISTOS_PRIORIDADES NIP_NIT CE_27.03.12_R9_CAUSA DOWN" xfId="12150" xr:uid="{711DB9CF-4563-4C41-A847-5909116BC665}"/>
    <cellStyle name="_Telel entregar en Dic_al 311210 (2)_SITIOS LISTOS_PRIORIDADES NIP_NIT CE_27.03.12_R9_CAUSA DOWN 2" xfId="12151" xr:uid="{5926265D-3D5A-4141-8AB8-9CFAC3F6C1F1}"/>
    <cellStyle name="_Telel entregar en Dic_al 311210 (2)_SITIOS LISTOS_PRIORIDADES NIP_NIT CE_27.03.12_R9_Sheet2" xfId="12152" xr:uid="{D27A11FE-CD1D-413F-81D5-0E865609E279}"/>
    <cellStyle name="_Telel entregar en Dic_al 311210 (2)_SITIOS LISTOS_PRIORIDADES NIP_NIT CE_27.03.12_R9_Sheet2 2" xfId="12153" xr:uid="{210363B3-B817-4A0D-A334-567E3CC21656}"/>
    <cellStyle name="_Telel entregar en Dic_al 311210 (2)_SITIOS LISTOS_PRIORIDADES NIP_NIT CE_27.03.12_R9_Sheet2_AVANCE DOWN 26 04 12" xfId="12154" xr:uid="{7172CB16-8EA4-43E2-B84E-510EDFFE590D}"/>
    <cellStyle name="_Telel entregar en Dic_al 311210 (2)_SITIOS LISTOS_PRIORIDADES NIP_NIT CE_27.03.12_R9_Sheet2_AVANCE DOWN 26 04 12 2" xfId="12155" xr:uid="{DAAEF6ED-50B5-4632-82F9-FDC4471D6B1B}"/>
    <cellStyle name="_Telel entregar en Dic_al 311210 (2)_SITIOS LISTOS_PRIORIDADES NIP_NIT CE_27.03.12_R9_SITIOS LISTOS" xfId="12156" xr:uid="{0BFD97A1-A0DE-4108-83D2-C7AC57100988}"/>
    <cellStyle name="_Telel entregar en Dic_al 311210 (2)_SITIOS LISTOS_PRIORIDADES NIP_NIT CE_27.03.12_R9_SITIOS LISTOS 2" xfId="12157" xr:uid="{83FCE1CB-D04C-4EE3-9C7B-5A391750E5CD}"/>
    <cellStyle name="_Telel entregar en Dic_al 311210 (2)_SITIOS LISTOS_PRIORIDADES NIP_NIT CE_27.03.12_R9_SITIOS LISTOS_AVANCE DOWN 26 04 12" xfId="12158" xr:uid="{2A58A1E3-94D6-49DE-AE1B-8A92FF054D80}"/>
    <cellStyle name="_Telel entregar en Dic_al 311210 (2)_SITIOS LISTOS_PRIORIDADES NIP_NIT CE_27.03.12_R9_SITIOS LISTOS_AVANCE DOWN 26 04 12 2" xfId="12159" xr:uid="{8501D79B-A6C5-4D56-9A89-52ABBB35A46D}"/>
    <cellStyle name="_Telel entregar en Dic_al 311210 (2)_SITIOS LISTOS_PRIORIDADES NIP_NIT CE_27.03.12_R9_TRASPASOS_HRAN_ CE_20.04.12 GCPTX" xfId="12160" xr:uid="{0ABB7D57-354E-46B8-987F-E7FFE4E4CFAC}"/>
    <cellStyle name="_Telel entregar en Dic_al 311210 (2)_SITIOS LISTOS_PRIORIDADES NIP_NIT CE_27.03.12_R9_TRASPASOS_HRAN_ CE_20.04.12 GCPTX 2" xfId="12161" xr:uid="{E76ADC4C-479A-419D-9C66-3343551DED93}"/>
    <cellStyle name="_Telel entregar en Dic_al 311210 (2)_SITIOS LISTOS_Sheet2" xfId="12162" xr:uid="{918F64AD-817C-4E9B-9138-868DD847257C}"/>
    <cellStyle name="_Telel entregar en Dic_al 311210 (2)_SITIOS LISTOS_Sheet2 2" xfId="12163" xr:uid="{BDC76193-2407-4E19-B72D-5F52D19E9302}"/>
    <cellStyle name="_Telel entregar en Dic_al 311210 (2)_SITIOS LISTOS_Sheet2_AVANCE DOWN 26 04 12" xfId="12164" xr:uid="{E5306274-0328-451C-B356-FD611186154C}"/>
    <cellStyle name="_Telel entregar en Dic_al 311210 (2)_SITIOS LISTOS_Sheet2_AVANCE DOWN 26 04 12 2" xfId="12165" xr:uid="{1ECD135B-961D-4724-9415-E53ECAABC11C}"/>
    <cellStyle name="_Telel entregar en Dic_al 311210 (2)_SITIOS LISTOS_SITIOS LISTOS" xfId="12166" xr:uid="{45A0A297-1C39-4402-A0A6-79659D7E37EA}"/>
    <cellStyle name="_Telel entregar en Dic_al 311210 (2)_SITIOS LISTOS_SITIOS LISTOS 2" xfId="12167" xr:uid="{9C264624-0179-4B08-9AF4-3A0750444E30}"/>
    <cellStyle name="_Telel entregar en Dic_al 311210 (2)_SITIOS LISTOS_SITIOS LISTOS_AVANCE DOWN 26 04 12" xfId="12168" xr:uid="{9B988BC6-BFF9-420D-9506-EC1A5D7AEAA8}"/>
    <cellStyle name="_Telel entregar en Dic_al 311210 (2)_SITIOS LISTOS_SITIOS LISTOS_AVANCE DOWN 26 04 12 2" xfId="12169" xr:uid="{A392BCEE-3143-44AA-BE68-77AE327AF7A0}"/>
    <cellStyle name="_Telel entregar en Dic_al 311210 (2)_SITIOS LISTOS_TRASPASOS_HRAN_ CE_20.04.12 GCPTX" xfId="12170" xr:uid="{D30C4492-8C3E-4FE9-8C9A-8566930100AD}"/>
    <cellStyle name="_Telel entregar en Dic_al 311210 (2)_SITIOS LISTOS_TRASPASOS_HRAN_ CE_20.04.12 GCPTX 2" xfId="12171" xr:uid="{5EB772B9-5A8E-4DD9-B7B2-FE06D196B79E}"/>
    <cellStyle name="_Telel entregar en Dic_al 311210 (2)_TRASPASOS_HRAN_ CE_20.04.12 GCPTX" xfId="12172" xr:uid="{39880BDE-B689-4DF7-A8C9-9631DBE03F32}"/>
    <cellStyle name="_Telel entregar en Dic_al 311210 (2)_TRASPASOS_HRAN_ CE_20.04.12 GCPTX 2" xfId="12173" xr:uid="{71BDAD43-2651-4E3A-94EF-3113E399F003}"/>
    <cellStyle name="_TIEMPO EXTRA, SISTEMAS Y OTROS" xfId="12174" xr:uid="{5A4111EC-32DF-4D1E-81C0-2FFB806005FD}"/>
    <cellStyle name="_TIEMPO EXTRA, SISTEMAS Y OTROS 2" xfId="12175" xr:uid="{51D039D6-A815-42AC-986A-5F9857C75C89}"/>
    <cellStyle name="_TOPOLOGIA_IDE_HUB RO_07102010" xfId="12176" xr:uid="{F10106C7-C9CA-45E8-9BAD-9CBE6EC99879}"/>
    <cellStyle name="_TOTAL GSM FI-XII_REV PTO 07.05.04 (2)" xfId="12177" xr:uid="{3B72E9B2-D093-454A-A30E-C0AA616ED4A7}"/>
    <cellStyle name="_TOTAL GSM FI-XII_REV PTO 07.05.04 (2) 2" xfId="12178" xr:uid="{54921282-B9F5-4189-AE4A-797B3490D188}"/>
    <cellStyle name="_total telmex gsm" xfId="12179" xr:uid="{F2E6AFFE-1B3A-4C98-B8FA-9C914A34B006}"/>
    <cellStyle name="_TPsBorrados2009 MAYO 05 SU" xfId="12180" xr:uid="{6FC232DE-10C4-4126-9522-A904CC0B57DC}"/>
    <cellStyle name="_TPsBorrados2009_MAYO_22act3" xfId="12181" xr:uid="{BF876D7F-BFF3-4208-99A2-E487F98872A2}"/>
    <cellStyle name="_TPsBorrados2009_MAYO_22act3 2" xfId="12182" xr:uid="{7EB55389-9182-4A93-9B45-3637F3D19FDD}"/>
    <cellStyle name="_traspasos 2009" xfId="12183" xr:uid="{18A7F462-1EAE-42D6-921F-1EA1A01FD1B1}"/>
    <cellStyle name="_traspasos 2009 2" xfId="12184" xr:uid="{3F26691F-9B81-4014-9C13-42837A9E87F6}"/>
    <cellStyle name="_traspasos 2010" xfId="12185" xr:uid="{F03A4537-20CA-4B86-AC80-478C7AA3E33C}"/>
    <cellStyle name="_traspasos 2010 2" xfId="12186" xr:uid="{40F6A3DB-A29A-4FE1-A7F8-97548271E1E1}"/>
    <cellStyle name="_Trojes-Presidentes-Pedro Moreno 1E3´s (Ampliación Anillo 13 STM-64)julio18 .08" xfId="12187" xr:uid="{00E932A7-E8E3-4468-99D2-DCF920F4FBA6}"/>
    <cellStyle name="_Trojes-Presidentes-Pedro Moreno 1E3´s (Ampliación Anillo 13 STM-64)julio18 .08 2" xfId="12188" xr:uid="{718411CB-A753-4DFE-86AE-CCA263DC329F}"/>
    <cellStyle name="_Trojes-Presidentes-Pedro Moreno 1E3´s (Ampliación Anillo 13 STM-64)julio18 .08_ALEX_Diagrama_GETH_Reguladora" xfId="12189" xr:uid="{CF96835E-C4E3-46DF-A260-DA2C850CDB52}"/>
    <cellStyle name="_Trojes-Presidentes-Pedro Moreno 1E3´s (Ampliación Anillo 13 STM-64)julio18 .08_ALEX_Diagrama_GETH_Reguladora 2" xfId="12190" xr:uid="{170806CB-89D9-49BE-A4D8-5BF27687FCB3}"/>
    <cellStyle name="_Trojes-Presidentes-Pedro Moreno 1E3´s (Ampliación Anillo 13 STM-64)julio18 .08_ALEX_Diagrama_GETH_Reguladora_AVANCE DOWN 26 04 12" xfId="12191" xr:uid="{0755DFBB-910F-4016-8611-DA402099D526}"/>
    <cellStyle name="_Trojes-Presidentes-Pedro Moreno 1E3´s (Ampliación Anillo 13 STM-64)julio18 .08_ALEX_Diagrama_GETH_Reguladora_AVANCE DOWN 26 04 12 2" xfId="12192" xr:uid="{6AC10D36-EEE5-4DDD-BD43-767C1B1472CC}"/>
    <cellStyle name="_Trojes-Presidentes-Pedro Moreno 1E3´s (Ampliación Anillo 13 STM-64)julio18 .08_Ampliación E1´s Monte Verde(Enlace Pto-Pto STM-16 León ) Septiembre09" xfId="12193" xr:uid="{B664A128-2C4C-4BEA-B178-7BDA62124943}"/>
    <cellStyle name="_Trojes-Presidentes-Pedro Moreno 1E3´s (Ampliación Anillo 13 STM-64)julio18 .08_Ampliación E1´s Monte Verde(Enlace Pto-Pto STM-16 León ) Septiembre09 2" xfId="12194" xr:uid="{546E573F-D6BA-4F38-8DA4-54EA6BA25C43}"/>
    <cellStyle name="_Trojes-Presidentes-Pedro Moreno 1E3´s (Ampliación Anillo 13 STM-64)julio18 .08_Ampliación E1´s Monte Verde(Enlace Pto-Pto STM-16 León ) Septiembre09_AVANCE DOWN 26 04 12" xfId="12195" xr:uid="{403D7846-2255-4EA2-94AD-2736916F9017}"/>
    <cellStyle name="_Trojes-Presidentes-Pedro Moreno 1E3´s (Ampliación Anillo 13 STM-64)julio18 .08_Ampliación E1´s Monte Verde(Enlace Pto-Pto STM-16 León ) Septiembre09_AVANCE DOWN 26 04 12 2" xfId="12196" xr:uid="{A33D55C3-F166-4C60-BAF4-B920DCB12FE0}"/>
    <cellStyle name="_Trojes-Presidentes-Pedro Moreno 1E3´s (Ampliación Anillo 13 STM-64)julio18 .08_Ampliación GETH Condado Plus(Anillo 13 STM-64 León)Septiembre 09" xfId="12197" xr:uid="{AB4F5E4D-593A-4597-AF50-665D4BEF316D}"/>
    <cellStyle name="_Trojes-Presidentes-Pedro Moreno 1E3´s (Ampliación Anillo 13 STM-64)julio18 .08_Ampliación GETH Condado Plus(Anillo 13 STM-64 León)Septiembre 09 2" xfId="12198" xr:uid="{26954416-C107-41B3-8134-0C2FF6BC800E}"/>
    <cellStyle name="_Trojes-Presidentes-Pedro Moreno 1E3´s (Ampliación Anillo 13 STM-64)julio18 .08_Ampliación GETH Condado Plus(Anillo 13 STM-64 León)Septiembre 09_AVANCE DOWN 26 04 12" xfId="12199" xr:uid="{590E0100-26D3-4D5E-870F-9E13B0657084}"/>
    <cellStyle name="_Trojes-Presidentes-Pedro Moreno 1E3´s (Ampliación Anillo 13 STM-64)julio18 .08_Ampliación GETH Condado Plus(Anillo 13 STM-64 León)Septiembre 09_AVANCE DOWN 26 04 12 2" xfId="12200" xr:uid="{53DE7660-1207-4F83-8DA3-501FA4E215D4}"/>
    <cellStyle name="_Trojes-Presidentes-Pedro Moreno 1E3´s (Ampliación Anillo 13 STM-64)julio18 .08_Ampliación GETH Diez de Mayo(Anillo 15 &amp; 13 STM-64 León) Abril 09" xfId="12201" xr:uid="{9B7BD219-9D42-492D-B797-1C4CD758EB1D}"/>
    <cellStyle name="_Trojes-Presidentes-Pedro Moreno 1E3´s (Ampliación Anillo 13 STM-64)julio18 .08_Ampliación GETH Diez de Mayo(Anillo 15 &amp; 13 STM-64 León) Abril 09 2" xfId="12202" xr:uid="{46DA459C-ADF1-458E-BDDB-E39C2F3CAB49}"/>
    <cellStyle name="_Trojes-Presidentes-Pedro Moreno 1E3´s (Ampliación Anillo 13 STM-64)julio18 .08_Ampliación GETH Diez de Mayo(Anillo 15 &amp; 13 STM-64 León) Abril 09_AVANCE DOWN 26 04 12" xfId="12203" xr:uid="{F8360BFF-7176-43EB-A134-B3D9638D1384}"/>
    <cellStyle name="_Trojes-Presidentes-Pedro Moreno 1E3´s (Ampliación Anillo 13 STM-64)julio18 .08_Ampliación GETH Diez de Mayo(Anillo 15 &amp; 13 STM-64 León) Abril 09_AVANCE DOWN 26 04 12 2" xfId="12204" xr:uid="{E61F22F7-1747-47C8-A7E9-6C0E0CB4BFE7}"/>
    <cellStyle name="_Trojes-Presidentes-Pedro Moreno 1E3´s (Ampliación Anillo 13 STM-64)julio18 .08_Ampliación GETH Las Torres-Presidentes-Pedro Moreno(Ampliación anillo 13 STM-64 León )Abril 09" xfId="12205" xr:uid="{2152503E-8A12-47FF-886C-FD19DE80A17B}"/>
    <cellStyle name="_Trojes-Presidentes-Pedro Moreno 1E3´s (Ampliación Anillo 13 STM-64)julio18 .08_Ampliación GETH Las Torres-Presidentes-Pedro Moreno(Ampliación anillo 13 STM-64 León )Abril 09 2" xfId="12206" xr:uid="{1F837425-A002-49B7-B458-0A6B1CA9C52F}"/>
    <cellStyle name="_Trojes-Presidentes-Pedro Moreno 1E3´s (Ampliación Anillo 13 STM-64)julio18 .08_Ampliación GETH Las Torres-Presidentes-Pedro Moreno(Ampliación anillo 13 STM-64 León )Abril 09_AVANCE DOWN 26 04 12" xfId="12207" xr:uid="{93F0735D-A4BF-4062-94D5-3EED28287B97}"/>
    <cellStyle name="_Trojes-Presidentes-Pedro Moreno 1E3´s (Ampliación Anillo 13 STM-64)julio18 .08_Ampliación GETH Las Torres-Presidentes-Pedro Moreno(Ampliación anillo 13 STM-64 León )Abril 09_AVANCE DOWN 26 04 12 2" xfId="12208" xr:uid="{D92CFF53-AB4B-43E7-A9E3-E13A8228D88E}"/>
    <cellStyle name="_Trojes-Presidentes-Pedro Moreno 1E3´s (Ampliación Anillo 13 STM-64)julio18 .08_Ampliación GETH Potrero(Ampliación EBUS STM-4 &amp; Anillo 13 STM-64 Léon)Julio 09" xfId="12209" xr:uid="{EFA95BA1-3D93-409D-9BD4-4250DD6943D1}"/>
    <cellStyle name="_Trojes-Presidentes-Pedro Moreno 1E3´s (Ampliación Anillo 13 STM-64)julio18 .08_Ampliación GETH Potrero(Ampliación EBUS STM-4 &amp; Anillo 13 STM-64 Léon)Julio 09 2" xfId="12210" xr:uid="{3A63B71C-AC87-4C30-AE04-A162A098448C}"/>
    <cellStyle name="_Trojes-Presidentes-Pedro Moreno 1E3´s (Ampliación Anillo 13 STM-64)julio18 .08_Ampliación GETH Potrero(Ampliación EBUS STM-4 &amp; Anillo 13 STM-64 Léon)Julio 09_AVANCE DOWN 26 04 12" xfId="12211" xr:uid="{EDAA9BEA-B2BC-4AE9-B722-DFC92AA8E48A}"/>
    <cellStyle name="_Trojes-Presidentes-Pedro Moreno 1E3´s (Ampliación Anillo 13 STM-64)julio18 .08_Ampliación GETH Potrero(Ampliación EBUS STM-4 &amp; Anillo 13 STM-64 Léon)Julio 09_AVANCE DOWN 26 04 12 2" xfId="12212" xr:uid="{D9B2D719-17DE-478B-A517-1F7120A51A31}"/>
    <cellStyle name="_Trojes-Presidentes-Pedro Moreno 1E3´s (Ampliación Anillo 13 STM-64)julio18 .08_Ampliación GETH Rivera de la Presa- Echeveste-Panorama Julio 09" xfId="12213" xr:uid="{C23DB9D1-506E-40E7-9430-6183E78307EB}"/>
    <cellStyle name="_Trojes-Presidentes-Pedro Moreno 1E3´s (Ampliación Anillo 13 STM-64)julio18 .08_Ampliación GETH Rivera de la Presa- Echeveste-Panorama Julio 09 2" xfId="12214" xr:uid="{B942F910-113D-44E2-AD71-1782D5DB1EDB}"/>
    <cellStyle name="_Trojes-Presidentes-Pedro Moreno 1E3´s (Ampliación Anillo 13 STM-64)julio18 .08_Ampliación GETH Rivera de la Presa- Echeveste-Panorama Julio 09_AVANCE DOWN 26 04 12" xfId="12215" xr:uid="{7F5AC151-60C4-481D-B3C1-2EB64B0F095A}"/>
    <cellStyle name="_Trojes-Presidentes-Pedro Moreno 1E3´s (Ampliación Anillo 13 STM-64)julio18 .08_Ampliación GETH Rivera de la Presa- Echeveste-Panorama Julio 09_AVANCE DOWN 26 04 12 2" xfId="12216" xr:uid="{C3DA2C9D-F694-43AE-BD99-FB138D04E7DE}"/>
    <cellStyle name="_Trojes-Presidentes-Pedro Moreno 1E3´s (Ampliación Anillo 13 STM-64)julio18 .08_Ampliación GTEH San Jeronimo-Oro( Anillo 13 STM-64 León )Abril 09" xfId="12217" xr:uid="{396984B4-FA05-41B5-A979-E3FE7599232E}"/>
    <cellStyle name="_Trojes-Presidentes-Pedro Moreno 1E3´s (Ampliación Anillo 13 STM-64)julio18 .08_Ampliación GTEH San Jeronimo-Oro( Anillo 13 STM-64 León )Abril 09 2" xfId="12218" xr:uid="{B598F2A3-64BB-4F5A-9911-2371563AD13F}"/>
    <cellStyle name="_Trojes-Presidentes-Pedro Moreno 1E3´s (Ampliación Anillo 13 STM-64)julio18 .08_Ampliación GTEH San Jeronimo-Oro( Anillo 13 STM-64 León )Abril 09_AVANCE DOWN 26 04 12" xfId="12219" xr:uid="{9A3DA7E2-1D9E-42CB-BA29-FC4CA005EE31}"/>
    <cellStyle name="_Trojes-Presidentes-Pedro Moreno 1E3´s (Ampliación Anillo 13 STM-64)julio18 .08_Ampliación GTEH San Jeronimo-Oro( Anillo 13 STM-64 León )Abril 09_AVANCE DOWN 26 04 12 2" xfId="12220" xr:uid="{C2FBC597-89E3-44C3-9F20-79D675B4EA2E}"/>
    <cellStyle name="_Trojes-Presidentes-Pedro Moreno 1E3´s (Ampliación Anillo 13 STM-64)julio18 .08_Ampliacon GETH Los Murales(Anillo 13 STM-64 León) Marzo 09" xfId="12221" xr:uid="{54EEAFB8-562A-4BBC-BE10-6071C76B0995}"/>
    <cellStyle name="_Trojes-Presidentes-Pedro Moreno 1E3´s (Ampliación Anillo 13 STM-64)julio18 .08_Ampliacon GETH Los Murales(Anillo 13 STM-64 León) Marzo 09 2" xfId="12222" xr:uid="{B52B3514-606A-4148-B858-5AE362836697}"/>
    <cellStyle name="_Trojes-Presidentes-Pedro Moreno 1E3´s (Ampliación Anillo 13 STM-64)julio18 .08_Ampliacon GETH Los Murales(Anillo 13 STM-64 León) Marzo 09_AVANCE DOWN 26 04 12" xfId="12223" xr:uid="{BAC712C0-9B16-40D2-9BAE-55CCD3A45806}"/>
    <cellStyle name="_Trojes-Presidentes-Pedro Moreno 1E3´s (Ampliación Anillo 13 STM-64)julio18 .08_Ampliacon GETH Los Murales(Anillo 13 STM-64 León) Marzo 09_AVANCE DOWN 26 04 12 2" xfId="12224" xr:uid="{438DE46C-E7EB-4762-87F2-EEAD54114885}"/>
    <cellStyle name="_Trojes-Presidentes-Pedro Moreno 1E3´s (Ampliación Anillo 13 STM-64)julio18 .08_Anillo SNCP STM-4 Muñoz Chavez-Manzanares-Pedro Moreno Julio 2009" xfId="12225" xr:uid="{C1A98447-C876-4B57-84EE-ACA323723301}"/>
    <cellStyle name="_Trojes-Presidentes-Pedro Moreno 1E3´s (Ampliación Anillo 13 STM-64)julio18 .08_Anillo SNCP STM-4 Muñoz Chavez-Manzanares-Pedro Moreno Julio 2009 2" xfId="12226" xr:uid="{D43BE346-1BD1-4DAB-A040-0394799FBECF}"/>
    <cellStyle name="_Trojes-Presidentes-Pedro Moreno 1E3´s (Ampliación Anillo 13 STM-64)julio18 .08_Anillo SNCP STM-4 Muñoz Chavez-Manzanares-Pedro Moreno Julio 2009_AVANCE DOWN 26 04 12" xfId="12227" xr:uid="{68821AB9-B866-4BAE-9EA5-B11765C9485A}"/>
    <cellStyle name="_Trojes-Presidentes-Pedro Moreno 1E3´s (Ampliación Anillo 13 STM-64)julio18 .08_Anillo SNCP STM-4 Muñoz Chavez-Manzanares-Pedro Moreno Julio 2009_AVANCE DOWN 26 04 12 2" xfId="12228" xr:uid="{F17F3327-C8D5-4F4B-960F-CE5919728D26}"/>
    <cellStyle name="_Trojes-Presidentes-Pedro Moreno 1E3´s (Ampliación Anillo 13 STM-64)julio18 .08_AVANCE DOWN 26 04 12" xfId="12229" xr:uid="{BC9F80F7-9745-44E7-9D58-9DEF66FE9DD8}"/>
    <cellStyle name="_Trojes-Presidentes-Pedro Moreno 1E3´s (Ampliación Anillo 13 STM-64)julio18 .08_AVANCE DOWN 26 04 12 2" xfId="12230" xr:uid="{20C11B2B-167D-4E62-9AE6-2F04E479000F}"/>
    <cellStyle name="_Trojes-Presidentes-Pedro Moreno 1E3´s (Ampliación Anillo 13 STM-64)julio18 .08_COECILLO" xfId="12231" xr:uid="{F4A8F7E7-27B7-4E55-8A47-DB9777FBF248}"/>
    <cellStyle name="_Trojes-Presidentes-Pedro Moreno 1E3´s (Ampliación Anillo 13 STM-64)julio18 .08_COECILLO 2" xfId="12232" xr:uid="{9B7ED1F8-1E86-4505-92F4-5D8345448867}"/>
    <cellStyle name="_Trojes-Presidentes-Pedro Moreno 1E3´s (Ampliación Anillo 13 STM-64)julio18 .08_COECILLO_AVANCE DOWN 26 04 12" xfId="12233" xr:uid="{379A8712-DECC-4BC2-867E-C0B969D5F866}"/>
    <cellStyle name="_Trojes-Presidentes-Pedro Moreno 1E3´s (Ampliación Anillo 13 STM-64)julio18 .08_COECILLO_AVANCE DOWN 26 04 12 2" xfId="12234" xr:uid="{B216A66D-FF73-4247-BE3F-70650C2E6F72}"/>
    <cellStyle name="_Trojes-Presidentes-Pedro Moreno 1E3´s (Ampliación Anillo 13 STM-64)julio18 .08_Diagrama GETH Brisas" xfId="12235" xr:uid="{4D936525-9CBA-4479-B117-3E357B6D3131}"/>
    <cellStyle name="_Trojes-Presidentes-Pedro Moreno 1E3´s (Ampliación Anillo 13 STM-64)julio18 .08_Diagrama GETH Brisas 2" xfId="12236" xr:uid="{746A7705-0273-42D9-9704-1A46B509E4FF}"/>
    <cellStyle name="_Trojes-Presidentes-Pedro Moreno 1E3´s (Ampliación Anillo 13 STM-64)julio18 .08_Diagrama GETH Brisas de Agua Azul" xfId="12237" xr:uid="{7BB1DC06-503E-459D-93E5-A63E4A4B96B8}"/>
    <cellStyle name="_Trojes-Presidentes-Pedro Moreno 1E3´s (Ampliación Anillo 13 STM-64)julio18 .08_Diagrama GETH Brisas de Agua Azul 2" xfId="12238" xr:uid="{70339777-D83C-4617-BA7F-34ECA5A9D023}"/>
    <cellStyle name="_Trojes-Presidentes-Pedro Moreno 1E3´s (Ampliación Anillo 13 STM-64)julio18 .08_Diagrama GETH Brisas de Agua Azul_AVANCE DOWN 26 04 12" xfId="12239" xr:uid="{15750C2B-83D2-4D31-B9E3-DD26809A912A}"/>
    <cellStyle name="_Trojes-Presidentes-Pedro Moreno 1E3´s (Ampliación Anillo 13 STM-64)julio18 .08_Diagrama GETH Brisas de Agua Azul_AVANCE DOWN 26 04 12 2" xfId="12240" xr:uid="{78353D56-A9F7-4236-8F23-1CDC8B5F31F0}"/>
    <cellStyle name="_Trojes-Presidentes-Pedro Moreno 1E3´s (Ampliación Anillo 13 STM-64)julio18 .08_Diagrama GETH Brisas_AVANCE DOWN 26 04 12" xfId="12241" xr:uid="{C6707AC5-0761-405D-A090-7B36C6627B4B}"/>
    <cellStyle name="_Trojes-Presidentes-Pedro Moreno 1E3´s (Ampliación Anillo 13 STM-64)julio18 .08_Diagrama GETH Brisas_AVANCE DOWN 26 04 12 2" xfId="12242" xr:uid="{4CCB6EF6-0CEA-4197-8316-11D1DF2E465A}"/>
    <cellStyle name="_Trojes-Presidentes-Pedro Moreno 1E3´s (Ampliación Anillo 13 STM-64)julio18 .08_Diagrama GETH Diez de Mayo" xfId="12243" xr:uid="{52285B54-955A-4923-90B7-EAA7575E5F64}"/>
    <cellStyle name="_Trojes-Presidentes-Pedro Moreno 1E3´s (Ampliación Anillo 13 STM-64)julio18 .08_Diagrama GETH Diez de Mayo 2" xfId="12244" xr:uid="{9F3655BF-6229-49AE-8F88-D6E979D6605E}"/>
    <cellStyle name="_Trojes-Presidentes-Pedro Moreno 1E3´s (Ampliación Anillo 13 STM-64)julio18 .08_Diagrama GETH Diez de Mayo_AVANCE DOWN 26 04 12" xfId="12245" xr:uid="{7A86120A-EAE6-4F82-9E12-B9F591AEDBE4}"/>
    <cellStyle name="_Trojes-Presidentes-Pedro Moreno 1E3´s (Ampliación Anillo 13 STM-64)julio18 .08_Diagrama GETH Diez de Mayo_AVANCE DOWN 26 04 12 2" xfId="12246" xr:uid="{1C8E9EDE-562E-436E-9DBC-F06A994D2A46}"/>
    <cellStyle name="_Trojes-Presidentes-Pedro Moreno 1E3´s (Ampliación Anillo 13 STM-64)julio18 .08_Diagrama GETH Mandarinas" xfId="12247" xr:uid="{2AFAA144-171D-4A33-A33F-B9197D5BC3C3}"/>
    <cellStyle name="_Trojes-Presidentes-Pedro Moreno 1E3´s (Ampliación Anillo 13 STM-64)julio18 .08_Diagrama GETH Mandarinas 2" xfId="12248" xr:uid="{C829D550-342B-4A20-90A1-D2130ECD15FC}"/>
    <cellStyle name="_Trojes-Presidentes-Pedro Moreno 1E3´s (Ampliación Anillo 13 STM-64)julio18 .08_Diagrama GETH Mandarinas_AVANCE DOWN 26 04 12" xfId="12249" xr:uid="{B68C36BA-69B1-426B-A33D-53DBC7840FB4}"/>
    <cellStyle name="_Trojes-Presidentes-Pedro Moreno 1E3´s (Ampliación Anillo 13 STM-64)julio18 .08_Diagrama GETH Mandarinas_AVANCE DOWN 26 04 12 2" xfId="12250" xr:uid="{7D0ADCBB-9EA4-4409-99CA-20281B796331}"/>
    <cellStyle name="_Trojes-Presidentes-Pedro Moreno 1E3´s (Ampliación Anillo 13 STM-64)julio18 .08_Diagrama GETH Olimpica" xfId="12251" xr:uid="{4C9DD665-E548-47FA-AD86-4099E6AC8EA4}"/>
    <cellStyle name="_Trojes-Presidentes-Pedro Moreno 1E3´s (Ampliación Anillo 13 STM-64)julio18 .08_Diagrama GETH Olimpica 2" xfId="12252" xr:uid="{2F61858C-B0EF-41D2-9CAC-CB879CE1BA08}"/>
    <cellStyle name="_Trojes-Presidentes-Pedro Moreno 1E3´s (Ampliación Anillo 13 STM-64)julio18 .08_Diagrama GETH Olimpica_AVANCE DOWN 26 04 12" xfId="12253" xr:uid="{65A832D3-3A26-4419-AB6C-7B9CB5DEFCC9}"/>
    <cellStyle name="_Trojes-Presidentes-Pedro Moreno 1E3´s (Ampliación Anillo 13 STM-64)julio18 .08_Diagrama GETH Olimpica_AVANCE DOWN 26 04 12 2" xfId="12254" xr:uid="{81E191B3-E97F-418C-B191-D0307B302363}"/>
    <cellStyle name="_Trojes-Presidentes-Pedro Moreno 1E3´s (Ampliación Anillo 13 STM-64)julio18 .08_Diagrama GETH Pia Monte" xfId="12255" xr:uid="{0CE45ED0-EE0C-4ADA-9B83-86024FA5FF8F}"/>
    <cellStyle name="_Trojes-Presidentes-Pedro Moreno 1E3´s (Ampliación Anillo 13 STM-64)julio18 .08_Diagrama GETH Pia Monte 2" xfId="12256" xr:uid="{23E62D6A-0924-43A6-BADF-48E2DF2CF7D5}"/>
    <cellStyle name="_Trojes-Presidentes-Pedro Moreno 1E3´s (Ampliación Anillo 13 STM-64)julio18 .08_Diagrama GETH Pia Monte_AVANCE DOWN 26 04 12" xfId="12257" xr:uid="{93AF7754-D6CE-4A6D-BA57-1027E4610FE4}"/>
    <cellStyle name="_Trojes-Presidentes-Pedro Moreno 1E3´s (Ampliación Anillo 13 STM-64)julio18 .08_Diagrama GETH Pia Monte_AVANCE DOWN 26 04 12 2" xfId="12258" xr:uid="{FA0981D9-6907-442B-8BA3-D21D44F92A94}"/>
    <cellStyle name="_Trojes-Presidentes-Pedro Moreno 1E3´s (Ampliación Anillo 13 STM-64)julio18 .08_Diagrama GETH Potrero" xfId="12259" xr:uid="{DFD029B3-AB13-45D6-8438-7EFAED4D7380}"/>
    <cellStyle name="_Trojes-Presidentes-Pedro Moreno 1E3´s (Ampliación Anillo 13 STM-64)julio18 .08_Diagrama GETH Potrero 2" xfId="12260" xr:uid="{9412A7B5-0603-4DF3-9C96-6300FF1A9BF5}"/>
    <cellStyle name="_Trojes-Presidentes-Pedro Moreno 1E3´s (Ampliación Anillo 13 STM-64)julio18 .08_Diagrama GETH Potrero_AVANCE DOWN 26 04 12" xfId="12261" xr:uid="{52DA7A8E-DAE7-4005-8292-6AF08E6505F6}"/>
    <cellStyle name="_Trojes-Presidentes-Pedro Moreno 1E3´s (Ampliación Anillo 13 STM-64)julio18 .08_Diagrama GETH Potrero_AVANCE DOWN 26 04 12 2" xfId="12262" xr:uid="{025E6465-D2AE-42CE-BDF6-00C13AAD0CA9}"/>
    <cellStyle name="_Trojes-Presidentes-Pedro Moreno 1E3´s (Ampliación Anillo 13 STM-64)julio18 .08_Diagrama GETH Puentecillas" xfId="12263" xr:uid="{E47224BC-7A16-4178-964C-2D8EF6019F30}"/>
    <cellStyle name="_Trojes-Presidentes-Pedro Moreno 1E3´s (Ampliación Anillo 13 STM-64)julio18 .08_Diagrama GETH Puentecillas 2" xfId="12264" xr:uid="{FF725D5B-F2BE-46F3-863B-8FD6343ABB4A}"/>
    <cellStyle name="_Trojes-Presidentes-Pedro Moreno 1E3´s (Ampliación Anillo 13 STM-64)julio18 .08_Diagrama GETH Puentecillas_AVANCE DOWN 26 04 12" xfId="12265" xr:uid="{519FA773-D809-42A6-A559-1CD08B2D0397}"/>
    <cellStyle name="_Trojes-Presidentes-Pedro Moreno 1E3´s (Ampliación Anillo 13 STM-64)julio18 .08_Diagrama GETH Puentecillas_AVANCE DOWN 26 04 12 2" xfId="12266" xr:uid="{F28C3BFD-E6D3-4011-BBF9-3D5B270D7BD6}"/>
    <cellStyle name="_Trojes-Presidentes-Pedro Moreno 1E3´s (Ampliación Anillo 13 STM-64)julio18 .08_Diagrama GETH San Jeronimo" xfId="12267" xr:uid="{B4596A5D-7B98-49CB-9417-005B2C699851}"/>
    <cellStyle name="_Trojes-Presidentes-Pedro Moreno 1E3´s (Ampliación Anillo 13 STM-64)julio18 .08_Diagrama GETH San Jeronimo 2" xfId="12268" xr:uid="{A335030B-18BD-4DA0-AB70-859AEB874A3F}"/>
    <cellStyle name="_Trojes-Presidentes-Pedro Moreno 1E3´s (Ampliación Anillo 13 STM-64)julio18 .08_Diagrama GETH San Jeronimo_AVANCE DOWN 26 04 12" xfId="12269" xr:uid="{19270E9B-0963-4C91-A7F5-7591A5C9C09B}"/>
    <cellStyle name="_Trojes-Presidentes-Pedro Moreno 1E3´s (Ampliación Anillo 13 STM-64)julio18 .08_Diagrama GETH San Jeronimo_AVANCE DOWN 26 04 12 2" xfId="12270" xr:uid="{B01E4A2D-F605-4CFF-92B0-4529300C5B64}"/>
    <cellStyle name="_Trojes-Presidentes-Pedro Moreno 1E3´s (Ampliación Anillo 13 STM-64)julio18 .08_Distribución de Trafico Anillo 13 STM-64 León al 9 de Octubre de 2009" xfId="12271" xr:uid="{BAA9923B-32B9-4496-A7E1-24B236660CDF}"/>
    <cellStyle name="_Trojes-Presidentes-Pedro Moreno 1E3´s (Ampliación Anillo 13 STM-64)julio18 .08_Distribución de Trafico Anillo 13 STM-64 León al 9 de Octubre de 2009 2" xfId="12272" xr:uid="{F4ABD675-DA4C-4E1E-B635-108AB27979F6}"/>
    <cellStyle name="_Trojes-Presidentes-Pedro Moreno 1E3´s (Ampliación Anillo 13 STM-64)julio18 .08_Distribución de Trafico Anillo 13 STM-64 León al 9 de Octubre de 2009_AVANCE DOWN 26 04 12" xfId="12273" xr:uid="{CFCBFCA9-DA8E-4E54-A347-6F6D42F72A85}"/>
    <cellStyle name="_Trojes-Presidentes-Pedro Moreno 1E3´s (Ampliación Anillo 13 STM-64)julio18 .08_Distribución de Trafico Anillo 13 STM-64 León al 9 de Octubre de 2009_AVANCE DOWN 26 04 12 2" xfId="12274" xr:uid="{77527C4C-5713-4D8C-89B2-CA378F9051D8}"/>
    <cellStyle name="_Trojes-Presidentes-Pedro Moreno 1E3´s (Ampliación Anillo 13 STM-64)julio18 .08_E1´s Santo Domingo-Cumbres(Anillo 13 STM-64 León)Septiembre 09" xfId="12275" xr:uid="{52518962-3313-4404-A974-C67F1BE816B2}"/>
    <cellStyle name="_Trojes-Presidentes-Pedro Moreno 1E3´s (Ampliación Anillo 13 STM-64)julio18 .08_E1´s Santo Domingo-Cumbres(Anillo 13 STM-64 León)Septiembre 09 2" xfId="12276" xr:uid="{0ECB4FBF-EF9B-4C02-91C0-9C2F3A15DF80}"/>
    <cellStyle name="_Trojes-Presidentes-Pedro Moreno 1E3´s (Ampliación Anillo 13 STM-64)julio18 .08_E1´s Santo Domingo-Cumbres(Anillo 13 STM-64 León)Septiembre 09_AVANCE DOWN 26 04 12" xfId="12277" xr:uid="{848DFD93-18E7-40BA-ACE4-F9A6EE19AA01}"/>
    <cellStyle name="_Trojes-Presidentes-Pedro Moreno 1E3´s (Ampliación Anillo 13 STM-64)julio18 .08_E1´s Santo Domingo-Cumbres(Anillo 13 STM-64 León)Septiembre 09_AVANCE DOWN 26 04 12 2" xfId="12278" xr:uid="{49710229-F244-477B-8585-4235D710964A}"/>
    <cellStyle name="_Trojes-Presidentes-Pedro Moreno 1E3´s (Ampliación Anillo 13 STM-64)julio18 .08_Enlace Pto-Pto STM-1 (1+1)Puruandiro-Megacable" xfId="12279" xr:uid="{B0C73647-5F55-4EC1-B55C-BB3AE83B479D}"/>
    <cellStyle name="_Trojes-Presidentes-Pedro Moreno 1E3´s (Ampliación Anillo 13 STM-64)julio18 .08_Enlace Pto-Pto STM-1 (1+1)Puruandiro-Megacable 2" xfId="12280" xr:uid="{7D8D0FA6-454F-478F-91A1-8138D6FEC9CC}"/>
    <cellStyle name="_Trojes-Presidentes-Pedro Moreno 1E3´s (Ampliación Anillo 13 STM-64)julio18 .08_Enlace Pto-Pto STM-1 (1+1)Puruandiro-Megacable_AVANCE DOWN 26 04 12" xfId="12281" xr:uid="{0105CC33-73D9-445A-B1CE-093929FE33EF}"/>
    <cellStyle name="_Trojes-Presidentes-Pedro Moreno 1E3´s (Ampliación Anillo 13 STM-64)julio18 .08_Enlace Pto-Pto STM-1 (1+1)Puruandiro-Megacable_AVANCE DOWN 26 04 12 2" xfId="12282" xr:uid="{56627800-953D-4A5A-A3D8-F986D52BE2C1}"/>
    <cellStyle name="_Trojes-Presidentes-Pedro Moreno 1E3´s (Ampliación Anillo 13 STM-64)julio18 .08_Frentes de repisa Anillo 13 León" xfId="12283" xr:uid="{62DAD754-7B60-4A56-B9CD-83C5532304B5}"/>
    <cellStyle name="_Trojes-Presidentes-Pedro Moreno 1E3´s (Ampliación Anillo 13 STM-64)julio18 .08_Frentes de repisa Anillo 13 León 2" xfId="12284" xr:uid="{7796D001-935B-4BD6-B7F0-DF2D26F402AE}"/>
    <cellStyle name="_Trojes-Presidentes-Pedro Moreno 1E3´s (Ampliación Anillo 13 STM-64)julio18 .08_Frentes de repisa Anillo 13 León_AVANCE DOWN 26 04 12" xfId="12285" xr:uid="{11A2D3F1-B9A0-4CAB-A3A4-EB15AC5D5BF0}"/>
    <cellStyle name="_Trojes-Presidentes-Pedro Moreno 1E3´s (Ampliación Anillo 13 STM-64)julio18 .08_Frentes de repisa Anillo 13 León_AVANCE DOWN 26 04 12 2" xfId="12286" xr:uid="{892164CB-8B3E-4C2C-B9C2-6BCA9574FB7E}"/>
    <cellStyle name="_Trojes-Presidentes-Pedro Moreno 1E3´s (Ampliación Anillo 13 STM-64)julio18 .08_GETH  Las Torres-Presidentes-Pedro Moreno(Ampliación anillo 13 STM-64 León )Julio  09" xfId="12287" xr:uid="{0FD1E197-5DE7-4C11-8A4B-26984FA47165}"/>
    <cellStyle name="_Trojes-Presidentes-Pedro Moreno 1E3´s (Ampliación Anillo 13 STM-64)julio18 .08_GETH  Las Torres-Presidentes-Pedro Moreno(Ampliación anillo 13 STM-64 León )Julio  09 2" xfId="12288" xr:uid="{E458D83E-1D08-4557-A2A6-68449F0A5E5C}"/>
    <cellStyle name="_Trojes-Presidentes-Pedro Moreno 1E3´s (Ampliación Anillo 13 STM-64)julio18 .08_GETH  Las Torres-Presidentes-Pedro Moreno(Ampliación anillo 13 STM-64 León )Julio  09_AVANCE DOWN 26 04 12" xfId="12289" xr:uid="{AD2163E0-FD0C-4820-9E79-47D8F0034ECC}"/>
    <cellStyle name="_Trojes-Presidentes-Pedro Moreno 1E3´s (Ampliación Anillo 13 STM-64)julio18 .08_GETH  Las Torres-Presidentes-Pedro Moreno(Ampliación anillo 13 STM-64 León )Julio  09_AVANCE DOWN 26 04 12 2" xfId="12290" xr:uid="{5479A0DA-1AC1-4E42-86D2-F91037ECF3AE}"/>
    <cellStyle name="_Trojes-Presidentes-Pedro Moreno 1E3´s (Ampliación Anillo 13 STM-64)julio18 .08_GETH Agua Azul -Rinconada del Sur-Plan de Ayala(Anillo 13 STM-64 León)Agosto 09" xfId="12291" xr:uid="{946FB104-1804-4A3C-A450-6D7F1AEC567C}"/>
    <cellStyle name="_Trojes-Presidentes-Pedro Moreno 1E3´s (Ampliación Anillo 13 STM-64)julio18 .08_GETH Agua Azul -Rinconada del Sur-Plan de Ayala(Anillo 13 STM-64 León)Agosto 09 2" xfId="12292" xr:uid="{74CDEE48-B766-4BA6-B1A7-7B285597EA3C}"/>
    <cellStyle name="_Trojes-Presidentes-Pedro Moreno 1E3´s (Ampliación Anillo 13 STM-64)julio18 .08_GETH Agua Azul -Rinconada del Sur-Plan de Ayala(Anillo 13 STM-64 León)Agosto 09_AVANCE DOWN 26 04 12" xfId="12293" xr:uid="{6D085796-2A8D-402B-BF53-BC81121909EE}"/>
    <cellStyle name="_Trojes-Presidentes-Pedro Moreno 1E3´s (Ampliación Anillo 13 STM-64)julio18 .08_GETH Agua Azul -Rinconada del Sur-Plan de Ayala(Anillo 13 STM-64 León)Agosto 09_AVANCE DOWN 26 04 12 2" xfId="12294" xr:uid="{43CFC83A-D8CD-4EFB-8C03-44CF492377D1}"/>
    <cellStyle name="_Trojes-Presidentes-Pedro Moreno 1E3´s (Ampliación Anillo 13 STM-64)julio18 .08_GETH Bosques de la Presa-El Refugio-Los Murales-Rinconada del Bosque(Anillo 13 STM-64 León)Septiembre09" xfId="12295" xr:uid="{94FE0F17-E6D2-471D-AC48-6BFD84B315FE}"/>
    <cellStyle name="_Trojes-Presidentes-Pedro Moreno 1E3´s (Ampliación Anillo 13 STM-64)julio18 .08_GETH Bosques de la Presa-El Refugio-Los Murales-Rinconada del Bosque(Anillo 13 STM-64 León)Septiembre09 2" xfId="12296" xr:uid="{2C7ABCDC-41AE-4D6A-BEC6-574DB12981D5}"/>
    <cellStyle name="_Trojes-Presidentes-Pedro Moreno 1E3´s (Ampliación Anillo 13 STM-64)julio18 .08_GETH Bosques de la Presa-El Refugio-Los Murales-Rinconada del Bosque(Anillo 13 STM-64 León)Septiembre09_AVANCE DOWN 26 04 12" xfId="12297" xr:uid="{E062B025-0D49-400D-AF87-60475AC1CCD0}"/>
    <cellStyle name="_Trojes-Presidentes-Pedro Moreno 1E3´s (Ampliación Anillo 13 STM-64)julio18 .08_GETH Bosques de la Presa-El Refugio-Los Murales-Rinconada del Bosque(Anillo 13 STM-64 León)Septiembre09_AVANCE DOWN 26 04 12 2" xfId="12298" xr:uid="{749E6E00-C086-47D1-AB11-B8300DFCF21D}"/>
    <cellStyle name="_Trojes-Presidentes-Pedro Moreno 1E3´s (Ampliación Anillo 13 STM-64)julio18 .08_GETH Buenos Aires -Pino suarez (Anillo 13 STM-64 León)Agosto 09" xfId="12299" xr:uid="{133064B4-B852-485F-AAE7-FB43518121BA}"/>
    <cellStyle name="_Trojes-Presidentes-Pedro Moreno 1E3´s (Ampliación Anillo 13 STM-64)julio18 .08_GETH Buenos Aires -Pino suarez (Anillo 13 STM-64 León)Agosto 09 2" xfId="12300" xr:uid="{A4B52CF9-15B8-44F8-915D-C3F0FAA41DFF}"/>
    <cellStyle name="_Trojes-Presidentes-Pedro Moreno 1E3´s (Ampliación Anillo 13 STM-64)julio18 .08_GETH Buenos Aires -Pino suarez (Anillo 13 STM-64 León)Agosto 09_AVANCE DOWN 26 04 12" xfId="12301" xr:uid="{1DE88553-BCD6-42AC-9704-241303C548ED}"/>
    <cellStyle name="_Trojes-Presidentes-Pedro Moreno 1E3´s (Ampliación Anillo 13 STM-64)julio18 .08_GETH Buenos Aires -Pino suarez (Anillo 13 STM-64 León)Agosto 09_AVANCE DOWN 26 04 12 2" xfId="12302" xr:uid="{23788857-0EA1-4461-956D-4F641AAD6706}"/>
    <cellStyle name="_Trojes-Presidentes-Pedro Moreno 1E3´s (Ampliación Anillo 13 STM-64)julio18 .08_GETH Diez de Mayo(Anillo 15 STM-16 &amp; 13 STM-64 León) Julio 09" xfId="12303" xr:uid="{3740E173-586F-4AE7-9B84-98217308DF08}"/>
    <cellStyle name="_Trojes-Presidentes-Pedro Moreno 1E3´s (Ampliación Anillo 13 STM-64)julio18 .08_GETH Diez de Mayo(Anillo 15 STM-16 &amp; 13 STM-64 León) Julio 09 2" xfId="12304" xr:uid="{DDAFE380-23C4-4C64-A249-F391066B5FB6}"/>
    <cellStyle name="_Trojes-Presidentes-Pedro Moreno 1E3´s (Ampliación Anillo 13 STM-64)julio18 .08_GETH Diez de Mayo(Anillo 15 STM-16 &amp; 13 STM-64 León) Julio 09_AVANCE DOWN 26 04 12" xfId="12305" xr:uid="{36032711-4316-4678-907F-0D5A3431D1EF}"/>
    <cellStyle name="_Trojes-Presidentes-Pedro Moreno 1E3´s (Ampliación Anillo 13 STM-64)julio18 .08_GETH Diez de Mayo(Anillo 15 STM-16 &amp; 13 STM-64 León) Julio 09_AVANCE DOWN 26 04 12 2" xfId="12306" xr:uid="{BBF268C0-9742-41BF-9C08-5D40D20E517E}"/>
    <cellStyle name="_Trojes-Presidentes-Pedro Moreno 1E3´s (Ampliación Anillo 13 STM-64)julio18 .08_GETH Jardines del Sol ( Anillo 13 STM-64 León )Julio 09" xfId="12307" xr:uid="{2ECE39BF-77B5-45BE-904D-B591AB284A58}"/>
    <cellStyle name="_Trojes-Presidentes-Pedro Moreno 1E3´s (Ampliación Anillo 13 STM-64)julio18 .08_GETH Jardines del Sol ( Anillo 13 STM-64 León )Julio 09 2" xfId="12308" xr:uid="{F66FEC59-FCFA-40E0-A411-DA0F27953145}"/>
    <cellStyle name="_Trojes-Presidentes-Pedro Moreno 1E3´s (Ampliación Anillo 13 STM-64)julio18 .08_GETH Jardines del Sol ( Anillo 13 STM-64 León )Julio 09_AVANCE DOWN 26 04 12" xfId="12309" xr:uid="{09EFC9BB-EC19-4906-93DC-2181B901E73D}"/>
    <cellStyle name="_Trojes-Presidentes-Pedro Moreno 1E3´s (Ampliación Anillo 13 STM-64)julio18 .08_GETH Jardines del Sol ( Anillo 13 STM-64 León )Julio 09_AVANCE DOWN 26 04 12 2" xfId="12310" xr:uid="{AC316F38-E630-4EFD-AB72-854A55930F36}"/>
    <cellStyle name="_Trojes-Presidentes-Pedro Moreno 1E3´s (Ampliación Anillo 13 STM-64)julio18 .08_GETH Rinconada del Sur(Anillo 13 STM-64 León) Julio 09" xfId="12311" xr:uid="{6B52BB59-6379-494B-94FD-DA28990E88AF}"/>
    <cellStyle name="_Trojes-Presidentes-Pedro Moreno 1E3´s (Ampliación Anillo 13 STM-64)julio18 .08_GETH Rinconada del Sur(Anillo 13 STM-64 León) Julio 09 2" xfId="12312" xr:uid="{2718F3D4-8D9E-467A-97E8-C47B78AD460A}"/>
    <cellStyle name="_Trojes-Presidentes-Pedro Moreno 1E3´s (Ampliación Anillo 13 STM-64)julio18 .08_GETH Rinconada del Sur(Anillo 13 STM-64 León) Julio 09_AVANCE DOWN 26 04 12" xfId="12313" xr:uid="{024C27A1-F6AE-4624-ABB6-5913B20A59C0}"/>
    <cellStyle name="_Trojes-Presidentes-Pedro Moreno 1E3´s (Ampliación Anillo 13 STM-64)julio18 .08_GETH Rinconada del Sur(Anillo 13 STM-64 León) Julio 09_AVANCE DOWN 26 04 12 2" xfId="12314" xr:uid="{8562A33C-0AFE-4301-92FE-C6B68A1E1E13}"/>
    <cellStyle name="_Trojes-Presidentes-Pedro Moreno 1E3´s (Ampliación Anillo 13 STM-64)julio18 .08_GETH San Jeronimo-Oro-Panorama(Ampliación Anillo 13 STM-64 )Julio 09" xfId="12315" xr:uid="{4F9498F9-BCA1-4080-87FE-449B2380F823}"/>
    <cellStyle name="_Trojes-Presidentes-Pedro Moreno 1E3´s (Ampliación Anillo 13 STM-64)julio18 .08_GETH San Jeronimo-Oro-Panorama(Ampliación Anillo 13 STM-64 )Julio 09 2" xfId="12316" xr:uid="{E96EAC4A-C779-4DFE-8C82-968F201A87A5}"/>
    <cellStyle name="_Trojes-Presidentes-Pedro Moreno 1E3´s (Ampliación Anillo 13 STM-64)julio18 .08_GETH San Jeronimo-Oro-Panorama(Ampliación Anillo 13 STM-64 )Julio 09_AVANCE DOWN 26 04 12" xfId="12317" xr:uid="{1EA6C527-DE62-4182-95DC-85D724CDF36D}"/>
    <cellStyle name="_Trojes-Presidentes-Pedro Moreno 1E3´s (Ampliación Anillo 13 STM-64)julio18 .08_GETH San Jeronimo-Oro-Panorama(Ampliación Anillo 13 STM-64 )Julio 09_AVANCE DOWN 26 04 12 2" xfId="12318" xr:uid="{5EBD57E9-19E7-4AAD-BD67-9666F10F0D56}"/>
    <cellStyle name="_Trojes-Presidentes-Pedro Moreno 1E3´s (Ampliación Anillo 13 STM-64)julio18 .08_GETH Trojes-Presidentes-Pedro Moreno(Ampliación Anillo 13 STM-64)Septiembre09" xfId="12319" xr:uid="{1F8AFE37-A45F-4014-A101-F70BD476D6AA}"/>
    <cellStyle name="_Trojes-Presidentes-Pedro Moreno 1E3´s (Ampliación Anillo 13 STM-64)julio18 .08_GETH Trojes-Presidentes-Pedro Moreno(Ampliación Anillo 13 STM-64)Septiembre09 2" xfId="12320" xr:uid="{5F75A476-D324-4471-ADAE-7BCE9D211080}"/>
    <cellStyle name="_Trojes-Presidentes-Pedro Moreno 1E3´s (Ampliación Anillo 13 STM-64)julio18 .08_GETH Trojes-Presidentes-Pedro Moreno(Ampliación Anillo 13 STM-64)Septiembre09_AVANCE DOWN 26 04 12" xfId="12321" xr:uid="{0BA1B399-618F-4F65-A944-520B93C3FB26}"/>
    <cellStyle name="_Trojes-Presidentes-Pedro Moreno 1E3´s (Ampliación Anillo 13 STM-64)julio18 .08_GETH Trojes-Presidentes-Pedro Moreno(Ampliación Anillo 13 STM-64)Septiembre09_AVANCE DOWN 26 04 12 2" xfId="12322" xr:uid="{52951FB3-1851-475B-A2E3-43BCA4FFE204}"/>
    <cellStyle name="_Trojes-Presidentes-Pedro Moreno 1E3´s (Ampliación Anillo 13 STM-64)julio18 .08_GETHSanto Domingo(Anillo 13 STM-64 León)Septiembre 09" xfId="12323" xr:uid="{AD1EC0AC-AE88-4BFE-B8BF-C1BABD1275C0}"/>
    <cellStyle name="_Trojes-Presidentes-Pedro Moreno 1E3´s (Ampliación Anillo 13 STM-64)julio18 .08_GETHSanto Domingo(Anillo 13 STM-64 León)Septiembre 09 2" xfId="12324" xr:uid="{F28FE4EA-B262-4F91-B6FE-6E8C6B90288E}"/>
    <cellStyle name="_Trojes-Presidentes-Pedro Moreno 1E3´s (Ampliación Anillo 13 STM-64)julio18 .08_GETHSanto Domingo(Anillo 13 STM-64 León)Septiembre 09_AVANCE DOWN 26 04 12" xfId="12325" xr:uid="{C24351C0-6D19-4D0C-8366-2B5460101E43}"/>
    <cellStyle name="_Trojes-Presidentes-Pedro Moreno 1E3´s (Ampliación Anillo 13 STM-64)julio18 .08_GETHSanto Domingo(Anillo 13 STM-64 León)Septiembre 09_AVANCE DOWN 26 04 12 2" xfId="12326" xr:uid="{A288B362-0AE2-4DFE-A1D3-99F37D5819CE}"/>
    <cellStyle name="_Trojes-Presidentes-Pedro Moreno 1E3´s (Ampliación Anillo 13 STM-64)julio18 .08_P Judicial de Edo de Gto (Ampliación enlace PTO-PTO REG-PSU)Jul 09" xfId="12327" xr:uid="{40D490E1-05EA-40E2-9862-04A657491F1E}"/>
    <cellStyle name="_Trojes-Presidentes-Pedro Moreno 1E3´s (Ampliación Anillo 13 STM-64)julio18 .08_P Judicial de Edo de Gto (Ampliación enlace PTO-PTO REG-PSU)Jul 09 2" xfId="12328" xr:uid="{2260A090-AD2B-4F6C-B397-906F49239C64}"/>
    <cellStyle name="_Trojes-Presidentes-Pedro Moreno 1E3´s (Ampliación Anillo 13 STM-64)julio18 .08_P Judicial de Edo de Gto (Ampliación enlace PTO-PTO REG-PSU)Jul 09_AVANCE DOWN 26 04 12" xfId="12329" xr:uid="{93D38BB6-6B59-4423-B335-4E4117AE8343}"/>
    <cellStyle name="_Trojes-Presidentes-Pedro Moreno 1E3´s (Ampliación Anillo 13 STM-64)julio18 .08_P Judicial de Edo de Gto (Ampliación enlace PTO-PTO REG-PSU)Jul 09_AVANCE DOWN 26 04 12 2" xfId="12330" xr:uid="{0B4B3C2D-AFB8-46C5-8447-BEA064AECE3D}"/>
    <cellStyle name="_UIMT_060_09_ANILLO 566-09_SBO_CUJ_LRT_RO_CISCO" xfId="12331" xr:uid="{A1BFE6EE-6DDB-4F0D-BD9F-ED529A041A70}"/>
    <cellStyle name="_UMTS" xfId="12332" xr:uid="{F3B68B41-826B-4A4B-A117-D5E3323A0BF8}"/>
    <cellStyle name="_UMTS V3.1" xfId="12333" xr:uid="{A047C418-AA0C-47A7-BBBD-A6D2E838A492}"/>
    <cellStyle name="_Uninet CG JUL 10 vs 09 PRESENTACIÓN" xfId="12334" xr:uid="{318EE15D-4F0F-4486-8EB7-8181A58956FC}"/>
    <cellStyle name="_Uninet CG JUL 10 vs 09 PRESENTACIÓN 2" xfId="12335" xr:uid="{18493640-603F-4CCD-BDD4-E150EB1312E1}"/>
    <cellStyle name="_Uninet CG May 10 vs 09 PRESENTACIÓN" xfId="12336" xr:uid="{B8B2F97F-8C92-4B2E-9B54-88CD1E1285BC}"/>
    <cellStyle name="_Uninet CG May 10 vs 09 PRESENTACIÓN 2" xfId="12337" xr:uid="{4F27ABAC-EA28-4703-B9BF-0ED5815958AA}"/>
    <cellStyle name="_URL_PMO_(1E3)21ABR2008" xfId="12338" xr:uid="{E45C2E31-2241-45D6-9E1A-23C2A5A0326B}"/>
    <cellStyle name="_VARIACIONES AGOSTO 12 VS AGOSTO 11 _ CTA MAESTRA  VER 2" xfId="12339" xr:uid="{52FDF561-A13B-433B-AAAB-D8017E02A10C}"/>
    <cellStyle name="_VARIACIONES AGOSTO 12 VS AGOSTO 11 _ CTA MAESTRA  VER 2 2" xfId="12340" xr:uid="{09790BC3-65EF-44F2-88C6-E134F59864E3}"/>
    <cellStyle name="_VARIACIONES SEPT 12 VS SEPT  11 _ CTA MAESTRA  VER 1A" xfId="12341" xr:uid="{9F067050-6B9B-495B-977F-567B7906746C}"/>
    <cellStyle name="_VARIACIONES SEPT 12 VS SEPT  11 _ CTA MAESTRA  VER 1A 2" xfId="12342" xr:uid="{9A9B4C27-5D63-4729-B4B5-51A73DDF0A3D}"/>
    <cellStyle name="_Venta de Lada 600" xfId="12343" xr:uid="{E04374A0-E947-4095-B749-419A0D1732DD}"/>
    <cellStyle name="_Venta de Lada 600 1er Q" xfId="12344" xr:uid="{9A1B0FF0-00EE-4F9A-AF7B-95A549908F53}"/>
    <cellStyle name="_Venta de Lada 600 1er Q 2" xfId="12345" xr:uid="{D6957B85-BBB5-4E80-85E3-37626DAFB214}"/>
    <cellStyle name="_Venta de Lada 600 1er Q 3" xfId="12346" xr:uid="{C934900C-0703-40D4-AA2F-E822E1A44755}"/>
    <cellStyle name="_Venta de Lada 600 1er Q_03 D-3 PTU MZO 09 final" xfId="12347" xr:uid="{F5BCD52C-FBA3-4276-A805-A11E083033CD}"/>
    <cellStyle name="_Venta de Lada 600 1er Q_03 D-3 PTU MZO 09 final 2" xfId="12348" xr:uid="{E3C44107-7D8D-425E-BCEF-684887587973}"/>
    <cellStyle name="_Venta de Lada 600 1er Q_03 D-4 ISR MZO 09 final" xfId="12349" xr:uid="{64564160-8B1A-4AAF-AB46-1B806F71DA70}"/>
    <cellStyle name="_Venta de Lada 600 1er Q_03 D-4 ISR MZO 09 final 2" xfId="12350" xr:uid="{FAC2AD92-29EA-4A28-9FD6-E0029687935C}"/>
    <cellStyle name="_Venta de Lada 600 1er Q_07 12 Integracion de la cuenta de otras provisiones" xfId="12351" xr:uid="{4AABD374-490F-4A57-AA9E-7F4FA491D621}"/>
    <cellStyle name="_Venta de Lada 600 1er Q_07 12 Integracion de la cuenta de otras provisiones 2" xfId="12352" xr:uid="{C08135FB-30F4-4516-A2AA-F7A505A3136F}"/>
    <cellStyle name="_Venta de Lada 600 1er Q_Edos Fin Cons GT Dic  2010 No auditado" xfId="12353" xr:uid="{9EA69E6C-2209-4A91-BDE1-4AF2831C27E0}"/>
    <cellStyle name="_Venta de Lada 600 1er Q_Edos Fin Cons GT Dic  2010 No auditado 2" xfId="12354" xr:uid="{A74812FF-C8BE-4254-9911-FEDA7B71B4DB}"/>
    <cellStyle name="_Venta de Lada 600 1er Q_Edos Fin Cons GT Dic 2011 Con cifras auditadas" xfId="12355" xr:uid="{E1287AF3-FF98-43CB-B960-E5003CE318D2}"/>
    <cellStyle name="_Venta de Lada 600 1er Q_Edos Fin Cons GT Dic 2011 Con cifras auditadas 2" xfId="12356" xr:uid="{428E071F-7AFD-4252-A860-2F703F397059}"/>
    <cellStyle name="_Venta de Lada 600 1er Q_Edos Fin Cons GT Dic 2011 Previos" xfId="12357" xr:uid="{344667F2-7EA9-4E88-8E82-8E2B0CE3316D}"/>
    <cellStyle name="_Venta de Lada 600 1er Q_Edos Fin Cons GT Dic 2011 Previos 2" xfId="12358" xr:uid="{A5CF8CA6-9A7F-4512-BE46-E0CB66EC87B5}"/>
    <cellStyle name="_Venta de Lada 600 1er Q_Edos Fin Cons GT Ene 2013" xfId="12359" xr:uid="{5AEC5BA8-1624-4FD7-85C3-0C09BE346783}"/>
    <cellStyle name="_Venta de Lada 600 1er Q_Edos Fin Cons GT Ene 2013 2" xfId="12360" xr:uid="{C49D29AC-C7FB-4B58-9621-6F39E0521FA1}"/>
    <cellStyle name="_Venta de Lada 600 1er Q_Edos Fin Cons GT Nov 2012" xfId="12361" xr:uid="{DFB8D114-FB1A-4886-B8DB-D86E6104A54F}"/>
    <cellStyle name="_Venta de Lada 600 1er Q_Edos Fin Cons GT Nov 2012 2" xfId="12362" xr:uid="{413BF07A-C0B3-4417-B2CB-553F23C442C9}"/>
    <cellStyle name="_Venta de Lada 600 1er Q_EF's Cons Estimados GT Dic 09 (2)" xfId="12363" xr:uid="{91E6D72E-7D4B-426C-A604-D64F6D58A419}"/>
    <cellStyle name="_Venta de Lada 600 1er Q_EF's Cons Estimados GT Dic 09 (2) 2" xfId="12364" xr:uid="{E1F613CA-1F65-4269-9F74-C8024EE4BABA}"/>
    <cellStyle name="_Venta de Lada 600 1er Q_EF's Grupo Telvista ENE 2010" xfId="12365" xr:uid="{C05F04B2-B9A7-48C1-ABCC-228D0EA625F0}"/>
    <cellStyle name="_Venta de Lada 600 1er Q_EF's Grupo Telvista ENE 2010 2" xfId="12366" xr:uid="{56866C0F-6E55-4FF3-AC87-6231E0ACD05C}"/>
    <cellStyle name="_Venta de Lada 600 1er Q_Grupo Telvista DIC 2009 Cifras Auditadas" xfId="12367" xr:uid="{54BF88D0-8A82-4516-9D8A-09010760C27C}"/>
    <cellStyle name="_Venta de Lada 600 1er Q_Grupo Telvista DIC 2009 Cifras Auditadas 2" xfId="12368" xr:uid="{F8603C60-D651-42EF-B961-61E2B79303AD}"/>
    <cellStyle name="_Venta de Lada 600 1er Q_Integracion de otras Provisiones" xfId="12369" xr:uid="{B6F2B55D-5784-49DA-90BA-F9E43D4E5FFD}"/>
    <cellStyle name="_Venta de Lada 600 1er Q_Integracion de otras Provisiones 2" xfId="12370" xr:uid="{95E24776-FA74-4F6D-99B3-DAACFB707C07}"/>
    <cellStyle name="_Venta de Lada 600 1er Q_Inversion Asoc." xfId="12371" xr:uid="{41352D34-D087-4CFD-9436-06C731C26C16}"/>
    <cellStyle name="_Venta de Lada 600 1er Q_Inversion Asoc. 2" xfId="12372" xr:uid="{26D4759B-DA5E-4054-8ADD-AC6DE6A4DF19}"/>
    <cellStyle name="_Venta de Lada 600 1er Q_Libro1" xfId="12373" xr:uid="{65F2726F-2FB7-4140-AB40-4FBB2938135C}"/>
    <cellStyle name="_Venta de Lada 600 1er Q_Libro1 2" xfId="12374" xr:uid="{97FAC775-665B-45D0-A992-C14CA50FF183}"/>
    <cellStyle name="_Venta de Lada 600 2" xfId="12375" xr:uid="{8A081AA0-D15A-4FA7-B9E9-41E897D9C506}"/>
    <cellStyle name="_Venta de Lada 600 3" xfId="12376" xr:uid="{E72FAC68-F8AF-406A-83A5-2E765FD390EF}"/>
    <cellStyle name="_Venta de Lada 600 4" xfId="12377" xr:uid="{F220D71D-C456-4D3E-A4C3-FECC30089D9E}"/>
    <cellStyle name="_Venta de Lada 600 5" xfId="12378" xr:uid="{9E3AE8AC-AB99-4D47-9FAD-7CC828BB8552}"/>
    <cellStyle name="_Venta de Lada 600 junio" xfId="12379" xr:uid="{949A2270-AAB3-4CFD-957E-CE19DB2F0FE6}"/>
    <cellStyle name="_Venta de Lada 600 junio 2" xfId="12380" xr:uid="{AA32B20B-A982-4226-82CE-A31D33ED5BEC}"/>
    <cellStyle name="_Venta de Lada 600 junio 3" xfId="12381" xr:uid="{B1DFCF5A-0DD9-4D93-A7FA-CF4D3DA43623}"/>
    <cellStyle name="_Venta de Lada 600 junio_03 D-3 PTU MZO 09 final" xfId="12382" xr:uid="{10AF3F99-41EA-4A47-A7C2-3B42C4DB61C5}"/>
    <cellStyle name="_Venta de Lada 600 junio_03 D-3 PTU MZO 09 final 2" xfId="12383" xr:uid="{8634F852-DE3E-4785-B3C4-1E1E66643ACE}"/>
    <cellStyle name="_Venta de Lada 600 junio_03 D-4 ISR MZO 09 final" xfId="12384" xr:uid="{6E94B05D-455E-4D64-A227-7ED7796A4B35}"/>
    <cellStyle name="_Venta de Lada 600 junio_03 D-4 ISR MZO 09 final 2" xfId="12385" xr:uid="{76AE9BF6-FD97-43F5-AC4F-6EDC9285E517}"/>
    <cellStyle name="_Venta de Lada 600 junio_07 12 Integracion de la cuenta de otras provisiones" xfId="12386" xr:uid="{A55B0A5D-72FC-4FAA-8C59-BC370335C9F5}"/>
    <cellStyle name="_Venta de Lada 600 junio_07 12 Integracion de la cuenta de otras provisiones 2" xfId="12387" xr:uid="{4F56A1BF-BF5C-4280-B06D-B7C08F7B1F9E}"/>
    <cellStyle name="_Venta de Lada 600 junio_Edos Fin Cons GT Dic  2010 No auditado" xfId="12388" xr:uid="{290DC8DE-1134-4CDC-A581-3DAA18245294}"/>
    <cellStyle name="_Venta de Lada 600 junio_Edos Fin Cons GT Dic  2010 No auditado 2" xfId="12389" xr:uid="{7068DC97-933A-4CB5-AB36-E134A2CD8768}"/>
    <cellStyle name="_Venta de Lada 600 junio_Edos Fin Cons GT Dic 2011 Con cifras auditadas" xfId="12390" xr:uid="{1358C6D2-47F3-4998-BAB6-36D1F2982D27}"/>
    <cellStyle name="_Venta de Lada 600 junio_Edos Fin Cons GT Dic 2011 Con cifras auditadas 2" xfId="12391" xr:uid="{9DF56156-7591-4E5B-BF44-E38D3AA4E25C}"/>
    <cellStyle name="_Venta de Lada 600 junio_Edos Fin Cons GT Dic 2011 Previos" xfId="12392" xr:uid="{95D663D5-6731-40D5-8416-F1DD28729DAE}"/>
    <cellStyle name="_Venta de Lada 600 junio_Edos Fin Cons GT Dic 2011 Previos 2" xfId="12393" xr:uid="{7903F611-27E4-495B-9434-16CBD3D32DB0}"/>
    <cellStyle name="_Venta de Lada 600 junio_Edos Fin Cons GT Ene 2013" xfId="12394" xr:uid="{D395E42A-552C-4623-A5F9-D01EF5C8A588}"/>
    <cellStyle name="_Venta de Lada 600 junio_Edos Fin Cons GT Ene 2013 2" xfId="12395" xr:uid="{1D04B1E0-3D21-4A87-8A36-4BB7E345D014}"/>
    <cellStyle name="_Venta de Lada 600 junio_Edos Fin Cons GT Nov 2012" xfId="12396" xr:uid="{DDB459D2-250F-49AF-A474-B6D47A506931}"/>
    <cellStyle name="_Venta de Lada 600 junio_Edos Fin Cons GT Nov 2012 2" xfId="12397" xr:uid="{291385A6-1F74-49F7-9CCA-5B7B3B8D3AA4}"/>
    <cellStyle name="_Venta de Lada 600 junio_EF's Cons Estimados GT Dic 09 (2)" xfId="12398" xr:uid="{6DD9D21C-0B5B-4EEF-BF23-31350496C22F}"/>
    <cellStyle name="_Venta de Lada 600 junio_EF's Cons Estimados GT Dic 09 (2) 2" xfId="12399" xr:uid="{D6CA094E-E447-442E-83A2-A2B38150AD0C}"/>
    <cellStyle name="_Venta de Lada 600 junio_EF's Grupo Telvista ENE 2010" xfId="12400" xr:uid="{25DCD603-8686-4370-A813-21EFCEC52D32}"/>
    <cellStyle name="_Venta de Lada 600 junio_EF's Grupo Telvista ENE 2010 2" xfId="12401" xr:uid="{572DE61C-4E31-4D86-B76B-3393138ACAFF}"/>
    <cellStyle name="_Venta de Lada 600 junio_Grupo Telvista DIC 2009 Cifras Auditadas" xfId="12402" xr:uid="{2E780C78-F55C-4074-8937-1A26347063DD}"/>
    <cellStyle name="_Venta de Lada 600 junio_Grupo Telvista DIC 2009 Cifras Auditadas 2" xfId="12403" xr:uid="{FED5BADE-DAD6-4DD0-989B-0A4C130882C1}"/>
    <cellStyle name="_Venta de Lada 600 junio_Integracion de otras Provisiones" xfId="12404" xr:uid="{5EDF33B2-909C-44E7-939B-48708428A559}"/>
    <cellStyle name="_Venta de Lada 600 junio_Integracion de otras Provisiones 2" xfId="12405" xr:uid="{047C5B5D-CA98-4C28-AF5C-9DE1D3194234}"/>
    <cellStyle name="_Venta de Lada 600 junio_Inversion Asoc." xfId="12406" xr:uid="{000D8BD0-A4B6-410E-A4AE-23C2B9F6F1D6}"/>
    <cellStyle name="_Venta de Lada 600 junio_Inversion Asoc. 2" xfId="12407" xr:uid="{C5C1BE96-C7B8-47EF-80BE-7D20EC7A9E53}"/>
    <cellStyle name="_Venta de Lada 600 junio_Libro1" xfId="12408" xr:uid="{99556B80-D03D-40FC-8448-6280AAA7E011}"/>
    <cellStyle name="_Venta de Lada 600 junio_Libro1 2" xfId="12409" xr:uid="{B3F8F59E-BEDA-45A8-8258-07AF40C5CA27}"/>
    <cellStyle name="_Venta de Lada 600 Nov (3)" xfId="12410" xr:uid="{1FF63D77-2DE4-4F10-A225-4BFB27487FD7}"/>
    <cellStyle name="_Venta de Lada 600 Nov (3) 2" xfId="12411" xr:uid="{13AC3441-3819-464D-8A01-CD14E34DC1F5}"/>
    <cellStyle name="_Venta de Lada 600 Nov (3) 3" xfId="12412" xr:uid="{9975F135-8093-4FB3-BBB6-B1300BB4F4C8}"/>
    <cellStyle name="_Venta de Lada 600 Nov (3)_03 D-3 PTU MZO 09 final" xfId="12413" xr:uid="{FF04345E-77ED-4E9C-85E9-21DACEF34BF4}"/>
    <cellStyle name="_Venta de Lada 600 Nov (3)_03 D-3 PTU MZO 09 final 2" xfId="12414" xr:uid="{55FB69A8-4EC9-4316-8668-C00C98191E2A}"/>
    <cellStyle name="_Venta de Lada 600 Nov (3)_03 D-4 ISR MZO 09 final" xfId="12415" xr:uid="{81ADDEEA-E2DA-4F5B-91CC-BE68733F782B}"/>
    <cellStyle name="_Venta de Lada 600 Nov (3)_03 D-4 ISR MZO 09 final 2" xfId="12416" xr:uid="{00D3962C-581B-40A0-AD94-ECBB5A6D115F}"/>
    <cellStyle name="_Venta de Lada 600 Nov (3)_07 12 Integracion de la cuenta de otras provisiones" xfId="12417" xr:uid="{3F74E0CE-6574-409B-916E-D2500D51E8FC}"/>
    <cellStyle name="_Venta de Lada 600 Nov (3)_07 12 Integracion de la cuenta de otras provisiones 2" xfId="12418" xr:uid="{F2D86CFB-C63D-4164-A46D-009EB0E02511}"/>
    <cellStyle name="_Venta de Lada 600 Nov (3)_Edos Fin Cons GT Dic  2010 No auditado" xfId="12419" xr:uid="{0C837741-A2FA-4525-9159-DA148789950F}"/>
    <cellStyle name="_Venta de Lada 600 Nov (3)_Edos Fin Cons GT Dic  2010 No auditado 2" xfId="12420" xr:uid="{7B04823A-4B40-4265-B6C9-CCDEF5BB2212}"/>
    <cellStyle name="_Venta de Lada 600 Nov (3)_Edos Fin Cons GT Dic 2011 Con cifras auditadas" xfId="12421" xr:uid="{6DE638A7-8294-462F-B747-D6EA4621A178}"/>
    <cellStyle name="_Venta de Lada 600 Nov (3)_Edos Fin Cons GT Dic 2011 Con cifras auditadas 2" xfId="12422" xr:uid="{200F10A7-2F83-4D69-9BB9-CB0925429F0B}"/>
    <cellStyle name="_Venta de Lada 600 Nov (3)_Edos Fin Cons GT Dic 2011 Previos" xfId="12423" xr:uid="{02A991A1-87AA-4168-8BD2-748C917F319C}"/>
    <cellStyle name="_Venta de Lada 600 Nov (3)_Edos Fin Cons GT Dic 2011 Previos 2" xfId="12424" xr:uid="{03E1F28D-B243-4133-BB0B-EE3B2C1DCF83}"/>
    <cellStyle name="_Venta de Lada 600 Nov (3)_Edos Fin Cons GT Ene 2013" xfId="12425" xr:uid="{C0E0878C-CE36-4A89-B94C-3B8217B06AF8}"/>
    <cellStyle name="_Venta de Lada 600 Nov (3)_Edos Fin Cons GT Ene 2013 2" xfId="12426" xr:uid="{F0D65580-6364-4088-AAF1-4B032130620F}"/>
    <cellStyle name="_Venta de Lada 600 Nov (3)_Edos Fin Cons GT Nov 2012" xfId="12427" xr:uid="{DE4B32FC-537F-4CFC-A8A3-82DAC725D3FB}"/>
    <cellStyle name="_Venta de Lada 600 Nov (3)_Edos Fin Cons GT Nov 2012 2" xfId="12428" xr:uid="{AE649D2E-B074-4F67-960C-BA7504945089}"/>
    <cellStyle name="_Venta de Lada 600 Nov (3)_EF's Cons Estimados GT Dic 09 (2)" xfId="12429" xr:uid="{52CE059A-39C4-42EC-BC37-CC94749D98F0}"/>
    <cellStyle name="_Venta de Lada 600 Nov (3)_EF's Cons Estimados GT Dic 09 (2) 2" xfId="12430" xr:uid="{EE52C4AA-7DD9-4C94-B5E6-9249C4EBFBAF}"/>
    <cellStyle name="_Venta de Lada 600 Nov (3)_EF's Grupo Telvista ENE 2010" xfId="12431" xr:uid="{2F3C2A20-E2F6-44A7-9E87-BA9288B43D3B}"/>
    <cellStyle name="_Venta de Lada 600 Nov (3)_EF's Grupo Telvista ENE 2010 2" xfId="12432" xr:uid="{178141DE-37B9-4CF6-B39E-21201A2D5CFB}"/>
    <cellStyle name="_Venta de Lada 600 Nov (3)_Grupo Telvista DIC 2009 Cifras Auditadas" xfId="12433" xr:uid="{C9E4CCDE-8363-4BAC-ACC6-01579907B684}"/>
    <cellStyle name="_Venta de Lada 600 Nov (3)_Grupo Telvista DIC 2009 Cifras Auditadas 2" xfId="12434" xr:uid="{04FBA15A-5EE1-4AFA-827F-2444E5F3AA6B}"/>
    <cellStyle name="_Venta de Lada 600 Nov (3)_Integracion de otras Provisiones" xfId="12435" xr:uid="{EF295ADC-FF50-49D2-9BC9-EC841965FFDF}"/>
    <cellStyle name="_Venta de Lada 600 Nov (3)_Integracion de otras Provisiones 2" xfId="12436" xr:uid="{EE7F2A3A-2244-4935-85DD-6987C3A03E31}"/>
    <cellStyle name="_Venta de Lada 600 Nov (3)_Inversion Asoc." xfId="12437" xr:uid="{E2CCE2F0-0AED-4AE8-98FB-278396D2C351}"/>
    <cellStyle name="_Venta de Lada 600 Nov (3)_Inversion Asoc. 2" xfId="12438" xr:uid="{AA751914-CEBD-4E50-8D88-D6B88FB4C4A3}"/>
    <cellStyle name="_Venta de Lada 600 Nov (3)_Libro1" xfId="12439" xr:uid="{63DD6586-3E6D-4507-8D11-B36EF150B067}"/>
    <cellStyle name="_Venta de Lada 600 Nov (3)_Libro1 2" xfId="12440" xr:uid="{7B24CFCE-FFC0-4127-A30C-15A39BED5739}"/>
    <cellStyle name="_Venta de Lada 600 Oct" xfId="12441" xr:uid="{C293A432-1471-4CDE-AB09-7571ED7564B5}"/>
    <cellStyle name="_Venta de Lada 600 Oct 2" xfId="12442" xr:uid="{825E2D9F-AEF6-4B8D-8FF4-77F672FEB988}"/>
    <cellStyle name="_Venta de Lada 600 Oct 3" xfId="12443" xr:uid="{CF982DD4-6D06-4495-9D31-EE55DF5678CC}"/>
    <cellStyle name="_Venta de Lada 600 Oct_03 D-3 PTU MZO 09 final" xfId="12444" xr:uid="{8A643A34-8A48-4459-883E-F9A5E6219C79}"/>
    <cellStyle name="_Venta de Lada 600 Oct_03 D-3 PTU MZO 09 final 2" xfId="12445" xr:uid="{695C7A1C-403D-45CF-9B05-B788C61806D6}"/>
    <cellStyle name="_Venta de Lada 600 Oct_03 D-4 ISR MZO 09 final" xfId="12446" xr:uid="{E4676CCE-709C-499C-BE09-C2298737D5EE}"/>
    <cellStyle name="_Venta de Lada 600 Oct_03 D-4 ISR MZO 09 final 2" xfId="12447" xr:uid="{DA0F124B-659F-471E-AC49-3ADE93FDAA12}"/>
    <cellStyle name="_Venta de Lada 600 Oct_07 12 Integracion de la cuenta de otras provisiones" xfId="12448" xr:uid="{4F1DDF6C-C5DB-4F73-863B-B079645DEE3C}"/>
    <cellStyle name="_Venta de Lada 600 Oct_07 12 Integracion de la cuenta de otras provisiones 2" xfId="12449" xr:uid="{02DB5FB1-B6F8-4DC3-ADFF-F9540B4E73F5}"/>
    <cellStyle name="_Venta de Lada 600 Oct_Edos Fin Cons GT Dic  2010 No auditado" xfId="12450" xr:uid="{D1F7E3F5-7C52-4521-8BD0-CEA1524549AE}"/>
    <cellStyle name="_Venta de Lada 600 Oct_Edos Fin Cons GT Dic  2010 No auditado 2" xfId="12451" xr:uid="{0667267D-F873-4A06-9EFA-DF4222283338}"/>
    <cellStyle name="_Venta de Lada 600 Oct_Edos Fin Cons GT Dic 2011 Con cifras auditadas" xfId="12452" xr:uid="{E487BCD6-EBE6-40FA-8B19-864567634103}"/>
    <cellStyle name="_Venta de Lada 600 Oct_Edos Fin Cons GT Dic 2011 Con cifras auditadas 2" xfId="12453" xr:uid="{25E74B31-329B-40A7-89DC-12568F37E747}"/>
    <cellStyle name="_Venta de Lada 600 Oct_Edos Fin Cons GT Dic 2011 Previos" xfId="12454" xr:uid="{E46C6B68-75B0-49B5-AB7E-AB72F9358760}"/>
    <cellStyle name="_Venta de Lada 600 Oct_Edos Fin Cons GT Dic 2011 Previos 2" xfId="12455" xr:uid="{03F97ADC-DFB2-4137-9369-B34228D13137}"/>
    <cellStyle name="_Venta de Lada 600 Oct_Edos Fin Cons GT Ene 2013" xfId="12456" xr:uid="{C9C2CF0B-0A45-48EA-906B-06139B6EC5A0}"/>
    <cellStyle name="_Venta de Lada 600 Oct_Edos Fin Cons GT Ene 2013 2" xfId="12457" xr:uid="{73CBADFF-62DC-4B57-AEE6-CC6219F92846}"/>
    <cellStyle name="_Venta de Lada 600 Oct_Edos Fin Cons GT Nov 2012" xfId="12458" xr:uid="{F4610845-C344-4A02-8099-97BB75B11B36}"/>
    <cellStyle name="_Venta de Lada 600 Oct_Edos Fin Cons GT Nov 2012 2" xfId="12459" xr:uid="{249E6957-5E07-440C-8BBD-E9F313526905}"/>
    <cellStyle name="_Venta de Lada 600 Oct_EF's Cons Estimados GT Dic 09 (2)" xfId="12460" xr:uid="{44CC7DA1-9052-4EAD-BD9F-322FA71E4C3A}"/>
    <cellStyle name="_Venta de Lada 600 Oct_EF's Cons Estimados GT Dic 09 (2) 2" xfId="12461" xr:uid="{D1AA5573-FCAB-42FC-BBDE-B0832A6ABA67}"/>
    <cellStyle name="_Venta de Lada 600 Oct_EF's Grupo Telvista ENE 2010" xfId="12462" xr:uid="{238EF50A-EE24-4DA2-92DF-08EDD0806024}"/>
    <cellStyle name="_Venta de Lada 600 Oct_EF's Grupo Telvista ENE 2010 2" xfId="12463" xr:uid="{D54343E3-FDAC-4607-923C-FC40B5BC4117}"/>
    <cellStyle name="_Venta de Lada 600 Oct_Grupo Telvista DIC 2009 Cifras Auditadas" xfId="12464" xr:uid="{605CED2E-5688-470D-98C0-34AC4A0C88FC}"/>
    <cellStyle name="_Venta de Lada 600 Oct_Grupo Telvista DIC 2009 Cifras Auditadas 2" xfId="12465" xr:uid="{1BA069A1-91F1-4944-A912-69AC1FB704D1}"/>
    <cellStyle name="_Venta de Lada 600 Oct_Integracion de otras Provisiones" xfId="12466" xr:uid="{A46EBF3E-F097-4981-936F-64CF41B2FFFB}"/>
    <cellStyle name="_Venta de Lada 600 Oct_Integracion de otras Provisiones 2" xfId="12467" xr:uid="{B9EB0B2B-6501-43CC-BF80-3ACC3452F6BC}"/>
    <cellStyle name="_Venta de Lada 600 Oct_Inversion Asoc." xfId="12468" xr:uid="{6EC2858F-61B9-486D-9E48-D8E557863670}"/>
    <cellStyle name="_Venta de Lada 600 Oct_Inversion Asoc. 2" xfId="12469" xr:uid="{E060BC06-E688-4135-8DE9-BCA39664FFE1}"/>
    <cellStyle name="_Venta de Lada 600 Oct_Libro1" xfId="12470" xr:uid="{FEFF0966-AE12-4CE3-96B4-0B60047F67DB}"/>
    <cellStyle name="_Venta de Lada 600 Oct_Libro1 2" xfId="12471" xr:uid="{F8382013-D732-4990-A8A4-66132CBF6BA2}"/>
    <cellStyle name="_Venta de Lada 600 Sep" xfId="12472" xr:uid="{0AA823D9-54E6-475D-8B4E-71EE5B30AB43}"/>
    <cellStyle name="_Venta de Lada 600 Sep 2" xfId="12473" xr:uid="{AF0C956C-3E3E-4126-8A5A-CD1DB2717915}"/>
    <cellStyle name="_Venta de Lada 600 Sep 3" xfId="12474" xr:uid="{9FA37FB7-786C-481D-A12F-048116568731}"/>
    <cellStyle name="_Venta de Lada 600 Sep_03 D-3 PTU MZO 09 final" xfId="12475" xr:uid="{8DEDE1E4-FB1B-4C0B-B2FC-4713721110AD}"/>
    <cellStyle name="_Venta de Lada 600 Sep_03 D-3 PTU MZO 09 final 2" xfId="12476" xr:uid="{C24EF201-4753-43D2-ADC0-02049268A7BF}"/>
    <cellStyle name="_Venta de Lada 600 Sep_03 D-4 ISR MZO 09 final" xfId="12477" xr:uid="{F24E66F6-7F28-4E01-BAA8-A8C51A387FAC}"/>
    <cellStyle name="_Venta de Lada 600 Sep_03 D-4 ISR MZO 09 final 2" xfId="12478" xr:uid="{08F0CDDD-476E-4FA9-B193-E2A724A27A58}"/>
    <cellStyle name="_Venta de Lada 600 Sep_07 12 Integracion de la cuenta de otras provisiones" xfId="12479" xr:uid="{8660FDDF-036A-4EFC-B6AF-45F48C38EC74}"/>
    <cellStyle name="_Venta de Lada 600 Sep_07 12 Integracion de la cuenta de otras provisiones 2" xfId="12480" xr:uid="{56881626-1FCF-468C-9FA9-044CBEAD03F2}"/>
    <cellStyle name="_Venta de Lada 600 Sep_Edos Fin Cons GT Dic  2010 No auditado" xfId="12481" xr:uid="{D0709F2D-C1D8-410E-9A71-76FE0F736DCC}"/>
    <cellStyle name="_Venta de Lada 600 Sep_Edos Fin Cons GT Dic  2010 No auditado 2" xfId="12482" xr:uid="{90839508-25C7-4233-A9DB-26D2ED11CF25}"/>
    <cellStyle name="_Venta de Lada 600 Sep_Edos Fin Cons GT Dic 2011 Con cifras auditadas" xfId="12483" xr:uid="{6B51B3E9-35EB-4560-82C7-88EE7B86F84E}"/>
    <cellStyle name="_Venta de Lada 600 Sep_Edos Fin Cons GT Dic 2011 Con cifras auditadas 2" xfId="12484" xr:uid="{1FFFE85B-E030-46D0-8B38-CA9EEFE6D626}"/>
    <cellStyle name="_Venta de Lada 600 Sep_Edos Fin Cons GT Dic 2011 Previos" xfId="12485" xr:uid="{0103BEB5-7AC7-4C79-8B99-E797639F5E89}"/>
    <cellStyle name="_Venta de Lada 600 Sep_Edos Fin Cons GT Dic 2011 Previos 2" xfId="12486" xr:uid="{33617988-7BFA-43F4-95D0-ECE4AFBE1443}"/>
    <cellStyle name="_Venta de Lada 600 Sep_Edos Fin Cons GT Ene 2013" xfId="12487" xr:uid="{32212BE7-DE8C-4D5A-871F-7FDAFA52A239}"/>
    <cellStyle name="_Venta de Lada 600 Sep_Edos Fin Cons GT Ene 2013 2" xfId="12488" xr:uid="{ACD1472B-9AA5-4A7A-B1CD-B16DC456A1E8}"/>
    <cellStyle name="_Venta de Lada 600 Sep_Edos Fin Cons GT Nov 2012" xfId="12489" xr:uid="{67C4697D-91BB-4CCC-9915-873377533B3A}"/>
    <cellStyle name="_Venta de Lada 600 Sep_Edos Fin Cons GT Nov 2012 2" xfId="12490" xr:uid="{839ABE7F-6ECA-4229-8C99-07B03F692500}"/>
    <cellStyle name="_Venta de Lada 600 Sep_EF's Cons Estimados GT Dic 09 (2)" xfId="12491" xr:uid="{B0F380EF-C351-42BD-85E5-E3CAD96B51E6}"/>
    <cellStyle name="_Venta de Lada 600 Sep_EF's Cons Estimados GT Dic 09 (2) 2" xfId="12492" xr:uid="{A7352963-F9B7-4EBE-BFE0-58AC36149AE0}"/>
    <cellStyle name="_Venta de Lada 600 Sep_EF's Grupo Telvista ENE 2010" xfId="12493" xr:uid="{31C3D5D5-8208-4B6C-AAD1-EB3B83722325}"/>
    <cellStyle name="_Venta de Lada 600 Sep_EF's Grupo Telvista ENE 2010 2" xfId="12494" xr:uid="{8F27537C-64A3-45C0-AB63-D2E1CBA0209B}"/>
    <cellStyle name="_Venta de Lada 600 Sep_Grupo Telvista DIC 2009 Cifras Auditadas" xfId="12495" xr:uid="{82E1B45F-BF04-4753-AD55-5A26E8A205C2}"/>
    <cellStyle name="_Venta de Lada 600 Sep_Grupo Telvista DIC 2009 Cifras Auditadas 2" xfId="12496" xr:uid="{E55D00CA-4B9D-4807-BD4D-31FD04C4D6EA}"/>
    <cellStyle name="_Venta de Lada 600 Sep_Integracion de otras Provisiones" xfId="12497" xr:uid="{9754D653-5AB6-4258-B536-64B569C87A52}"/>
    <cellStyle name="_Venta de Lada 600 Sep_Integracion de otras Provisiones 2" xfId="12498" xr:uid="{DDD222B6-3EBA-4017-AE05-39FD80552E3E}"/>
    <cellStyle name="_Venta de Lada 600 Sep_Inversion Asoc." xfId="12499" xr:uid="{FE8B032D-253E-4C0E-ABA5-A7ABEFFC8DAC}"/>
    <cellStyle name="_Venta de Lada 600 Sep_Inversion Asoc. 2" xfId="12500" xr:uid="{F75DBD65-7289-4CF9-9FDD-845F6563BF84}"/>
    <cellStyle name="_Venta de Lada 600 Sep_Libro1" xfId="12501" xr:uid="{071E2906-1455-4B29-B614-2FBDC2617009}"/>
    <cellStyle name="_Venta de Lada 600 Sep_Libro1 2" xfId="12502" xr:uid="{DEA761D4-F0E9-41DA-90F8-A727748C3595}"/>
    <cellStyle name="_Venta de Lada 600_03 D-3 PTU MZO 09 final" xfId="12503" xr:uid="{DAAFD212-7123-4A2E-B2E7-FF1118BF0347}"/>
    <cellStyle name="_Venta de Lada 600_03 D-3 PTU MZO 09 final 2" xfId="12504" xr:uid="{9CD906B3-6921-4EC5-9010-78E805D40B92}"/>
    <cellStyle name="_Venta de Lada 600_03 D-4 ISR MZO 09 final" xfId="12505" xr:uid="{3DB879EF-4571-4077-BA4C-9CC6250A3F2B}"/>
    <cellStyle name="_Venta de Lada 600_03 D-4 ISR MZO 09 final 2" xfId="12506" xr:uid="{7B41847D-527A-49DF-A36F-D086B7F0EFE4}"/>
    <cellStyle name="_Venta de Lada 600_07 12 Integracion de la cuenta de otras provisiones" xfId="12507" xr:uid="{9C1337D0-CC5B-4054-9304-AE3B952190C4}"/>
    <cellStyle name="_Venta de Lada 600_07 12 Integracion de la cuenta de otras provisiones 2" xfId="12508" xr:uid="{6220404D-DADF-45C5-8C62-B933D8F9C4C9}"/>
    <cellStyle name="_Venta de Lada 600_Edos Fin Cons GT Dic  2010 No auditado" xfId="12509" xr:uid="{AD926507-BC09-4712-8D6D-73DA100BB6A7}"/>
    <cellStyle name="_Venta de Lada 600_Edos Fin Cons GT Dic  2010 No auditado 2" xfId="12510" xr:uid="{C0895CD0-7DCE-4EAE-848C-40262540C46F}"/>
    <cellStyle name="_Venta de Lada 600_Edos Fin Cons GT Dic 2011 Con cifras auditadas" xfId="12511" xr:uid="{C0E3948A-90D4-4B49-A228-394A9EA9705D}"/>
    <cellStyle name="_Venta de Lada 600_Edos Fin Cons GT Dic 2011 Con cifras auditadas 2" xfId="12512" xr:uid="{D2062A68-0597-49C1-A26D-DE2A3E71B1F5}"/>
    <cellStyle name="_Venta de Lada 600_Edos Fin Cons GT Dic 2011 Previos" xfId="12513" xr:uid="{63399E65-9C8B-40D8-BAC3-B1A3E33B230C}"/>
    <cellStyle name="_Venta de Lada 600_Edos Fin Cons GT Dic 2011 Previos 2" xfId="12514" xr:uid="{18910806-C38F-49F2-B99E-7D3ADA0A1E61}"/>
    <cellStyle name="_Venta de Lada 600_Edos Fin Cons GT Ene 2013" xfId="12515" xr:uid="{955DD940-18F2-45DB-8C95-1B9D0DDFD60B}"/>
    <cellStyle name="_Venta de Lada 600_Edos Fin Cons GT Ene 2013 2" xfId="12516" xr:uid="{AD57AE49-1D0A-475E-8473-F2092B151CF6}"/>
    <cellStyle name="_Venta de Lada 600_Edos Fin Cons GT Nov 2012" xfId="12517" xr:uid="{D661F3EB-61D5-456E-9B7D-807E57C59450}"/>
    <cellStyle name="_Venta de Lada 600_Edos Fin Cons GT Nov 2012 2" xfId="12518" xr:uid="{EB284E90-0C75-407E-8710-B3BD8B41455C}"/>
    <cellStyle name="_Venta de Lada 600_EF's Cons Estimados GT Dic 09 (2)" xfId="12519" xr:uid="{DDD119E9-63E7-4E37-95C2-2B75D97F9109}"/>
    <cellStyle name="_Venta de Lada 600_EF's Cons Estimados GT Dic 09 (2) 2" xfId="12520" xr:uid="{0B2D60F4-56B3-484A-8DD6-E2F2F96F8D18}"/>
    <cellStyle name="_Venta de Lada 600_EF's Grupo Telvista ENE 2010" xfId="12521" xr:uid="{11730926-06BE-4A1E-98FB-EB44C27FD655}"/>
    <cellStyle name="_Venta de Lada 600_EF's Grupo Telvista ENE 2010 2" xfId="12522" xr:uid="{519490B4-353A-41CF-A00C-075DC83557F8}"/>
    <cellStyle name="_Venta de Lada 600_Grupo Telvista DIC 2009 Cifras Auditadas" xfId="12523" xr:uid="{E6456C3F-575F-47F8-BC7E-2B75FD5448A0}"/>
    <cellStyle name="_Venta de Lada 600_Grupo Telvista DIC 2009 Cifras Auditadas 2" xfId="12524" xr:uid="{B6149461-E32B-49FB-A10A-A27F02B7C205}"/>
    <cellStyle name="_Venta de Lada 600_Integracion de otras Provisiones" xfId="12525" xr:uid="{63642E49-F0D0-44B4-AD7C-69B268A1B0C7}"/>
    <cellStyle name="_Venta de Lada 600_Integracion de otras Provisiones 2" xfId="12526" xr:uid="{B8E0BA09-AAEF-4F7F-8649-95A044F4B06D}"/>
    <cellStyle name="_Venta de Lada 600_Inversion Asoc." xfId="12527" xr:uid="{4FE85DBB-AE3C-4BCA-BA1A-CBA71ECC6316}"/>
    <cellStyle name="_Venta de Lada 600_Inversion Asoc. 2" xfId="12528" xr:uid="{67281264-8CC8-4C81-AC4B-15A8FD44844D}"/>
    <cellStyle name="_Venta de Lada 600_Libro1" xfId="12529" xr:uid="{519B147F-0BA8-46AF-8583-57A034703580}"/>
    <cellStyle name="_Venta de Lada 600_Libro1 2" xfId="12530" xr:uid="{A51CA9D3-8CBB-4829-AD60-D5AEB7A0E864}"/>
    <cellStyle name="_Ventas Compartidas Diciembre" xfId="12531" xr:uid="{B9DA23C2-798D-4426-BA0E-1CD713DA36AE}"/>
    <cellStyle name="_Ventas Compartidas Diciembre 2" xfId="12532" xr:uid="{591EE7DB-609D-46EA-AF92-EBFE0DA46FC2}"/>
    <cellStyle name="_Ventas Compartidas Diciembre 3" xfId="12533" xr:uid="{73B48CAF-7D2B-4DA2-9183-8E81718477E6}"/>
    <cellStyle name="_Ventas Compartidas Diciembre_03 D-3 PTU MZO 09 final" xfId="12534" xr:uid="{5A6BF458-D1E3-436B-A8C8-6AD9CE9DA79E}"/>
    <cellStyle name="_Ventas Compartidas Diciembre_03 D-3 PTU MZO 09 final 2" xfId="12535" xr:uid="{4215CE93-4E0F-4114-8380-0F03147DB7F7}"/>
    <cellStyle name="_Ventas Compartidas Diciembre_03 D-4 ISR MZO 09 final" xfId="12536" xr:uid="{48E836CE-D9B6-4C4D-A3C5-24EE8F1E36CB}"/>
    <cellStyle name="_Ventas Compartidas Diciembre_03 D-4 ISR MZO 09 final 2" xfId="12537" xr:uid="{41E68003-9D2E-4E4C-925A-902E44A1962A}"/>
    <cellStyle name="_Ventas Compartidas Diciembre_07 12 Integracion de la cuenta de otras provisiones" xfId="12538" xr:uid="{6CC5AC36-F695-4D46-B38D-BB8B88D94BF6}"/>
    <cellStyle name="_Ventas Compartidas Diciembre_07 12 Integracion de la cuenta de otras provisiones 2" xfId="12539" xr:uid="{5FCA773A-4440-4843-BF4F-C9FA5ED7F60C}"/>
    <cellStyle name="_Ventas Compartidas Diciembre_Edos Fin Cons GT Dic  2010 No auditado" xfId="12540" xr:uid="{6D15DF30-F121-4908-9205-2633CC2B24FF}"/>
    <cellStyle name="_Ventas Compartidas Diciembre_Edos Fin Cons GT Dic  2010 No auditado 2" xfId="12541" xr:uid="{F2DB33F1-8B9B-4B69-B4F5-1634CE21A715}"/>
    <cellStyle name="_Ventas Compartidas Diciembre_Edos Fin Cons GT Dic 2011 Con cifras auditadas" xfId="12542" xr:uid="{73633F4B-B5B4-4F55-8302-F857D8D60306}"/>
    <cellStyle name="_Ventas Compartidas Diciembre_Edos Fin Cons GT Dic 2011 Con cifras auditadas 2" xfId="12543" xr:uid="{B695B2A2-B9A9-4067-BCC0-7D79DB093CE7}"/>
    <cellStyle name="_Ventas Compartidas Diciembre_Edos Fin Cons GT Dic 2011 Previos" xfId="12544" xr:uid="{B1C8968D-B745-41E0-A557-FC15B34C0A0D}"/>
    <cellStyle name="_Ventas Compartidas Diciembre_Edos Fin Cons GT Dic 2011 Previos 2" xfId="12545" xr:uid="{7E90E035-FF5F-4100-8C31-4DA45EE784B6}"/>
    <cellStyle name="_Ventas Compartidas Diciembre_Edos Fin Cons GT Ene 2013" xfId="12546" xr:uid="{7620A6E0-88A7-4AF7-B018-54F537B179CB}"/>
    <cellStyle name="_Ventas Compartidas Diciembre_Edos Fin Cons GT Ene 2013 2" xfId="12547" xr:uid="{7EEF663E-D051-48B6-832A-53456966E45F}"/>
    <cellStyle name="_Ventas Compartidas Diciembre_Edos Fin Cons GT Nov 2012" xfId="12548" xr:uid="{3CD02851-F90C-47E5-AF9A-E8FAC3385FDD}"/>
    <cellStyle name="_Ventas Compartidas Diciembre_Edos Fin Cons GT Nov 2012 2" xfId="12549" xr:uid="{0BD97278-6DDA-4AEA-8AEF-8634C6B0F3E8}"/>
    <cellStyle name="_Ventas Compartidas Diciembre_EF's Cons Estimados GT Dic 09 (2)" xfId="12550" xr:uid="{4EB1933B-81E8-4052-9EEA-4CB1EC1A2BF0}"/>
    <cellStyle name="_Ventas Compartidas Diciembre_EF's Cons Estimados GT Dic 09 (2) 2" xfId="12551" xr:uid="{5E081EE8-881F-4894-8387-1F408C102050}"/>
    <cellStyle name="_Ventas Compartidas Diciembre_EF's Grupo Telvista ENE 2010" xfId="12552" xr:uid="{B092F3EC-A086-41E7-8C30-94D67723D68A}"/>
    <cellStyle name="_Ventas Compartidas Diciembre_EF's Grupo Telvista ENE 2010 2" xfId="12553" xr:uid="{C97DA9C8-256A-4139-B2AB-1C859470463A}"/>
    <cellStyle name="_Ventas Compartidas Diciembre_Grupo Telvista DIC 2009 Cifras Auditadas" xfId="12554" xr:uid="{0EC37E68-B048-4568-B70C-EE5DE327877C}"/>
    <cellStyle name="_Ventas Compartidas Diciembre_Grupo Telvista DIC 2009 Cifras Auditadas 2" xfId="12555" xr:uid="{E5D91FD3-5719-41C9-9BBA-31A698015776}"/>
    <cellStyle name="_Ventas Compartidas Diciembre_Integracion de otras Provisiones" xfId="12556" xr:uid="{69AB0A3E-6217-42FD-8DBE-D2E62FA187D0}"/>
    <cellStyle name="_Ventas Compartidas Diciembre_Integracion de otras Provisiones 2" xfId="12557" xr:uid="{14D010A0-E1C5-48C0-90A6-CAD1FA0C6515}"/>
    <cellStyle name="_Ventas Compartidas Diciembre_Inversion Asoc." xfId="12558" xr:uid="{4EC04A4D-4504-45A6-84FE-2384D53FBD53}"/>
    <cellStyle name="_Ventas Compartidas Diciembre_Inversion Asoc. 2" xfId="12559" xr:uid="{D584BE88-0BAE-4DC0-ADC5-E529CB571BCF}"/>
    <cellStyle name="_Ventas Compartidas Diciembre_Libro1" xfId="12560" xr:uid="{37D91F5C-275A-4D2F-A8B5-5D43B29DB134}"/>
    <cellStyle name="_Ventas Compartidas Diciembre_Libro1 2" xfId="12561" xr:uid="{C096A19F-32AE-44AD-9424-E4BE0790F882}"/>
    <cellStyle name="_Ventas de Lada 600 julio" xfId="12562" xr:uid="{CA53C0BE-5610-4E3F-8A00-BF95C12520C6}"/>
    <cellStyle name="_Ventas de Lada 600 julio 2" xfId="12563" xr:uid="{A8DFB907-AC2D-450A-AF7D-A379883253BF}"/>
    <cellStyle name="_Ventas de Lada 600 julio 3" xfId="12564" xr:uid="{D8A17DBF-EA07-4C9D-86EB-67086C179ABB}"/>
    <cellStyle name="_Ventas de Lada 600 julio_03 D-3 PTU MZO 09 final" xfId="12565" xr:uid="{90BC5C3A-4590-4BFF-B306-B0FCCF257C33}"/>
    <cellStyle name="_Ventas de Lada 600 julio_03 D-3 PTU MZO 09 final 2" xfId="12566" xr:uid="{0BE3AEC7-274E-4C7D-B9F1-C3B71F3241E9}"/>
    <cellStyle name="_Ventas de Lada 600 julio_03 D-4 ISR MZO 09 final" xfId="12567" xr:uid="{1B510456-75F1-4D26-A893-BE5DA49CCDF7}"/>
    <cellStyle name="_Ventas de Lada 600 julio_03 D-4 ISR MZO 09 final 2" xfId="12568" xr:uid="{F8674345-C1A2-4F22-9EB6-10B0D8328CF6}"/>
    <cellStyle name="_Ventas de Lada 600 julio_07 12 Integracion de la cuenta de otras provisiones" xfId="12569" xr:uid="{F4E566A1-AE2B-404A-A3BF-BF20079D03B5}"/>
    <cellStyle name="_Ventas de Lada 600 julio_07 12 Integracion de la cuenta de otras provisiones 2" xfId="12570" xr:uid="{ACDA5F4A-4CF5-494A-AEDB-1E7A87D04B4A}"/>
    <cellStyle name="_Ventas de Lada 600 julio_Edos Fin Cons GT Dic  2010 No auditado" xfId="12571" xr:uid="{C143266C-F7C3-488B-A8E8-CABB7A6A5AFF}"/>
    <cellStyle name="_Ventas de Lada 600 julio_Edos Fin Cons GT Dic  2010 No auditado 2" xfId="12572" xr:uid="{D95C8F42-314C-4C20-99A3-3329E90FC920}"/>
    <cellStyle name="_Ventas de Lada 600 julio_Edos Fin Cons GT Dic 2011 Con cifras auditadas" xfId="12573" xr:uid="{4C81E1FA-5EAF-4B61-B9D2-F2ED4BC25119}"/>
    <cellStyle name="_Ventas de Lada 600 julio_Edos Fin Cons GT Dic 2011 Con cifras auditadas 2" xfId="12574" xr:uid="{7451A42E-0EC1-4693-903E-E03AE8C35EA0}"/>
    <cellStyle name="_Ventas de Lada 600 julio_Edos Fin Cons GT Dic 2011 Previos" xfId="12575" xr:uid="{EDD1C166-6F40-49CC-9DBE-68DC139CA4A9}"/>
    <cellStyle name="_Ventas de Lada 600 julio_Edos Fin Cons GT Dic 2011 Previos 2" xfId="12576" xr:uid="{24A7AFFA-135D-44FE-9CAC-C1FB2F8ADD4B}"/>
    <cellStyle name="_Ventas de Lada 600 julio_Edos Fin Cons GT Ene 2013" xfId="12577" xr:uid="{67FA5728-7527-4CDE-B526-922459A3CE5D}"/>
    <cellStyle name="_Ventas de Lada 600 julio_Edos Fin Cons GT Ene 2013 2" xfId="12578" xr:uid="{F94325D8-627C-4280-9FD4-00A697AB8EAF}"/>
    <cellStyle name="_Ventas de Lada 600 julio_Edos Fin Cons GT Nov 2012" xfId="12579" xr:uid="{34E40F0E-7509-4B34-A0B8-58700F7AAA19}"/>
    <cellStyle name="_Ventas de Lada 600 julio_Edos Fin Cons GT Nov 2012 2" xfId="12580" xr:uid="{28FDCDFF-3E00-4189-92E7-6FC3910AE251}"/>
    <cellStyle name="_Ventas de Lada 600 julio_EF's Cons Estimados GT Dic 09 (2)" xfId="12581" xr:uid="{7E3B82C6-8222-48BD-9342-96857DD42FFD}"/>
    <cellStyle name="_Ventas de Lada 600 julio_EF's Cons Estimados GT Dic 09 (2) 2" xfId="12582" xr:uid="{0850CFBC-9EE0-423C-B635-4E72B24CE5A1}"/>
    <cellStyle name="_Ventas de Lada 600 julio_EF's Grupo Telvista ENE 2010" xfId="12583" xr:uid="{A96DE0BF-F866-4BFD-B6AE-8B42BD0F4F1C}"/>
    <cellStyle name="_Ventas de Lada 600 julio_EF's Grupo Telvista ENE 2010 2" xfId="12584" xr:uid="{E9088CFC-8984-455D-A060-B5FEE7CB69AA}"/>
    <cellStyle name="_Ventas de Lada 600 julio_Grupo Telvista DIC 2009 Cifras Auditadas" xfId="12585" xr:uid="{F0C7877B-89FB-410A-B4E9-95613471911B}"/>
    <cellStyle name="_Ventas de Lada 600 julio_Grupo Telvista DIC 2009 Cifras Auditadas 2" xfId="12586" xr:uid="{ADBFC659-52CA-4279-8A81-4A74D1F2C1BC}"/>
    <cellStyle name="_Ventas de Lada 600 julio_Integracion de otras Provisiones" xfId="12587" xr:uid="{AE060ABF-30EB-4467-8EC3-596A92DFDBAC}"/>
    <cellStyle name="_Ventas de Lada 600 julio_Integracion de otras Provisiones 2" xfId="12588" xr:uid="{A5EE4107-8786-4014-BD92-2ABE57471D93}"/>
    <cellStyle name="_Ventas de Lada 600 julio_Inversion Asoc." xfId="12589" xr:uid="{C063DEE8-5F06-4A57-9B33-EAFF41CD92CC}"/>
    <cellStyle name="_Ventas de Lada 600 julio_Inversion Asoc. 2" xfId="12590" xr:uid="{541E2C62-7423-4A14-94A6-A204EF8020A2}"/>
    <cellStyle name="_Ventas de Lada 600 julio_Libro1" xfId="12591" xr:uid="{2A065B96-477F-4289-B4D5-553F0359CFCC}"/>
    <cellStyle name="_Ventas de Lada 600 julio_Libro1 2" xfId="12592" xr:uid="{C2380BC9-E91F-4376-8595-161EC7721D86}"/>
    <cellStyle name="_version_15_tbas" xfId="12593" xr:uid="{1E4EEC00-392B-49FF-A0E7-1AE9F2A81865}"/>
    <cellStyle name="_Yolanda PostVenta Octubre 2006" xfId="12594" xr:uid="{CDF1BCB9-C534-479E-925A-F1084DE6E04D}"/>
    <cellStyle name="_Yolanda PostVenta Octubre 2006 2" xfId="12595" xr:uid="{EFC14D59-03BB-4A0F-996D-93EF46A73357}"/>
    <cellStyle name="_ZEU_PMO_(1E3, E1)JULIO2008" xfId="12596" xr:uid="{65217F4D-2157-4F21-8CA8-25E83461DD01}"/>
    <cellStyle name="_ZEU_PMO_(1E3, E1)JULIO2008 2" xfId="12597" xr:uid="{FA9D70EE-247B-4594-9265-9E4B02334AEB}"/>
    <cellStyle name="_ZEU_PMO_(1E3, E1)JULIO2008_ALEX_Diagrama_GETH_Reguladora" xfId="12598" xr:uid="{0E25AA86-0AC3-4A7A-8A34-F50C5CF9BFE6}"/>
    <cellStyle name="_ZEU_PMO_(1E3, E1)JULIO2008_ALEX_Diagrama_GETH_Reguladora 2" xfId="12599" xr:uid="{CC2454D2-C267-4B2C-871E-5CFC39B1E383}"/>
    <cellStyle name="_ZEU_PMO_(1E3, E1)JULIO2008_ALEX_Diagrama_GETH_Reguladora_AVANCE DOWN 26 04 12" xfId="12600" xr:uid="{726E0C5D-2514-4D36-9217-B126EAEC1363}"/>
    <cellStyle name="_ZEU_PMO_(1E3, E1)JULIO2008_ALEX_Diagrama_GETH_Reguladora_AVANCE DOWN 26 04 12 2" xfId="12601" xr:uid="{5FEB2574-FB92-41A2-AEF0-79FEFE2EF548}"/>
    <cellStyle name="_ZEU_PMO_(1E3, E1)JULIO2008_Ampliación E1´s Monte Verde(Enlace Pto-Pto STM-16 León ) Septiembre09" xfId="12602" xr:uid="{2F6DFE12-26DE-432F-B46F-C858813C73E6}"/>
    <cellStyle name="_ZEU_PMO_(1E3, E1)JULIO2008_Ampliación E1´s Monte Verde(Enlace Pto-Pto STM-16 León ) Septiembre09 2" xfId="12603" xr:uid="{F778D0DD-C783-46E1-BD9D-4D8C48F30E5E}"/>
    <cellStyle name="_ZEU_PMO_(1E3, E1)JULIO2008_Ampliación E1´s Monte Verde(Enlace Pto-Pto STM-16 León ) Septiembre09_AVANCE DOWN 26 04 12" xfId="12604" xr:uid="{02766C87-A6CE-4430-BA36-73C727A56D88}"/>
    <cellStyle name="_ZEU_PMO_(1E3, E1)JULIO2008_Ampliación E1´s Monte Verde(Enlace Pto-Pto STM-16 León ) Septiembre09_AVANCE DOWN 26 04 12 2" xfId="12605" xr:uid="{48152203-6510-4412-9953-CF6D2B81C9B5}"/>
    <cellStyle name="_ZEU_PMO_(1E3, E1)JULIO2008_Ampliación GETH Condado Plus(Anillo 13 STM-64 León)Septiembre 09" xfId="12606" xr:uid="{A455547D-6C7F-4B41-8697-4D5C4448835D}"/>
    <cellStyle name="_ZEU_PMO_(1E3, E1)JULIO2008_Ampliación GETH Condado Plus(Anillo 13 STM-64 León)Septiembre 09 2" xfId="12607" xr:uid="{48CFAC17-4C64-4937-80D6-8CC00C3EEFE6}"/>
    <cellStyle name="_ZEU_PMO_(1E3, E1)JULIO2008_Ampliación GETH Condado Plus(Anillo 13 STM-64 León)Septiembre 09_AVANCE DOWN 26 04 12" xfId="12608" xr:uid="{BCF9C377-2800-49ED-BD42-5E321CFBFF5E}"/>
    <cellStyle name="_ZEU_PMO_(1E3, E1)JULIO2008_Ampliación GETH Condado Plus(Anillo 13 STM-64 León)Septiembre 09_AVANCE DOWN 26 04 12 2" xfId="12609" xr:uid="{6C588290-FF98-4FA9-9DB8-A052B2707F08}"/>
    <cellStyle name="_ZEU_PMO_(1E3, E1)JULIO2008_Ampliación GETH Diez de Mayo(Anillo 15 &amp; 13 STM-64 León) Abril 09" xfId="12610" xr:uid="{4E353F05-EE46-4639-8BC0-BF7957F033BA}"/>
    <cellStyle name="_ZEU_PMO_(1E3, E1)JULIO2008_Ampliación GETH Diez de Mayo(Anillo 15 &amp; 13 STM-64 León) Abril 09 2" xfId="12611" xr:uid="{222BD6BC-BD5C-4B1E-97AD-FD9E18A26176}"/>
    <cellStyle name="_ZEU_PMO_(1E3, E1)JULIO2008_Ampliación GETH Diez de Mayo(Anillo 15 &amp; 13 STM-64 León) Abril 09_AVANCE DOWN 26 04 12" xfId="12612" xr:uid="{D8A64B4C-2411-413A-A72C-258A64600E4B}"/>
    <cellStyle name="_ZEU_PMO_(1E3, E1)JULIO2008_Ampliación GETH Diez de Mayo(Anillo 15 &amp; 13 STM-64 León) Abril 09_AVANCE DOWN 26 04 12 2" xfId="12613" xr:uid="{2C818E77-C2D0-4238-BC03-B86565C28AED}"/>
    <cellStyle name="_ZEU_PMO_(1E3, E1)JULIO2008_Ampliación GETH Potrero(Ampliación EBUS STM-4 &amp; Anillo 13 STM-64 Léon)Julio 09" xfId="12614" xr:uid="{54C8D52D-6B60-43F3-96FA-1D0225A8AFAE}"/>
    <cellStyle name="_ZEU_PMO_(1E3, E1)JULIO2008_Ampliación GETH Potrero(Ampliación EBUS STM-4 &amp; Anillo 13 STM-64 Léon)Julio 09 2" xfId="12615" xr:uid="{AB165D3E-7CFE-443A-99E6-AE64E5E4A5A6}"/>
    <cellStyle name="_ZEU_PMO_(1E3, E1)JULIO2008_Ampliación GETH Potrero(Ampliación EBUS STM-4 &amp; Anillo 13 STM-64 Léon)Julio 09_AVANCE DOWN 26 04 12" xfId="12616" xr:uid="{A1D425B2-D480-420E-AE2E-5DF9BBE1B04C}"/>
    <cellStyle name="_ZEU_PMO_(1E3, E1)JULIO2008_Ampliación GETH Potrero(Ampliación EBUS STM-4 &amp; Anillo 13 STM-64 Léon)Julio 09_AVANCE DOWN 26 04 12 2" xfId="12617" xr:uid="{FA7B47BB-0717-4969-8CD2-FDBC9CE41797}"/>
    <cellStyle name="_ZEU_PMO_(1E3, E1)JULIO2008_Ampliacon GETH Los Murales(Anillo 13 STM-64 León) Marzo 09" xfId="12618" xr:uid="{D7BA94C7-31BF-4401-BC2B-C4C80A972BA0}"/>
    <cellStyle name="_ZEU_PMO_(1E3, E1)JULIO2008_Ampliacon GETH Los Murales(Anillo 13 STM-64 León) Marzo 09 2" xfId="12619" xr:uid="{329ABE89-B272-4B96-B493-372F860943DB}"/>
    <cellStyle name="_ZEU_PMO_(1E3, E1)JULIO2008_Ampliacon GETH Los Murales(Anillo 13 STM-64 León) Marzo 09_AVANCE DOWN 26 04 12" xfId="12620" xr:uid="{265C484A-3FC1-4685-8708-68F85F797B19}"/>
    <cellStyle name="_ZEU_PMO_(1E3, E1)JULIO2008_Ampliacon GETH Los Murales(Anillo 13 STM-64 León) Marzo 09_AVANCE DOWN 26 04 12 2" xfId="12621" xr:uid="{1D0EF1EA-582D-4EC5-82AA-D2F0682D1CCB}"/>
    <cellStyle name="_ZEU_PMO_(1E3, E1)JULIO2008_Anillo SNCP STM-4 Muñoz Chavez-Manzanares-Pedro Moreno Julio 2009" xfId="12622" xr:uid="{0587CE84-4D6F-4E51-ADAE-C9D400E38D34}"/>
    <cellStyle name="_ZEU_PMO_(1E3, E1)JULIO2008_Anillo SNCP STM-4 Muñoz Chavez-Manzanares-Pedro Moreno Julio 2009 2" xfId="12623" xr:uid="{BD293B0D-2A1B-4791-A88C-373230BFE26E}"/>
    <cellStyle name="_ZEU_PMO_(1E3, E1)JULIO2008_Anillo SNCP STM-4 Muñoz Chavez-Manzanares-Pedro Moreno Julio 2009_AVANCE DOWN 26 04 12" xfId="12624" xr:uid="{EC779EC3-36BD-4E6E-817B-7F201CAFDB97}"/>
    <cellStyle name="_ZEU_PMO_(1E3, E1)JULIO2008_Anillo SNCP STM-4 Muñoz Chavez-Manzanares-Pedro Moreno Julio 2009_AVANCE DOWN 26 04 12 2" xfId="12625" xr:uid="{5C507CF1-3C46-47AE-BF5D-2FF78B9F9EC5}"/>
    <cellStyle name="_ZEU_PMO_(1E3, E1)JULIO2008_AVANCE DOWN 26 04 12" xfId="12626" xr:uid="{D50962CF-A653-4880-90FD-D6E8D6D76045}"/>
    <cellStyle name="_ZEU_PMO_(1E3, E1)JULIO2008_AVANCE DOWN 26 04 12 2" xfId="12627" xr:uid="{7B65A718-1B1D-483C-B764-3AA21378E96A}"/>
    <cellStyle name="_ZEU_PMO_(1E3, E1)JULIO2008_COECILLO" xfId="12628" xr:uid="{EF04D005-429E-458A-8EAE-D0A4346615CC}"/>
    <cellStyle name="_ZEU_PMO_(1E3, E1)JULIO2008_COECILLO 2" xfId="12629" xr:uid="{685981B7-BD5E-4173-B579-E0A271D5F236}"/>
    <cellStyle name="_ZEU_PMO_(1E3, E1)JULIO2008_COECILLO_AVANCE DOWN 26 04 12" xfId="12630" xr:uid="{05BEBB07-9B28-435C-973B-B46AACE7F3CF}"/>
    <cellStyle name="_ZEU_PMO_(1E3, E1)JULIO2008_COECILLO_AVANCE DOWN 26 04 12 2" xfId="12631" xr:uid="{F97F4002-98CF-4FFC-AB48-F835B0495283}"/>
    <cellStyle name="_ZEU_PMO_(1E3, E1)JULIO2008_Diagrama GETH Brisas" xfId="12632" xr:uid="{ADC682BA-1E7E-486A-978B-3218C2B6A22A}"/>
    <cellStyle name="_ZEU_PMO_(1E3, E1)JULIO2008_Diagrama GETH Brisas 2" xfId="12633" xr:uid="{29A9C6FE-7D0E-4A52-912C-F9949AE66EF2}"/>
    <cellStyle name="_ZEU_PMO_(1E3, E1)JULIO2008_Diagrama GETH Brisas de Agua Azul" xfId="12634" xr:uid="{B216A2E5-5F97-4649-AB59-62D979DAB3F0}"/>
    <cellStyle name="_ZEU_PMO_(1E3, E1)JULIO2008_Diagrama GETH Brisas de Agua Azul 2" xfId="12635" xr:uid="{3CAF14E9-E524-4A5F-9704-7A6D3884E66F}"/>
    <cellStyle name="_ZEU_PMO_(1E3, E1)JULIO2008_Diagrama GETH Brisas de Agua Azul_AVANCE DOWN 26 04 12" xfId="12636" xr:uid="{B9219C9A-C38B-4533-9FFF-44E3C1576C99}"/>
    <cellStyle name="_ZEU_PMO_(1E3, E1)JULIO2008_Diagrama GETH Brisas de Agua Azul_AVANCE DOWN 26 04 12 2" xfId="12637" xr:uid="{F844E7BB-E3B9-4192-9B3F-C9F7899310F5}"/>
    <cellStyle name="_ZEU_PMO_(1E3, E1)JULIO2008_Diagrama GETH Brisas_AVANCE DOWN 26 04 12" xfId="12638" xr:uid="{1FEC6040-00F7-44D9-BDC7-BF794114ADE9}"/>
    <cellStyle name="_ZEU_PMO_(1E3, E1)JULIO2008_Diagrama GETH Brisas_AVANCE DOWN 26 04 12 2" xfId="12639" xr:uid="{1B7FB0D8-8AB9-4DF1-B5F6-714D7058704B}"/>
    <cellStyle name="_ZEU_PMO_(1E3, E1)JULIO2008_Diagrama GETH Diez de Mayo" xfId="12640" xr:uid="{325C00CB-CBFB-4450-A0F1-DBF470E0CFC1}"/>
    <cellStyle name="_ZEU_PMO_(1E3, E1)JULIO2008_Diagrama GETH Diez de Mayo 2" xfId="12641" xr:uid="{2E21FE0B-813A-4C3F-89BD-73F9BB0C2D18}"/>
    <cellStyle name="_ZEU_PMO_(1E3, E1)JULIO2008_Diagrama GETH Diez de Mayo_AVANCE DOWN 26 04 12" xfId="12642" xr:uid="{C8317150-1F78-46EB-B04C-722C04EFDA64}"/>
    <cellStyle name="_ZEU_PMO_(1E3, E1)JULIO2008_Diagrama GETH Diez de Mayo_AVANCE DOWN 26 04 12 2" xfId="12643" xr:uid="{2341482D-27C1-4765-849B-4174B3E8E85A}"/>
    <cellStyle name="_ZEU_PMO_(1E3, E1)JULIO2008_Diagrama GETH Mandarinas" xfId="12644" xr:uid="{BA5C1AB5-0E1B-4708-9A54-6484F7155BBB}"/>
    <cellStyle name="_ZEU_PMO_(1E3, E1)JULIO2008_Diagrama GETH Mandarinas 2" xfId="12645" xr:uid="{5BFC2142-DC33-45DF-B851-F1F2BEF8AD47}"/>
    <cellStyle name="_ZEU_PMO_(1E3, E1)JULIO2008_Diagrama GETH Mandarinas_AVANCE DOWN 26 04 12" xfId="12646" xr:uid="{7325D0C0-01F2-4852-B98B-682D207838E2}"/>
    <cellStyle name="_ZEU_PMO_(1E3, E1)JULIO2008_Diagrama GETH Mandarinas_AVANCE DOWN 26 04 12 2" xfId="12647" xr:uid="{81A1C5E9-4F21-4836-8D3D-AEE5813EA101}"/>
    <cellStyle name="_ZEU_PMO_(1E3, E1)JULIO2008_Diagrama GETH Olimpica" xfId="12648" xr:uid="{17BB15D2-0C87-4A76-AF5F-A5546D718E0C}"/>
    <cellStyle name="_ZEU_PMO_(1E3, E1)JULIO2008_Diagrama GETH Olimpica 2" xfId="12649" xr:uid="{8512BAB8-DF7C-4C5F-B8C3-56CF23847575}"/>
    <cellStyle name="_ZEU_PMO_(1E3, E1)JULIO2008_Diagrama GETH Olimpica_AVANCE DOWN 26 04 12" xfId="12650" xr:uid="{2FCE8E12-CCBA-4939-839D-1D5A181D15B7}"/>
    <cellStyle name="_ZEU_PMO_(1E3, E1)JULIO2008_Diagrama GETH Olimpica_AVANCE DOWN 26 04 12 2" xfId="12651" xr:uid="{AC688462-FC62-4C6C-A1DA-F8EFF5FE0FDA}"/>
    <cellStyle name="_ZEU_PMO_(1E3, E1)JULIO2008_Diagrama GETH Pia Monte" xfId="12652" xr:uid="{AAD89826-68FC-4D1E-8084-6791419411DD}"/>
    <cellStyle name="_ZEU_PMO_(1E3, E1)JULIO2008_Diagrama GETH Pia Monte 2" xfId="12653" xr:uid="{4FE7E008-E2B5-4EE8-99BA-70EF35E69601}"/>
    <cellStyle name="_ZEU_PMO_(1E3, E1)JULIO2008_Diagrama GETH Pia Monte_AVANCE DOWN 26 04 12" xfId="12654" xr:uid="{67EC9889-0429-4543-921B-3388A8C155E0}"/>
    <cellStyle name="_ZEU_PMO_(1E3, E1)JULIO2008_Diagrama GETH Pia Monte_AVANCE DOWN 26 04 12 2" xfId="12655" xr:uid="{5C034857-201E-4EA7-B4DC-3830183B34A3}"/>
    <cellStyle name="_ZEU_PMO_(1E3, E1)JULIO2008_Diagrama GETH Potrero" xfId="12656" xr:uid="{EF578802-11C2-49FF-9593-B2BBD5DFEF4E}"/>
    <cellStyle name="_ZEU_PMO_(1E3, E1)JULIO2008_Diagrama GETH Potrero 2" xfId="12657" xr:uid="{6DA60AB1-6921-4066-B848-F5C6C3B4D029}"/>
    <cellStyle name="_ZEU_PMO_(1E3, E1)JULIO2008_Diagrama GETH Potrero_AVANCE DOWN 26 04 12" xfId="12658" xr:uid="{2431F865-9F1C-431C-8C72-F759354BC390}"/>
    <cellStyle name="_ZEU_PMO_(1E3, E1)JULIO2008_Diagrama GETH Potrero_AVANCE DOWN 26 04 12 2" xfId="12659" xr:uid="{D0732C3D-A746-4EE9-BB81-5E410E62CA9B}"/>
    <cellStyle name="_ZEU_PMO_(1E3, E1)JULIO2008_Diagrama GETH Progreso Solidaidad" xfId="12660" xr:uid="{75E763FA-A1AA-4FBA-B410-88852B95B1C1}"/>
    <cellStyle name="_ZEU_PMO_(1E3, E1)JULIO2008_Diagrama GETH Progreso Solidaidad 2" xfId="12661" xr:uid="{315DFEFF-16DD-4522-A977-B9CF0808C618}"/>
    <cellStyle name="_ZEU_PMO_(1E3, E1)JULIO2008_Diagrama GETH Progreso Solidaidad_AVANCE DOWN 26 04 12" xfId="12662" xr:uid="{2731DE1C-12EE-4768-B2BE-82A645C5BAB4}"/>
    <cellStyle name="_ZEU_PMO_(1E3, E1)JULIO2008_Diagrama GETH Progreso Solidaidad_AVANCE DOWN 26 04 12 2" xfId="12663" xr:uid="{F95F8D25-8B48-4928-B27B-2C39423C4604}"/>
    <cellStyle name="_ZEU_PMO_(1E3, E1)JULIO2008_Diagrama GETH Puentecillas" xfId="12664" xr:uid="{B3107497-07D8-4E86-B1BE-0E7B2C974140}"/>
    <cellStyle name="_ZEU_PMO_(1E3, E1)JULIO2008_Diagrama GETH Puentecillas 2" xfId="12665" xr:uid="{10C0E8A5-A36D-4E50-9069-F45F84BF1C8B}"/>
    <cellStyle name="_ZEU_PMO_(1E3, E1)JULIO2008_Diagrama GETH Puentecillas_AVANCE DOWN 26 04 12" xfId="12666" xr:uid="{AA76BF77-54D7-43D5-99FC-DC3403EC5CF0}"/>
    <cellStyle name="_ZEU_PMO_(1E3, E1)JULIO2008_Diagrama GETH Puentecillas_AVANCE DOWN 26 04 12 2" xfId="12667" xr:uid="{0BDD4ECB-1A57-4B33-AE2C-8751B61AFCE0}"/>
    <cellStyle name="_ZEU_PMO_(1E3, E1)JULIO2008_Diagrama GETH San Jeronimo" xfId="12668" xr:uid="{88087A94-10E6-497F-A21E-5BBD43792998}"/>
    <cellStyle name="_ZEU_PMO_(1E3, E1)JULIO2008_Diagrama GETH San Jeronimo 2" xfId="12669" xr:uid="{2267B094-D937-4C26-B63D-AE09515C931E}"/>
    <cellStyle name="_ZEU_PMO_(1E3, E1)JULIO2008_Diagrama GETH San Jeronimo_AVANCE DOWN 26 04 12" xfId="12670" xr:uid="{0A1E872B-E75E-4107-ACB0-1ACD5B83CAF1}"/>
    <cellStyle name="_ZEU_PMO_(1E3, E1)JULIO2008_Diagrama GETH San Jeronimo_AVANCE DOWN 26 04 12 2" xfId="12671" xr:uid="{CE2CF1D2-04DD-436A-9C85-E0CC193B7F8C}"/>
    <cellStyle name="_ZEU_PMO_(1E3, E1)JULIO2008_Diagrama GETH San Jeronimo_GETH Bosques de la Presa-El Refugio-Los Murales-Rinconada del Bosque(Anillo 13 STM-64 León)Septiembre09" xfId="12672" xr:uid="{29BD3B5E-E0D7-4117-B5CF-BD041D7B3214}"/>
    <cellStyle name="_ZEU_PMO_(1E3, E1)JULIO2008_Diagrama GETH San Jeronimo_GETH Bosques de la Presa-El Refugio-Los Murales-Rinconada del Bosque(Anillo 13 STM-64 León)Septiembre09 2" xfId="12673" xr:uid="{D6B8C6FD-5B44-4E58-BDCE-6A88F3E47A87}"/>
    <cellStyle name="_ZEU_PMO_(1E3, E1)JULIO2008_Diagrama GETH San Jeronimo_GETH Bosques de la Presa-El Refugio-Los Murales-Rinconada del Bosque(Anillo 13 STM-64 León)Septiembre09_AVANCE DOWN 26 04 12" xfId="12674" xr:uid="{AA63AD38-B31E-4CA2-A876-A62224B78D1B}"/>
    <cellStyle name="_ZEU_PMO_(1E3, E1)JULIO2008_Diagrama GETH San Jeronimo_GETH Bosques de la Presa-El Refugio-Los Murales-Rinconada del Bosque(Anillo 13 STM-64 León)Septiembre09_AVANCE DOWN 26 04 12 2" xfId="12675" xr:uid="{32672EC2-34E6-441B-B4D2-1F185F702BAE}"/>
    <cellStyle name="_ZEU_PMO_(1E3, E1)JULIO2008_Diagrama GETH San Jeronimo_GETHSanto Domingo(Anillo 13 STM-64 León)Septiembre 09" xfId="12676" xr:uid="{A83EE0C7-5044-400E-8F1A-D3BC2259BBCE}"/>
    <cellStyle name="_ZEU_PMO_(1E3, E1)JULIO2008_Diagrama GETH San Jeronimo_GETHSanto Domingo(Anillo 13 STM-64 León)Septiembre 09 2" xfId="12677" xr:uid="{AD986AA2-87AD-4E35-AD6E-116DA4256F57}"/>
    <cellStyle name="_ZEU_PMO_(1E3, E1)JULIO2008_Diagrama GETH San Jeronimo_GETHSanto Domingo(Anillo 13 STM-64 León)Septiembre 09_AVANCE DOWN 26 04 12" xfId="12678" xr:uid="{AC2AB021-FF52-4512-AB9C-8BB5ABBD7F62}"/>
    <cellStyle name="_ZEU_PMO_(1E3, E1)JULIO2008_Diagrama GETH San Jeronimo_GETHSanto Domingo(Anillo 13 STM-64 León)Septiembre 09_AVANCE DOWN 26 04 12 2" xfId="12679" xr:uid="{6E2C0F3D-E7EE-4053-ABE1-108B86A34007}"/>
    <cellStyle name="_ZEU_PMO_(1E3, E1)JULIO2008_Distribución de Trafico Anillo 13 STM-64 León al 9 de Octubre de 2009" xfId="12680" xr:uid="{40931662-9ACD-4035-A438-F2C5AA66DCA6}"/>
    <cellStyle name="_ZEU_PMO_(1E3, E1)JULIO2008_Distribución de Trafico Anillo 13 STM-64 León al 9 de Octubre de 2009 2" xfId="12681" xr:uid="{53A7184C-EC93-42F0-BC6C-D17B809E4EFF}"/>
    <cellStyle name="_ZEU_PMO_(1E3, E1)JULIO2008_Distribución de Trafico Anillo 13 STM-64 León al 9 de Octubre de 2009_AVANCE DOWN 26 04 12" xfId="12682" xr:uid="{3D8285BE-8667-44BC-A511-11DE2291B5C0}"/>
    <cellStyle name="_ZEU_PMO_(1E3, E1)JULIO2008_Distribución de Trafico Anillo 13 STM-64 León al 9 de Octubre de 2009_AVANCE DOWN 26 04 12 2" xfId="12683" xr:uid="{14EBE3A1-F2B7-46DB-8E5E-42C744DA07AC}"/>
    <cellStyle name="_ZEU_PMO_(1E3, E1)JULIO2008_E1´s Santo Domingo-Cumbres(Anillo 13 STM-64 León)Septiembre 09" xfId="12684" xr:uid="{88E401AD-473A-419A-BD73-E20D38C7A195}"/>
    <cellStyle name="_ZEU_PMO_(1E3, E1)JULIO2008_E1´s Santo Domingo-Cumbres(Anillo 13 STM-64 León)Septiembre 09 2" xfId="12685" xr:uid="{606465B4-EF97-4F25-8E36-6C6B55A91E47}"/>
    <cellStyle name="_ZEU_PMO_(1E3, E1)JULIO2008_E1´s Santo Domingo-Cumbres(Anillo 13 STM-64 León)Septiembre 09_AVANCE DOWN 26 04 12" xfId="12686" xr:uid="{E3A56B8F-EB0C-49CB-9903-A27DF6648323}"/>
    <cellStyle name="_ZEU_PMO_(1E3, E1)JULIO2008_E1´s Santo Domingo-Cumbres(Anillo 13 STM-64 León)Septiembre 09_AVANCE DOWN 26 04 12 2" xfId="12687" xr:uid="{B4089EE4-68F7-4649-AE0D-94DE1347A911}"/>
    <cellStyle name="_ZEU_PMO_(1E3, E1)JULIO2008_Enlace Pto-Pto STM-1 (1+1)Puruandiro-Megacable" xfId="12688" xr:uid="{3F26E088-447A-4CA8-ACC3-BB8224BB7984}"/>
    <cellStyle name="_ZEU_PMO_(1E3, E1)JULIO2008_Enlace Pto-Pto STM-1 (1+1)Puruandiro-Megacable 2" xfId="12689" xr:uid="{C8697C32-9683-464D-ABA0-81A3F0AB4485}"/>
    <cellStyle name="_ZEU_PMO_(1E3, E1)JULIO2008_Enlace Pto-Pto STM-1 (1+1)Puruandiro-Megacable_AVANCE DOWN 26 04 12" xfId="12690" xr:uid="{19B87C98-E51D-43B0-904B-89199A67DC26}"/>
    <cellStyle name="_ZEU_PMO_(1E3, E1)JULIO2008_Enlace Pto-Pto STM-1 (1+1)Puruandiro-Megacable_AVANCE DOWN 26 04 12 2" xfId="12691" xr:uid="{28829263-4B82-4ECC-9AAE-AB4F55FBB505}"/>
    <cellStyle name="_ZEU_PMO_(1E3, E1)JULIO2008_Frentes de repisa Anillo 13 León" xfId="12692" xr:uid="{51246392-9DF2-4C40-96FC-42FC4503F10D}"/>
    <cellStyle name="_ZEU_PMO_(1E3, E1)JULIO2008_Frentes de repisa Anillo 13 León 2" xfId="12693" xr:uid="{FD7CE68C-9341-49AC-945D-3A359D83008F}"/>
    <cellStyle name="_ZEU_PMO_(1E3, E1)JULIO2008_Frentes de repisa Anillo 13 León_AVANCE DOWN 26 04 12" xfId="12694" xr:uid="{1BACCF36-B775-4C90-854E-74225AB1557C}"/>
    <cellStyle name="_ZEU_PMO_(1E3, E1)JULIO2008_Frentes de repisa Anillo 13 León_AVANCE DOWN 26 04 12 2" xfId="12695" xr:uid="{3035A598-18B6-4099-A658-B32E00140107}"/>
    <cellStyle name="_ZEU_PMO_(1E3, E1)JULIO2008_GETH  Las Torres-Presidentes-Pedro Moreno(Ampliación anillo 13 STM-64 León )Julio  09" xfId="12696" xr:uid="{A9CB4A0C-BA90-4540-8BCC-624C28ADA647}"/>
    <cellStyle name="_ZEU_PMO_(1E3, E1)JULIO2008_GETH  Las Torres-Presidentes-Pedro Moreno(Ampliación anillo 13 STM-64 León )Julio  09 2" xfId="12697" xr:uid="{D820A92D-EF3B-4345-A126-F767EC2B011F}"/>
    <cellStyle name="_ZEU_PMO_(1E3, E1)JULIO2008_GETH  Las Torres-Presidentes-Pedro Moreno(Ampliación anillo 13 STM-64 León )Julio  09_AVANCE DOWN 26 04 12" xfId="12698" xr:uid="{CCEAC360-FCE2-48D4-AE61-BFE6627E0FCF}"/>
    <cellStyle name="_ZEU_PMO_(1E3, E1)JULIO2008_GETH  Las Torres-Presidentes-Pedro Moreno(Ampliación anillo 13 STM-64 León )Julio  09_AVANCE DOWN 26 04 12 2" xfId="12699" xr:uid="{69717843-1506-405F-88E1-DB8203318A68}"/>
    <cellStyle name="_ZEU_PMO_(1E3, E1)JULIO2008_GETH Agua Azul -Rinconada del Sur-Plan de Ayala(Anillo 13 STM-64 León)Agosto 09" xfId="12700" xr:uid="{53F796D8-4D3F-4127-817D-1539143512E1}"/>
    <cellStyle name="_ZEU_PMO_(1E3, E1)JULIO2008_GETH Agua Azul -Rinconada del Sur-Plan de Ayala(Anillo 13 STM-64 León)Agosto 09 2" xfId="12701" xr:uid="{10442CA0-CB35-4F34-846E-53D9A7098578}"/>
    <cellStyle name="_ZEU_PMO_(1E3, E1)JULIO2008_GETH Agua Azul -Rinconada del Sur-Plan de Ayala(Anillo 13 STM-64 León)Agosto 09_AVANCE DOWN 26 04 12" xfId="12702" xr:uid="{D539F840-9169-44A3-80CE-E0F821721D92}"/>
    <cellStyle name="_ZEU_PMO_(1E3, E1)JULIO2008_GETH Agua Azul -Rinconada del Sur-Plan de Ayala(Anillo 13 STM-64 León)Agosto 09_AVANCE DOWN 26 04 12 2" xfId="12703" xr:uid="{AC6C104C-42D4-4400-B73F-8B6143A98E60}"/>
    <cellStyle name="_ZEU_PMO_(1E3, E1)JULIO2008_GETH Bosques de la Presa-El Refugio-Los Murales-Rinconada del Bosque(Anillo 13 STM-64 León)Septiembre09" xfId="12704" xr:uid="{C049A477-1E68-4D07-8A36-BFDCB64982B6}"/>
    <cellStyle name="_ZEU_PMO_(1E3, E1)JULIO2008_GETH Bosques de la Presa-El Refugio-Los Murales-Rinconada del Bosque(Anillo 13 STM-64 León)Septiembre09 2" xfId="12705" xr:uid="{63DE2C3D-74EA-4AEE-82E0-2DF2A4F328F0}"/>
    <cellStyle name="_ZEU_PMO_(1E3, E1)JULIO2008_GETH Bosques de la Presa-El Refugio-Los Murales-Rinconada del Bosque(Anillo 13 STM-64 León)Septiembre09_AVANCE DOWN 26 04 12" xfId="12706" xr:uid="{A819B33C-2040-408B-B0E3-4CB0CBBE1445}"/>
    <cellStyle name="_ZEU_PMO_(1E3, E1)JULIO2008_GETH Bosques de la Presa-El Refugio-Los Murales-Rinconada del Bosque(Anillo 13 STM-64 León)Septiembre09_AVANCE DOWN 26 04 12 2" xfId="12707" xr:uid="{62E701E1-FC6E-4C8F-A3EA-A0F017E1232E}"/>
    <cellStyle name="_ZEU_PMO_(1E3, E1)JULIO2008_GETH Buenos Aires -Pino suarez (Anillo 13 STM-64 León)Agosto 09" xfId="12708" xr:uid="{ADBE536F-7EAC-4D83-A7B7-9DDF663129ED}"/>
    <cellStyle name="_ZEU_PMO_(1E3, E1)JULIO2008_GETH Buenos Aires -Pino suarez (Anillo 13 STM-64 León)Agosto 09 2" xfId="12709" xr:uid="{977E1E72-78FE-4C88-BB4E-80CDB7DDC181}"/>
    <cellStyle name="_ZEU_PMO_(1E3, E1)JULIO2008_GETH Buenos Aires -Pino suarez (Anillo 13 STM-64 León)Agosto 09_AVANCE DOWN 26 04 12" xfId="12710" xr:uid="{58191747-E133-4210-823E-2BBF7027F4F1}"/>
    <cellStyle name="_ZEU_PMO_(1E3, E1)JULIO2008_GETH Buenos Aires -Pino suarez (Anillo 13 STM-64 León)Agosto 09_AVANCE DOWN 26 04 12 2" xfId="12711" xr:uid="{30D00BF5-02F4-4BE2-B1E9-5F7145F1F2C9}"/>
    <cellStyle name="_ZEU_PMO_(1E3, E1)JULIO2008_GETH Diez de Mayo(Anillo 15 STM-16 &amp; 13 STM-64 León) Julio 09" xfId="12712" xr:uid="{ABE559DB-9917-4216-B641-BC86479E4991}"/>
    <cellStyle name="_ZEU_PMO_(1E3, E1)JULIO2008_GETH Diez de Mayo(Anillo 15 STM-16 &amp; 13 STM-64 León) Julio 09 2" xfId="12713" xr:uid="{E18681FC-1C8E-4530-AE8D-479CC2448DBF}"/>
    <cellStyle name="_ZEU_PMO_(1E3, E1)JULIO2008_GETH Diez de Mayo(Anillo 15 STM-16 &amp; 13 STM-64 León) Julio 09_AVANCE DOWN 26 04 12" xfId="12714" xr:uid="{552B0316-B76F-4431-9323-7EC3D30FBC10}"/>
    <cellStyle name="_ZEU_PMO_(1E3, E1)JULIO2008_GETH Diez de Mayo(Anillo 15 STM-16 &amp; 13 STM-64 León) Julio 09_AVANCE DOWN 26 04 12 2" xfId="12715" xr:uid="{A9743CF1-472A-410B-9809-299CE0E28E09}"/>
    <cellStyle name="_ZEU_PMO_(1E3, E1)JULIO2008_GETH Jardines del Sol ( Anillo 13 STM-64 León )Julio 09" xfId="12716" xr:uid="{C67EC031-1DC4-4103-9C20-3B0EE025670D}"/>
    <cellStyle name="_ZEU_PMO_(1E3, E1)JULIO2008_GETH Jardines del Sol ( Anillo 13 STM-64 León )Julio 09 2" xfId="12717" xr:uid="{C256C2FD-DCFF-4603-A9EE-10B0840554AD}"/>
    <cellStyle name="_ZEU_PMO_(1E3, E1)JULIO2008_GETH Jardines del Sol ( Anillo 13 STM-64 León )Julio 09_AVANCE DOWN 26 04 12" xfId="12718" xr:uid="{7F16B896-036D-466E-ABC6-FFCCF1718F82}"/>
    <cellStyle name="_ZEU_PMO_(1E3, E1)JULIO2008_GETH Jardines del Sol ( Anillo 13 STM-64 León )Julio 09_AVANCE DOWN 26 04 12 2" xfId="12719" xr:uid="{DB8FBD95-368E-48A4-BA77-27CDF09C0796}"/>
    <cellStyle name="_ZEU_PMO_(1E3, E1)JULIO2008_GETH Rinconada del Sur(Anillo 13 STM-64 León) Julio 09" xfId="12720" xr:uid="{54FB7D2F-19D4-42BD-9379-D2BE719A7458}"/>
    <cellStyle name="_ZEU_PMO_(1E3, E1)JULIO2008_GETH Rinconada del Sur(Anillo 13 STM-64 León) Julio 09 2" xfId="12721" xr:uid="{1CC9356C-B73A-4AB4-8D28-B58CC75383D1}"/>
    <cellStyle name="_ZEU_PMO_(1E3, E1)JULIO2008_GETH Rinconada del Sur(Anillo 13 STM-64 León) Julio 09_AVANCE DOWN 26 04 12" xfId="12722" xr:uid="{2D1B8798-98B6-4720-BA93-A2B7581C9B56}"/>
    <cellStyle name="_ZEU_PMO_(1E3, E1)JULIO2008_GETH Rinconada del Sur(Anillo 13 STM-64 León) Julio 09_AVANCE DOWN 26 04 12 2" xfId="12723" xr:uid="{5D87A8F9-CDF6-4531-A8A4-1EE216143A8E}"/>
    <cellStyle name="_ZEU_PMO_(1E3, E1)JULIO2008_GETH Trojes-Presidentes-Pedro Moreno(Ampliación Anillo 13 STM-64)Septiembre09" xfId="12724" xr:uid="{BB206D27-383F-4591-9804-DC2F645F3146}"/>
    <cellStyle name="_ZEU_PMO_(1E3, E1)JULIO2008_GETH Trojes-Presidentes-Pedro Moreno(Ampliación Anillo 13 STM-64)Septiembre09 2" xfId="12725" xr:uid="{1A0C7521-87C9-49CA-9EDA-0CAA2C73CF85}"/>
    <cellStyle name="_ZEU_PMO_(1E3, E1)JULIO2008_GETH Trojes-Presidentes-Pedro Moreno(Ampliación Anillo 13 STM-64)Septiembre09_AVANCE DOWN 26 04 12" xfId="12726" xr:uid="{3FB65CB4-C2B6-4A7E-853E-7291A28911F3}"/>
    <cellStyle name="_ZEU_PMO_(1E3, E1)JULIO2008_GETH Trojes-Presidentes-Pedro Moreno(Ampliación Anillo 13 STM-64)Septiembre09_AVANCE DOWN 26 04 12 2" xfId="12727" xr:uid="{FE6DFC65-EEAB-4F71-9D1A-B8FD165EEF5A}"/>
    <cellStyle name="_ZEU_PMO_(1E3, E1)JULIO2008_GETHSanto Domingo(Anillo 13 STM-64 León)Septiembre 09" xfId="12728" xr:uid="{3D9B46F4-0AA7-4F63-91C9-C313889A2820}"/>
    <cellStyle name="_ZEU_PMO_(1E3, E1)JULIO2008_GETHSanto Domingo(Anillo 13 STM-64 León)Septiembre 09 2" xfId="12729" xr:uid="{3224493B-E0C8-4366-946B-B0BC3C32BE1F}"/>
    <cellStyle name="_ZEU_PMO_(1E3, E1)JULIO2008_GETHSanto Domingo(Anillo 13 STM-64 León)Septiembre 09_AVANCE DOWN 26 04 12" xfId="12730" xr:uid="{3EFB505A-7350-4AD4-A9E3-DF3037115958}"/>
    <cellStyle name="_ZEU_PMO_(1E3, E1)JULIO2008_GETHSanto Domingo(Anillo 13 STM-64 León)Septiembre 09_AVANCE DOWN 26 04 12 2" xfId="12731" xr:uid="{35F643FC-9D6F-4870-97A5-813C91F0BBCB}"/>
    <cellStyle name="_ZEU_PMO_(1E3, E1)JULIO2008_P Judicial de Edo de Gto (Ampliación enlace PTO-PTO REG-PSU)Jul 09" xfId="12732" xr:uid="{5F3FB3D2-0EDA-4AC8-9D31-5CD29375B6F8}"/>
    <cellStyle name="_ZEU_PMO_(1E3, E1)JULIO2008_P Judicial de Edo de Gto (Ampliación enlace PTO-PTO REG-PSU)Jul 09 2" xfId="12733" xr:uid="{E6D5C9E7-AEA4-45A7-BC2A-A82E900237E9}"/>
    <cellStyle name="_ZEU_PMO_(1E3, E1)JULIO2008_P Judicial de Edo de Gto (Ampliación enlace PTO-PTO REG-PSU)Jul 09_AVANCE DOWN 26 04 12" xfId="12734" xr:uid="{4BA3EBF3-3933-464A-9339-C587E586D24A}"/>
    <cellStyle name="_ZEU_PMO_(1E3, E1)JULIO2008_P Judicial de Edo de Gto (Ampliación enlace PTO-PTO REG-PSU)Jul 09_AVANCE DOWN 26 04 12 2" xfId="12735" xr:uid="{7D73870F-E891-40FF-8E65-D66D3493E07B}"/>
    <cellStyle name="~1" xfId="12736" xr:uid="{237C822A-4D84-4452-90E1-1011659AF60E}"/>
    <cellStyle name="=C:\WINDOWS\SYSTEM32\COMMAND.COM" xfId="12737" xr:uid="{F94DB6CC-031B-4808-9F2D-C938597FE6FE}"/>
    <cellStyle name="=C:\WINNT\SYSTEM32\COMMAND.COM" xfId="12738" xr:uid="{B2AD9C59-5154-426E-BCCD-161E2BE96E11}"/>
    <cellStyle name="=C:\WINNT\SYSTEM32\COMMAND.COM 10" xfId="12739" xr:uid="{1748C2E0-9570-4BD9-8DAB-0CFC7F488F97}"/>
    <cellStyle name="=C:\WINNT\SYSTEM32\COMMAND.COM 11" xfId="12740" xr:uid="{AEE1A20D-1B8C-4D51-8D2F-5E1C1F271493}"/>
    <cellStyle name="=C:\WINNT\SYSTEM32\COMMAND.COM 12" xfId="12741" xr:uid="{1E211A59-239F-4A1B-B3E1-A2F33EB8C065}"/>
    <cellStyle name="=C:\WINNT\SYSTEM32\COMMAND.COM 13" xfId="12742" xr:uid="{21267E14-336F-4ED3-AFCC-65F1A0E4F4A9}"/>
    <cellStyle name="=C:\WINNT\SYSTEM32\COMMAND.COM 14" xfId="12743" xr:uid="{294358D4-3FFF-4256-B715-5F7B34D7E1CF}"/>
    <cellStyle name="=C:\WINNT\SYSTEM32\COMMAND.COM 15" xfId="12744" xr:uid="{E165DBF5-CB1C-47C8-B4BC-920D1173D1E6}"/>
    <cellStyle name="=C:\WINNT\SYSTEM32\COMMAND.COM 16" xfId="12745" xr:uid="{24E15F8C-795B-4C92-94F5-C3A01C565CE1}"/>
    <cellStyle name="=C:\WINNT\SYSTEM32\COMMAND.COM 17" xfId="12746" xr:uid="{A4012F6C-8F6C-4FEC-BFAD-5064A214E1BF}"/>
    <cellStyle name="=C:\WINNT\SYSTEM32\COMMAND.COM 18" xfId="12747" xr:uid="{3A371114-22BD-424A-BDC7-90087279880A}"/>
    <cellStyle name="=C:\WINNT\SYSTEM32\COMMAND.COM 19" xfId="12748" xr:uid="{53352923-6FA6-440D-9166-B76145BB6AE2}"/>
    <cellStyle name="=C:\WINNT\SYSTEM32\COMMAND.COM 2" xfId="12749" xr:uid="{3F098352-79F8-4C83-A549-63FEB3D43A5D}"/>
    <cellStyle name="=C:\WINNT\SYSTEM32\COMMAND.COM 20" xfId="12750" xr:uid="{439DC942-F279-445E-B5D6-CA5EDB6753E5}"/>
    <cellStyle name="=C:\WINNT\SYSTEM32\COMMAND.COM 21" xfId="12751" xr:uid="{A0391254-9AD6-4230-9AA1-E54F559C3471}"/>
    <cellStyle name="=C:\WINNT\SYSTEM32\COMMAND.COM 22" xfId="12752" xr:uid="{3DD1F44F-E0BE-420A-A006-31375D91671C}"/>
    <cellStyle name="=C:\WINNT\SYSTEM32\COMMAND.COM 23" xfId="12753" xr:uid="{76DD6512-3C2A-4BF8-8CDC-AB5A23742F78}"/>
    <cellStyle name="=C:\WINNT\SYSTEM32\COMMAND.COM 24" xfId="12754" xr:uid="{5662CEB4-F761-4E89-BC05-1AC3FEA21415}"/>
    <cellStyle name="=C:\WINNT\SYSTEM32\COMMAND.COM 25" xfId="12755" xr:uid="{D62EB5C6-58DC-4701-93CC-5F6030A0EBB6}"/>
    <cellStyle name="=C:\WINNT\SYSTEM32\COMMAND.COM 26" xfId="12756" xr:uid="{3E3C359E-0DFA-4C21-88E5-74A3F6842674}"/>
    <cellStyle name="=C:\WINNT\SYSTEM32\COMMAND.COM 27" xfId="12757" xr:uid="{FFAA4327-FF92-47DA-9A86-CA36C9250F96}"/>
    <cellStyle name="=C:\WINNT\SYSTEM32\COMMAND.COM 28" xfId="12758" xr:uid="{00242F00-4355-4F4E-9239-EC4B9CB77E52}"/>
    <cellStyle name="=C:\WINNT\SYSTEM32\COMMAND.COM 29" xfId="12759" xr:uid="{6A0A6BC9-9EC3-42D7-83FE-DF5D71E2F227}"/>
    <cellStyle name="=C:\WINNT\SYSTEM32\COMMAND.COM 3" xfId="12760" xr:uid="{8835FF69-E1F1-45C8-A041-213A7226E9C0}"/>
    <cellStyle name="=C:\WINNT\SYSTEM32\COMMAND.COM 30" xfId="12761" xr:uid="{3B1E2ECC-532E-469E-B251-AAADFA8FA9BB}"/>
    <cellStyle name="=C:\WINNT\SYSTEM32\COMMAND.COM 31" xfId="12762" xr:uid="{FAA691E3-8684-4E56-BF4F-8207B7475A43}"/>
    <cellStyle name="=C:\WINNT\SYSTEM32\COMMAND.COM 4" xfId="12763" xr:uid="{A8356914-DB15-4B4E-A506-D4EDD6F9E179}"/>
    <cellStyle name="=C:\WINNT\SYSTEM32\COMMAND.COM 5" xfId="12764" xr:uid="{BEBD4317-0F6E-4563-921A-05664C4F357B}"/>
    <cellStyle name="=C:\WINNT\SYSTEM32\COMMAND.COM 6" xfId="12765" xr:uid="{B1DE2400-8D00-49B2-8529-9A1C338517B2}"/>
    <cellStyle name="=C:\WINNT\SYSTEM32\COMMAND.COM 7" xfId="12766" xr:uid="{ADAEA5B4-03D1-4C9B-A423-85C164964C12}"/>
    <cellStyle name="=C:\WINNT\SYSTEM32\COMMAND.COM 8" xfId="12767" xr:uid="{C95EB05B-6323-4D31-A9E3-CA309EB5F029}"/>
    <cellStyle name="=C:\WINNT\SYSTEM32\COMMAND.COM 9" xfId="12768" xr:uid="{4157669A-71BD-4D10-ADC2-B81406DA3E04}"/>
    <cellStyle name="=C:\WINNT\SYSTEM32\COMMAND.COM_CONFIS MARZO UNIQUIM 2011" xfId="12769" xr:uid="{E5103B68-DFDC-4774-B0FE-9E833CE4D8EE}"/>
    <cellStyle name="•W_laroux" xfId="12770" xr:uid="{7B9C0C3E-A746-470C-8527-581011DFD8B0}"/>
    <cellStyle name="0,0_x000a__x000a_NA_x000a__x000a_" xfId="12771" xr:uid="{5F3294C5-6AC7-4CA7-BC19-8C27D6CBC210}"/>
    <cellStyle name="0,0_x000d__x000a_NA_x000d__x000a_" xfId="12772" xr:uid="{709B6424-369C-4E26-9491-E1324BCFBD32}"/>
    <cellStyle name="000 PN" xfId="12773" xr:uid="{84C89456-BABB-41F7-909C-0FB4695A3057}"/>
    <cellStyle name="0000" xfId="12774" xr:uid="{A98EB6D3-ED67-4E17-B671-047F91F9C1DB}"/>
    <cellStyle name="000000" xfId="12775" xr:uid="{07DAA64F-CA70-46C2-ABC0-9BDA88D815F1}"/>
    <cellStyle name="000000 2" xfId="12776" xr:uid="{041EEF27-BD65-4668-BCB9-31B1C4C3B565}"/>
    <cellStyle name="000000 3" xfId="12777" xr:uid="{EA40974B-1EC2-4B28-A69D-55B89D8700D3}"/>
    <cellStyle name="06Cap_BotCntr" xfId="12778" xr:uid="{33F5A9AC-B958-4BF4-8933-81EA6659152C}"/>
    <cellStyle name="06CapSm_BotCntr" xfId="12779" xr:uid="{20F00622-CBAC-47A3-AED1-B89E1FE887A1}"/>
    <cellStyle name="06SectHeading" xfId="12780" xr:uid="{6628A313-5937-414E-B91D-99FFBF0DCCFE}"/>
    <cellStyle name="06Title" xfId="12781" xr:uid="{4BD3C90C-1BB8-4616-B0E1-FDA03947BC9E}"/>
    <cellStyle name="06UserCheckBox" xfId="12782" xr:uid="{2CD7C932-71FE-4BB7-B397-10E17AF6D11B}"/>
    <cellStyle name="06UserFill" xfId="12783" xr:uid="{4BF7A5FF-1DD6-4916-AEF1-F72250C8E4EC}"/>
    <cellStyle name="06UserFillCenterAcross" xfId="12784" xr:uid="{E5248B40-E2A6-4226-BEB9-003469B5B167}"/>
    <cellStyle name="07Cap_BotCntr" xfId="12785" xr:uid="{865B33B0-A4EF-46CC-976C-21B536869654}"/>
    <cellStyle name="07CapSm_BotCntr" xfId="12786" xr:uid="{4BFE9A78-2465-4A7C-BC45-F6E76D8EA40A}"/>
    <cellStyle name="07SectHeading" xfId="12787" xr:uid="{019EF57E-B38E-4DCA-88B4-5891F8DF7FD6}"/>
    <cellStyle name="07Title" xfId="12788" xr:uid="{04594744-47C1-4A3A-9E0A-94FE8704FA53}"/>
    <cellStyle name="07UserCheckBox" xfId="12789" xr:uid="{01383C20-AB5F-4ED3-AC2B-5CE903B6DF01}"/>
    <cellStyle name="07UserFill" xfId="12790" xr:uid="{799E58FA-724F-4058-BD0E-F4F256020CEF}"/>
    <cellStyle name="07UserFillCenterAcross" xfId="12791" xr:uid="{3747319E-9152-4E0B-A149-571120B96CFC}"/>
    <cellStyle name="08Cap_BotCntr" xfId="12792" xr:uid="{F21488DA-E925-49BD-AD00-CE256B196A9E}"/>
    <cellStyle name="08CapSm_BotCntr" xfId="12793" xr:uid="{172E43CB-E8C0-47F1-AC53-0D7F9CCCC15C}"/>
    <cellStyle name="08SectHeading" xfId="12794" xr:uid="{50150F18-54DA-416B-AB6C-20DC5A37891A}"/>
    <cellStyle name="08Title" xfId="12795" xr:uid="{2C2410D1-755C-4083-8B29-D76A6631E160}"/>
    <cellStyle name="08UserCheckBox" xfId="12796" xr:uid="{77D0D339-76AE-4EEE-8365-AE1C1C933F81}"/>
    <cellStyle name="08UserFill" xfId="12797" xr:uid="{4CBD9332-32CB-4CC9-9B41-885E887A4A0D}"/>
    <cellStyle name="08UserFillCenterAcross" xfId="12798" xr:uid="{6B5DC997-839C-4598-90C1-BF824D600CCF}"/>
    <cellStyle name="09Cap_BotCntr" xfId="12799" xr:uid="{01B3F288-85F6-45A5-B394-635DFB27CDE9}"/>
    <cellStyle name="09CapSm_BotCntr" xfId="12800" xr:uid="{8E3DBF0F-3239-4BEB-ACDF-45780CA9739B}"/>
    <cellStyle name="09SectHeading" xfId="12801" xr:uid="{4772D8B4-82CD-4379-9147-28E7B91653F7}"/>
    <cellStyle name="09Title" xfId="12802" xr:uid="{A4312E50-9D98-4D37-A6D3-68F87323A243}"/>
    <cellStyle name="09UserCheckBox" xfId="12803" xr:uid="{A85D9329-2499-4BBB-998C-B81CB5B32675}"/>
    <cellStyle name="09UserFill" xfId="12804" xr:uid="{6917859B-EC56-4BE5-B5A4-24B84FD60C5D}"/>
    <cellStyle name="09UserFillCenterAcross" xfId="12805" xr:uid="{A37667B8-6E5C-4FBB-8614-45AEDBE11E19}"/>
    <cellStyle name="0Caption_Bot" xfId="12806" xr:uid="{8DB51A40-98A9-4D11-AC0B-1759002858FA}"/>
    <cellStyle name="0Info" xfId="12807" xr:uid="{2DEFCB26-A2BE-4EFE-84B7-6CE4A0CD8B63}"/>
    <cellStyle name="0Title" xfId="12808" xr:uid="{1B25BD57-9D35-459E-94E7-1A915C295601}"/>
    <cellStyle name="0UserFill" xfId="12809" xr:uid="{4846F498-A5F4-4E01-8A4B-4FBEF7B02CD9}"/>
    <cellStyle name="1" xfId="12810" xr:uid="{FDDF862A-1D10-4DE5-B971-299E91B3F8F0}"/>
    <cellStyle name="10Cap_BotCntr" xfId="12811" xr:uid="{69575A39-B348-4B4F-8ADB-1EC73F8E6CD2}"/>
    <cellStyle name="10CapSm_BotCntr" xfId="12812" xr:uid="{10871669-3784-429D-B9F5-375A7C5E1F96}"/>
    <cellStyle name="10SectHeading" xfId="12813" xr:uid="{CF54E69A-ED1A-4672-AA2F-8D1B71E18EB3}"/>
    <cellStyle name="10Title" xfId="12814" xr:uid="{4C499897-03D3-42D2-B597-2F87DAB3BD98}"/>
    <cellStyle name="10UserCheckBox" xfId="12815" xr:uid="{F1A557B6-F37D-4A53-A992-E9695D30BD42}"/>
    <cellStyle name="10UserFill" xfId="12816" xr:uid="{2C914B0E-4F6F-47A0-B51E-D13D87B68904}"/>
    <cellStyle name="10UserFillCenterAcross" xfId="12817" xr:uid="{35AC71E2-B7F7-4998-895C-2DE97425AF1C}"/>
    <cellStyle name="12345" xfId="12818" xr:uid="{66827891-7D36-43D5-84C5-693FB34C9FFA}"/>
    <cellStyle name="2" xfId="12819" xr:uid="{852513AD-D36C-4F15-9688-024EEF9091B5}"/>
    <cellStyle name="2 2" xfId="12820" xr:uid="{935ECA5E-2604-4F19-8309-B2FC93CE77C8}"/>
    <cellStyle name="2_131031 Provs e Ints Proyectados 2013 real octubre 12.60(10+2)70 y 100%" xfId="12821" xr:uid="{27DBE0E4-13C6-41CE-B3BC-CBF6F35B7ED9}"/>
    <cellStyle name="2_33" xfId="12822" xr:uid="{891CDAB6-A581-4A4F-8545-6C86B55F397C}"/>
    <cellStyle name="2_33 2" xfId="12823" xr:uid="{83812277-3B19-4207-ABE4-F6E71CD8C525}"/>
    <cellStyle name="2_33_BALCON_RESCON Y ELIM GTC_AMX AGO12" xfId="12824" xr:uid="{AB7AF988-D8BB-4E64-BC1C-7E27E0E41650}"/>
    <cellStyle name="2_33_BALCON_RESCON Y ELIM GTC_AMX AGO12 (2) (2)" xfId="12825" xr:uid="{2440C5F8-1B28-420C-85B0-64C202C7A7A2}"/>
    <cellStyle name="2_33_BALCON_RESCON Y ELIM GTC_AMX AGO12 FORMULADO" xfId="12826" xr:uid="{F1217F0E-A66C-4849-B700-EB6AB632487A}"/>
    <cellStyle name="2_B-2 Consol _Jun09" xfId="12827" xr:uid="{9B89E7E2-58FD-4A73-B6CE-AA4956F80A3A}"/>
    <cellStyle name="2_B-2 Consol _Jun09_EO- MAR  2010 _ANEXOS  " xfId="12828" xr:uid="{517681BD-068A-4DBD-8636-0C3BD4FC9F20}"/>
    <cellStyle name="2_BALCON_RESCON Y ELIM GTC_AMX AGO12" xfId="12829" xr:uid="{64E8F765-4DD3-49FD-840E-4A7AF917E616}"/>
    <cellStyle name="2_BALCON_RESCON Y ELIM GTC_AMX AGO12 (2) (2)" xfId="12830" xr:uid="{3CBD252D-3A4E-40CE-B451-4571EDCE3842}"/>
    <cellStyle name="2_BALCON_RESCON Y ELIM GTC_AMX AGO12 FORMULADO" xfId="12831" xr:uid="{C3C44E8A-8200-41C0-9C3C-CD06C961A0A0}"/>
    <cellStyle name="2_FORMATO POLIZA AUTORIZADO" xfId="12832" xr:uid="{CBA20019-5B58-4DE4-871A-6D71CE08EA8C}"/>
    <cellStyle name="2_Inversion Asoc." xfId="12833" xr:uid="{85B11721-9ED6-4B29-8419-407B81F73997}"/>
    <cellStyle name="2_ISSA-Subsidiarias Saldos Intercompañias 2013" xfId="12834" xr:uid="{2244C494-C463-47CD-9CDB-660C9AF2879D}"/>
    <cellStyle name="2_Junio 2013" xfId="12835" xr:uid="{DFA62807-2596-4853-8E67-47FAB137DCA9}"/>
    <cellStyle name="2_Libro1" xfId="12836" xr:uid="{809A54A1-73D6-4301-AB67-67CF89F1A346}"/>
    <cellStyle name="2_Libro2" xfId="12837" xr:uid="{D0E21442-8618-4AD8-8D6C-B096C98AE502}"/>
    <cellStyle name="2_NIC 19_112013_NOV Informe" xfId="12838" xr:uid="{2C507791-4788-4D1A-A080-B3417C3C5B9C}"/>
    <cellStyle name="20% - Accent1 2" xfId="12840" xr:uid="{2D8C8078-9DE8-4259-8AF3-CA307038FC88}"/>
    <cellStyle name="20% - Accent1 2 2" xfId="12841" xr:uid="{6BCF23C2-14D4-4759-8F33-2D29111B20A5}"/>
    <cellStyle name="20% - Accent1 2 2 2" xfId="12842" xr:uid="{CAF8C2E0-5E45-4DD7-B041-BE0B320D13DC}"/>
    <cellStyle name="20% - Accent1 2 2 2 2" xfId="12843" xr:uid="{61C08700-E5F8-4863-9B1A-BBE67AEE293A}"/>
    <cellStyle name="20% - Accent1 2 2 2 3" xfId="12844" xr:uid="{9CC5DF22-207A-4BDA-8091-36F516C3EA26}"/>
    <cellStyle name="20% - Accent1 2 2 3" xfId="12845" xr:uid="{565B3DD7-8297-43D7-ADF9-ADB1B69CD9AD}"/>
    <cellStyle name="20% - Accent1 2 3" xfId="12846" xr:uid="{8A15C2B8-875C-4B0D-8DE9-B95A4A56EDC9}"/>
    <cellStyle name="20% - Accent1 2 3 2" xfId="12847" xr:uid="{A4CBF65A-15A4-4AFE-BB34-776F20F7AB35}"/>
    <cellStyle name="20% - Accent1 2 3 2 2" xfId="12848" xr:uid="{9F8D1CC8-5BC1-4BBF-A2A8-CD27D6002DF5}"/>
    <cellStyle name="20% - Accent1 2 4" xfId="12849" xr:uid="{B289DB8C-7734-46AB-B953-AEA5E336F5BA}"/>
    <cellStyle name="20% - Accent1 2 4 2" xfId="12850" xr:uid="{3352F4D9-35B0-483A-BF6C-34F2CB217F68}"/>
    <cellStyle name="20% - Accent1 2 4 2 2" xfId="12851" xr:uid="{BCA0A17B-FF2B-4C5F-9635-B62572BC8AC5}"/>
    <cellStyle name="20% - Accent1 2 4 3" xfId="12852" xr:uid="{706135E8-EFBE-4E3E-B8BD-65D3013F3F9D}"/>
    <cellStyle name="20% - Accent1 2 5" xfId="12853" xr:uid="{2E1C9C81-317E-42F2-B7E0-28F2CE1B0746}"/>
    <cellStyle name="20% - Accent1 2 5 2" xfId="12854" xr:uid="{E09928B9-11A2-4D8D-8AD9-2AF653E6EF58}"/>
    <cellStyle name="20% - Accent1 2 6" xfId="12855" xr:uid="{468DCB29-22B5-4B76-AEEE-718278676A0F}"/>
    <cellStyle name="20% - Accent1 3" xfId="12856" xr:uid="{A844DE68-B416-449B-9B28-C96DE388AA56}"/>
    <cellStyle name="20% - Accent1 3 2" xfId="12857" xr:uid="{06402DD9-37BB-4FBC-871C-87FFD84C8A45}"/>
    <cellStyle name="20% - Accent1 3 3" xfId="12858" xr:uid="{69183B50-5EEB-4349-8448-EF83AEB51FE9}"/>
    <cellStyle name="20% - Accent1 4" xfId="12859" xr:uid="{E2819599-96F1-4183-A85E-BB0195B6782D}"/>
    <cellStyle name="20% - Accent1 4 2" xfId="12860" xr:uid="{F81B5A2A-D64E-4C52-9590-E26E65DD7C3C}"/>
    <cellStyle name="20% - Accent1 5" xfId="12861" xr:uid="{8B65FECD-6E0A-4B2C-AF60-A2B68E528070}"/>
    <cellStyle name="20% - Accent1 5 2" xfId="12862" xr:uid="{E3F0DA4B-8212-4728-8211-598A143C4677}"/>
    <cellStyle name="20% - Accent1 6" xfId="12863" xr:uid="{D69E1E46-F661-4334-94FB-CE6453F6357C}"/>
    <cellStyle name="20% - Accent1 7" xfId="12864" xr:uid="{C5764845-B42D-455B-97FF-3CC9DF32F514}"/>
    <cellStyle name="20% - Accent1 8" xfId="12865" xr:uid="{466CEAE9-2558-438D-80C1-1EE3E8BA0F7C}"/>
    <cellStyle name="20% - Accent1 9" xfId="12839" xr:uid="{F6DAE737-EB7A-4A8E-9791-22146B442425}"/>
    <cellStyle name="20% - Accent2 2" xfId="12867" xr:uid="{BB5AC6A9-1765-4087-BC3F-949B2F863BED}"/>
    <cellStyle name="20% - Accent2 2 2" xfId="12868" xr:uid="{BD4CB522-B51A-4547-8521-EB38DED55131}"/>
    <cellStyle name="20% - Accent2 2 2 2" xfId="12869" xr:uid="{9354F616-5538-4AB8-BA55-12B669FFC7DB}"/>
    <cellStyle name="20% - Accent2 2 2 2 2" xfId="12870" xr:uid="{2B8691DA-0E45-46A8-A70E-65C002D9DE48}"/>
    <cellStyle name="20% - Accent2 2 2 2 3" xfId="12871" xr:uid="{4FDA00D4-CC0E-48E7-828F-E82A87F5D64D}"/>
    <cellStyle name="20% - Accent2 2 2 3" xfId="12872" xr:uid="{77A22AF3-5148-4816-B8D5-9F4805B20C61}"/>
    <cellStyle name="20% - Accent2 2 3" xfId="12873" xr:uid="{B02B5A9D-0811-4DFB-B36E-ED943087042E}"/>
    <cellStyle name="20% - Accent2 2 3 2" xfId="12874" xr:uid="{FB4C48BE-264B-40CA-98B0-2696859FC00D}"/>
    <cellStyle name="20% - Accent2 2 3 2 2" xfId="12875" xr:uid="{17CE8CE6-0434-4CE3-93D5-0DA67B63ACB0}"/>
    <cellStyle name="20% - Accent2 2 4" xfId="12876" xr:uid="{046DEA42-4570-408D-8D06-3AD5BE7354B5}"/>
    <cellStyle name="20% - Accent2 2 4 2" xfId="12877" xr:uid="{1B3BBD23-5AF6-47D7-B524-7491D5745A4D}"/>
    <cellStyle name="20% - Accent2 2 4 2 2" xfId="12878" xr:uid="{BD17362C-B75C-424B-B275-6E1FCC9A80E3}"/>
    <cellStyle name="20% - Accent2 2 4 3" xfId="12879" xr:uid="{7A80AC79-D806-4414-8877-E3731FADAC54}"/>
    <cellStyle name="20% - Accent2 2 5" xfId="12880" xr:uid="{F26D516E-7D31-4299-AC7F-6F2460D72723}"/>
    <cellStyle name="20% - Accent2 2 5 2" xfId="12881" xr:uid="{4C29CE04-43D8-49CA-AD40-6CA0A4B8513D}"/>
    <cellStyle name="20% - Accent2 2 6" xfId="12882" xr:uid="{8C7A3620-B795-4EE4-9092-B44DD939F83D}"/>
    <cellStyle name="20% - Accent2 3" xfId="12883" xr:uid="{A055BF07-A26F-4D1D-89FD-BC5377BDE8E8}"/>
    <cellStyle name="20% - Accent2 3 2" xfId="12884" xr:uid="{154CC903-1094-47D1-A09E-677C9F8966E1}"/>
    <cellStyle name="20% - Accent2 3 3" xfId="12885" xr:uid="{E1EFB74C-FDD8-432F-8CD1-5DD6329CA354}"/>
    <cellStyle name="20% - Accent2 4" xfId="12886" xr:uid="{655E6E2B-F3E3-476E-A51C-1CD545BDB4C9}"/>
    <cellStyle name="20% - Accent2 4 2" xfId="12887" xr:uid="{A7FCF04E-8998-40D9-A80B-D802233047B1}"/>
    <cellStyle name="20% - Accent2 5" xfId="12888" xr:uid="{99DC790A-3CCE-4C5F-A617-C860B4A89582}"/>
    <cellStyle name="20% - Accent2 5 2" xfId="12889" xr:uid="{AB149A71-AEDC-4D94-8BBC-3114DA14E8E7}"/>
    <cellStyle name="20% - Accent2 6" xfId="12890" xr:uid="{29CD20AA-1CAA-4A09-A1C6-4454D67C56C1}"/>
    <cellStyle name="20% - Accent2 7" xfId="12891" xr:uid="{AD8D38ED-FBD3-4359-B151-6D920797E942}"/>
    <cellStyle name="20% - Accent2 8" xfId="12892" xr:uid="{254FB977-3A69-4C10-BADE-24BAC53898ED}"/>
    <cellStyle name="20% - Accent2 9" xfId="12866" xr:uid="{B50D5982-56E8-4E22-8959-682F7E6ACB2D}"/>
    <cellStyle name="20% - Accent3 2" xfId="12894" xr:uid="{285EFF0F-F446-4E3F-BF47-BB542B69F5A3}"/>
    <cellStyle name="20% - Accent3 2 2" xfId="12895" xr:uid="{E5FE2D91-9616-49DB-AEB7-E3D2E0D3D7E9}"/>
    <cellStyle name="20% - Accent3 2 2 2" xfId="12896" xr:uid="{83CC8F0D-3716-4D63-8653-1A58A030E4B4}"/>
    <cellStyle name="20% - Accent3 2 2 2 2" xfId="12897" xr:uid="{2F58228E-7EE3-4E4E-B8FD-01856619F018}"/>
    <cellStyle name="20% - Accent3 2 2 2 3" xfId="12898" xr:uid="{CCCCFB83-46A0-4E6F-BFAB-A6339844C6E8}"/>
    <cellStyle name="20% - Accent3 2 2 3" xfId="12899" xr:uid="{EC6A1E94-1E27-4956-991A-65BC3036DBFF}"/>
    <cellStyle name="20% - Accent3 2 3" xfId="12900" xr:uid="{54F9B538-664F-4F28-ABE9-9C0196396FCE}"/>
    <cellStyle name="20% - Accent3 2 3 2" xfId="12901" xr:uid="{0A0B615E-0D1E-4CF9-BCF5-D1176ACF6A7B}"/>
    <cellStyle name="20% - Accent3 2 3 2 2" xfId="12902" xr:uid="{F1FAA6F1-51DC-4ED2-8A87-9B0C9966ECBF}"/>
    <cellStyle name="20% - Accent3 2 4" xfId="12903" xr:uid="{122B5D00-6C32-4AFA-9286-40DBF72E03C3}"/>
    <cellStyle name="20% - Accent3 2 4 2" xfId="12904" xr:uid="{B958F145-6A77-4904-AD2C-D5264CCAD870}"/>
    <cellStyle name="20% - Accent3 2 4 2 2" xfId="12905" xr:uid="{4F0204CA-8988-4F0B-AAC3-B39245E04193}"/>
    <cellStyle name="20% - Accent3 2 4 3" xfId="12906" xr:uid="{DBF30AD2-037A-4404-9D35-6738ECF3E6E6}"/>
    <cellStyle name="20% - Accent3 2 5" xfId="12907" xr:uid="{22EC7A83-9842-4C85-8268-F5C54D2E66B7}"/>
    <cellStyle name="20% - Accent3 2 5 2" xfId="12908" xr:uid="{1D33747D-1095-4E73-9E6D-AA0C482BB8CD}"/>
    <cellStyle name="20% - Accent3 2 6" xfId="12909" xr:uid="{574A7C3B-BCD7-44F6-9384-D1B180202055}"/>
    <cellStyle name="20% - Accent3 3" xfId="12910" xr:uid="{8B305012-09DF-42F6-96CB-C97330FC69CB}"/>
    <cellStyle name="20% - Accent3 3 2" xfId="12911" xr:uid="{C69A06D9-9A7E-4B78-BBFB-10FA26E438D9}"/>
    <cellStyle name="20% - Accent3 3 3" xfId="12912" xr:uid="{16C5D405-411F-4D10-9A54-A4488D7F85BE}"/>
    <cellStyle name="20% - Accent3 4" xfId="12913" xr:uid="{0DDC47C7-A8F3-4E0F-9F70-451E7455A0E7}"/>
    <cellStyle name="20% - Accent3 4 2" xfId="12914" xr:uid="{0FB0CE61-D965-4BA6-902A-054680BEAF4B}"/>
    <cellStyle name="20% - Accent3 5" xfId="12915" xr:uid="{9FF7232B-6E09-4F4F-B8F9-0D9444E419E0}"/>
    <cellStyle name="20% - Accent3 5 2" xfId="12916" xr:uid="{3563AE50-C9E7-4DBD-93AA-131C708F8D24}"/>
    <cellStyle name="20% - Accent3 6" xfId="12917" xr:uid="{5C6531E0-F4FB-49A4-BB28-500BEC3B4C30}"/>
    <cellStyle name="20% - Accent3 7" xfId="12918" xr:uid="{2E5F6B30-5E13-4951-8EDA-CF24EE59F9EC}"/>
    <cellStyle name="20% - Accent3 8" xfId="12919" xr:uid="{57126722-EB21-4CF6-99F7-276AA6C118AE}"/>
    <cellStyle name="20% - Accent3 9" xfId="12893" xr:uid="{16EB1480-CC01-4A8E-80EF-0356435F86A6}"/>
    <cellStyle name="20% - Accent4 2" xfId="12921" xr:uid="{DD4EDA85-989E-46D7-A460-A5B314A439BB}"/>
    <cellStyle name="20% - Accent4 2 2" xfId="12922" xr:uid="{FA96DE6F-4EEC-430E-AF09-C4DAC1B108FA}"/>
    <cellStyle name="20% - Accent4 2 2 2" xfId="12923" xr:uid="{B1512289-6DAD-4BB8-AC6B-E53285009057}"/>
    <cellStyle name="20% - Accent4 2 2 2 2" xfId="12924" xr:uid="{641526C8-F4D8-4A38-AA7A-8EF6ACAC93C5}"/>
    <cellStyle name="20% - Accent4 2 2 2 3" xfId="12925" xr:uid="{D9B2D002-ABAC-455B-ABE0-6F2F23FBB5C5}"/>
    <cellStyle name="20% - Accent4 2 2 3" xfId="12926" xr:uid="{7FC30393-B8B1-45B0-8361-26C23BC25F87}"/>
    <cellStyle name="20% - Accent4 2 3" xfId="12927" xr:uid="{351129A1-C485-4D51-BA45-9B12DE31A644}"/>
    <cellStyle name="20% - Accent4 2 3 2" xfId="12928" xr:uid="{C23DE80D-C53E-4472-A550-306F3979FFB2}"/>
    <cellStyle name="20% - Accent4 2 3 2 2" xfId="12929" xr:uid="{9D873851-12B4-43C9-A7FD-DC29E97C3368}"/>
    <cellStyle name="20% - Accent4 2 4" xfId="12930" xr:uid="{A101CAA5-A947-4002-8142-4CF6A76B949B}"/>
    <cellStyle name="20% - Accent4 2 4 2" xfId="12931" xr:uid="{3F90F2AB-ED6B-471E-A38C-EB1800F9364F}"/>
    <cellStyle name="20% - Accent4 2 4 2 2" xfId="12932" xr:uid="{D23D80F2-2DD0-40B6-B107-29B8FFB1C95E}"/>
    <cellStyle name="20% - Accent4 2 4 3" xfId="12933" xr:uid="{A2095CF1-2423-42D1-AC39-385F99711DF4}"/>
    <cellStyle name="20% - Accent4 2 5" xfId="12934" xr:uid="{18C1D873-3B6E-422B-B4E4-FB53D83F6780}"/>
    <cellStyle name="20% - Accent4 2 5 2" xfId="12935" xr:uid="{95D18FBE-4E9E-4FB5-8B3E-A605EDA0C6F4}"/>
    <cellStyle name="20% - Accent4 2 6" xfId="12936" xr:uid="{213FD2FD-903B-4ED0-B050-AB3A2083689D}"/>
    <cellStyle name="20% - Accent4 3" xfId="12937" xr:uid="{4F8D4443-851E-4988-8FE1-1AFA84F3112F}"/>
    <cellStyle name="20% - Accent4 3 2" xfId="12938" xr:uid="{4E5409B7-930D-4787-A3C1-40675DACFDED}"/>
    <cellStyle name="20% - Accent4 3 3" xfId="12939" xr:uid="{EB9F4A9F-BA10-4F7B-ACBD-BF402AB53AB4}"/>
    <cellStyle name="20% - Accent4 4" xfId="12940" xr:uid="{2A453D8B-86CA-4EB5-AF5B-9EE266A9B63B}"/>
    <cellStyle name="20% - Accent4 4 2" xfId="12941" xr:uid="{899AB6EE-82C8-4CAB-9C88-8D74A997B967}"/>
    <cellStyle name="20% - Accent4 5" xfId="12942" xr:uid="{050C5136-504F-497C-9FED-89BF6B481682}"/>
    <cellStyle name="20% - Accent4 5 2" xfId="12943" xr:uid="{C4D61B4E-A8DD-48A5-A36C-ED48A22FFE62}"/>
    <cellStyle name="20% - Accent4 6" xfId="12944" xr:uid="{7EF55D59-3B8D-413A-A488-F7B5253483FC}"/>
    <cellStyle name="20% - Accent4 7" xfId="12945" xr:uid="{900899B8-5CDC-4943-BFF6-827BDE7AF161}"/>
    <cellStyle name="20% - Accent4 8" xfId="12946" xr:uid="{81C5292B-C353-43A5-8C53-323B7564F858}"/>
    <cellStyle name="20% - Accent4 9" xfId="12920" xr:uid="{68FDF733-D2D2-4EF5-BFC1-DAF87596AC27}"/>
    <cellStyle name="20% - Accent5 2" xfId="12948" xr:uid="{222DC988-04B6-4D95-B15A-DFC27668CCFA}"/>
    <cellStyle name="20% - Accent5 2 2" xfId="12949" xr:uid="{3DC15EE3-88BF-4DF9-BBE1-FEA6336B2D77}"/>
    <cellStyle name="20% - Accent5 2 2 2" xfId="12950" xr:uid="{0A1A7562-86B8-4D31-863C-642E00DFF2FD}"/>
    <cellStyle name="20% - Accent5 2 2 2 2" xfId="12951" xr:uid="{86003CDD-5F74-4EE3-8F78-8F38C9F3F1E7}"/>
    <cellStyle name="20% - Accent5 2 2 2 3" xfId="12952" xr:uid="{E93C225C-74B7-4E38-85DD-6D158FBDD32D}"/>
    <cellStyle name="20% - Accent5 2 2 3" xfId="12953" xr:uid="{A955FD42-3BE0-4C1A-B8C6-4D209FCFE019}"/>
    <cellStyle name="20% - Accent5 2 3" xfId="12954" xr:uid="{291C06E6-26F6-454C-8A4A-7CCB1C2455EA}"/>
    <cellStyle name="20% - Accent5 2 3 2" xfId="12955" xr:uid="{2FB85674-FD86-4387-9ECF-474CC813A145}"/>
    <cellStyle name="20% - Accent5 2 3 2 2" xfId="12956" xr:uid="{1DD41755-E183-4EB0-AC1A-E83ED8299DC9}"/>
    <cellStyle name="20% - Accent5 2 4" xfId="12957" xr:uid="{E3AC6BB0-A904-4FE3-BF40-B3E383E49551}"/>
    <cellStyle name="20% - Accent5 2 4 2" xfId="12958" xr:uid="{A0708C04-83B4-49B7-8223-1F0D3B923B41}"/>
    <cellStyle name="20% - Accent5 2 4 2 2" xfId="12959" xr:uid="{187EC28F-BDC5-4C0D-BAB4-C86A1E9731F6}"/>
    <cellStyle name="20% - Accent5 2 4 3" xfId="12960" xr:uid="{106183CB-DC0F-4415-9DEC-B3F44F385E3A}"/>
    <cellStyle name="20% - Accent5 2 5" xfId="12961" xr:uid="{BACC17E2-0D93-4582-BAD4-E74E35964D25}"/>
    <cellStyle name="20% - Accent5 2 5 2" xfId="12962" xr:uid="{66B167D9-BF73-48C1-A40B-A0A66303A124}"/>
    <cellStyle name="20% - Accent5 2 6" xfId="12963" xr:uid="{F016FDE1-32B5-4497-B141-A7112626AF88}"/>
    <cellStyle name="20% - Accent5 3" xfId="12964" xr:uid="{E1FE6FD1-35CC-457F-9AAA-BB8279DAEBAE}"/>
    <cellStyle name="20% - Accent5 3 2" xfId="12965" xr:uid="{3165F0FA-7EA6-41C6-B988-8B7F876693F2}"/>
    <cellStyle name="20% - Accent5 3 3" xfId="12966" xr:uid="{4BE032CA-EC9D-4A5C-AE97-A73D09625AAD}"/>
    <cellStyle name="20% - Accent5 4" xfId="12967" xr:uid="{7C7CC419-9FDD-499B-AC24-7386F8238D54}"/>
    <cellStyle name="20% - Accent5 4 2" xfId="12968" xr:uid="{ADE28654-D364-4560-A709-967BBB57F72F}"/>
    <cellStyle name="20% - Accent5 5" xfId="12969" xr:uid="{70D4AC50-2569-4BA4-823F-12C17A234318}"/>
    <cellStyle name="20% - Accent5 5 2" xfId="12970" xr:uid="{46665713-B8E8-4BEE-9D45-DB573174AA58}"/>
    <cellStyle name="20% - Accent5 6" xfId="12971" xr:uid="{89A60D35-8AC5-4CF9-AC15-48435A0BA325}"/>
    <cellStyle name="20% - Accent5 7" xfId="12972" xr:uid="{679F23F3-92E0-47F1-BD76-3F2878332C0D}"/>
    <cellStyle name="20% - Accent5 8" xfId="12973" xr:uid="{B533A9CB-6D84-44BA-B472-5BAEBE4292B7}"/>
    <cellStyle name="20% - Accent5 9" xfId="12947" xr:uid="{FFE0E536-1427-47D1-892B-EA4B8C060328}"/>
    <cellStyle name="20% - Accent6 2" xfId="12975" xr:uid="{AB793BC8-EED5-475A-897B-BB089E1A1D0A}"/>
    <cellStyle name="20% - Accent6 2 2" xfId="12976" xr:uid="{DA23680D-0AC8-405F-A423-940A073976F3}"/>
    <cellStyle name="20% - Accent6 2 2 2" xfId="12977" xr:uid="{F1D12B7A-B8B0-4DE4-AC40-E96FAB85083C}"/>
    <cellStyle name="20% - Accent6 2 2 2 2" xfId="12978" xr:uid="{30EAB1F3-7B28-4C5C-9E36-E05E827EF1C7}"/>
    <cellStyle name="20% - Accent6 2 2 2 3" xfId="12979" xr:uid="{CFF56BCA-73B7-4107-A09A-EAFD5A1AFA5F}"/>
    <cellStyle name="20% - Accent6 2 2 3" xfId="12980" xr:uid="{54AD4471-84D4-4A76-8A58-9CD7BEB18630}"/>
    <cellStyle name="20% - Accent6 2 3" xfId="12981" xr:uid="{289CCC55-5363-41A4-B3AB-4F404D347402}"/>
    <cellStyle name="20% - Accent6 2 3 2" xfId="12982" xr:uid="{9BD9EE5C-2E51-4E7D-8B0F-B060ECCC4AEB}"/>
    <cellStyle name="20% - Accent6 2 3 2 2" xfId="12983" xr:uid="{DACFC261-4E41-49FE-B4BC-9F4A5EC10818}"/>
    <cellStyle name="20% - Accent6 2 4" xfId="12984" xr:uid="{4BDF466A-CC75-4A54-9A8B-69A05F5713E3}"/>
    <cellStyle name="20% - Accent6 2 4 2" xfId="12985" xr:uid="{F0C89BF8-6914-400A-8A14-5AACF32725D6}"/>
    <cellStyle name="20% - Accent6 2 4 2 2" xfId="12986" xr:uid="{C2B91F6A-6ADF-40F1-BA41-9B02A02092A7}"/>
    <cellStyle name="20% - Accent6 2 4 3" xfId="12987" xr:uid="{61783787-2AF1-47E3-92CF-DED330B73B54}"/>
    <cellStyle name="20% - Accent6 2 5" xfId="12988" xr:uid="{3D277E91-7AA1-4030-A6EB-2F36A1D72326}"/>
    <cellStyle name="20% - Accent6 2 5 2" xfId="12989" xr:uid="{909D805D-D086-4466-AB8F-2B83BD131FF5}"/>
    <cellStyle name="20% - Accent6 2 6" xfId="12990" xr:uid="{97ACCE90-9CBE-4B40-945F-9355D84C2B07}"/>
    <cellStyle name="20% - Accent6 3" xfId="12991" xr:uid="{39181303-918F-4D3A-BE80-C1E42D476AB1}"/>
    <cellStyle name="20% - Accent6 3 2" xfId="12992" xr:uid="{5B05928C-D025-4786-BC66-1CA98E7917F2}"/>
    <cellStyle name="20% - Accent6 4" xfId="12993" xr:uid="{3C52F180-579D-4C4D-8487-3CA9CFB736C6}"/>
    <cellStyle name="20% - Accent6 5" xfId="12994" xr:uid="{EAB8EBA9-32FB-4904-A9DD-AA67C1C76761}"/>
    <cellStyle name="20% - Accent6 5 2" xfId="12995" xr:uid="{5112C767-F6CB-4890-9CE2-6D4DBBAB2A86}"/>
    <cellStyle name="20% - Accent6 6" xfId="12996" xr:uid="{A55D215D-EE74-42B5-B1DC-841BC429154E}"/>
    <cellStyle name="20% - Accent6 7" xfId="12997" xr:uid="{9970C79D-ED41-40A7-9179-CB15E6DA871E}"/>
    <cellStyle name="20% - Accent6 8" xfId="12974" xr:uid="{E3E1067C-65F9-4E11-A98B-9999F8347DD8}"/>
    <cellStyle name="20% - Ênfase1" xfId="12998" xr:uid="{B5EB2A24-8AB9-499D-89E3-1A745127C37D}"/>
    <cellStyle name="20% - Ênfase1 2" xfId="12999" xr:uid="{9080CEAF-58CE-4405-A6D1-184B521D00E7}"/>
    <cellStyle name="20% - Ênfase1 2 2" xfId="13000" xr:uid="{0C83B3C0-FDE4-4713-93C1-2A454631DEF2}"/>
    <cellStyle name="20% - Ênfase1 3" xfId="13001" xr:uid="{5E6F32AF-E67E-4AB8-9D91-623E69A7F679}"/>
    <cellStyle name="20% - Ênfase1 3 2" xfId="13002" xr:uid="{0D2CD9EE-A31D-4D5F-8CDB-86E214870A92}"/>
    <cellStyle name="20% - Ênfase1 4" xfId="13003" xr:uid="{246FD64E-84B7-4C62-9732-8119439A58B2}"/>
    <cellStyle name="20% - Ênfase1 4 2" xfId="13004" xr:uid="{7BF16872-9D42-422B-81CB-DED4E8D66AB4}"/>
    <cellStyle name="20% - Ênfase1 5" xfId="13005" xr:uid="{5A4D9B1E-FE03-43BC-BD5F-99E75B46DA46}"/>
    <cellStyle name="20% - Ênfase1 5 2" xfId="13006" xr:uid="{F1163CAE-96C1-4164-AA64-22ABF7E53E4B}"/>
    <cellStyle name="20% - Ênfase1 6" xfId="13007" xr:uid="{637350BC-B579-4C83-AB5F-9DC00D041C2D}"/>
    <cellStyle name="20% - Ênfase2" xfId="13008" xr:uid="{D9D4657C-8AA6-4077-8E94-B58F4B3993A8}"/>
    <cellStyle name="20% - Ênfase2 2" xfId="13009" xr:uid="{C52D9E0E-0ECC-49A1-9AE3-1172DB9101DF}"/>
    <cellStyle name="20% - Ênfase2 2 2" xfId="13010" xr:uid="{5F77F58E-1A0F-4314-B238-908C55C183B6}"/>
    <cellStyle name="20% - Ênfase2 3" xfId="13011" xr:uid="{0787D5A8-BF70-4BC4-85AE-D1E74E37F7C5}"/>
    <cellStyle name="20% - Ênfase2 3 2" xfId="13012" xr:uid="{224ED152-8135-4C69-841E-4FB80AA6FF3D}"/>
    <cellStyle name="20% - Ênfase2 4" xfId="13013" xr:uid="{40BDA3AF-D325-4EA0-BE9E-59FCA260FBE4}"/>
    <cellStyle name="20% - Ênfase2 4 2" xfId="13014" xr:uid="{66E27E02-DDE2-456B-9C83-C79A7C088FFF}"/>
    <cellStyle name="20% - Ênfase2 5" xfId="13015" xr:uid="{A59A8BA0-DFE9-429B-B2CD-B413AD2A1229}"/>
    <cellStyle name="20% - Ênfase2 5 2" xfId="13016" xr:uid="{57906826-843D-4BB1-9BA7-1E6154DFD0BE}"/>
    <cellStyle name="20% - Ênfase2 6" xfId="13017" xr:uid="{8C6444CB-A569-449A-AE2D-950B685E258A}"/>
    <cellStyle name="20% - Ênfase3" xfId="13018" xr:uid="{F9A65D53-4E10-4A0B-8839-2529B0A41447}"/>
    <cellStyle name="20% - Ênfase3 2" xfId="13019" xr:uid="{1716ACF0-FCFF-4D70-9523-463FA991BFB2}"/>
    <cellStyle name="20% - Ênfase3 2 2" xfId="13020" xr:uid="{B75EB6DC-7E93-49E9-B2FF-0E1C9948630D}"/>
    <cellStyle name="20% - Ênfase3 3" xfId="13021" xr:uid="{8DAA3B2E-7BF9-4B2E-AFF9-793E9C298170}"/>
    <cellStyle name="20% - Ênfase3 3 2" xfId="13022" xr:uid="{BB9404CE-8F81-4842-9BC4-88424E8A2DDA}"/>
    <cellStyle name="20% - Ênfase3 4" xfId="13023" xr:uid="{71DA4AEF-D88A-41E5-A400-CCBD3C1CC2D5}"/>
    <cellStyle name="20% - Ênfase3 4 2" xfId="13024" xr:uid="{E14C4262-C31E-48DC-B8AE-74AB66ED0BBC}"/>
    <cellStyle name="20% - Ênfase3 5" xfId="13025" xr:uid="{A3A0A042-056D-4420-9902-631FFBB12033}"/>
    <cellStyle name="20% - Ênfase3 5 2" xfId="13026" xr:uid="{642CE3B4-C3D3-4AE6-B129-0CE39DF92939}"/>
    <cellStyle name="20% - Ênfase3 6" xfId="13027" xr:uid="{71629B64-ED51-45F7-95A6-6797577C8CAD}"/>
    <cellStyle name="20% - Ênfase4" xfId="13028" xr:uid="{44DBB290-E608-477C-B7B6-C79A2F461E8B}"/>
    <cellStyle name="20% - Ênfase4 2" xfId="13029" xr:uid="{54A945B6-3B0A-44D6-AA7E-8926A1EFEC9E}"/>
    <cellStyle name="20% - Ênfase4 2 2" xfId="13030" xr:uid="{3232635E-AE47-474D-BED2-BAD27014889B}"/>
    <cellStyle name="20% - Ênfase4 3" xfId="13031" xr:uid="{90BE3025-4B62-42F5-82DA-716E460DB309}"/>
    <cellStyle name="20% - Ênfase4 3 2" xfId="13032" xr:uid="{3E7CF91B-6E66-4C07-96B3-5DD4626A829F}"/>
    <cellStyle name="20% - Ênfase4 4" xfId="13033" xr:uid="{203019A2-445E-4E32-AC1C-CD66C397CB84}"/>
    <cellStyle name="20% - Ênfase4 4 2" xfId="13034" xr:uid="{A1F2C8AB-76B9-4CA8-BCB3-B89DB5D4626E}"/>
    <cellStyle name="20% - Ênfase4 5" xfId="13035" xr:uid="{2E277C20-396E-4BC2-80F7-65CE9757B747}"/>
    <cellStyle name="20% - Ênfase4 5 2" xfId="13036" xr:uid="{DB54D7ED-9333-484B-89C9-830B76F93C7B}"/>
    <cellStyle name="20% - Ênfase4 6" xfId="13037" xr:uid="{CD3E51CA-D0E7-43BB-B263-599C297502EE}"/>
    <cellStyle name="20% - Ênfase5" xfId="13038" xr:uid="{E96D735C-9C7D-4491-8DE5-E908DA791569}"/>
    <cellStyle name="20% - Ênfase5 2" xfId="13039" xr:uid="{C4EC8A69-B86E-4982-A1D6-9694C9E4CDC4}"/>
    <cellStyle name="20% - Ênfase5 2 2" xfId="13040" xr:uid="{32030AAC-634D-414A-B3A3-171148D766FA}"/>
    <cellStyle name="20% - Ênfase5 3" xfId="13041" xr:uid="{03FA6D6E-A62B-4354-8DFB-9E4C1A83C80B}"/>
    <cellStyle name="20% - Ênfase5 3 2" xfId="13042" xr:uid="{FD6AFC5D-F46F-4752-B734-4BBA08D1C2D1}"/>
    <cellStyle name="20% - Ênfase5 4" xfId="13043" xr:uid="{F0C08008-7DF1-44F5-8334-242F7336F365}"/>
    <cellStyle name="20% - Ênfase5 4 2" xfId="13044" xr:uid="{6FCAEA11-E093-4D65-9B6D-B6D40B3E47A8}"/>
    <cellStyle name="20% - Ênfase5 5" xfId="13045" xr:uid="{D843CCE1-DAC1-4AA7-8A8C-25746FDCC1F4}"/>
    <cellStyle name="20% - Ênfase5 5 2" xfId="13046" xr:uid="{738CE5C9-E2C0-4ED0-96C8-2260720689AE}"/>
    <cellStyle name="20% - Ênfase5 6" xfId="13047" xr:uid="{2B6E42D9-1C14-4F32-9A31-0CC69F83A627}"/>
    <cellStyle name="20% - Ênfase6" xfId="13048" xr:uid="{F582CCAF-5D21-4127-A8D6-8F42EEC24968}"/>
    <cellStyle name="20% - Ênfase6 2" xfId="13049" xr:uid="{5EFF8EBF-D2F1-42A3-94EE-88917E76939B}"/>
    <cellStyle name="20% - Ênfase6 2 2" xfId="13050" xr:uid="{B487646F-29E8-47DE-9C4A-1F3E58BF0B27}"/>
    <cellStyle name="20% - Ênfase6 3" xfId="13051" xr:uid="{981642B9-5DF9-4B06-AC8B-38A9FC1BC338}"/>
    <cellStyle name="20% - Ênfase6 3 2" xfId="13052" xr:uid="{BA4BE6C5-9A49-4F04-8633-00DDFCD663BC}"/>
    <cellStyle name="20% - Ênfase6 4" xfId="13053" xr:uid="{3DD3022A-C120-4259-BF31-D0F2B1525944}"/>
    <cellStyle name="20% - Ênfase6 4 2" xfId="13054" xr:uid="{4DEBF060-4C8A-4A03-8BF3-8D03D3AD3F01}"/>
    <cellStyle name="20% - Ênfase6 5" xfId="13055" xr:uid="{4A35464E-1E6E-4E84-B70C-61B542644FCE}"/>
    <cellStyle name="20% - Ênfase6 5 2" xfId="13056" xr:uid="{9C7F7A5A-BABF-4E4A-8C10-8070D731914D}"/>
    <cellStyle name="20% - Ênfase6 6" xfId="13057" xr:uid="{3DEA063A-D753-4C5B-B6AB-2DDA78F925E8}"/>
    <cellStyle name="20% - Énfasis1 10" xfId="13058" xr:uid="{CC91C363-F1FD-4138-ABD9-BAEEDA9F6B8E}"/>
    <cellStyle name="20% - Énfasis1 10 2" xfId="13059" xr:uid="{3B2E14FD-97B0-4144-9212-906025EBF7E4}"/>
    <cellStyle name="20% - Énfasis1 2" xfId="13060" xr:uid="{B5C3933C-7B9F-492E-AFD7-6EE8141DF27E}"/>
    <cellStyle name="20% - Énfasis1 2 2" xfId="13061" xr:uid="{7E143C9C-B232-4CEF-BE86-D665779A4A9F}"/>
    <cellStyle name="20% - Énfasis1 2 2 2" xfId="13062" xr:uid="{E1B98725-AFA6-4835-9DED-EB4BBC81C7A0}"/>
    <cellStyle name="20% - Énfasis1 2 2 2 2" xfId="13063" xr:uid="{064B3650-B759-4518-87A2-F3FD05FE368F}"/>
    <cellStyle name="20% - Énfasis1 2 2 2 2 2" xfId="13064" xr:uid="{9B1E1571-96A5-4C21-B455-3A36CA79E6CC}"/>
    <cellStyle name="20% - Énfasis1 2 2 2 3" xfId="13065" xr:uid="{B2120261-0790-468A-8811-3831AAC72BF5}"/>
    <cellStyle name="20% - Énfasis1 2 2 3" xfId="13066" xr:uid="{E0BF4C79-BE72-44EC-A9F7-F875D5B65C75}"/>
    <cellStyle name="20% - Énfasis1 2 2 3 2" xfId="13067" xr:uid="{7CC8E185-FEEC-4039-8249-B92E08255BF9}"/>
    <cellStyle name="20% - Énfasis1 2 2 3 2 2" xfId="13068" xr:uid="{9909A7D0-6F06-453F-A033-C13E0234BF28}"/>
    <cellStyle name="20% - Énfasis1 2 2 3 3" xfId="13069" xr:uid="{756179E3-05CE-411F-A208-C7F1478F237E}"/>
    <cellStyle name="20% - Énfasis1 2 2 4" xfId="13070" xr:uid="{2DAD2EFC-2657-4548-A34E-DFF0FEFE4557}"/>
    <cellStyle name="20% - Énfasis1 2 2 4 2" xfId="13071" xr:uid="{29E638C9-1F62-476D-827A-B84A334E0263}"/>
    <cellStyle name="20% - Énfasis1 2 2 5" xfId="13072" xr:uid="{E099BBA1-1189-44D3-A034-FF60C28EFA12}"/>
    <cellStyle name="20% - Énfasis1 2 2 6" xfId="13073" xr:uid="{CC48DEED-6EA6-4DB2-B5DF-E577A0955121}"/>
    <cellStyle name="20% - Énfasis1 2 2 7" xfId="13074" xr:uid="{66C6DC0F-BE7A-4265-86A1-607DBD75A6E3}"/>
    <cellStyle name="20% - Énfasis1 2 3" xfId="13075" xr:uid="{E136E1D0-47AD-4D75-9CDC-49B4DC6BC883}"/>
    <cellStyle name="20% - Énfasis1 2 3 2" xfId="13076" xr:uid="{5BA210AE-6B36-4389-BEE8-6EFED222D1F4}"/>
    <cellStyle name="20% - Énfasis1 2 3 2 2" xfId="13077" xr:uid="{7BBF2C6F-BD1C-49C5-A5E1-581B19E52597}"/>
    <cellStyle name="20% - Énfasis1 2 3 2 2 2" xfId="13078" xr:uid="{4B58496C-7303-42C2-A404-36FF7AF4B90D}"/>
    <cellStyle name="20% - Énfasis1 2 3 2 3" xfId="13079" xr:uid="{476E341B-1E97-4FBD-9A2D-9AD2C9ECA0C7}"/>
    <cellStyle name="20% - Énfasis1 2 3 3" xfId="13080" xr:uid="{E89BDFB6-7E83-4D2F-8949-E59472E6973F}"/>
    <cellStyle name="20% - Énfasis1 2 3 3 2" xfId="13081" xr:uid="{48E33194-EB90-48E9-A01F-8D14A394DFE7}"/>
    <cellStyle name="20% - Énfasis1 2 3 4" xfId="13082" xr:uid="{F267C9E1-8653-45A8-A7BB-2BAE593AA97A}"/>
    <cellStyle name="20% - Énfasis1 2 3 5" xfId="13083" xr:uid="{C58DC202-A9F5-4292-B96A-272FF7BCE5FF}"/>
    <cellStyle name="20% - Énfasis1 2 4" xfId="13084" xr:uid="{D7B9922F-416C-4E2A-A502-2188DBA6A0A5}"/>
    <cellStyle name="20% - Énfasis1 2 4 2" xfId="13085" xr:uid="{89539A4D-46A3-4414-8D2D-DD519C851B76}"/>
    <cellStyle name="20% - Énfasis1 2 4 2 2" xfId="13086" xr:uid="{E3812BF8-99FF-44C8-A39B-054AADF10EE7}"/>
    <cellStyle name="20% - Énfasis1 2 4 3" xfId="13087" xr:uid="{A02D14C9-9391-48CD-9CB4-43798C9FFA56}"/>
    <cellStyle name="20% - Énfasis1 2 5" xfId="13088" xr:uid="{4A4E2B1C-3A83-4A41-9271-3928726207EF}"/>
    <cellStyle name="20% - Énfasis1 2 5 2" xfId="13089" xr:uid="{07E184C8-6CA8-411C-8188-2964E46EA5CE}"/>
    <cellStyle name="20% - Énfasis1 2 5 2 2" xfId="13090" xr:uid="{3F3629DE-8429-43D9-9AAD-0D0D545752B7}"/>
    <cellStyle name="20% - Énfasis1 2 5 3" xfId="13091" xr:uid="{990D59D6-1F5E-481F-B8AF-62EF1A5E511D}"/>
    <cellStyle name="20% - Énfasis1 2 6" xfId="13092" xr:uid="{A947EDE0-A1FF-4DBC-B61F-262CA19E463A}"/>
    <cellStyle name="20% - Énfasis1 2 6 2" xfId="13093" xr:uid="{0419AA68-462F-4190-917A-8831EF1FD790}"/>
    <cellStyle name="20% - Énfasis1 2 6 2 2" xfId="13094" xr:uid="{9DB69803-3523-406E-8FA4-B7C0A110EEA8}"/>
    <cellStyle name="20% - Énfasis1 2 6 3" xfId="13095" xr:uid="{E82759AE-F374-43F2-9E23-07391F9ADF84}"/>
    <cellStyle name="20% - Énfasis1 2 7" xfId="13096" xr:uid="{8FFE43AD-F964-409D-9F4B-C5FB4BE219A6}"/>
    <cellStyle name="20% - Énfasis1 2 7 2" xfId="13097" xr:uid="{439327F4-A66D-4D28-B908-24FF21B2BF18}"/>
    <cellStyle name="20% - Énfasis1 2 7 2 2" xfId="13098" xr:uid="{53E9CD34-6C0A-45D3-8404-604BBF6857D3}"/>
    <cellStyle name="20% - Énfasis1 2 7 3" xfId="13099" xr:uid="{278B1EF5-FA40-45F7-87C3-1557A6016C8B}"/>
    <cellStyle name="20% - Énfasis1 2 8" xfId="13100" xr:uid="{DAFAB243-FD5F-46D3-9B05-FAF2B429B7E1}"/>
    <cellStyle name="20% - Énfasis1 2 8 2" xfId="13101" xr:uid="{3558C14E-F59C-42E7-8B41-2CB975D118AE}"/>
    <cellStyle name="20% - Énfasis1 2 9" xfId="13102" xr:uid="{016AC83E-2682-483C-9B6D-906F0F4220DF}"/>
    <cellStyle name="20% - Énfasis1 2_SITIOS LISTOS" xfId="13103" xr:uid="{7128C458-C092-46C9-9C60-CC4844AC7374}"/>
    <cellStyle name="20% - Énfasis1 3" xfId="13104" xr:uid="{15B9D526-696C-4A4C-AC58-D2EFBBCB5284}"/>
    <cellStyle name="20% - Énfasis1 3 2" xfId="13105" xr:uid="{23BEAA7F-1115-47DF-A0B8-D8C2E19B224E}"/>
    <cellStyle name="20% - Énfasis1 3 2 2" xfId="13106" xr:uid="{46E95B8D-DDF0-4777-9583-81AF73C09E62}"/>
    <cellStyle name="20% - Énfasis1 3 2 2 2" xfId="13107" xr:uid="{FCE7D719-454B-4319-9E52-9D9809414A0E}"/>
    <cellStyle name="20% - Énfasis1 3 2 2 2 2" xfId="13108" xr:uid="{3D410AE7-16D2-4077-BD81-ED38F5F10D00}"/>
    <cellStyle name="20% - Énfasis1 3 2 2 3" xfId="13109" xr:uid="{FB350041-D449-46E6-98F0-7A7E54D57121}"/>
    <cellStyle name="20% - Énfasis1 3 2 3" xfId="13110" xr:uid="{440B562E-B27C-4C53-A43A-7ECE6FE0A36A}"/>
    <cellStyle name="20% - Énfasis1 3 2 4" xfId="13111" xr:uid="{6E625724-0330-4869-B223-DAF26A1AD6AF}"/>
    <cellStyle name="20% - Énfasis1 3 2 4 2" xfId="13112" xr:uid="{EEA0263E-D04B-4A70-BDAA-AA3A11DBC20B}"/>
    <cellStyle name="20% - Énfasis1 3 3" xfId="13113" xr:uid="{5E8D31FF-A30C-4401-8CCA-F8A9CB33CFD6}"/>
    <cellStyle name="20% - Énfasis1 3 3 2" xfId="13114" xr:uid="{3248AE4C-2CB2-42D0-85C5-A8424DCFF096}"/>
    <cellStyle name="20% - Énfasis1 3 3 2 2" xfId="13115" xr:uid="{75BBB6F3-6487-434C-94F8-4F0B6E688924}"/>
    <cellStyle name="20% - Énfasis1 3 3 2 2 2" xfId="13116" xr:uid="{B64434DB-0BB5-44F4-946E-96E1E52EF060}"/>
    <cellStyle name="20% - Énfasis1 3 3 2 3" xfId="13117" xr:uid="{13717048-6D97-418B-A3CB-A42E508DCACE}"/>
    <cellStyle name="20% - Énfasis1 3 3 3" xfId="13118" xr:uid="{71276FEA-FA64-4383-B998-88163BF343AA}"/>
    <cellStyle name="20% - Énfasis1 3 4" xfId="13119" xr:uid="{C49DA638-6DF2-4F8F-8534-A2C4BCE73CEE}"/>
    <cellStyle name="20% - Énfasis1 3 4 2" xfId="13120" xr:uid="{D8CC7439-F1B0-4B92-952F-28401CE4941C}"/>
    <cellStyle name="20% - Énfasis1 3 4 2 2" xfId="13121" xr:uid="{F6F56E35-731F-4D4D-A835-8A5E2727AE54}"/>
    <cellStyle name="20% - Énfasis1 3 4 3" xfId="13122" xr:uid="{72E75746-5E04-4187-9339-4ED9F8B7BD4A}"/>
    <cellStyle name="20% - Énfasis1 3 5" xfId="13123" xr:uid="{3D87922C-0F22-4761-87E8-26F90956D4F6}"/>
    <cellStyle name="20% - Énfasis1 3 5 2" xfId="13124" xr:uid="{6F0D01AF-91B6-4FFC-BCE0-7D3E111EC155}"/>
    <cellStyle name="20% - Énfasis1 3 5 2 2" xfId="13125" xr:uid="{79E7515C-7A6F-466E-854E-E7F7A6EE9022}"/>
    <cellStyle name="20% - Énfasis1 3 5 3" xfId="13126" xr:uid="{5A3CA84F-1C3E-44C8-AE04-1F1C462AC9C4}"/>
    <cellStyle name="20% - Énfasis1 3 6" xfId="13127" xr:uid="{7DBAC486-AAB0-47F6-9926-F48FE0DAB4E3}"/>
    <cellStyle name="20% - Énfasis1 3 7" xfId="13128" xr:uid="{0C2055C3-5DA5-476C-B4EA-F615D4BEA54B}"/>
    <cellStyle name="20% - Énfasis1 3_SITIOS LISTOS" xfId="13129" xr:uid="{EFFB23D9-9FEA-4C9B-8ED1-BBA16E2BB23E}"/>
    <cellStyle name="20% - Énfasis1 4" xfId="13130" xr:uid="{805A6133-6B2A-4AFA-B462-40549F323C78}"/>
    <cellStyle name="20% - Énfasis1 4 2" xfId="13131" xr:uid="{6E772071-2A10-43CE-AE02-620F0A65AC8F}"/>
    <cellStyle name="20% - Énfasis1 4 2 2" xfId="13132" xr:uid="{E72C6E22-CCA5-43E8-84FD-FF57A6D85ED0}"/>
    <cellStyle name="20% - Énfasis1 4 2 2 2" xfId="13133" xr:uid="{7375D996-92A6-46D2-A424-2E8F5CBFE0E4}"/>
    <cellStyle name="20% - Énfasis1 4 2 3" xfId="13134" xr:uid="{E5F0F159-5279-4ECB-895D-0EA4AF6D1D75}"/>
    <cellStyle name="20% - Énfasis1 4 3" xfId="13135" xr:uid="{19349A22-C069-497B-BB91-766AD37F51EE}"/>
    <cellStyle name="20% - Énfasis1 5" xfId="13136" xr:uid="{7E135625-5C46-4E3E-9077-5C0CE8DFEBFC}"/>
    <cellStyle name="20% - Énfasis1 5 2" xfId="13137" xr:uid="{2EFC93A6-A610-4601-A9C4-FB3A2E401A53}"/>
    <cellStyle name="20% - Énfasis1 5 2 2" xfId="13138" xr:uid="{261B2BB9-DC9D-43E7-A7D7-96FAFB5A8243}"/>
    <cellStyle name="20% - Énfasis1 5 2 2 2" xfId="13139" xr:uid="{550E28A0-C81C-4403-8702-365F1CD51F04}"/>
    <cellStyle name="20% - Énfasis1 5 2 3" xfId="13140" xr:uid="{072799EE-3275-41CB-8454-2F9A396AA56F}"/>
    <cellStyle name="20% - Énfasis1 5 3" xfId="13141" xr:uid="{C5A2A604-EDD2-453F-BDF1-5DBCB4F7EFBA}"/>
    <cellStyle name="20% - Énfasis1 6" xfId="13142" xr:uid="{D3806E0B-B030-4F7B-A574-7604B9CF1AEB}"/>
    <cellStyle name="20% - Énfasis1 6 2" xfId="13143" xr:uid="{429880EE-B783-46E2-9B36-7A498538B455}"/>
    <cellStyle name="20% - Énfasis1 6 2 2" xfId="13144" xr:uid="{0BC6BE31-B248-4A90-BAE9-074E49B10AAC}"/>
    <cellStyle name="20% - Énfasis1 6 2 2 2" xfId="13145" xr:uid="{E44BB8F3-737C-4E41-935A-7A51279AE0B9}"/>
    <cellStyle name="20% - Énfasis1 6 2 3" xfId="13146" xr:uid="{52BCC162-B435-4595-A5E6-A2B9703B551F}"/>
    <cellStyle name="20% - Énfasis1 7" xfId="13147" xr:uid="{684B69D7-C6E4-4335-9E02-0F4F5CC79C99}"/>
    <cellStyle name="20% - Énfasis1 7 10" xfId="13148" xr:uid="{EA709D2F-830C-4AEA-9DCA-715CA93E672D}"/>
    <cellStyle name="20% - Énfasis1 7 2" xfId="13149" xr:uid="{9AFC2CE5-0A62-4918-8185-04382C2B3402}"/>
    <cellStyle name="20% - Énfasis1 7 2 2" xfId="13150" xr:uid="{8A023EC4-34D3-458C-A004-33A4C94F1726}"/>
    <cellStyle name="20% - Énfasis1 7 2 2 2" xfId="13151" xr:uid="{B4282B1B-C89F-4A79-82CF-1C36D8911549}"/>
    <cellStyle name="20% - Énfasis1 7 2 2 3" xfId="13152" xr:uid="{1F23ADC2-3636-44DC-95AA-56BFE52A60BE}"/>
    <cellStyle name="20% - Énfasis1 7 2 2 4" xfId="13153" xr:uid="{99B02306-C11D-42AD-A9EC-FFD0B5D368DB}"/>
    <cellStyle name="20% - Énfasis1 7 2 2 5" xfId="13154" xr:uid="{3E6F3089-6DEF-4C39-A5D8-6DF946533799}"/>
    <cellStyle name="20% - Énfasis1 7 2 2 6" xfId="13155" xr:uid="{EFAC0133-E575-4E67-8993-A036734ED413}"/>
    <cellStyle name="20% - Énfasis1 7 2 3" xfId="13156" xr:uid="{B6AA795D-0380-4996-B6AF-881B9F0F81B5}"/>
    <cellStyle name="20% - Énfasis1 7 2 4" xfId="13157" xr:uid="{A7F2A9B8-BEA5-48B4-AB4C-8104524BCD55}"/>
    <cellStyle name="20% - Énfasis1 7 2 5" xfId="13158" xr:uid="{E0618902-AA7D-48E4-838C-77F497895F58}"/>
    <cellStyle name="20% - Énfasis1 7 2 6" xfId="13159" xr:uid="{6A98025E-47E0-4193-B927-B367CA0DBB17}"/>
    <cellStyle name="20% - Énfasis1 7 2 7" xfId="13160" xr:uid="{8CCD3896-73B7-4061-AB04-E4CB03AB5828}"/>
    <cellStyle name="20% - Énfasis1 7 3" xfId="13161" xr:uid="{D8456406-C7C5-49CC-8EEB-A43EDCCADCD1}"/>
    <cellStyle name="20% - Énfasis1 7 3 2" xfId="13162" xr:uid="{BF7A7901-3DB8-4294-B262-4C8B4017A135}"/>
    <cellStyle name="20% - Énfasis1 7 3 3" xfId="13163" xr:uid="{8B997D00-5BDE-45D8-B1AD-74D0CF45BB2F}"/>
    <cellStyle name="20% - Énfasis1 7 3 4" xfId="13164" xr:uid="{5B394F77-AC4A-4573-8DD5-24678D4E916D}"/>
    <cellStyle name="20% - Énfasis1 7 3 5" xfId="13165" xr:uid="{0A2AC0D2-95DC-4F62-A64F-E020BC5CD4FA}"/>
    <cellStyle name="20% - Énfasis1 7 3 6" xfId="13166" xr:uid="{07610AF5-735A-47FA-9BE0-10FB8283C7D3}"/>
    <cellStyle name="20% - Énfasis1 7 4" xfId="13167" xr:uid="{141B665F-10FD-458F-87EA-FB39EA6896EF}"/>
    <cellStyle name="20% - Énfasis1 7 4 2" xfId="13168" xr:uid="{E71A126F-C99D-4DFC-B75A-C7AACE987BCC}"/>
    <cellStyle name="20% - Énfasis1 7 4 3" xfId="13169" xr:uid="{A3DCCE9C-587C-4E20-9150-12E91E847A88}"/>
    <cellStyle name="20% - Énfasis1 7 4 4" xfId="13170" xr:uid="{56C1218A-4DE1-42F4-A0E3-555F02AA4B23}"/>
    <cellStyle name="20% - Énfasis1 7 4 5" xfId="13171" xr:uid="{F1C9464F-E83C-4753-B155-24E4AB7CE5FA}"/>
    <cellStyle name="20% - Énfasis1 7 4 6" xfId="13172" xr:uid="{2DEF92A5-9B38-4D55-B72A-542B246B6905}"/>
    <cellStyle name="20% - Énfasis1 7 5" xfId="13173" xr:uid="{39C90B36-B090-4D42-A83B-BF51E8916FF3}"/>
    <cellStyle name="20% - Énfasis1 7 6" xfId="13174" xr:uid="{77F0B411-C7F3-418F-B515-5E6ECE4A29D5}"/>
    <cellStyle name="20% - Énfasis1 7 7" xfId="13175" xr:uid="{BB6AFD93-D4A9-46CD-9A28-532A0719AB96}"/>
    <cellStyle name="20% - Énfasis1 7 8" xfId="13176" xr:uid="{1A6A553E-26FD-477B-90AA-4A4875B8EC3D}"/>
    <cellStyle name="20% - Énfasis1 7 9" xfId="13177" xr:uid="{F3B5C7B0-586C-4921-87D5-2A2D3045F21B}"/>
    <cellStyle name="20% - Énfasis1 8" xfId="13178" xr:uid="{79198D57-82A7-472F-897A-66AADA7591D3}"/>
    <cellStyle name="20% - Énfasis1 8 2" xfId="13179" xr:uid="{FF6DCD2B-8E6B-454B-8623-0ADCE967C172}"/>
    <cellStyle name="20% - Énfasis1 8 2 2" xfId="13180" xr:uid="{F93D3003-A106-4630-BCA6-F4E9E3A35840}"/>
    <cellStyle name="20% - Énfasis1 8 3" xfId="13181" xr:uid="{14614551-1F6D-476F-94A7-D66C7FC21A4C}"/>
    <cellStyle name="20% - Énfasis1 9" xfId="13182" xr:uid="{35883CF5-252E-444C-B6D0-AAF189EECD6B}"/>
    <cellStyle name="20% - Énfasis1 9 2" xfId="13183" xr:uid="{4F744C48-B910-40F6-9BFC-B9E0AF11F132}"/>
    <cellStyle name="20% - Énfasis1 9 2 2" xfId="13184" xr:uid="{3EC96B3A-B470-4C1C-99FD-76C415043A18}"/>
    <cellStyle name="20% - Énfasis1 9 3" xfId="13185" xr:uid="{281C670D-96C0-4877-9B15-7EAE347A9636}"/>
    <cellStyle name="20% - Énfasis2 10" xfId="13186" xr:uid="{6E17551A-9DBA-4E29-9C5A-4926FB5E8447}"/>
    <cellStyle name="20% - Énfasis2 10 2" xfId="13187" xr:uid="{D5F0E08D-6596-4442-96C3-1C055EEA05C8}"/>
    <cellStyle name="20% - Énfasis2 2" xfId="13188" xr:uid="{91D2D8C9-889A-42F0-8DEA-5F3716865100}"/>
    <cellStyle name="20% - Énfasis2 2 2" xfId="13189" xr:uid="{89AAD30D-39BB-47F7-98D4-67579CF17A2C}"/>
    <cellStyle name="20% - Énfasis2 2 2 2" xfId="13190" xr:uid="{2502262C-C0CE-487C-AB80-312D27585D0F}"/>
    <cellStyle name="20% - Énfasis2 2 2 2 2" xfId="13191" xr:uid="{BCC0A1B5-46E8-49CD-A958-FF3885C2B71C}"/>
    <cellStyle name="20% - Énfasis2 2 2 2 2 2" xfId="13192" xr:uid="{3F1044D4-A874-4A26-996D-170870B0B48A}"/>
    <cellStyle name="20% - Énfasis2 2 2 2 3" xfId="13193" xr:uid="{2D4D569E-12EA-4CE0-8B67-287F06205277}"/>
    <cellStyle name="20% - Énfasis2 2 2 3" xfId="13194" xr:uid="{252779A0-D24D-4A7D-A29A-F68EDE029E9C}"/>
    <cellStyle name="20% - Énfasis2 2 2 3 2" xfId="13195" xr:uid="{B9BF84B8-C645-4229-9944-2BD70F3BB36C}"/>
    <cellStyle name="20% - Énfasis2 2 2 3 2 2" xfId="13196" xr:uid="{01F0D156-C9DA-4250-BC40-ACC1665FA46B}"/>
    <cellStyle name="20% - Énfasis2 2 2 3 3" xfId="13197" xr:uid="{0809F5A8-1073-4140-954A-81CFCCE8C1DD}"/>
    <cellStyle name="20% - Énfasis2 2 2 4" xfId="13198" xr:uid="{10197939-C746-4AE2-9E8A-CA0090D3A446}"/>
    <cellStyle name="20% - Énfasis2 2 2 4 2" xfId="13199" xr:uid="{68CCDE97-4094-43C3-A053-4A8A63D2A222}"/>
    <cellStyle name="20% - Énfasis2 2 2 5" xfId="13200" xr:uid="{847E7ECA-D7D2-47E2-AC20-B058A7D94E22}"/>
    <cellStyle name="20% - Énfasis2 2 2 6" xfId="13201" xr:uid="{86456BE0-0017-43E9-94C8-3F1232B3F52B}"/>
    <cellStyle name="20% - Énfasis2 2 2 7" xfId="13202" xr:uid="{E17412AF-0C26-427A-B64F-A2A3B6F6B3D6}"/>
    <cellStyle name="20% - Énfasis2 2 3" xfId="13203" xr:uid="{9CFC12F4-1256-4A1A-A415-25CD8F397B7E}"/>
    <cellStyle name="20% - Énfasis2 2 3 2" xfId="13204" xr:uid="{8844CF5D-E5A1-4D46-8EFD-940F29885187}"/>
    <cellStyle name="20% - Énfasis2 2 3 2 2" xfId="13205" xr:uid="{5CD13CF9-26A6-450A-906D-9A214F6ABDE2}"/>
    <cellStyle name="20% - Énfasis2 2 3 2 2 2" xfId="13206" xr:uid="{90A2F557-C2A5-4B13-A9DD-E93329A647E3}"/>
    <cellStyle name="20% - Énfasis2 2 3 2 3" xfId="13207" xr:uid="{2589E24D-42C7-4C5B-A2C5-1985A18F8051}"/>
    <cellStyle name="20% - Énfasis2 2 3 3" xfId="13208" xr:uid="{810711C9-AF66-4FCA-B308-E08E0842EA58}"/>
    <cellStyle name="20% - Énfasis2 2 3 3 2" xfId="13209" xr:uid="{0E68D96C-C160-4962-AA0B-956715086927}"/>
    <cellStyle name="20% - Énfasis2 2 3 4" xfId="13210" xr:uid="{FF9A6A1E-93B5-4620-BBDC-E96ECC1CEDB0}"/>
    <cellStyle name="20% - Énfasis2 2 3 5" xfId="13211" xr:uid="{F88F8C9F-5A0D-4279-9077-F99795569280}"/>
    <cellStyle name="20% - Énfasis2 2 4" xfId="13212" xr:uid="{9EC7BB93-395D-491F-B197-0F6290B4CB2C}"/>
    <cellStyle name="20% - Énfasis2 2 4 2" xfId="13213" xr:uid="{35D731CF-F540-403D-998C-1EBB9B6F32B8}"/>
    <cellStyle name="20% - Énfasis2 2 4 2 2" xfId="13214" xr:uid="{5DC7F6EF-BC73-4653-9B78-979920AB3BF6}"/>
    <cellStyle name="20% - Énfasis2 2 4 3" xfId="13215" xr:uid="{42A47AA5-03F7-4FF9-857E-DBE979E67824}"/>
    <cellStyle name="20% - Énfasis2 2 5" xfId="13216" xr:uid="{D4BBC996-94EC-4008-AA85-10E3315F2782}"/>
    <cellStyle name="20% - Énfasis2 2 5 2" xfId="13217" xr:uid="{6B3961D0-337F-44D2-806E-77FAF718BD13}"/>
    <cellStyle name="20% - Énfasis2 2 5 2 2" xfId="13218" xr:uid="{288FD62D-334C-4BD4-88EC-313B36C35946}"/>
    <cellStyle name="20% - Énfasis2 2 5 3" xfId="13219" xr:uid="{8431BEAA-FB3F-4209-BCF9-B3A70539D645}"/>
    <cellStyle name="20% - Énfasis2 2 6" xfId="13220" xr:uid="{1DC6C5BF-A9B3-474A-8B8C-20817E0745CC}"/>
    <cellStyle name="20% - Énfasis2 2 6 2" xfId="13221" xr:uid="{D27D0A53-5AC8-437D-BCB2-E223CE485D78}"/>
    <cellStyle name="20% - Énfasis2 2 6 2 2" xfId="13222" xr:uid="{6B0EE62C-5CEB-45B7-950E-280BE232F465}"/>
    <cellStyle name="20% - Énfasis2 2 6 3" xfId="13223" xr:uid="{F7CB8510-A759-47AF-98D3-D38F0306BEDC}"/>
    <cellStyle name="20% - Énfasis2 2 7" xfId="13224" xr:uid="{F68E3B4C-97CD-47F8-BBB4-583AFB53CC44}"/>
    <cellStyle name="20% - Énfasis2 2 7 2" xfId="13225" xr:uid="{3E302D09-5138-4798-BEF7-192167C86B70}"/>
    <cellStyle name="20% - Énfasis2 2 7 2 2" xfId="13226" xr:uid="{F808DD02-23CC-4673-8A99-EDD02C9984D2}"/>
    <cellStyle name="20% - Énfasis2 2 7 3" xfId="13227" xr:uid="{A6A0F31C-7623-4031-B1B3-697E00D496D4}"/>
    <cellStyle name="20% - Énfasis2 2 8" xfId="13228" xr:uid="{8E51EB38-D87F-4B64-9FBF-F5F97C6E3514}"/>
    <cellStyle name="20% - Énfasis2 2 8 2" xfId="13229" xr:uid="{0CD8D319-9D90-4116-B252-37EE3990544D}"/>
    <cellStyle name="20% - Énfasis2 2 9" xfId="13230" xr:uid="{D99DA060-1721-4AD0-95DB-25F40B19DDAE}"/>
    <cellStyle name="20% - Énfasis2 2_SITIOS LISTOS" xfId="13231" xr:uid="{7ABB2AC8-281A-4430-B1E8-9D9D4C82DEDE}"/>
    <cellStyle name="20% - Énfasis2 3" xfId="13232" xr:uid="{3788DF41-5BE4-4450-BAFB-D99E4F5DFF33}"/>
    <cellStyle name="20% - Énfasis2 3 2" xfId="13233" xr:uid="{EF5D7CDB-6B18-4583-B953-9C35E531CAB6}"/>
    <cellStyle name="20% - Énfasis2 3 2 2" xfId="13234" xr:uid="{D4EA2F3D-7257-4215-9919-CAB8BC9F09A5}"/>
    <cellStyle name="20% - Énfasis2 3 2 2 2" xfId="13235" xr:uid="{5C3F9A9E-6552-4469-9B0A-FF5084FF00CD}"/>
    <cellStyle name="20% - Énfasis2 3 2 2 2 2" xfId="13236" xr:uid="{0D2E6E01-D56F-4B17-9C9C-88E9BF2D68F5}"/>
    <cellStyle name="20% - Énfasis2 3 2 2 3" xfId="13237" xr:uid="{1C452966-49E5-463C-89EE-B9AAD72A0009}"/>
    <cellStyle name="20% - Énfasis2 3 2 3" xfId="13238" xr:uid="{0562E8BB-F018-4045-9EB1-B6EF4F1A6F53}"/>
    <cellStyle name="20% - Énfasis2 3 2 4" xfId="13239" xr:uid="{047BEDDD-9706-4CAC-9EA0-C1CF47C9441D}"/>
    <cellStyle name="20% - Énfasis2 3 2 4 2" xfId="13240" xr:uid="{A6BBDD46-F22D-460C-9579-270D87D4F3CF}"/>
    <cellStyle name="20% - Énfasis2 3 3" xfId="13241" xr:uid="{00E028E3-B911-4AA6-BA39-4C71BF2E00FF}"/>
    <cellStyle name="20% - Énfasis2 3 3 2" xfId="13242" xr:uid="{1752CD19-55F8-4E29-B6E4-0E72A61267BE}"/>
    <cellStyle name="20% - Énfasis2 3 3 2 2" xfId="13243" xr:uid="{7237D85E-3835-4C77-BAA2-352F3E1EF542}"/>
    <cellStyle name="20% - Énfasis2 3 3 2 2 2" xfId="13244" xr:uid="{9D77C626-F2B0-4063-8CEC-51C3A8AACCB3}"/>
    <cellStyle name="20% - Énfasis2 3 3 2 3" xfId="13245" xr:uid="{61F9AD97-895F-43AE-893C-1D09DE152F4A}"/>
    <cellStyle name="20% - Énfasis2 3 3 3" xfId="13246" xr:uid="{0FECD53B-5910-4F9C-B666-D3DE3CCA742D}"/>
    <cellStyle name="20% - Énfasis2 3 4" xfId="13247" xr:uid="{CFE6C057-1ADC-4F64-947E-F070C3F272EC}"/>
    <cellStyle name="20% - Énfasis2 3 4 2" xfId="13248" xr:uid="{EB159CC0-5866-46AD-953E-548BBBCACD59}"/>
    <cellStyle name="20% - Énfasis2 3 4 2 2" xfId="13249" xr:uid="{C69A2F71-EDEC-4BF3-96E9-52E9728804A5}"/>
    <cellStyle name="20% - Énfasis2 3 4 3" xfId="13250" xr:uid="{E8A6746C-8CAC-421C-975D-22553A3A9888}"/>
    <cellStyle name="20% - Énfasis2 3 5" xfId="13251" xr:uid="{63F6F58A-4840-413B-B960-B418C8833751}"/>
    <cellStyle name="20% - Énfasis2 3 5 2" xfId="13252" xr:uid="{88E2EEFA-522F-4ADE-A43A-CBA35A23B595}"/>
    <cellStyle name="20% - Énfasis2 3 5 2 2" xfId="13253" xr:uid="{14DF05BE-ACFC-4491-84AB-6C171D8B6514}"/>
    <cellStyle name="20% - Énfasis2 3 5 3" xfId="13254" xr:uid="{13A02EEC-DF4F-429E-AD01-8FC5CA3C5DEE}"/>
    <cellStyle name="20% - Énfasis2 3 6" xfId="13255" xr:uid="{12A964F2-08FF-41FB-8352-4326A87FE4D2}"/>
    <cellStyle name="20% - Énfasis2 3 7" xfId="13256" xr:uid="{F9865D10-950D-4BA5-B322-EC1886C349D7}"/>
    <cellStyle name="20% - Énfasis2 3_SITIOS LISTOS" xfId="13257" xr:uid="{7898D3E8-7688-47BB-883B-9E648722C569}"/>
    <cellStyle name="20% - Énfasis2 4" xfId="13258" xr:uid="{DD877C4D-F70A-40CB-A903-73F0DCFC3DD3}"/>
    <cellStyle name="20% - Énfasis2 4 2" xfId="13259" xr:uid="{F85EB13E-9D20-4CA7-ADE4-76502E4E958C}"/>
    <cellStyle name="20% - Énfasis2 4 2 2" xfId="13260" xr:uid="{49B8ADF5-8CDC-4219-88DF-ECC6CA9395B3}"/>
    <cellStyle name="20% - Énfasis2 4 2 2 2" xfId="13261" xr:uid="{EEE9BD1B-C224-4EA4-8831-1089DFAA8F95}"/>
    <cellStyle name="20% - Énfasis2 4 2 3" xfId="13262" xr:uid="{B66343EC-F7FA-4B58-B7F1-2AB72F3FCB1A}"/>
    <cellStyle name="20% - Énfasis2 4 3" xfId="13263" xr:uid="{21279390-778F-4E86-9B94-0FBEAD822301}"/>
    <cellStyle name="20% - Énfasis2 5" xfId="13264" xr:uid="{CA0F1F34-5BB1-41F7-9154-D7CDA0A43584}"/>
    <cellStyle name="20% - Énfasis2 5 2" xfId="13265" xr:uid="{A9EDCDB3-374D-4A18-8013-7DBB6DDD1A8E}"/>
    <cellStyle name="20% - Énfasis2 5 2 2" xfId="13266" xr:uid="{AEB6C3BE-E0CD-4E4C-98AA-7FF6F0CC0541}"/>
    <cellStyle name="20% - Énfasis2 5 2 2 2" xfId="13267" xr:uid="{CBDBC8B2-C331-4FE2-840A-EB138AB22C6E}"/>
    <cellStyle name="20% - Énfasis2 5 2 3" xfId="13268" xr:uid="{017B40A7-4D8F-4169-A1E6-465B1AA20671}"/>
    <cellStyle name="20% - Énfasis2 5 3" xfId="13269" xr:uid="{C5C82EA2-1D40-4040-B5A1-ED8BDA1A33A2}"/>
    <cellStyle name="20% - Énfasis2 6" xfId="13270" xr:uid="{87E2A931-313A-40C4-B3BC-FC6736B7A00E}"/>
    <cellStyle name="20% - Énfasis2 6 2" xfId="13271" xr:uid="{296726A8-512A-4C74-B696-0724FCFE20A6}"/>
    <cellStyle name="20% - Énfasis2 6 2 2" xfId="13272" xr:uid="{4E478070-975E-4136-B748-C02E353620BD}"/>
    <cellStyle name="20% - Énfasis2 6 2 2 2" xfId="13273" xr:uid="{C8AD2695-4246-4EE5-89F6-600204CCED76}"/>
    <cellStyle name="20% - Énfasis2 6 2 3" xfId="13274" xr:uid="{45826005-B781-4C34-862D-0E44AFD55833}"/>
    <cellStyle name="20% - Énfasis2 7" xfId="13275" xr:uid="{9AEB46CD-EAD2-4199-BE1D-2BAE6C328D13}"/>
    <cellStyle name="20% - Énfasis2 7 10" xfId="13276" xr:uid="{508E2E41-C9BB-4CD9-BCC0-60F2A831414A}"/>
    <cellStyle name="20% - Énfasis2 7 2" xfId="13277" xr:uid="{779521CA-547F-4459-BC48-E5A4D786DB74}"/>
    <cellStyle name="20% - Énfasis2 7 2 2" xfId="13278" xr:uid="{C64CD410-7636-44D4-B7FE-9FE68D2C53BE}"/>
    <cellStyle name="20% - Énfasis2 7 2 2 2" xfId="13279" xr:uid="{A4AB9093-90DF-4FF7-9FC4-B621F3812489}"/>
    <cellStyle name="20% - Énfasis2 7 2 2 3" xfId="13280" xr:uid="{ED33B78B-06A9-418D-91AB-D024F2F70EBD}"/>
    <cellStyle name="20% - Énfasis2 7 2 2 4" xfId="13281" xr:uid="{49E0D435-E412-4269-BD2E-0309A1A7A639}"/>
    <cellStyle name="20% - Énfasis2 7 2 2 5" xfId="13282" xr:uid="{7D72F6E3-83A9-41C5-9DC7-F1E167F09C05}"/>
    <cellStyle name="20% - Énfasis2 7 2 2 6" xfId="13283" xr:uid="{E41E17A3-A4B7-42C9-8781-F1DEF9F34845}"/>
    <cellStyle name="20% - Énfasis2 7 2 3" xfId="13284" xr:uid="{A894C6D1-49B5-41E5-9310-9E579BCF7C8B}"/>
    <cellStyle name="20% - Énfasis2 7 2 4" xfId="13285" xr:uid="{FC437815-8800-43AD-B5A7-30E640CDA355}"/>
    <cellStyle name="20% - Énfasis2 7 2 5" xfId="13286" xr:uid="{1B27F2EB-CB60-4839-A150-10A9E617F060}"/>
    <cellStyle name="20% - Énfasis2 7 2 6" xfId="13287" xr:uid="{0F9C25E8-9B45-4553-9F16-5D22D0EC27A7}"/>
    <cellStyle name="20% - Énfasis2 7 2 7" xfId="13288" xr:uid="{05B73E85-8A10-4769-88F4-28FB347CCF14}"/>
    <cellStyle name="20% - Énfasis2 7 3" xfId="13289" xr:uid="{9580CB37-E53A-4D4D-AD1E-F172A318D121}"/>
    <cellStyle name="20% - Énfasis2 7 3 2" xfId="13290" xr:uid="{8F667584-CE32-49F3-8193-F5C31CE7C3A3}"/>
    <cellStyle name="20% - Énfasis2 7 3 3" xfId="13291" xr:uid="{DA6E5B0D-BFF4-4539-A011-9690DAE0F0CA}"/>
    <cellStyle name="20% - Énfasis2 7 3 4" xfId="13292" xr:uid="{FB61A8D4-B2B8-44B5-A4F2-1F8CECC73DC1}"/>
    <cellStyle name="20% - Énfasis2 7 3 5" xfId="13293" xr:uid="{E2A4BE46-ABB1-4B92-A7D1-5EBD1B2E5397}"/>
    <cellStyle name="20% - Énfasis2 7 3 6" xfId="13294" xr:uid="{DBD9BAFD-97D5-4C28-B351-AF902E7D255E}"/>
    <cellStyle name="20% - Énfasis2 7 4" xfId="13295" xr:uid="{5959C0B6-AC13-4D8D-9B81-6EDE7362B152}"/>
    <cellStyle name="20% - Énfasis2 7 4 2" xfId="13296" xr:uid="{43661AF1-9E1A-409C-9B12-A1864879E2A2}"/>
    <cellStyle name="20% - Énfasis2 7 4 3" xfId="13297" xr:uid="{4EC764EF-1E50-4E30-A6EE-C46023AE1515}"/>
    <cellStyle name="20% - Énfasis2 7 4 4" xfId="13298" xr:uid="{EE099B86-8584-4AE8-BD3C-50ABDBBF7480}"/>
    <cellStyle name="20% - Énfasis2 7 4 5" xfId="13299" xr:uid="{D2BBB0DC-5F05-43D7-856A-ABBBA4B7B6E8}"/>
    <cellStyle name="20% - Énfasis2 7 4 6" xfId="13300" xr:uid="{CCB5FB09-BB60-402F-A693-DFFF7C57627D}"/>
    <cellStyle name="20% - Énfasis2 7 5" xfId="13301" xr:uid="{F6E32316-7556-4502-BE0E-0F2075FE5490}"/>
    <cellStyle name="20% - Énfasis2 7 6" xfId="13302" xr:uid="{72CE9B69-BD64-44EB-A06E-51DC2ADE42BA}"/>
    <cellStyle name="20% - Énfasis2 7 7" xfId="13303" xr:uid="{392312EC-DC0C-4E47-B63B-6BC461698E5C}"/>
    <cellStyle name="20% - Énfasis2 7 8" xfId="13304" xr:uid="{10DD30EE-4C1B-4445-94F3-61A36FCBECDA}"/>
    <cellStyle name="20% - Énfasis2 7 9" xfId="13305" xr:uid="{2CEE796C-D664-44EC-ADFF-C41631B31082}"/>
    <cellStyle name="20% - Énfasis2 8" xfId="13306" xr:uid="{D0390A9B-A7FF-49D1-BC13-438D53AED675}"/>
    <cellStyle name="20% - Énfasis2 8 2" xfId="13307" xr:uid="{0FBD4810-0A43-467E-AEB0-AFD986C09AC6}"/>
    <cellStyle name="20% - Énfasis2 8 2 2" xfId="13308" xr:uid="{20DC3947-8EFF-40AF-BCC5-9A44A291B103}"/>
    <cellStyle name="20% - Énfasis2 8 3" xfId="13309" xr:uid="{E395CD72-985E-4F3E-B284-EF347520097C}"/>
    <cellStyle name="20% - Énfasis2 9" xfId="13310" xr:uid="{410AB1FC-63BA-4052-A402-05CE9C566F93}"/>
    <cellStyle name="20% - Énfasis2 9 2" xfId="13311" xr:uid="{8A18E6DF-881F-432B-B69F-E8AD10D8B065}"/>
    <cellStyle name="20% - Énfasis2 9 2 2" xfId="13312" xr:uid="{3275F214-AE26-4565-8267-C25BA3167C90}"/>
    <cellStyle name="20% - Énfasis2 9 3" xfId="13313" xr:uid="{906444FC-E4B5-453B-B795-1524F03E70C1}"/>
    <cellStyle name="20% - Énfasis3 10" xfId="13314" xr:uid="{5FF2C836-AC5E-4640-B580-B32FA63E574A}"/>
    <cellStyle name="20% - Énfasis3 10 2" xfId="13315" xr:uid="{EE4B49C3-C62A-4977-B2BB-6C2130267E6B}"/>
    <cellStyle name="20% - Énfasis3 2" xfId="13316" xr:uid="{0A22AF4A-3AA6-4C7A-AE25-5F60E41062E0}"/>
    <cellStyle name="20% - Énfasis3 2 2" xfId="13317" xr:uid="{D73C716D-F84B-4F50-9C9A-196C1A25EA16}"/>
    <cellStyle name="20% - Énfasis3 2 2 2" xfId="13318" xr:uid="{0B036385-E4E3-4F27-B3BD-CD513D8FDF83}"/>
    <cellStyle name="20% - Énfasis3 2 2 2 2" xfId="13319" xr:uid="{1C6A44FF-6D18-4CF7-B097-D8B60D17CD46}"/>
    <cellStyle name="20% - Énfasis3 2 2 2 2 2" xfId="13320" xr:uid="{836498E8-3C64-4881-A40B-35700E38A7C5}"/>
    <cellStyle name="20% - Énfasis3 2 2 2 3" xfId="13321" xr:uid="{D4DB0CE6-B7EE-424D-95DB-5795DA52E959}"/>
    <cellStyle name="20% - Énfasis3 2 2 3" xfId="13322" xr:uid="{6BC29C1E-10D7-433E-BEA9-790A83BA43AC}"/>
    <cellStyle name="20% - Énfasis3 2 2 3 2" xfId="13323" xr:uid="{35EB1835-9806-49F0-A133-150ACE00D296}"/>
    <cellStyle name="20% - Énfasis3 2 2 3 2 2" xfId="13324" xr:uid="{9003FFC1-EAD5-46FC-B415-10B99E5B0FCB}"/>
    <cellStyle name="20% - Énfasis3 2 2 3 3" xfId="13325" xr:uid="{68BECF03-CA90-4300-A804-7CB355539C53}"/>
    <cellStyle name="20% - Énfasis3 2 2 4" xfId="13326" xr:uid="{4B299D78-5D43-4A4E-AFC3-7C857FEAB54D}"/>
    <cellStyle name="20% - Énfasis3 2 2 4 2" xfId="13327" xr:uid="{FF2356F9-118B-46C4-B31A-73F3A69DBC46}"/>
    <cellStyle name="20% - Énfasis3 2 2 5" xfId="13328" xr:uid="{084DCFA6-9CCF-4214-A488-E4F2573926F8}"/>
    <cellStyle name="20% - Énfasis3 2 2 6" xfId="13329" xr:uid="{ABCB0158-7093-48EA-8263-AFC40E8263C3}"/>
    <cellStyle name="20% - Énfasis3 2 2 7" xfId="13330" xr:uid="{E040A3F0-0E63-4B19-A578-4E92318FE9A5}"/>
    <cellStyle name="20% - Énfasis3 2 3" xfId="13331" xr:uid="{DD577C88-AE8B-42CF-AF21-20DCD95E749B}"/>
    <cellStyle name="20% - Énfasis3 2 3 2" xfId="13332" xr:uid="{4249712B-58AA-4F5A-B54B-DF5864F7BF5F}"/>
    <cellStyle name="20% - Énfasis3 2 3 2 2" xfId="13333" xr:uid="{EF207B49-F46D-4E01-943F-DBD651F03B22}"/>
    <cellStyle name="20% - Énfasis3 2 3 2 2 2" xfId="13334" xr:uid="{DCF3DAA8-55D5-4ED0-BDBA-19F008AED3E1}"/>
    <cellStyle name="20% - Énfasis3 2 3 2 3" xfId="13335" xr:uid="{A926D056-8E2B-42D2-8A6C-5DA0E57E935A}"/>
    <cellStyle name="20% - Énfasis3 2 3 3" xfId="13336" xr:uid="{CB2E6C18-27E0-4538-A40A-B733FA3B4E38}"/>
    <cellStyle name="20% - Énfasis3 2 3 3 2" xfId="13337" xr:uid="{60EE0B1F-6D6B-4BEE-A098-7EE6A17BB19E}"/>
    <cellStyle name="20% - Énfasis3 2 3 4" xfId="13338" xr:uid="{9DB81EC7-C791-4D2D-A8BB-238D533A5CEE}"/>
    <cellStyle name="20% - Énfasis3 2 3 5" xfId="13339" xr:uid="{C4F7FD9E-EA9B-4DEE-A81A-7730A257E3CE}"/>
    <cellStyle name="20% - Énfasis3 2 4" xfId="13340" xr:uid="{FEFA8A6B-245D-44A2-BC1D-31CFDE933684}"/>
    <cellStyle name="20% - Énfasis3 2 4 2" xfId="13341" xr:uid="{79B798CF-4806-49F9-8049-B84C0ACD4E74}"/>
    <cellStyle name="20% - Énfasis3 2 4 2 2" xfId="13342" xr:uid="{31F1E7BF-007F-4FBD-BDAD-621DF523A07B}"/>
    <cellStyle name="20% - Énfasis3 2 4 3" xfId="13343" xr:uid="{4798BF84-CB03-428C-AE57-DDABA37172BF}"/>
    <cellStyle name="20% - Énfasis3 2 5" xfId="13344" xr:uid="{202B1669-D6B6-4085-A97F-E9969758E019}"/>
    <cellStyle name="20% - Énfasis3 2 5 2" xfId="13345" xr:uid="{4231BAFB-C34A-4A02-B1EC-034E6AB0758E}"/>
    <cellStyle name="20% - Énfasis3 2 5 2 2" xfId="13346" xr:uid="{D23F8767-F4AF-4D1C-B3A1-4571CE0BA7B5}"/>
    <cellStyle name="20% - Énfasis3 2 5 3" xfId="13347" xr:uid="{8120B94B-0A92-452C-8356-D97E3D94171E}"/>
    <cellStyle name="20% - Énfasis3 2 6" xfId="13348" xr:uid="{F3BBA862-50F1-47A4-BEBA-1A401C8B2E4A}"/>
    <cellStyle name="20% - Énfasis3 2 6 2" xfId="13349" xr:uid="{DC72F981-286E-4E35-BA88-DEFFA157172C}"/>
    <cellStyle name="20% - Énfasis3 2 6 2 2" xfId="13350" xr:uid="{EB35E86F-88EE-4A1A-B0B6-7F0F78D63B30}"/>
    <cellStyle name="20% - Énfasis3 2 6 3" xfId="13351" xr:uid="{B9A1F37B-1D05-4D1F-A136-63EEA311C21E}"/>
    <cellStyle name="20% - Énfasis3 2 7" xfId="13352" xr:uid="{684DEE26-E845-4770-8456-646B16EF05D1}"/>
    <cellStyle name="20% - Énfasis3 2 7 2" xfId="13353" xr:uid="{1B1D02E5-92AF-4B45-8231-5EFDE326BD43}"/>
    <cellStyle name="20% - Énfasis3 2 7 2 2" xfId="13354" xr:uid="{1AFA858E-B9E2-4435-BB98-193EE891A739}"/>
    <cellStyle name="20% - Énfasis3 2 7 3" xfId="13355" xr:uid="{492FD2B6-02B4-458B-9EBE-E7E5453F948D}"/>
    <cellStyle name="20% - Énfasis3 2 8" xfId="13356" xr:uid="{030A150D-1650-4ACC-99E5-2056373F6C67}"/>
    <cellStyle name="20% - Énfasis3 2 8 2" xfId="13357" xr:uid="{F6827707-776E-4349-8B9B-ADEFE0CBC9A7}"/>
    <cellStyle name="20% - Énfasis3 2 9" xfId="13358" xr:uid="{560C51AE-4849-4C0C-8B23-CF2C1618CAB4}"/>
    <cellStyle name="20% - Énfasis3 2_SITIOS LISTOS" xfId="13359" xr:uid="{231E3258-9B7C-474B-8B50-798B9AA1984C}"/>
    <cellStyle name="20% - Énfasis3 3" xfId="13360" xr:uid="{B511460B-CDDA-4306-BFBD-402729AF6DAA}"/>
    <cellStyle name="20% - Énfasis3 3 2" xfId="13361" xr:uid="{7A48BCCC-09E7-4BD7-926D-B7754EF3B6D0}"/>
    <cellStyle name="20% - Énfasis3 3 2 2" xfId="13362" xr:uid="{63815718-C561-4C6E-BF0B-0266CD84AD80}"/>
    <cellStyle name="20% - Énfasis3 3 2 2 2" xfId="13363" xr:uid="{E902C226-6B9C-4EDA-B8CD-A3264CBECA9F}"/>
    <cellStyle name="20% - Énfasis3 3 2 2 2 2" xfId="13364" xr:uid="{A3D30694-BC57-4151-8184-64EE817200C5}"/>
    <cellStyle name="20% - Énfasis3 3 2 2 3" xfId="13365" xr:uid="{8082DAFE-2864-4ADF-A3A0-0C911D68BA7D}"/>
    <cellStyle name="20% - Énfasis3 3 2 3" xfId="13366" xr:uid="{FA2DCFE3-2481-496B-8B28-132DAD5E043B}"/>
    <cellStyle name="20% - Énfasis3 3 2 4" xfId="13367" xr:uid="{D99566C2-746D-4CAA-A703-485ED3E10F28}"/>
    <cellStyle name="20% - Énfasis3 3 2 4 2" xfId="13368" xr:uid="{1565D508-A0B7-4B6D-81F5-A539484F2814}"/>
    <cellStyle name="20% - Énfasis3 3 3" xfId="13369" xr:uid="{F5E43B97-9E03-41CD-83A0-6530C8806BE9}"/>
    <cellStyle name="20% - Énfasis3 3 3 2" xfId="13370" xr:uid="{53AB2C98-423D-4776-ABB7-3B841CEC12E3}"/>
    <cellStyle name="20% - Énfasis3 3 3 2 2" xfId="13371" xr:uid="{16F38AC8-A69C-4C92-9B89-C171F56B3796}"/>
    <cellStyle name="20% - Énfasis3 3 3 2 2 2" xfId="13372" xr:uid="{99CC865A-C27E-43FE-828E-8267D98F0481}"/>
    <cellStyle name="20% - Énfasis3 3 3 2 3" xfId="13373" xr:uid="{AB672E78-0B98-47A2-BEE2-27048B2CBBBC}"/>
    <cellStyle name="20% - Énfasis3 3 3 3" xfId="13374" xr:uid="{2E7AFA2D-5D2C-4DEC-9971-879081C5B91E}"/>
    <cellStyle name="20% - Énfasis3 3 4" xfId="13375" xr:uid="{EB420C04-3928-4C52-A351-F57B623AD2BA}"/>
    <cellStyle name="20% - Énfasis3 3 4 2" xfId="13376" xr:uid="{A1678547-E65A-40C3-BB44-96AEEC81654F}"/>
    <cellStyle name="20% - Énfasis3 3 4 2 2" xfId="13377" xr:uid="{C1E5649F-5A8D-44E1-8935-6E406129B3FA}"/>
    <cellStyle name="20% - Énfasis3 3 4 3" xfId="13378" xr:uid="{96520540-A2A1-49B9-A92C-5F448508BD85}"/>
    <cellStyle name="20% - Énfasis3 3 5" xfId="13379" xr:uid="{8FF7B97B-B3A3-4204-A75E-90D21F3B1792}"/>
    <cellStyle name="20% - Énfasis3 3 5 2" xfId="13380" xr:uid="{15AD1E34-1DB3-425E-8619-054BB8A16ED5}"/>
    <cellStyle name="20% - Énfasis3 3 5 2 2" xfId="13381" xr:uid="{64E63289-86A6-46F0-BC90-A6033749F0F5}"/>
    <cellStyle name="20% - Énfasis3 3 5 3" xfId="13382" xr:uid="{EA59A30E-7475-44A5-9140-13022BB7EE48}"/>
    <cellStyle name="20% - Énfasis3 3 6" xfId="13383" xr:uid="{0327981C-B929-4CAF-ACC0-5B202F0ACE55}"/>
    <cellStyle name="20% - Énfasis3 3 7" xfId="13384" xr:uid="{2679985D-5468-4289-AE8E-DA00B0A43D96}"/>
    <cellStyle name="20% - Énfasis3 3_SITIOS LISTOS" xfId="13385" xr:uid="{84A91C6C-B634-4B9B-9EF4-EBA841E00ADD}"/>
    <cellStyle name="20% - Énfasis3 4" xfId="13386" xr:uid="{A86352E6-441A-4479-ADB1-5F99D0D16045}"/>
    <cellStyle name="20% - Énfasis3 4 2" xfId="13387" xr:uid="{DB4BA62F-FA8B-4292-B14C-16139474312A}"/>
    <cellStyle name="20% - Énfasis3 4 2 2" xfId="13388" xr:uid="{F08C062D-BC35-4960-8E43-88E54545CFA9}"/>
    <cellStyle name="20% - Énfasis3 4 2 2 2" xfId="13389" xr:uid="{5CBFEF2B-E199-4BCF-867B-BB507BDDE7A0}"/>
    <cellStyle name="20% - Énfasis3 4 2 3" xfId="13390" xr:uid="{08D09429-2CBC-44A9-921C-EB1160F10F13}"/>
    <cellStyle name="20% - Énfasis3 4 3" xfId="13391" xr:uid="{DB9F1432-39D7-42FB-80AC-4BA3FFBB1C15}"/>
    <cellStyle name="20% - Énfasis3 5" xfId="13392" xr:uid="{B7B33A23-025F-4A8C-A975-250194D4EA9D}"/>
    <cellStyle name="20% - Énfasis3 5 2" xfId="13393" xr:uid="{2B19A23E-4E64-442C-8838-3568C248117F}"/>
    <cellStyle name="20% - Énfasis3 5 2 2" xfId="13394" xr:uid="{A19940FA-1EB1-4FA3-8C20-0968061BCCBA}"/>
    <cellStyle name="20% - Énfasis3 5 2 2 2" xfId="13395" xr:uid="{98AA688C-7434-4051-BD64-DA2D0376578C}"/>
    <cellStyle name="20% - Énfasis3 5 2 3" xfId="13396" xr:uid="{700453AA-6B33-4742-9604-4900FD8B9EC8}"/>
    <cellStyle name="20% - Énfasis3 5 3" xfId="13397" xr:uid="{AD727478-9FAA-4619-8090-7916CE041EB5}"/>
    <cellStyle name="20% - Énfasis3 6" xfId="13398" xr:uid="{4BD6FAF2-74C0-451D-BBE7-22BE57FB90C8}"/>
    <cellStyle name="20% - Énfasis3 6 2" xfId="13399" xr:uid="{BD7FD8A4-C701-4E6D-80F4-5BB6F8577E82}"/>
    <cellStyle name="20% - Énfasis3 6 2 2" xfId="13400" xr:uid="{9832CEC8-A6B4-40B3-BE86-F67AF22EDBCE}"/>
    <cellStyle name="20% - Énfasis3 6 2 2 2" xfId="13401" xr:uid="{473AE6A3-808E-4844-B127-E11B5C9A851A}"/>
    <cellStyle name="20% - Énfasis3 6 2 3" xfId="13402" xr:uid="{2F0C9E38-7238-4CB6-8CA6-A7A5DDC1836C}"/>
    <cellStyle name="20% - Énfasis3 7" xfId="13403" xr:uid="{D0E82E14-5B90-480E-B633-469839811976}"/>
    <cellStyle name="20% - Énfasis3 7 10" xfId="13404" xr:uid="{EA3C4EBB-6931-4A16-BE3B-76BF1A977266}"/>
    <cellStyle name="20% - Énfasis3 7 2" xfId="13405" xr:uid="{E55A9714-6B5F-4063-9A61-7BC615CD6E2D}"/>
    <cellStyle name="20% - Énfasis3 7 2 2" xfId="13406" xr:uid="{684F824B-55F1-4C81-BA81-8AD63CDF2294}"/>
    <cellStyle name="20% - Énfasis3 7 2 2 2" xfId="13407" xr:uid="{3DD9133A-8354-45C9-8EE6-CCA475F543F6}"/>
    <cellStyle name="20% - Énfasis3 7 2 2 3" xfId="13408" xr:uid="{C02C33C1-A5CE-4326-A2BB-F6F9420031A8}"/>
    <cellStyle name="20% - Énfasis3 7 2 2 4" xfId="13409" xr:uid="{F0754B4D-CC92-4F89-B4D9-ADDA529FB336}"/>
    <cellStyle name="20% - Énfasis3 7 2 2 5" xfId="13410" xr:uid="{DD3FEF6D-6EF8-43C9-B63E-9D9B96B540BC}"/>
    <cellStyle name="20% - Énfasis3 7 2 2 6" xfId="13411" xr:uid="{82C3D147-64F1-4269-B309-6C1513E2783E}"/>
    <cellStyle name="20% - Énfasis3 7 2 3" xfId="13412" xr:uid="{073A2787-486E-4ADF-8C26-7E6F1AF790FB}"/>
    <cellStyle name="20% - Énfasis3 7 2 4" xfId="13413" xr:uid="{51BBE2D1-D7B4-490A-AFB1-3E84D61E859B}"/>
    <cellStyle name="20% - Énfasis3 7 2 5" xfId="13414" xr:uid="{79F57C1A-D38D-4429-857B-BA7DF30EDDE6}"/>
    <cellStyle name="20% - Énfasis3 7 2 6" xfId="13415" xr:uid="{FE696514-E4AC-4E8E-BF11-82FB8BA6CE81}"/>
    <cellStyle name="20% - Énfasis3 7 2 7" xfId="13416" xr:uid="{BB6B0FD4-C58D-41A1-93A6-426EAC5241A7}"/>
    <cellStyle name="20% - Énfasis3 7 3" xfId="13417" xr:uid="{7A12B6ED-6636-4F19-BD48-C98A1C96F87A}"/>
    <cellStyle name="20% - Énfasis3 7 3 2" xfId="13418" xr:uid="{0B767D17-512A-4738-A15F-E288F1526883}"/>
    <cellStyle name="20% - Énfasis3 7 3 3" xfId="13419" xr:uid="{4EA1D385-BB9F-4B9A-9444-4DB5FB8B1269}"/>
    <cellStyle name="20% - Énfasis3 7 3 4" xfId="13420" xr:uid="{D108F751-968B-4273-9DD8-9DE039E87BAB}"/>
    <cellStyle name="20% - Énfasis3 7 3 5" xfId="13421" xr:uid="{1788F9C5-285C-4BA7-A2AE-E5808C7023BC}"/>
    <cellStyle name="20% - Énfasis3 7 3 6" xfId="13422" xr:uid="{A5C8337C-7006-435D-89FE-AD7D30581D0C}"/>
    <cellStyle name="20% - Énfasis3 7 4" xfId="13423" xr:uid="{B2B9C637-1845-43D9-B1D5-7EA5F7207925}"/>
    <cellStyle name="20% - Énfasis3 7 4 2" xfId="13424" xr:uid="{FAB54382-D9A2-4C92-A4A9-E567FC9951AC}"/>
    <cellStyle name="20% - Énfasis3 7 4 3" xfId="13425" xr:uid="{0E61023D-E758-465B-967E-AD8CDB2D05A5}"/>
    <cellStyle name="20% - Énfasis3 7 4 4" xfId="13426" xr:uid="{94F55933-6085-4124-B1FD-7D272F96E71A}"/>
    <cellStyle name="20% - Énfasis3 7 4 5" xfId="13427" xr:uid="{A7379402-82AA-4BAE-BDD8-F7FF3F6FA3FB}"/>
    <cellStyle name="20% - Énfasis3 7 4 6" xfId="13428" xr:uid="{0C80744B-8C2A-459C-8642-07EE8A323D41}"/>
    <cellStyle name="20% - Énfasis3 7 5" xfId="13429" xr:uid="{F2474D7A-3178-4CA3-BC63-5EDC3925691E}"/>
    <cellStyle name="20% - Énfasis3 7 6" xfId="13430" xr:uid="{8A3212A4-3980-4FC3-948D-3E50C301ACB4}"/>
    <cellStyle name="20% - Énfasis3 7 7" xfId="13431" xr:uid="{31990D18-8767-487A-90EE-7A07D20A022D}"/>
    <cellStyle name="20% - Énfasis3 7 8" xfId="13432" xr:uid="{CAD1CC11-F5D3-4CB9-84B2-3D7AC876F9E4}"/>
    <cellStyle name="20% - Énfasis3 7 9" xfId="13433" xr:uid="{8E0D3002-DF09-4555-A142-69000C102071}"/>
    <cellStyle name="20% - Énfasis3 8" xfId="13434" xr:uid="{D7776CC1-AF6C-4F2E-890B-31A3D8AEFBF3}"/>
    <cellStyle name="20% - Énfasis3 8 2" xfId="13435" xr:uid="{DD830321-907D-478F-B7AB-3D179829524D}"/>
    <cellStyle name="20% - Énfasis3 8 2 2" xfId="13436" xr:uid="{3CF3C91D-4EAD-4A62-933F-FC6A8232C8D4}"/>
    <cellStyle name="20% - Énfasis3 8 3" xfId="13437" xr:uid="{DAE63905-226C-4584-AD2C-DDBB35EF28ED}"/>
    <cellStyle name="20% - Énfasis3 9" xfId="13438" xr:uid="{9BF96B84-6D11-422B-B598-9665D2F83FF8}"/>
    <cellStyle name="20% - Énfasis3 9 2" xfId="13439" xr:uid="{59752CAF-F780-4EFA-86D6-BABC338F4CC2}"/>
    <cellStyle name="20% - Énfasis3 9 2 2" xfId="13440" xr:uid="{7FB8B0CF-9D86-40DA-B5A7-03EB627BFCFF}"/>
    <cellStyle name="20% - Énfasis3 9 3" xfId="13441" xr:uid="{4AFD8876-CF92-4B31-8F79-411A3FB6659F}"/>
    <cellStyle name="20% - Énfasis4 10" xfId="13442" xr:uid="{6C6CAD74-A5DE-4A6A-B457-EA4DBBA416B1}"/>
    <cellStyle name="20% - Énfasis4 10 2" xfId="13443" xr:uid="{BA6564C2-BF1C-40CB-AE2B-A0B587333712}"/>
    <cellStyle name="20% - Énfasis4 2" xfId="13444" xr:uid="{17B0CBE8-C890-4307-91D5-2BB3FB72DA18}"/>
    <cellStyle name="20% - Énfasis4 2 2" xfId="13445" xr:uid="{10D68541-D061-4626-973E-8E583D608D3E}"/>
    <cellStyle name="20% - Énfasis4 2 2 2" xfId="13446" xr:uid="{7906D8DD-0C02-4C0C-B869-C5763CB966FA}"/>
    <cellStyle name="20% - Énfasis4 2 2 2 2" xfId="13447" xr:uid="{71B1C522-527A-4B09-909A-B30BEACCC31B}"/>
    <cellStyle name="20% - Énfasis4 2 2 2 2 2" xfId="13448" xr:uid="{2CF9AD85-6249-44E4-BF83-692D6D375617}"/>
    <cellStyle name="20% - Énfasis4 2 2 2 3" xfId="13449" xr:uid="{95F68FF0-2645-4222-99A2-03D3FC8B0C57}"/>
    <cellStyle name="20% - Énfasis4 2 2 3" xfId="13450" xr:uid="{183FF63D-ECE4-440F-B243-EF1464016FC2}"/>
    <cellStyle name="20% - Énfasis4 2 2 3 2" xfId="13451" xr:uid="{3A348B10-28DA-4FC0-8FAF-51582BB0BB78}"/>
    <cellStyle name="20% - Énfasis4 2 2 3 2 2" xfId="13452" xr:uid="{A5FF48C2-3E9B-4BD1-9EEC-A3AF38BF134E}"/>
    <cellStyle name="20% - Énfasis4 2 2 3 3" xfId="13453" xr:uid="{D71B902D-7D07-4223-9D2A-85A56D32F63D}"/>
    <cellStyle name="20% - Énfasis4 2 2 4" xfId="13454" xr:uid="{EA5EDFD2-6A40-4C1B-B31A-2A7E41293221}"/>
    <cellStyle name="20% - Énfasis4 2 2 4 2" xfId="13455" xr:uid="{BD432ABF-DA28-444E-B692-5D3E4B5C1BE2}"/>
    <cellStyle name="20% - Énfasis4 2 2 5" xfId="13456" xr:uid="{6649FE4B-9BE1-4AB8-B215-DE9F3123F368}"/>
    <cellStyle name="20% - Énfasis4 2 2 6" xfId="13457" xr:uid="{691A8429-2885-4A66-B62F-C12B03AFD3D0}"/>
    <cellStyle name="20% - Énfasis4 2 2 7" xfId="13458" xr:uid="{1C7EC5AE-E624-4284-AF34-1C870E512346}"/>
    <cellStyle name="20% - Énfasis4 2 3" xfId="13459" xr:uid="{E2B527E5-7F8E-4365-88FA-7C1B08122F10}"/>
    <cellStyle name="20% - Énfasis4 2 3 2" xfId="13460" xr:uid="{16878133-E346-46B6-8BCE-49635ADA748A}"/>
    <cellStyle name="20% - Énfasis4 2 3 2 2" xfId="13461" xr:uid="{EEFEE79F-CE0B-4219-B498-906CDA81BA36}"/>
    <cellStyle name="20% - Énfasis4 2 3 2 2 2" xfId="13462" xr:uid="{F879760C-6DBE-4D19-A36B-D76B8A288889}"/>
    <cellStyle name="20% - Énfasis4 2 3 2 3" xfId="13463" xr:uid="{00A164E0-64ED-4A8D-A635-121F1FC8EFB7}"/>
    <cellStyle name="20% - Énfasis4 2 3 3" xfId="13464" xr:uid="{1C75D845-C52C-4007-8FC4-1500E3E1DB15}"/>
    <cellStyle name="20% - Énfasis4 2 3 3 2" xfId="13465" xr:uid="{6815E36E-8BB3-4FEF-BF61-7FBEB4794179}"/>
    <cellStyle name="20% - Énfasis4 2 3 4" xfId="13466" xr:uid="{B9924DDD-4DAA-401E-B5B0-B462B09F006B}"/>
    <cellStyle name="20% - Énfasis4 2 3 5" xfId="13467" xr:uid="{FAAC498B-7CC9-455B-A756-AC203BF8CCA7}"/>
    <cellStyle name="20% - Énfasis4 2 4" xfId="13468" xr:uid="{20B3BF34-00B6-4B2A-B093-6C92DCD94474}"/>
    <cellStyle name="20% - Énfasis4 2 4 2" xfId="13469" xr:uid="{55E946DE-F0B3-46DE-905C-E3C5325AE14F}"/>
    <cellStyle name="20% - Énfasis4 2 4 2 2" xfId="13470" xr:uid="{2ECE11C2-B86C-413F-ACC3-AA05F5F329B7}"/>
    <cellStyle name="20% - Énfasis4 2 4 3" xfId="13471" xr:uid="{7FBFB162-63B7-47A2-879F-E2C6957894F6}"/>
    <cellStyle name="20% - Énfasis4 2 5" xfId="13472" xr:uid="{32889044-C0BA-44A1-8359-871A60559432}"/>
    <cellStyle name="20% - Énfasis4 2 5 2" xfId="13473" xr:uid="{272B1730-392E-44A6-AD0F-E6A754A38910}"/>
    <cellStyle name="20% - Énfasis4 2 5 2 2" xfId="13474" xr:uid="{B7818216-1119-47E0-968A-FCBE6B13E120}"/>
    <cellStyle name="20% - Énfasis4 2 5 3" xfId="13475" xr:uid="{672BDF87-A4B6-4F14-A729-60C7395B8DA0}"/>
    <cellStyle name="20% - Énfasis4 2 6" xfId="13476" xr:uid="{901D3EF9-13C7-44EA-AD64-1B0082F96B93}"/>
    <cellStyle name="20% - Énfasis4 2 6 2" xfId="13477" xr:uid="{26CE21D6-64BF-432F-9D1D-5C147AFCB72D}"/>
    <cellStyle name="20% - Énfasis4 2 6 2 2" xfId="13478" xr:uid="{5A8E60CF-5BC4-40D2-9642-D02DFAB26EF7}"/>
    <cellStyle name="20% - Énfasis4 2 6 3" xfId="13479" xr:uid="{7F1FF32C-CDEF-4959-8FD4-2F798D6CDAC6}"/>
    <cellStyle name="20% - Énfasis4 2 7" xfId="13480" xr:uid="{9BB059E0-004C-49C0-B134-5166CB813146}"/>
    <cellStyle name="20% - Énfasis4 2 7 2" xfId="13481" xr:uid="{01258277-E70A-40AF-88DD-9B8132AB0B17}"/>
    <cellStyle name="20% - Énfasis4 2 7 2 2" xfId="13482" xr:uid="{E1354B0D-BB39-4CE1-94B9-6899A8E5156A}"/>
    <cellStyle name="20% - Énfasis4 2 7 3" xfId="13483" xr:uid="{664CB4BC-316D-4BFA-B10E-00E8217F8156}"/>
    <cellStyle name="20% - Énfasis4 2 8" xfId="13484" xr:uid="{3C6E9E63-9D83-4280-9460-46F028FBB0B0}"/>
    <cellStyle name="20% - Énfasis4 2 8 2" xfId="13485" xr:uid="{543EFB80-0D9E-4D1E-B7DE-6BA154200F0A}"/>
    <cellStyle name="20% - Énfasis4 2 9" xfId="13486" xr:uid="{EDC5D61B-B9CC-43A7-AA21-E29A3E5E8FB4}"/>
    <cellStyle name="20% - Énfasis4 2_SITIOS LISTOS" xfId="13487" xr:uid="{3E72D486-F502-4C4C-903B-EF9011070942}"/>
    <cellStyle name="20% - Énfasis4 3" xfId="13488" xr:uid="{125E4904-DA80-48C5-A29D-A0D5D51B7D66}"/>
    <cellStyle name="20% - Énfasis4 3 2" xfId="13489" xr:uid="{1B615D9A-4EC3-4A7C-AA98-4EABD9D10AD1}"/>
    <cellStyle name="20% - Énfasis4 3 2 2" xfId="13490" xr:uid="{1D0BD030-7BD0-4C91-9FDC-02D487C01799}"/>
    <cellStyle name="20% - Énfasis4 3 2 2 2" xfId="13491" xr:uid="{89A2900A-9EB3-45C2-9809-36B447B59C74}"/>
    <cellStyle name="20% - Énfasis4 3 2 2 2 2" xfId="13492" xr:uid="{9100BCCB-7896-405E-8648-A7E5357BFCEE}"/>
    <cellStyle name="20% - Énfasis4 3 2 2 3" xfId="13493" xr:uid="{CA1B17AA-BC84-49C1-A340-92D336436EAE}"/>
    <cellStyle name="20% - Énfasis4 3 2 3" xfId="13494" xr:uid="{5BE222AD-6C5E-4C0B-B500-A92A53EF16F7}"/>
    <cellStyle name="20% - Énfasis4 3 2 4" xfId="13495" xr:uid="{89ECB216-D3A2-484E-9CFC-00AA5FDAAA7E}"/>
    <cellStyle name="20% - Énfasis4 3 2 4 2" xfId="13496" xr:uid="{8F5B2DA1-90F8-44B6-970A-E2BEF0F4C041}"/>
    <cellStyle name="20% - Énfasis4 3 3" xfId="13497" xr:uid="{2195868B-61D3-4C22-A046-1A90E7B9446B}"/>
    <cellStyle name="20% - Énfasis4 3 3 2" xfId="13498" xr:uid="{6A5321AF-B70E-40BE-A2C5-C05FE63AFF1E}"/>
    <cellStyle name="20% - Énfasis4 3 3 2 2" xfId="13499" xr:uid="{CF73B4EB-ADE4-4E1D-8C25-2EEE9A9DB4E6}"/>
    <cellStyle name="20% - Énfasis4 3 3 2 2 2" xfId="13500" xr:uid="{2FD4EEB2-FABC-4206-B4AD-A9D820C3C92A}"/>
    <cellStyle name="20% - Énfasis4 3 3 2 3" xfId="13501" xr:uid="{9F855944-F7A3-4D29-B246-F098FCF751FA}"/>
    <cellStyle name="20% - Énfasis4 3 3 3" xfId="13502" xr:uid="{47168761-2D90-4346-A63F-87E386EC6464}"/>
    <cellStyle name="20% - Énfasis4 3 4" xfId="13503" xr:uid="{F725A226-7DBC-4E3A-A01D-06F57DB5BF5B}"/>
    <cellStyle name="20% - Énfasis4 3 4 2" xfId="13504" xr:uid="{91752D5A-56C8-499C-B2BD-1A8B45C5427E}"/>
    <cellStyle name="20% - Énfasis4 3 4 2 2" xfId="13505" xr:uid="{F25300DC-E925-4FFF-9D9F-84B66DC9DB65}"/>
    <cellStyle name="20% - Énfasis4 3 4 3" xfId="13506" xr:uid="{0FE00051-F58C-4FCC-B15F-933D8F1D3ACB}"/>
    <cellStyle name="20% - Énfasis4 3 5" xfId="13507" xr:uid="{28FD5E6D-EFBC-4B72-8DE4-B3FBE0A14986}"/>
    <cellStyle name="20% - Énfasis4 3 5 2" xfId="13508" xr:uid="{7A1F059B-F5AF-4E5E-8192-D609EE0876BF}"/>
    <cellStyle name="20% - Énfasis4 3 5 2 2" xfId="13509" xr:uid="{1F11CDD9-896A-4AB0-9491-9FF0CBABF2D0}"/>
    <cellStyle name="20% - Énfasis4 3 5 3" xfId="13510" xr:uid="{C0880AE4-D970-485B-8B97-8A05C63AFB74}"/>
    <cellStyle name="20% - Énfasis4 3 6" xfId="13511" xr:uid="{1439FFE4-15BA-4E59-94AE-21861B05409D}"/>
    <cellStyle name="20% - Énfasis4 3 7" xfId="13512" xr:uid="{3E06CA78-191A-491F-93A5-15E9B084B0FA}"/>
    <cellStyle name="20% - Énfasis4 3_SITIOS LISTOS" xfId="13513" xr:uid="{4BF6CBB6-B0C6-41B1-93BD-A3CB25063742}"/>
    <cellStyle name="20% - Énfasis4 4" xfId="13514" xr:uid="{1B3B8630-38A6-44F2-B976-7A300F56780A}"/>
    <cellStyle name="20% - Énfasis4 4 2" xfId="13515" xr:uid="{E7CF8FBB-D170-4DDF-8AEF-77FF71D95DFC}"/>
    <cellStyle name="20% - Énfasis4 4 2 2" xfId="13516" xr:uid="{240014B0-9D3F-41BF-B5FC-F5000635059E}"/>
    <cellStyle name="20% - Énfasis4 4 2 2 2" xfId="13517" xr:uid="{60D87BE0-FA08-4113-81FD-84333EB03FC7}"/>
    <cellStyle name="20% - Énfasis4 4 2 3" xfId="13518" xr:uid="{145A56AF-AE3C-4923-9D2A-74E07D9A71A9}"/>
    <cellStyle name="20% - Énfasis4 4 3" xfId="13519" xr:uid="{BECA8460-3677-4CA7-B09A-339220EF48F8}"/>
    <cellStyle name="20% - Énfasis4 5" xfId="13520" xr:uid="{F416D06D-0C83-40DE-A15C-611A10E698A2}"/>
    <cellStyle name="20% - Énfasis4 5 2" xfId="13521" xr:uid="{A2F5A417-42E3-45E5-B8AA-628D6342756B}"/>
    <cellStyle name="20% - Énfasis4 5 2 2" xfId="13522" xr:uid="{DAA0FEF7-87A3-43DC-B31B-1F87E91EC1BC}"/>
    <cellStyle name="20% - Énfasis4 5 2 2 2" xfId="13523" xr:uid="{DFAF0BF9-9D13-42A8-9AE2-3F969CB592C7}"/>
    <cellStyle name="20% - Énfasis4 5 2 3" xfId="13524" xr:uid="{F0DB26AD-8708-483E-8F4D-1EA7250306D8}"/>
    <cellStyle name="20% - Énfasis4 5 3" xfId="13525" xr:uid="{4089F5C9-9C36-4B62-B51C-96E98FA6F324}"/>
    <cellStyle name="20% - Énfasis4 6" xfId="13526" xr:uid="{E1324CE0-3EF8-4C58-90E4-289A3F429C2F}"/>
    <cellStyle name="20% - Énfasis4 6 2" xfId="13527" xr:uid="{4A9229BF-228D-488D-A9FE-85D6714DAC68}"/>
    <cellStyle name="20% - Énfasis4 6 2 2" xfId="13528" xr:uid="{5EAE5B9B-EDA5-4981-8F8E-7BD5BE8AC8C0}"/>
    <cellStyle name="20% - Énfasis4 6 2 2 2" xfId="13529" xr:uid="{49FE2C26-6446-4771-94F9-C7CAFB479525}"/>
    <cellStyle name="20% - Énfasis4 6 2 3" xfId="13530" xr:uid="{2B0B4A7F-8368-4EF4-A213-C6BAFF7552D0}"/>
    <cellStyle name="20% - Énfasis4 7" xfId="13531" xr:uid="{F5C0A434-F494-4B98-861A-C34AECD45890}"/>
    <cellStyle name="20% - Énfasis4 7 10" xfId="13532" xr:uid="{7BD21EB0-1489-4F3A-9846-0695DD88179C}"/>
    <cellStyle name="20% - Énfasis4 7 2" xfId="13533" xr:uid="{223D55A0-4971-42AD-81AF-05C43AD9B1C9}"/>
    <cellStyle name="20% - Énfasis4 7 2 2" xfId="13534" xr:uid="{613BE0C2-7ECF-484E-90E2-03FCDBFEBAC7}"/>
    <cellStyle name="20% - Énfasis4 7 2 2 2" xfId="13535" xr:uid="{DB9B0209-A699-4583-9C3D-DADC3F4B499B}"/>
    <cellStyle name="20% - Énfasis4 7 2 2 3" xfId="13536" xr:uid="{9CAB7920-594C-48BF-847C-C05E504ACF27}"/>
    <cellStyle name="20% - Énfasis4 7 2 2 4" xfId="13537" xr:uid="{329F30FC-79C7-4655-851E-BE8F4ECF6821}"/>
    <cellStyle name="20% - Énfasis4 7 2 2 5" xfId="13538" xr:uid="{7D3B52CD-8B9E-4586-BCE9-21E55D5E34E2}"/>
    <cellStyle name="20% - Énfasis4 7 2 2 6" xfId="13539" xr:uid="{1D8CB5FF-51CD-4B69-85DD-900F37E7DCEB}"/>
    <cellStyle name="20% - Énfasis4 7 2 3" xfId="13540" xr:uid="{5898EDD5-3097-488C-925E-561B1415037D}"/>
    <cellStyle name="20% - Énfasis4 7 2 4" xfId="13541" xr:uid="{CB6B53C8-600D-48DB-973F-0EB14AD16056}"/>
    <cellStyle name="20% - Énfasis4 7 2 5" xfId="13542" xr:uid="{D8024D76-BE46-4D3E-B2C1-F639DD79D43F}"/>
    <cellStyle name="20% - Énfasis4 7 2 6" xfId="13543" xr:uid="{24DF0829-EEB5-478C-A840-F3E675D87B1D}"/>
    <cellStyle name="20% - Énfasis4 7 2 7" xfId="13544" xr:uid="{5E80F664-74D1-4239-9D27-B117BE7FB2B0}"/>
    <cellStyle name="20% - Énfasis4 7 3" xfId="13545" xr:uid="{4957374E-4B98-4E0D-9AD9-9BE79562471D}"/>
    <cellStyle name="20% - Énfasis4 7 3 2" xfId="13546" xr:uid="{A4BD20C3-0790-42F7-B0AD-07AF424C1269}"/>
    <cellStyle name="20% - Énfasis4 7 3 3" xfId="13547" xr:uid="{107CBFB3-B87D-489B-8CF8-1D22BDD73341}"/>
    <cellStyle name="20% - Énfasis4 7 3 4" xfId="13548" xr:uid="{3D88DA11-AEC0-465B-89D0-20D79CAE6DE9}"/>
    <cellStyle name="20% - Énfasis4 7 3 5" xfId="13549" xr:uid="{37F2FF54-1B4C-44FD-B544-23408AC996E1}"/>
    <cellStyle name="20% - Énfasis4 7 3 6" xfId="13550" xr:uid="{E88150A9-5B14-4C96-932D-C93939068A72}"/>
    <cellStyle name="20% - Énfasis4 7 4" xfId="13551" xr:uid="{CD6123D3-2AF8-4BBD-B063-568769747D78}"/>
    <cellStyle name="20% - Énfasis4 7 4 2" xfId="13552" xr:uid="{985A6497-E73C-4C6C-997C-80EC3604C3FF}"/>
    <cellStyle name="20% - Énfasis4 7 4 3" xfId="13553" xr:uid="{AC375384-10DE-460B-941E-D0E287771BCE}"/>
    <cellStyle name="20% - Énfasis4 7 4 4" xfId="13554" xr:uid="{D684168A-0C2E-44E4-BC6C-C0F33859D530}"/>
    <cellStyle name="20% - Énfasis4 7 4 5" xfId="13555" xr:uid="{AD2D534F-EB6C-4CC9-9EAC-E4B6C6F847E1}"/>
    <cellStyle name="20% - Énfasis4 7 4 6" xfId="13556" xr:uid="{522489A2-0CF9-443E-8E0B-6770AB917ACD}"/>
    <cellStyle name="20% - Énfasis4 7 5" xfId="13557" xr:uid="{A18C82F0-9FE6-44D9-9136-373429F13ED0}"/>
    <cellStyle name="20% - Énfasis4 7 6" xfId="13558" xr:uid="{132AF4B3-1780-42CD-B112-62B2EF42C308}"/>
    <cellStyle name="20% - Énfasis4 7 7" xfId="13559" xr:uid="{ACF40997-DE59-45C6-8AAE-53088F818A56}"/>
    <cellStyle name="20% - Énfasis4 7 8" xfId="13560" xr:uid="{812214DA-373F-4DA4-B70A-9B757D391A41}"/>
    <cellStyle name="20% - Énfasis4 7 9" xfId="13561" xr:uid="{FB17EB2C-EA9D-4FFF-A74F-B834E4D2C6E2}"/>
    <cellStyle name="20% - Énfasis4 8" xfId="13562" xr:uid="{699313CD-DACC-4158-AC1D-35087B4F8436}"/>
    <cellStyle name="20% - Énfasis4 8 2" xfId="13563" xr:uid="{1FAB167F-11E1-4CEC-8ED8-C230D2C335EA}"/>
    <cellStyle name="20% - Énfasis4 8 2 2" xfId="13564" xr:uid="{9A89E529-D608-46D2-A813-F22B5EC0E962}"/>
    <cellStyle name="20% - Énfasis4 8 3" xfId="13565" xr:uid="{B33CDFBF-E4E5-4681-A2D4-2BF0DE9E60AD}"/>
    <cellStyle name="20% - Énfasis4 9" xfId="13566" xr:uid="{C31AF370-9772-40CE-B513-C026A6D093F4}"/>
    <cellStyle name="20% - Énfasis4 9 2" xfId="13567" xr:uid="{17C5C82E-4F2C-48A9-A4AF-E7710BB2BB71}"/>
    <cellStyle name="20% - Énfasis4 9 2 2" xfId="13568" xr:uid="{BC81C7F3-D0E3-445F-8CBF-F83732A5A9C0}"/>
    <cellStyle name="20% - Énfasis4 9 3" xfId="13569" xr:uid="{79F1581E-F377-42E2-BDAD-C2EB83DD7B3E}"/>
    <cellStyle name="20% - Énfasis5 2" xfId="13570" xr:uid="{277A5196-566A-4BD7-A344-E2DB78361855}"/>
    <cellStyle name="20% - Énfasis5 2 2" xfId="13571" xr:uid="{50BB286D-3921-4C13-A34E-79F1F6F5989A}"/>
    <cellStyle name="20% - Énfasis5 2 2 2" xfId="13572" xr:uid="{0CF108C2-E02B-4A33-872F-155DAA3273C9}"/>
    <cellStyle name="20% - Énfasis5 2 2 2 2" xfId="13573" xr:uid="{E298E404-D191-438C-A482-F2224F178EE3}"/>
    <cellStyle name="20% - Énfasis5 2 2 2 2 2" xfId="13574" xr:uid="{848EE6F5-5739-40F9-88CF-B40769FEDCFD}"/>
    <cellStyle name="20% - Énfasis5 2 2 2 3" xfId="13575" xr:uid="{B6C03EF0-7F56-4124-BEAD-B794821A5E2A}"/>
    <cellStyle name="20% - Énfasis5 2 2 3" xfId="13576" xr:uid="{E49FBC6C-96DA-4BE6-9DAB-0368132DC333}"/>
    <cellStyle name="20% - Énfasis5 2 2 3 2" xfId="13577" xr:uid="{8C92A944-6592-404E-A721-20F33EE33DC4}"/>
    <cellStyle name="20% - Énfasis5 2 2 4" xfId="13578" xr:uid="{D073B4C3-B713-4028-B790-6DF1706063BB}"/>
    <cellStyle name="20% - Énfasis5 2 2 5" xfId="13579" xr:uid="{7D0206FA-E9D9-4E8F-A224-86E61EF7BBB0}"/>
    <cellStyle name="20% - Énfasis5 2 2 6" xfId="13580" xr:uid="{9E82AC68-E9E5-4706-9B34-5E2D188366D8}"/>
    <cellStyle name="20% - Énfasis5 2 2 7" xfId="13581" xr:uid="{AE91B67A-BE8D-424E-AABC-179EA1718AB0}"/>
    <cellStyle name="20% - Énfasis5 2 3" xfId="13582" xr:uid="{3D7EF37E-08F1-48C5-AE53-91F544BD7505}"/>
    <cellStyle name="20% - Énfasis5 2 3 2" xfId="13583" xr:uid="{913F1E00-EF5D-4F3F-900E-96E3083AC190}"/>
    <cellStyle name="20% - Énfasis5 2 3 2 2" xfId="13584" xr:uid="{0B77BFD0-7BB2-4210-BA5F-4D104B446C2A}"/>
    <cellStyle name="20% - Énfasis5 2 3 3" xfId="13585" xr:uid="{CE2C06BE-7C0F-4872-84A5-E81A11848CDC}"/>
    <cellStyle name="20% - Énfasis5 2 3 4" xfId="13586" xr:uid="{35C89840-A36B-4741-86DF-54BFAC794259}"/>
    <cellStyle name="20% - Énfasis5 2 4" xfId="13587" xr:uid="{7DACF118-C1C9-4F8A-9BB4-D1C91DB74ADD}"/>
    <cellStyle name="20% - Énfasis5 2 4 2" xfId="13588" xr:uid="{5DE4F46E-64AF-4A80-BBAF-9260360C54D6}"/>
    <cellStyle name="20% - Énfasis5 2 4 2 2" xfId="13589" xr:uid="{4AC99FBE-A8DA-4AC8-86A1-E15F441D736F}"/>
    <cellStyle name="20% - Énfasis5 2 4 3" xfId="13590" xr:uid="{302A93AF-6E8E-499D-8B84-ECFA11B44C73}"/>
    <cellStyle name="20% - Énfasis5 2 5" xfId="13591" xr:uid="{ED18D005-9AD3-4F41-B154-FA20CE85F448}"/>
    <cellStyle name="20% - Énfasis5 2 5 2" xfId="13592" xr:uid="{278B4B62-CB4B-47BA-8521-89053E62E710}"/>
    <cellStyle name="20% - Énfasis5 2 5 2 2" xfId="13593" xr:uid="{DCDC69C8-FE49-4B1C-AA30-D8810B255728}"/>
    <cellStyle name="20% - Énfasis5 2 5 3" xfId="13594" xr:uid="{D12BD575-3E54-497D-8BD1-E5FF7F4563C3}"/>
    <cellStyle name="20% - Énfasis5 2 6" xfId="13595" xr:uid="{598DFFEA-EEB7-4FC4-846A-41B29786FF4A}"/>
    <cellStyle name="20% - Énfasis5 2 6 2" xfId="13596" xr:uid="{D18BED70-7301-4815-8E02-D9516B1F56D9}"/>
    <cellStyle name="20% - Énfasis5 2 6 2 2" xfId="13597" xr:uid="{B1EC95A9-7AC6-4546-986B-958A8378C4DA}"/>
    <cellStyle name="20% - Énfasis5 2 6 3" xfId="13598" xr:uid="{7A4E3EE8-F4CC-4D61-9012-FED845AD71C6}"/>
    <cellStyle name="20% - Énfasis5 2 7" xfId="13599" xr:uid="{2F74E33C-6E5D-419A-9417-95754DF9EA4D}"/>
    <cellStyle name="20% - Énfasis5 2 7 2" xfId="13600" xr:uid="{36F3A839-1914-452C-9263-29DE119A361D}"/>
    <cellStyle name="20% - Énfasis5 2 8" xfId="13601" xr:uid="{78996447-F222-404E-BDF3-8927BAD27A17}"/>
    <cellStyle name="20% - Énfasis5 2_SITIOS LISTOS" xfId="13602" xr:uid="{C7B4C75D-0683-47DB-9883-6458EBAC104F}"/>
    <cellStyle name="20% - Énfasis5 3" xfId="13603" xr:uid="{607DC380-DCFE-434A-AC6E-FAC5991B3B7D}"/>
    <cellStyle name="20% - Énfasis5 3 2" xfId="13604" xr:uid="{B181B0A0-C61F-4C06-8C4E-B8E65639D6A3}"/>
    <cellStyle name="20% - Énfasis5 3 2 2" xfId="13605" xr:uid="{5CCA71B0-74F3-4045-90E4-55802C6DA1CA}"/>
    <cellStyle name="20% - Énfasis5 3 2 3" xfId="13606" xr:uid="{FF084B5D-AD18-4490-B251-4E6427697C9E}"/>
    <cellStyle name="20% - Énfasis5 3 2 3 2" xfId="13607" xr:uid="{9A564340-9D88-447A-8BB9-BB825C279137}"/>
    <cellStyle name="20% - Énfasis5 3 3" xfId="13608" xr:uid="{5A5E05DA-150D-4BFA-8147-29E9D1062D64}"/>
    <cellStyle name="20% - Énfasis5 3 3 2" xfId="13609" xr:uid="{A5F69F51-75BB-4625-AA33-ECEFF9EB0BF2}"/>
    <cellStyle name="20% - Énfasis5 3 4" xfId="13610" xr:uid="{5C917A51-E99F-47C1-91A5-3E96CD661834}"/>
    <cellStyle name="20% - Énfasis5 3 4 2" xfId="13611" xr:uid="{981120E5-0B76-4759-8460-255B7735B265}"/>
    <cellStyle name="20% - Énfasis5 3 4 2 2" xfId="13612" xr:uid="{D1212ECE-7270-4789-B532-92C906D1BB99}"/>
    <cellStyle name="20% - Énfasis5 3 4 3" xfId="13613" xr:uid="{FB613591-FA18-4FE8-BD55-AC8C273CC7AD}"/>
    <cellStyle name="20% - Énfasis5 3 5" xfId="13614" xr:uid="{59787E50-6FFF-4D0D-A652-156111E473BB}"/>
    <cellStyle name="20% - Énfasis5 3 6" xfId="13615" xr:uid="{EAD13796-5D40-4273-9A6D-81E5E492ABFE}"/>
    <cellStyle name="20% - Énfasis5 3_SITIOS LISTOS" xfId="13616" xr:uid="{55102CA4-FC56-4E2A-9DA8-45E016CC517B}"/>
    <cellStyle name="20% - Énfasis5 4" xfId="13617" xr:uid="{EA900302-EC2F-4121-BB36-2AA2DFC350CF}"/>
    <cellStyle name="20% - Énfasis5 4 2" xfId="13618" xr:uid="{6BAF4D05-C5C8-49CC-91DD-9B385DFCFD2F}"/>
    <cellStyle name="20% - Énfasis5 5" xfId="13619" xr:uid="{7AF83860-C0EC-4DC6-8A35-9812C352388A}"/>
    <cellStyle name="20% - Énfasis5 5 2" xfId="13620" xr:uid="{B07B4E36-B5CD-4E6C-A878-02E66276E5B6}"/>
    <cellStyle name="20% - Énfasis5 6" xfId="13621" xr:uid="{68779402-2081-4E13-8FF7-E1F86950B741}"/>
    <cellStyle name="20% - Énfasis5 6 2" xfId="13622" xr:uid="{24DC6389-5B7E-45B3-B658-00947AA781E4}"/>
    <cellStyle name="20% - Énfasis5 7" xfId="13623" xr:uid="{1398286F-FB46-408E-A9A4-09DD8A1CB52A}"/>
    <cellStyle name="20% - Énfasis5 7 10" xfId="13624" xr:uid="{CC5475DE-77DD-4556-B4C6-941854B730C2}"/>
    <cellStyle name="20% - Énfasis5 7 2" xfId="13625" xr:uid="{DCB353D2-4BBC-479D-8CDB-5B6ADA2CF414}"/>
    <cellStyle name="20% - Énfasis5 7 2 2" xfId="13626" xr:uid="{49C82333-6BA0-4A8D-B3B8-FE5503E8D3D4}"/>
    <cellStyle name="20% - Énfasis5 7 2 2 2" xfId="13627" xr:uid="{66BAF46B-B666-4307-B854-1B876B51BDBE}"/>
    <cellStyle name="20% - Énfasis5 7 2 2 3" xfId="13628" xr:uid="{06040358-1827-443C-892D-CE3ECCA6ED7E}"/>
    <cellStyle name="20% - Énfasis5 7 2 2 4" xfId="13629" xr:uid="{C8931BB9-5D94-4DA0-A476-9E978ADD0B14}"/>
    <cellStyle name="20% - Énfasis5 7 2 2 5" xfId="13630" xr:uid="{17ECA0DB-ACAC-4221-8ED4-EC32648F95F4}"/>
    <cellStyle name="20% - Énfasis5 7 2 2 6" xfId="13631" xr:uid="{CB0E3C61-B853-4F07-A88E-C011E6707788}"/>
    <cellStyle name="20% - Énfasis5 7 2 3" xfId="13632" xr:uid="{07E3FDCD-CD3C-4AF2-B7FC-1741D52F2266}"/>
    <cellStyle name="20% - Énfasis5 7 2 4" xfId="13633" xr:uid="{B59F1C2D-A802-4257-A491-BC304ED3E692}"/>
    <cellStyle name="20% - Énfasis5 7 2 5" xfId="13634" xr:uid="{6EE50145-243B-47AD-A051-A85E4E7B2062}"/>
    <cellStyle name="20% - Énfasis5 7 2 6" xfId="13635" xr:uid="{A36A5C81-297C-4B35-BAFA-40802F251BBB}"/>
    <cellStyle name="20% - Énfasis5 7 2 7" xfId="13636" xr:uid="{D37AB3F9-7F1E-4C29-B1EE-A86662670B60}"/>
    <cellStyle name="20% - Énfasis5 7 3" xfId="13637" xr:uid="{A0DC5D83-BEEA-4D31-A7D0-821CB5BDE7C6}"/>
    <cellStyle name="20% - Énfasis5 7 3 2" xfId="13638" xr:uid="{C954E9EB-B9CE-426F-9861-2252033DAD5E}"/>
    <cellStyle name="20% - Énfasis5 7 3 3" xfId="13639" xr:uid="{16F04DE8-F017-49C6-95AA-CDBD31BDF9CD}"/>
    <cellStyle name="20% - Énfasis5 7 3 4" xfId="13640" xr:uid="{BEFE18FB-3764-443C-8821-EF119A2321D2}"/>
    <cellStyle name="20% - Énfasis5 7 3 5" xfId="13641" xr:uid="{62E0D59C-A1AA-4EE0-9027-EFEC4AF5C9FE}"/>
    <cellStyle name="20% - Énfasis5 7 3 6" xfId="13642" xr:uid="{8253319D-1D7C-42EE-9E52-C3CDFE952DBA}"/>
    <cellStyle name="20% - Énfasis5 7 4" xfId="13643" xr:uid="{2642BD55-483D-493D-8510-FCBEC7A48CF2}"/>
    <cellStyle name="20% - Énfasis5 7 4 2" xfId="13644" xr:uid="{29BB1DB6-4B71-4516-A3BF-0A2E3F848CDB}"/>
    <cellStyle name="20% - Énfasis5 7 4 3" xfId="13645" xr:uid="{8A5A89BA-9511-4D57-81F6-FAAF5B9008AC}"/>
    <cellStyle name="20% - Énfasis5 7 4 4" xfId="13646" xr:uid="{D4D3D3A2-AF31-4921-B4F7-034C1359B1FE}"/>
    <cellStyle name="20% - Énfasis5 7 4 5" xfId="13647" xr:uid="{44FB4B9F-22CD-448E-9ABE-073A85A5A475}"/>
    <cellStyle name="20% - Énfasis5 7 4 6" xfId="13648" xr:uid="{2C11EB22-9113-4277-BBB0-DB21CE1104A4}"/>
    <cellStyle name="20% - Énfasis5 7 5" xfId="13649" xr:uid="{0C730551-1AB0-43EC-8293-F87CCAA46AC2}"/>
    <cellStyle name="20% - Énfasis5 7 6" xfId="13650" xr:uid="{9F88684C-3663-47D7-8FE1-7A0BCCD24E4A}"/>
    <cellStyle name="20% - Énfasis5 7 7" xfId="13651" xr:uid="{AA2AE583-DE1E-48E1-8668-3B5AF28A4136}"/>
    <cellStyle name="20% - Énfasis5 7 8" xfId="13652" xr:uid="{AC18AA2D-5FCA-4004-8682-CFB389E72F40}"/>
    <cellStyle name="20% - Énfasis5 7 9" xfId="13653" xr:uid="{F6280F9F-7194-4248-A2F8-35BB75285DE3}"/>
    <cellStyle name="20% - Énfasis5 8" xfId="13654" xr:uid="{E82C9A60-0E0B-4CD5-83C3-A297D3CE8295}"/>
    <cellStyle name="20% - Énfasis5 8 2" xfId="13655" xr:uid="{CC05C883-A61A-4669-84D4-B21112DFE7E6}"/>
    <cellStyle name="20% - Énfasis5 9" xfId="13656" xr:uid="{A732B46C-E695-4BEB-B20C-B8AE1222B266}"/>
    <cellStyle name="20% - Énfasis6 2" xfId="13657" xr:uid="{86082BC6-8278-4B5C-8466-2D84AA84E269}"/>
    <cellStyle name="20% - Énfasis6 2 2" xfId="13658" xr:uid="{C99C27FD-D4E8-4303-8991-BE016659026E}"/>
    <cellStyle name="20% - Énfasis6 2 2 2" xfId="13659" xr:uid="{EC069144-6B0B-46D0-8BE8-219F25D11DC3}"/>
    <cellStyle name="20% - Énfasis6 2 2 2 2" xfId="13660" xr:uid="{66093AE5-89EF-4CBE-99D1-520188E6BBE6}"/>
    <cellStyle name="20% - Énfasis6 2 2 2 2 2" xfId="13661" xr:uid="{D5CA6528-3CE6-485B-9C6C-52FB4C62D5F2}"/>
    <cellStyle name="20% - Énfasis6 2 2 2 3" xfId="13662" xr:uid="{F80ADA33-AD4D-49E2-857A-8CDCE91CDBBF}"/>
    <cellStyle name="20% - Énfasis6 2 2 3" xfId="13663" xr:uid="{EFDF88DD-721D-4890-976B-6A0A7309071A}"/>
    <cellStyle name="20% - Énfasis6 2 2 3 2" xfId="13664" xr:uid="{D4DA7C55-95E2-4A90-B1E5-8F867FEA173D}"/>
    <cellStyle name="20% - Énfasis6 2 2 4" xfId="13665" xr:uid="{202D8FB2-61F0-4DD9-BEC4-ABEF1EFD7AF3}"/>
    <cellStyle name="20% - Énfasis6 2 2 5" xfId="13666" xr:uid="{D08A70F7-63DB-409B-972B-DB27E6AA15A4}"/>
    <cellStyle name="20% - Énfasis6 2 2 6" xfId="13667" xr:uid="{AAC89BF1-0192-4512-BF5F-08BA70583AC0}"/>
    <cellStyle name="20% - Énfasis6 2 2 7" xfId="13668" xr:uid="{5307A388-9324-42C9-BF39-C6C3109B335E}"/>
    <cellStyle name="20% - Énfasis6 2 3" xfId="13669" xr:uid="{6BD64B09-9735-4A7B-B409-3C82D88595E9}"/>
    <cellStyle name="20% - Énfasis6 2 3 2" xfId="13670" xr:uid="{BA9E3285-2D95-453E-B378-1901DE6B618C}"/>
    <cellStyle name="20% - Énfasis6 2 3 2 2" xfId="13671" xr:uid="{B5BAE493-829D-4E2A-9676-F6D4B3F16D19}"/>
    <cellStyle name="20% - Énfasis6 2 3 3" xfId="13672" xr:uid="{3FB9A326-D501-46AF-A781-4CAE6349B571}"/>
    <cellStyle name="20% - Énfasis6 2 3 4" xfId="13673" xr:uid="{C0E5EB08-B718-4848-B41D-A5C43C522CEC}"/>
    <cellStyle name="20% - Énfasis6 2 4" xfId="13674" xr:uid="{947DBCFE-4238-4EFB-B33B-D26BF145E8BF}"/>
    <cellStyle name="20% - Énfasis6 2 4 2" xfId="13675" xr:uid="{BF08E681-5C48-4C40-9D11-F51B8197512C}"/>
    <cellStyle name="20% - Énfasis6 2 4 2 2" xfId="13676" xr:uid="{C0C68E8C-C73C-4CAF-B09F-332B8DCA93A9}"/>
    <cellStyle name="20% - Énfasis6 2 4 3" xfId="13677" xr:uid="{C44960E9-FBDF-4CA1-A6D4-9564A79B67CB}"/>
    <cellStyle name="20% - Énfasis6 2 5" xfId="13678" xr:uid="{584FB124-7A49-4F3F-B57D-668C86046D70}"/>
    <cellStyle name="20% - Énfasis6 2 5 2" xfId="13679" xr:uid="{FA596CAF-46DF-4083-B806-AB74F67103C1}"/>
    <cellStyle name="20% - Énfasis6 2 5 2 2" xfId="13680" xr:uid="{22BD352B-9948-4477-B86B-7DD05605CA99}"/>
    <cellStyle name="20% - Énfasis6 2 5 3" xfId="13681" xr:uid="{89B13B6C-B029-4252-975D-3500A9908A91}"/>
    <cellStyle name="20% - Énfasis6 2 6" xfId="13682" xr:uid="{756CBD4A-FD30-4740-9DC5-4EED90FC1A69}"/>
    <cellStyle name="20% - Énfasis6 2 6 2" xfId="13683" xr:uid="{9E65EAE3-5A2D-4D34-9B1E-7BF75FB7A13F}"/>
    <cellStyle name="20% - Énfasis6 2 6 2 2" xfId="13684" xr:uid="{8A4B4931-0021-4DDA-825B-7BE0441CEC9F}"/>
    <cellStyle name="20% - Énfasis6 2 6 3" xfId="13685" xr:uid="{311C8783-AF20-465B-8EB4-EE143BC7E861}"/>
    <cellStyle name="20% - Énfasis6 2 7" xfId="13686" xr:uid="{0AF5FCB2-37E4-449C-A11D-F4FFB2D3A73A}"/>
    <cellStyle name="20% - Énfasis6 2 7 2" xfId="13687" xr:uid="{573F5F6F-27ED-4F09-90B1-276992C7B249}"/>
    <cellStyle name="20% - Énfasis6 2 8" xfId="13688" xr:uid="{87D516F0-3E62-4C4F-AA37-596A9B22C365}"/>
    <cellStyle name="20% - Énfasis6 2_SITIOS LISTOS" xfId="13689" xr:uid="{1B24FC4D-B203-4A2C-86BC-9B244AC00FD0}"/>
    <cellStyle name="20% - Énfasis6 3" xfId="13690" xr:uid="{DB505A02-8C7A-484A-9E32-3C5AC2A4E9E2}"/>
    <cellStyle name="20% - Énfasis6 3 2" xfId="13691" xr:uid="{F1A7B1DA-2839-4C06-A503-0A39EC3D3305}"/>
    <cellStyle name="20% - Énfasis6 3 2 2" xfId="13692" xr:uid="{5DD51E5B-816A-4F1A-A7FA-D3259C28F7EC}"/>
    <cellStyle name="20% - Énfasis6 3 2 3" xfId="13693" xr:uid="{94E63509-BA96-4ABA-AC2E-145BDBE71F04}"/>
    <cellStyle name="20% - Énfasis6 3 2 3 2" xfId="13694" xr:uid="{5D85A36E-AA40-40C2-AC31-183B5EB58425}"/>
    <cellStyle name="20% - Énfasis6 3 3" xfId="13695" xr:uid="{2370EA4C-3DE3-4DB9-90C7-1166A5BDB82F}"/>
    <cellStyle name="20% - Énfasis6 3 3 2" xfId="13696" xr:uid="{8B5F906B-E639-4B95-9A73-B9C4AF689A90}"/>
    <cellStyle name="20% - Énfasis6 3 4" xfId="13697" xr:uid="{D68C7342-82EB-4CE9-A85C-8005121BE023}"/>
    <cellStyle name="20% - Énfasis6 3 4 2" xfId="13698" xr:uid="{FB35E3EA-95CD-4362-B609-18E050445A6F}"/>
    <cellStyle name="20% - Énfasis6 3 4 2 2" xfId="13699" xr:uid="{B477F9BC-B073-4820-BE6C-BB186532FE11}"/>
    <cellStyle name="20% - Énfasis6 3 4 3" xfId="13700" xr:uid="{6D2A46B7-B170-40DE-9C8F-FEF1F7540D78}"/>
    <cellStyle name="20% - Énfasis6 3 5" xfId="13701" xr:uid="{D792A64E-CDC3-4C61-AC45-DE1B2C444826}"/>
    <cellStyle name="20% - Énfasis6 3 6" xfId="13702" xr:uid="{26E24BEF-1FF0-4742-86B8-E564BA438AC9}"/>
    <cellStyle name="20% - Énfasis6 3_SITIOS LISTOS" xfId="13703" xr:uid="{62276909-AC21-4027-9C85-F7CBE5CAE16F}"/>
    <cellStyle name="20% - Énfasis6 4" xfId="13704" xr:uid="{0B9DEEFA-4EC3-4A4F-B43C-36E6C99FA3BA}"/>
    <cellStyle name="20% - Énfasis6 4 2" xfId="13705" xr:uid="{E015B69D-00A4-4C9F-9A9B-99EE026FEB3A}"/>
    <cellStyle name="20% - Énfasis6 5" xfId="13706" xr:uid="{03B73205-BCCD-4E1F-90B5-30CEC7C62F6D}"/>
    <cellStyle name="20% - Énfasis6 5 2" xfId="13707" xr:uid="{AEE588A6-1C60-4F85-B2C1-B6AE64DDD7A3}"/>
    <cellStyle name="20% - Énfasis6 6" xfId="13708" xr:uid="{766A5059-9B1C-4310-A99F-408AD8E77363}"/>
    <cellStyle name="20% - Énfasis6 6 2" xfId="13709" xr:uid="{475CAD3C-94C3-4115-82AE-7584E9A7F303}"/>
    <cellStyle name="20% - Énfasis6 7" xfId="13710" xr:uid="{324E16AB-CEE3-4F38-9C28-7F5CFC327381}"/>
    <cellStyle name="20% - Énfasis6 7 10" xfId="13711" xr:uid="{0D0EBE54-2FB5-4AA8-9F10-C43B4B3880E7}"/>
    <cellStyle name="20% - Énfasis6 7 2" xfId="13712" xr:uid="{E30E36AB-ACF2-4F22-973B-BB1284F3173D}"/>
    <cellStyle name="20% - Énfasis6 7 2 2" xfId="13713" xr:uid="{1AFB889E-B3A9-43DA-A7D8-4A3CAD8DA515}"/>
    <cellStyle name="20% - Énfasis6 7 2 2 2" xfId="13714" xr:uid="{C96A9DFE-BEE1-4120-A803-B9404E812D19}"/>
    <cellStyle name="20% - Énfasis6 7 2 2 3" xfId="13715" xr:uid="{9662F106-CAF4-456B-9A4F-57BAA456367A}"/>
    <cellStyle name="20% - Énfasis6 7 2 2 4" xfId="13716" xr:uid="{18767CC7-D2AC-4642-B813-63BBCC07722D}"/>
    <cellStyle name="20% - Énfasis6 7 2 2 5" xfId="13717" xr:uid="{0E4A56FB-FD58-430D-992F-DE1B50E137D0}"/>
    <cellStyle name="20% - Énfasis6 7 2 2 6" xfId="13718" xr:uid="{9520A969-0A73-4F1C-9B8C-7BE4974A1782}"/>
    <cellStyle name="20% - Énfasis6 7 2 3" xfId="13719" xr:uid="{0DA8504A-4208-4F53-B9E4-5BD7C1A6EDA5}"/>
    <cellStyle name="20% - Énfasis6 7 2 4" xfId="13720" xr:uid="{4DD44E34-F80E-4520-B5B9-4DBB95B8B803}"/>
    <cellStyle name="20% - Énfasis6 7 2 5" xfId="13721" xr:uid="{0493075E-76DF-4BE3-B3A8-9B44C1439CF3}"/>
    <cellStyle name="20% - Énfasis6 7 2 6" xfId="13722" xr:uid="{43A064C2-146D-4535-A5A3-0450DCC9AAA8}"/>
    <cellStyle name="20% - Énfasis6 7 2 7" xfId="13723" xr:uid="{1C5AB503-54DE-4C2F-931A-0057C1714DDE}"/>
    <cellStyle name="20% - Énfasis6 7 3" xfId="13724" xr:uid="{CF606CF4-DEA9-4A5D-BF5A-5D179EE2A303}"/>
    <cellStyle name="20% - Énfasis6 7 3 2" xfId="13725" xr:uid="{9F4B399D-DED6-4455-8B59-01CEBAFF2012}"/>
    <cellStyle name="20% - Énfasis6 7 3 3" xfId="13726" xr:uid="{B3D407C3-72FA-4464-B58A-9CCDD9B4B207}"/>
    <cellStyle name="20% - Énfasis6 7 3 4" xfId="13727" xr:uid="{9265935A-B162-44AF-86DE-A79BB30D6BF1}"/>
    <cellStyle name="20% - Énfasis6 7 3 5" xfId="13728" xr:uid="{45A43F1A-66BC-4ABB-97B2-BCBDBB28BE43}"/>
    <cellStyle name="20% - Énfasis6 7 3 6" xfId="13729" xr:uid="{6B4AA344-7333-4520-B966-68BD93318017}"/>
    <cellStyle name="20% - Énfasis6 7 4" xfId="13730" xr:uid="{551DF133-8F05-4E4D-94C1-104F5203316C}"/>
    <cellStyle name="20% - Énfasis6 7 4 2" xfId="13731" xr:uid="{D7A7A779-7FCB-4CAC-936F-577BCD5994BF}"/>
    <cellStyle name="20% - Énfasis6 7 4 3" xfId="13732" xr:uid="{D95CF80F-02C6-42FB-AFFF-AA5F20228739}"/>
    <cellStyle name="20% - Énfasis6 7 4 4" xfId="13733" xr:uid="{72AECC4A-1F13-4877-A837-18FB101C16CC}"/>
    <cellStyle name="20% - Énfasis6 7 4 5" xfId="13734" xr:uid="{D98618DA-77D7-4A09-9DF0-5368C8BDA52D}"/>
    <cellStyle name="20% - Énfasis6 7 4 6" xfId="13735" xr:uid="{B3AA5851-11BB-47A1-99E3-0E175D8F16AB}"/>
    <cellStyle name="20% - Énfasis6 7 5" xfId="13736" xr:uid="{0E319DCC-BCC2-4994-BDF2-A8159BE3555E}"/>
    <cellStyle name="20% - Énfasis6 7 6" xfId="13737" xr:uid="{75DF15F1-43C8-479C-8FFD-2CA554813A8B}"/>
    <cellStyle name="20% - Énfasis6 7 7" xfId="13738" xr:uid="{8075C2D5-A9F1-4D55-A381-83B2AB369A17}"/>
    <cellStyle name="20% - Énfasis6 7 8" xfId="13739" xr:uid="{39C7EE8C-3780-4E79-8BF9-57902F2F63F2}"/>
    <cellStyle name="20% - Énfasis6 7 9" xfId="13740" xr:uid="{8FE75915-B8E3-4BA2-B293-4A92B35468BF}"/>
    <cellStyle name="20% - Énfasis6 8" xfId="13741" xr:uid="{787A876B-985C-4C07-93EA-F0EAF01E3A30}"/>
    <cellStyle name="20% - Énfasis6 8 2" xfId="13742" xr:uid="{BE43CBA7-72DA-405D-8689-4EB58E47AC33}"/>
    <cellStyle name="20% - Énfasis6 9" xfId="13743" xr:uid="{63439EAE-5C7F-4E5F-A992-66ADF36771A0}"/>
    <cellStyle name="200%" xfId="13744" xr:uid="{5A9627FD-ABBA-4DD8-9362-4B7182BC1B70}"/>
    <cellStyle name="200% 2" xfId="13745" xr:uid="{7C77245E-C1DF-4281-9A04-65725F67B0F6}"/>
    <cellStyle name="259 PN" xfId="13746" xr:uid="{87598CB4-964A-450E-A994-3B7749D17835}"/>
    <cellStyle name="2line" xfId="13747" xr:uid="{AF5229FF-A9FE-4760-A46F-B798A746952A}"/>
    <cellStyle name="2line 2" xfId="13748" xr:uid="{06D6CF72-FBEC-4BD5-9AE4-5EA3A0DD3805}"/>
    <cellStyle name="3" xfId="13749" xr:uid="{18023AF5-28A1-4922-9A33-0C41F2586D5C}"/>
    <cellStyle name="4" xfId="13750" xr:uid="{D3DE82DC-9E4A-407F-8AC7-2536AA4DD6D1}"/>
    <cellStyle name="40% - Accent1 2" xfId="13752" xr:uid="{D86F6E4B-A499-4A0C-8499-6F5910B3E09C}"/>
    <cellStyle name="40% - Accent1 2 2" xfId="13753" xr:uid="{9513880A-1C41-4B2E-A3D4-55830F18D277}"/>
    <cellStyle name="40% - Accent1 2 2 2" xfId="13754" xr:uid="{69A4E831-F0B2-421F-ABFB-0920901F906F}"/>
    <cellStyle name="40% - Accent1 2 2 2 2" xfId="13755" xr:uid="{8773F409-6612-4799-81AE-8916AEC4E0D1}"/>
    <cellStyle name="40% - Accent1 2 2 2 3" xfId="13756" xr:uid="{3BBEFD4E-6317-4977-A9AB-B26C7C4C04C2}"/>
    <cellStyle name="40% - Accent1 2 2 3" xfId="13757" xr:uid="{066D64D8-324B-4F5E-9C63-0EE4A719F326}"/>
    <cellStyle name="40% - Accent1 2 3" xfId="13758" xr:uid="{B3E5D86B-D585-4AC2-A795-07776463C2C9}"/>
    <cellStyle name="40% - Accent1 2 3 2" xfId="13759" xr:uid="{59255C80-02DC-48B1-BB99-7C96C486C1A4}"/>
    <cellStyle name="40% - Accent1 2 3 2 2" xfId="13760" xr:uid="{741D278A-D9E8-4A8A-8224-F24AB116E880}"/>
    <cellStyle name="40% - Accent1 2 4" xfId="13761" xr:uid="{949D8B87-F71A-4676-B2AB-116B2702C2EA}"/>
    <cellStyle name="40% - Accent1 2 4 2" xfId="13762" xr:uid="{0B39ED03-E969-4D6C-9784-612B3942F6D9}"/>
    <cellStyle name="40% - Accent1 2 4 2 2" xfId="13763" xr:uid="{8ED64B45-CE4B-43A3-93C0-1ADEE3E6BB07}"/>
    <cellStyle name="40% - Accent1 2 4 3" xfId="13764" xr:uid="{840B8A42-1ECF-4FEB-BB4E-FFFDA02DA02D}"/>
    <cellStyle name="40% - Accent1 2 5" xfId="13765" xr:uid="{D1847F1E-BD79-40B4-A56A-C7680EF3355E}"/>
    <cellStyle name="40% - Accent1 2 5 2" xfId="13766" xr:uid="{9F428302-A0C2-42FC-BAFC-52964B06D076}"/>
    <cellStyle name="40% - Accent1 2 6" xfId="13767" xr:uid="{5AF20BC0-DEEC-4431-AF67-2F1FD1841CDA}"/>
    <cellStyle name="40% - Accent1 3" xfId="13768" xr:uid="{E3BA1A53-DE8A-4EDE-9C2D-5EC892D58B01}"/>
    <cellStyle name="40% - Accent1 3 2" xfId="13769" xr:uid="{1316BECE-5026-4AD8-A603-7A50B3B92279}"/>
    <cellStyle name="40% - Accent1 3 3" xfId="13770" xr:uid="{693CEFED-CAAB-4A17-996E-20DF1A2E295E}"/>
    <cellStyle name="40% - Accent1 4" xfId="13771" xr:uid="{3CDC62AC-6A67-4AF8-8487-96C131212AA4}"/>
    <cellStyle name="40% - Accent1 4 2" xfId="13772" xr:uid="{401F96A6-8014-4BCA-9AF8-0C562D9D25FE}"/>
    <cellStyle name="40% - Accent1 5" xfId="13773" xr:uid="{A10B306E-D8A7-48B2-AB77-F60CC4CA2752}"/>
    <cellStyle name="40% - Accent1 5 2" xfId="13774" xr:uid="{C9720F16-2FB9-470F-B163-6E5E22A3C642}"/>
    <cellStyle name="40% - Accent1 6" xfId="13775" xr:uid="{C1432046-C2AA-45C6-B6BD-4AC2F5B2B3B2}"/>
    <cellStyle name="40% - Accent1 7" xfId="13776" xr:uid="{01D8815D-F5C5-4EA6-8EE3-BB6F21EAB84D}"/>
    <cellStyle name="40% - Accent1 8" xfId="13777" xr:uid="{4AD0490F-46AC-44FE-AA6B-04DE82745E8E}"/>
    <cellStyle name="40% - Accent1 9" xfId="13751" xr:uid="{C8FDC03F-F82A-4929-A7F3-CD6C9C1026B9}"/>
    <cellStyle name="40% - Accent2 2" xfId="13779" xr:uid="{C0F8A045-8D7E-4333-A0AA-7F2B707A09E2}"/>
    <cellStyle name="40% - Accent2 2 2" xfId="13780" xr:uid="{661C5284-1118-4AD4-B162-E0F86B1016B2}"/>
    <cellStyle name="40% - Accent2 2 2 2" xfId="13781" xr:uid="{7B57A980-5808-4A3E-805F-2FA2D1FD9C34}"/>
    <cellStyle name="40% - Accent2 2 2 2 2" xfId="13782" xr:uid="{A7B74211-F5AE-40D3-ADD1-86158CCB12F1}"/>
    <cellStyle name="40% - Accent2 2 2 2 3" xfId="13783" xr:uid="{5A51854E-DC3D-4920-B290-0B2241B2B385}"/>
    <cellStyle name="40% - Accent2 2 2 3" xfId="13784" xr:uid="{FAC4C4DD-5181-47B2-9858-F7CD6A772060}"/>
    <cellStyle name="40% - Accent2 2 3" xfId="13785" xr:uid="{FA06F870-4089-4521-9EFC-9C97CD4C3C1B}"/>
    <cellStyle name="40% - Accent2 2 3 2" xfId="13786" xr:uid="{7C7FBABE-6FA5-4E85-B887-73160440AECA}"/>
    <cellStyle name="40% - Accent2 2 3 2 2" xfId="13787" xr:uid="{16FD8958-6613-4582-B37C-AFE2FF7069C2}"/>
    <cellStyle name="40% - Accent2 2 4" xfId="13788" xr:uid="{46444F28-4FF0-4324-B628-6ED3DB9DD2A8}"/>
    <cellStyle name="40% - Accent2 2 4 2" xfId="13789" xr:uid="{85646816-45F7-430D-8CA0-D68F4BAF6A3E}"/>
    <cellStyle name="40% - Accent2 2 4 2 2" xfId="13790" xr:uid="{A3F4551F-4DA0-4BD8-8A97-6F3ABFF814E4}"/>
    <cellStyle name="40% - Accent2 2 4 3" xfId="13791" xr:uid="{8C9B66B0-6FC1-4658-BE4B-C824D9D56E9C}"/>
    <cellStyle name="40% - Accent2 2 5" xfId="13792" xr:uid="{FDA51BAE-2343-44F2-8DA0-E40876BAAC92}"/>
    <cellStyle name="40% - Accent2 2 5 2" xfId="13793" xr:uid="{24F07555-3B23-4A33-B799-3B09A32D4831}"/>
    <cellStyle name="40% - Accent2 2 6" xfId="13794" xr:uid="{8D89A23F-50D2-4E6A-90BE-DCA126977CDF}"/>
    <cellStyle name="40% - Accent2 3" xfId="13795" xr:uid="{D591A9BC-0B32-4B7F-B185-99A56482BB59}"/>
    <cellStyle name="40% - Accent2 3 2" xfId="13796" xr:uid="{68686D30-B098-4223-8692-C7C114281C87}"/>
    <cellStyle name="40% - Accent2 3 3" xfId="13797" xr:uid="{ACC9E26B-5B49-4AFF-8AFA-75B8FD5C6C50}"/>
    <cellStyle name="40% - Accent2 4" xfId="13798" xr:uid="{E69E15C5-9533-45AD-99D8-136BD0D7F4DF}"/>
    <cellStyle name="40% - Accent2 4 2" xfId="13799" xr:uid="{7A2B60AA-B464-48B7-8E0D-0D7895D8FD04}"/>
    <cellStyle name="40% - Accent2 5" xfId="13800" xr:uid="{F23E60EF-9F7A-45BF-A382-C382FB8F386E}"/>
    <cellStyle name="40% - Accent2 5 2" xfId="13801" xr:uid="{8B89F55C-D1C9-4D0F-91A2-4082842E3F24}"/>
    <cellStyle name="40% - Accent2 6" xfId="13802" xr:uid="{830F1779-CD26-4494-B135-E87A74E8E6E8}"/>
    <cellStyle name="40% - Accent2 7" xfId="13803" xr:uid="{0BC2F154-26E1-4F29-BC78-0EA872DBBA8F}"/>
    <cellStyle name="40% - Accent2 8" xfId="13804" xr:uid="{722DDF53-3D01-403E-8940-785E5AF96513}"/>
    <cellStyle name="40% - Accent2 9" xfId="13778" xr:uid="{A234D26D-706C-40E4-9EDE-A2ED41F51F16}"/>
    <cellStyle name="40% - Accent3 2" xfId="13806" xr:uid="{0EDA49A1-E2BA-406C-A641-9DD9635348E9}"/>
    <cellStyle name="40% - Accent3 2 2" xfId="13807" xr:uid="{92DA5BE3-A7C1-4E56-8D98-09C650115A54}"/>
    <cellStyle name="40% - Accent3 2 2 2" xfId="13808" xr:uid="{7A03D1C1-28C4-48E5-8C29-1AB45CE493E1}"/>
    <cellStyle name="40% - Accent3 2 2 2 2" xfId="13809" xr:uid="{CD46FA73-6999-4640-B2F9-FF7A675B15BD}"/>
    <cellStyle name="40% - Accent3 2 2 2 3" xfId="13810" xr:uid="{85906CE2-512C-455B-A1F5-5491EB195DB7}"/>
    <cellStyle name="40% - Accent3 2 2 3" xfId="13811" xr:uid="{EAAA994E-0C74-4BFA-82B3-DB3E859E9700}"/>
    <cellStyle name="40% - Accent3 2 3" xfId="13812" xr:uid="{CAB96FD6-8EC0-4F31-8409-6575D7696951}"/>
    <cellStyle name="40% - Accent3 2 3 2" xfId="13813" xr:uid="{11EC375E-1DC3-4163-8D44-92AA53C79126}"/>
    <cellStyle name="40% - Accent3 2 3 2 2" xfId="13814" xr:uid="{AC297521-3B68-463F-AD6F-CB1C4257C90E}"/>
    <cellStyle name="40% - Accent3 2 4" xfId="13815" xr:uid="{D7E9C7F1-5C18-4B69-9DC4-ABAF21F6A532}"/>
    <cellStyle name="40% - Accent3 2 4 2" xfId="13816" xr:uid="{F79D02C4-0A7F-412B-B410-C9D989ED266B}"/>
    <cellStyle name="40% - Accent3 2 4 2 2" xfId="13817" xr:uid="{660744EF-2D90-404F-8F40-E03BA8918A67}"/>
    <cellStyle name="40% - Accent3 2 4 3" xfId="13818" xr:uid="{21EDEE70-CC8F-4D8D-8A68-A983239F75E6}"/>
    <cellStyle name="40% - Accent3 2 5" xfId="13819" xr:uid="{8F1855AD-BC51-465E-AC5E-E6CCA88294A2}"/>
    <cellStyle name="40% - Accent3 2 5 2" xfId="13820" xr:uid="{10D9ACC4-3C67-4EC8-A736-EFDBA4165C8D}"/>
    <cellStyle name="40% - Accent3 2 6" xfId="13821" xr:uid="{E04C75FA-F00D-4998-ADCC-1EAD09C99160}"/>
    <cellStyle name="40% - Accent3 3" xfId="13822" xr:uid="{03143AE2-5A3E-4D2E-A474-413C29505A68}"/>
    <cellStyle name="40% - Accent3 3 2" xfId="13823" xr:uid="{1D30D391-8014-4100-9A6A-3F439B9499A5}"/>
    <cellStyle name="40% - Accent3 3 3" xfId="13824" xr:uid="{9FB95AEB-B35E-4131-AAC1-6F24C227CF4A}"/>
    <cellStyle name="40% - Accent3 4" xfId="13825" xr:uid="{54FE50CC-0B79-4EBE-8453-B82FEDEFBE95}"/>
    <cellStyle name="40% - Accent3 4 2" xfId="13826" xr:uid="{90098942-B58E-482A-8649-56615874FE2E}"/>
    <cellStyle name="40% - Accent3 5" xfId="13827" xr:uid="{B5E400BC-A16D-4000-B450-C013DFFAD7DF}"/>
    <cellStyle name="40% - Accent3 5 2" xfId="13828" xr:uid="{6301E322-184C-4E07-9F29-2D00F362A919}"/>
    <cellStyle name="40% - Accent3 6" xfId="13829" xr:uid="{49CD347A-6B67-458B-BCF2-CFEEBAC8C09D}"/>
    <cellStyle name="40% - Accent3 7" xfId="13830" xr:uid="{D7C2D710-A3E8-4C2C-9389-06D0FCC5E4FA}"/>
    <cellStyle name="40% - Accent3 8" xfId="13831" xr:uid="{3E6D9639-79EA-4A45-9546-DE4FE6E15BEC}"/>
    <cellStyle name="40% - Accent3 9" xfId="13805" xr:uid="{F5B7FE71-6DD2-48F9-8AE6-CD9A03EE4671}"/>
    <cellStyle name="40% - Accent4 2" xfId="13833" xr:uid="{1557A019-7D9F-4344-91F8-5A8EBA68435F}"/>
    <cellStyle name="40% - Accent4 2 2" xfId="13834" xr:uid="{4412C0AD-4823-4A04-A84F-C89637745F45}"/>
    <cellStyle name="40% - Accent4 2 2 2" xfId="13835" xr:uid="{8B469B97-E679-4095-B128-8EDC505E23AF}"/>
    <cellStyle name="40% - Accent4 2 2 2 2" xfId="13836" xr:uid="{1EB1ACC8-5C91-4693-8E44-8033CC5CD779}"/>
    <cellStyle name="40% - Accent4 2 2 2 3" xfId="13837" xr:uid="{B67120C1-E008-4104-B2FD-DCA6E110C85C}"/>
    <cellStyle name="40% - Accent4 2 2 3" xfId="13838" xr:uid="{FEEDB09B-CBD7-46CB-BEF3-F861F02A17A4}"/>
    <cellStyle name="40% - Accent4 2 3" xfId="13839" xr:uid="{D6E42F4F-5EF6-40C5-9F5A-326C8F52C71A}"/>
    <cellStyle name="40% - Accent4 2 3 2" xfId="13840" xr:uid="{2D8CAFD7-00D1-4750-8391-5B271BCCC1A4}"/>
    <cellStyle name="40% - Accent4 2 3 2 2" xfId="13841" xr:uid="{03369EDB-9F3A-490C-9B1A-22B2817897BC}"/>
    <cellStyle name="40% - Accent4 2 4" xfId="13842" xr:uid="{7FE4276E-4E04-47E7-8584-93DD2D77A5A8}"/>
    <cellStyle name="40% - Accent4 2 4 2" xfId="13843" xr:uid="{0E968ABD-A8BF-4454-BDAE-D6F7B7FCEDA9}"/>
    <cellStyle name="40% - Accent4 2 4 2 2" xfId="13844" xr:uid="{8691CB2C-BF9A-4FC4-B57C-2AA09AA6F181}"/>
    <cellStyle name="40% - Accent4 2 4 3" xfId="13845" xr:uid="{727C412C-621D-49C8-B007-DA0C9AE35834}"/>
    <cellStyle name="40% - Accent4 2 5" xfId="13846" xr:uid="{09128699-CF65-46C2-8D16-3BF388E82AEC}"/>
    <cellStyle name="40% - Accent4 2 5 2" xfId="13847" xr:uid="{5CBABC87-1EB6-4CE8-ACE0-BA76B3D82E64}"/>
    <cellStyle name="40% - Accent4 2 6" xfId="13848" xr:uid="{C36637AA-2B15-418D-9D52-038C2EB67612}"/>
    <cellStyle name="40% - Accent4 3" xfId="13849" xr:uid="{09A225D3-F88E-4E0F-8594-661012C86698}"/>
    <cellStyle name="40% - Accent4 3 2" xfId="13850" xr:uid="{5368934E-BD84-438E-8A1C-D64B1587413F}"/>
    <cellStyle name="40% - Accent4 3 3" xfId="13851" xr:uid="{2356BAA1-710B-4F5C-BD0B-8468C0605C7E}"/>
    <cellStyle name="40% - Accent4 4" xfId="13852" xr:uid="{BE41DBFF-6589-4A7C-BA0B-5BD76CC4F426}"/>
    <cellStyle name="40% - Accent4 4 2" xfId="13853" xr:uid="{423A541D-0009-4019-A5FF-F372A5FAEEA4}"/>
    <cellStyle name="40% - Accent4 5" xfId="13854" xr:uid="{661875C8-4A91-42E2-9B92-448B0564F7E4}"/>
    <cellStyle name="40% - Accent4 5 2" xfId="13855" xr:uid="{7A4F6486-BF65-44B6-A94F-667C59485572}"/>
    <cellStyle name="40% - Accent4 6" xfId="13856" xr:uid="{711FA1FD-DA34-4559-9495-A2C4CF9BD296}"/>
    <cellStyle name="40% - Accent4 7" xfId="13857" xr:uid="{8487CE6C-FC2A-47CB-A7B0-D8BA66460D01}"/>
    <cellStyle name="40% - Accent4 8" xfId="13858" xr:uid="{F6A0ECDD-B5FF-4D4E-B3CB-25E0F36A8190}"/>
    <cellStyle name="40% - Accent4 9" xfId="13832" xr:uid="{96852D8C-7F99-427C-BB06-267CF9F91340}"/>
    <cellStyle name="40% - Accent5 2" xfId="13860" xr:uid="{2DA74EF9-AA08-47B4-8B2E-387B8BB5F135}"/>
    <cellStyle name="40% - Accent5 2 2" xfId="13861" xr:uid="{EE664B93-D2B7-4775-864E-BFEEE5F4949F}"/>
    <cellStyle name="40% - Accent5 2 2 2" xfId="13862" xr:uid="{949550B4-C0CD-4A16-84D5-DCC0D78BC6A7}"/>
    <cellStyle name="40% - Accent5 2 2 2 2" xfId="13863" xr:uid="{F51E74A5-943D-468A-9221-E8CAAF7F489F}"/>
    <cellStyle name="40% - Accent5 2 2 2 3" xfId="13864" xr:uid="{D27C4864-A3E4-4ACC-A6D7-C0F2A8A8C058}"/>
    <cellStyle name="40% - Accent5 2 2 3" xfId="13865" xr:uid="{0CDD3ADA-A028-4023-BAB5-52E0F813D69A}"/>
    <cellStyle name="40% - Accent5 2 3" xfId="13866" xr:uid="{6BB892D9-6D72-47F1-B307-0B339D9A89E3}"/>
    <cellStyle name="40% - Accent5 2 3 2" xfId="13867" xr:uid="{1199809D-451F-4EE8-926C-680076F073EA}"/>
    <cellStyle name="40% - Accent5 2 3 2 2" xfId="13868" xr:uid="{4EEC4396-1596-4E13-9CAC-C09D97F5E731}"/>
    <cellStyle name="40% - Accent5 2 4" xfId="13869" xr:uid="{58A0EC21-5AA5-4B84-A00C-9B082ABC5AE4}"/>
    <cellStyle name="40% - Accent5 2 4 2" xfId="13870" xr:uid="{AE1A9BEF-F747-4B3E-AE6A-56B51444A012}"/>
    <cellStyle name="40% - Accent5 2 4 2 2" xfId="13871" xr:uid="{2816B3B7-04BE-4043-B2A8-4C1F987FADB3}"/>
    <cellStyle name="40% - Accent5 2 4 3" xfId="13872" xr:uid="{0280D63A-EC18-499A-9218-74B21EDF0439}"/>
    <cellStyle name="40% - Accent5 2 5" xfId="13873" xr:uid="{6FBF0E39-05BB-4897-A2B7-C5303BC02ED9}"/>
    <cellStyle name="40% - Accent5 2 5 2" xfId="13874" xr:uid="{9D085BDB-D6A0-48ED-8515-03220EB360B4}"/>
    <cellStyle name="40% - Accent5 2 6" xfId="13875" xr:uid="{7D6100AE-3AE7-4C8F-ABAC-FB29ADFFB90A}"/>
    <cellStyle name="40% - Accent5 3" xfId="13876" xr:uid="{03D178C2-D788-4498-B2E1-690DF0E5403A}"/>
    <cellStyle name="40% - Accent5 3 2" xfId="13877" xr:uid="{38359FED-155C-4390-9242-D61C9A5899EC}"/>
    <cellStyle name="40% - Accent5 3 3" xfId="13878" xr:uid="{05C91048-0ACD-409B-AF45-0D1068C3C7C6}"/>
    <cellStyle name="40% - Accent5 4" xfId="13879" xr:uid="{81FAB5B4-B91A-41B2-B2D6-D44554B9B812}"/>
    <cellStyle name="40% - Accent5 4 2" xfId="13880" xr:uid="{6F888208-72EB-435E-9A77-087A89A8984D}"/>
    <cellStyle name="40% - Accent5 5" xfId="13881" xr:uid="{2D547269-9556-4301-BED4-B0859253F332}"/>
    <cellStyle name="40% - Accent5 5 2" xfId="13882" xr:uid="{D7EC33A6-ADB4-42BF-9702-6D0C301D3318}"/>
    <cellStyle name="40% - Accent5 6" xfId="13883" xr:uid="{9BB422C8-2F4A-4EF0-A417-7835A3B9A255}"/>
    <cellStyle name="40% - Accent5 7" xfId="13884" xr:uid="{D477E916-458A-4FB5-8A5B-15FBE3AB6227}"/>
    <cellStyle name="40% - Accent5 8" xfId="13885" xr:uid="{B7E1D7C6-B3A1-45AF-9100-2D414481B3A4}"/>
    <cellStyle name="40% - Accent5 9" xfId="13859" xr:uid="{1984F283-DEC2-4F43-9710-5C69380144B0}"/>
    <cellStyle name="40% - Accent6 2" xfId="13887" xr:uid="{B8337B42-D8F8-4B6B-9323-17E1DE8490F8}"/>
    <cellStyle name="40% - Accent6 2 2" xfId="13888" xr:uid="{087E099C-A64C-4E2B-B4FE-8EBD725BB06B}"/>
    <cellStyle name="40% - Accent6 2 2 2" xfId="13889" xr:uid="{D339C628-C3A3-4F00-8844-B0FDC25BF03F}"/>
    <cellStyle name="40% - Accent6 2 2 2 2" xfId="13890" xr:uid="{41132873-B7D2-442C-B9C4-836D70B05BB2}"/>
    <cellStyle name="40% - Accent6 2 2 2 3" xfId="13891" xr:uid="{3856BCBF-A0B0-4D45-BED9-A56585D8984C}"/>
    <cellStyle name="40% - Accent6 2 2 3" xfId="13892" xr:uid="{5C4B1355-69E7-455C-A942-3E442703F00F}"/>
    <cellStyle name="40% - Accent6 2 3" xfId="13893" xr:uid="{CFE60DB5-2632-4D72-888D-67877B845A13}"/>
    <cellStyle name="40% - Accent6 2 3 2" xfId="13894" xr:uid="{21C3B63C-56F6-4ACE-B209-20463610EED1}"/>
    <cellStyle name="40% - Accent6 2 3 2 2" xfId="13895" xr:uid="{44230919-AA78-4A37-9541-3F484F65207A}"/>
    <cellStyle name="40% - Accent6 2 4" xfId="13896" xr:uid="{3B01E399-DC58-4A2D-8D3D-0DB9A52EAA71}"/>
    <cellStyle name="40% - Accent6 2 4 2" xfId="13897" xr:uid="{F4B786C4-5FE4-490B-9617-C62F8FA98D12}"/>
    <cellStyle name="40% - Accent6 2 4 2 2" xfId="13898" xr:uid="{750506E8-D3DC-4307-B5A3-12443041444D}"/>
    <cellStyle name="40% - Accent6 2 4 3" xfId="13899" xr:uid="{839A9F73-806C-409F-B472-BA75A46B2674}"/>
    <cellStyle name="40% - Accent6 2 5" xfId="13900" xr:uid="{1EB66D02-25B0-4E44-9D98-6839218CED4C}"/>
    <cellStyle name="40% - Accent6 2 5 2" xfId="13901" xr:uid="{5D51AE42-9B40-4329-87BF-C85E6F23C1A9}"/>
    <cellStyle name="40% - Accent6 2 6" xfId="13902" xr:uid="{F2FA2DC5-9F6C-4838-BFDB-2F48021D0964}"/>
    <cellStyle name="40% - Accent6 3" xfId="13903" xr:uid="{CB1C0AFB-9616-4493-A908-BAFD2104AB5A}"/>
    <cellStyle name="40% - Accent6 3 2" xfId="13904" xr:uid="{B1A9131B-1A8A-43B1-B943-FD097C24C5DC}"/>
    <cellStyle name="40% - Accent6 3 3" xfId="13905" xr:uid="{4B76D4C0-D987-4CDC-A287-E06597F1D3AE}"/>
    <cellStyle name="40% - Accent6 4" xfId="13906" xr:uid="{7E89669B-7EB5-4C0D-8509-D034A537BF22}"/>
    <cellStyle name="40% - Accent6 4 2" xfId="13907" xr:uid="{50442D13-93C2-423F-A852-DBB683E919F7}"/>
    <cellStyle name="40% - Accent6 5" xfId="13908" xr:uid="{60446022-6CBB-493A-A304-2803B2AF9054}"/>
    <cellStyle name="40% - Accent6 5 2" xfId="13909" xr:uid="{9D7B398B-0F16-4BCD-BDB8-24FB186EFD94}"/>
    <cellStyle name="40% - Accent6 6" xfId="13910" xr:uid="{AD0BDBFF-9257-46C8-AD70-3526E293FF40}"/>
    <cellStyle name="40% - Accent6 7" xfId="13911" xr:uid="{DAA7A7B2-5F68-4323-B820-8599CD3570F4}"/>
    <cellStyle name="40% - Accent6 8" xfId="13912" xr:uid="{AFE4198A-2CB8-49A8-81EB-FD90BB480917}"/>
    <cellStyle name="40% - Accent6 9" xfId="13886" xr:uid="{819D027C-8BA3-47C9-84B9-8A6FDE209671}"/>
    <cellStyle name="40% - Ênfase1" xfId="13913" xr:uid="{D61C41C7-E995-4AEB-B274-C825CD359DA4}"/>
    <cellStyle name="40% - Ênfase1 2" xfId="13914" xr:uid="{D06F2AB7-22D6-4A87-A170-63BFFF1DFDD4}"/>
    <cellStyle name="40% - Ênfase1 2 2" xfId="13915" xr:uid="{8B08FC79-16FC-4EDE-B007-A8A022FEEF35}"/>
    <cellStyle name="40% - Ênfase1 3" xfId="13916" xr:uid="{1EB6E37C-45BF-4882-8810-1163C7CD3E77}"/>
    <cellStyle name="40% - Ênfase1 3 2" xfId="13917" xr:uid="{6B17264A-92C3-4180-96EB-39BFE44817EB}"/>
    <cellStyle name="40% - Ênfase1 4" xfId="13918" xr:uid="{44E5769C-5E68-4C5A-8BA3-3F71439694B2}"/>
    <cellStyle name="40% - Ênfase1 4 2" xfId="13919" xr:uid="{B62A6683-EBD3-4E4E-AB20-A0C9BE26CA56}"/>
    <cellStyle name="40% - Ênfase1 5" xfId="13920" xr:uid="{86878988-3CA8-406C-B871-2DE081FEDD5D}"/>
    <cellStyle name="40% - Ênfase1 5 2" xfId="13921" xr:uid="{E309F7A6-1D46-4CF0-9322-5FBC29E340A1}"/>
    <cellStyle name="40% - Ênfase1 6" xfId="13922" xr:uid="{073C25D5-7A81-474E-AC39-22DA3113557B}"/>
    <cellStyle name="40% - Ênfase2" xfId="13923" xr:uid="{A74E26B4-8D48-4B57-9A48-CB6ABF921F46}"/>
    <cellStyle name="40% - Ênfase2 2" xfId="13924" xr:uid="{BAAA914B-45CC-4B2E-8A8C-BD6BB4112D07}"/>
    <cellStyle name="40% - Ênfase2 2 2" xfId="13925" xr:uid="{51701512-D6D5-440F-A286-CF2873339FDF}"/>
    <cellStyle name="40% - Ênfase2 3" xfId="13926" xr:uid="{6CEF0807-FFF5-44CE-9EDB-C08436D037FC}"/>
    <cellStyle name="40% - Ênfase2 3 2" xfId="13927" xr:uid="{E83D6864-E7E1-4B95-A395-CFFC0C24F5BB}"/>
    <cellStyle name="40% - Ênfase2 4" xfId="13928" xr:uid="{0F2219C0-48FD-4506-A10D-201EE0758C23}"/>
    <cellStyle name="40% - Ênfase2 4 2" xfId="13929" xr:uid="{8BC06880-A61E-413B-B79A-5DC038B88747}"/>
    <cellStyle name="40% - Ênfase2 5" xfId="13930" xr:uid="{B07BD8BC-278C-4A28-9E87-6C2E4622E53B}"/>
    <cellStyle name="40% - Ênfase2 5 2" xfId="13931" xr:uid="{E4B51D08-BFD4-4E78-8224-44641ECBCC82}"/>
    <cellStyle name="40% - Ênfase2 6" xfId="13932" xr:uid="{F5471B22-A815-40F7-8487-E128443498D1}"/>
    <cellStyle name="40% - Ênfase3" xfId="13933" xr:uid="{3F2FD123-E263-4184-B230-F3BB3DDB6D02}"/>
    <cellStyle name="40% - Ênfase3 2" xfId="13934" xr:uid="{3289C950-6A2C-40F9-AF36-E32A5288B356}"/>
    <cellStyle name="40% - Ênfase3 2 2" xfId="13935" xr:uid="{12AB89EB-A8A1-4F2E-8684-EF24F47E8934}"/>
    <cellStyle name="40% - Ênfase3 3" xfId="13936" xr:uid="{E58F1277-1427-495D-9586-2D96C0B9FAFA}"/>
    <cellStyle name="40% - Ênfase3 3 2" xfId="13937" xr:uid="{BD14697A-FD0E-4DEB-BC02-2C975ADC346A}"/>
    <cellStyle name="40% - Ênfase3 4" xfId="13938" xr:uid="{E020F981-253F-46FD-A4B7-37D81C19B3F7}"/>
    <cellStyle name="40% - Ênfase3 4 2" xfId="13939" xr:uid="{654A96DF-8B7C-4755-B2FB-B34F58BE7B3F}"/>
    <cellStyle name="40% - Ênfase3 5" xfId="13940" xr:uid="{73D6418E-F758-4181-A829-10D78016EF98}"/>
    <cellStyle name="40% - Ênfase3 5 2" xfId="13941" xr:uid="{41E8EF20-48E0-468E-8EDC-CD35E2F841F5}"/>
    <cellStyle name="40% - Ênfase3 6" xfId="13942" xr:uid="{E558A582-A77C-4CD1-9EA7-142C76BFB212}"/>
    <cellStyle name="40% - Ênfase4" xfId="13943" xr:uid="{A4875A9C-1AD1-419D-B50E-08441CCAC54B}"/>
    <cellStyle name="40% - Ênfase4 2" xfId="13944" xr:uid="{99B7672D-7999-41AE-AF8C-FA373E93C30B}"/>
    <cellStyle name="40% - Ênfase4 2 2" xfId="13945" xr:uid="{87D20EE0-CE04-460D-AE55-9ACB958C1B03}"/>
    <cellStyle name="40% - Ênfase4 3" xfId="13946" xr:uid="{44D6463A-000D-4A84-8F25-92ADFF036E39}"/>
    <cellStyle name="40% - Ênfase4 3 2" xfId="13947" xr:uid="{319253E1-C571-4E59-A1AE-57F89DF0C132}"/>
    <cellStyle name="40% - Ênfase4 4" xfId="13948" xr:uid="{C4C36507-8E3D-4E8D-9035-472714D11A40}"/>
    <cellStyle name="40% - Ênfase4 4 2" xfId="13949" xr:uid="{E171723B-CB8F-444E-A35F-7977DAAC4E9C}"/>
    <cellStyle name="40% - Ênfase4 5" xfId="13950" xr:uid="{81636CEA-A5AE-437F-B783-D21D34BB82B5}"/>
    <cellStyle name="40% - Ênfase4 5 2" xfId="13951" xr:uid="{B65CBE02-A66B-41B3-A548-DD56772FA17F}"/>
    <cellStyle name="40% - Ênfase4 6" xfId="13952" xr:uid="{AF9E8AC3-F5C9-4FDE-B2DD-BD6C3E2B7E9F}"/>
    <cellStyle name="40% - Ênfase5" xfId="13953" xr:uid="{01C89EDB-F98F-49D9-8C51-A4AEA42F079C}"/>
    <cellStyle name="40% - Ênfase5 2" xfId="13954" xr:uid="{310BBFDA-B084-4E5E-BD54-2E9D676970B0}"/>
    <cellStyle name="40% - Ênfase5 2 2" xfId="13955" xr:uid="{31F87A53-2967-410A-8171-C3D8639607BF}"/>
    <cellStyle name="40% - Ênfase5 3" xfId="13956" xr:uid="{2C6BD60C-8271-4B66-BF80-5FA220EFBF9A}"/>
    <cellStyle name="40% - Ênfase5 3 2" xfId="13957" xr:uid="{4D684AC5-F4F9-4EB5-9A37-3030A98E5E8B}"/>
    <cellStyle name="40% - Ênfase5 4" xfId="13958" xr:uid="{890ACBDB-AA06-4658-8104-2A6026B31F3F}"/>
    <cellStyle name="40% - Ênfase5 4 2" xfId="13959" xr:uid="{7542D415-1E6F-452F-BAD7-BC74EDD176F6}"/>
    <cellStyle name="40% - Ênfase5 5" xfId="13960" xr:uid="{09F20D92-7DBB-4981-890B-9008D15AF801}"/>
    <cellStyle name="40% - Ênfase5 5 2" xfId="13961" xr:uid="{418311F3-CD3E-4A95-83F0-8B5228C677CF}"/>
    <cellStyle name="40% - Ênfase5 6" xfId="13962" xr:uid="{2B7AAA26-A00C-40D0-89A8-945EF4421DFB}"/>
    <cellStyle name="40% - Ênfase6" xfId="13963" xr:uid="{B56D470C-698B-4064-AAE5-E986F91C704F}"/>
    <cellStyle name="40% - Ênfase6 2" xfId="13964" xr:uid="{F8FCE13E-2B17-4728-9D0A-07A1208E65BB}"/>
    <cellStyle name="40% - Ênfase6 2 2" xfId="13965" xr:uid="{488B3992-2836-4E79-8861-59F3B9FB5F09}"/>
    <cellStyle name="40% - Ênfase6 3" xfId="13966" xr:uid="{F34CCFF8-9956-47FE-AF4A-566136C1341F}"/>
    <cellStyle name="40% - Ênfase6 3 2" xfId="13967" xr:uid="{33E94DF4-FA0D-4E29-AD07-C9CDA8CC8111}"/>
    <cellStyle name="40% - Ênfase6 4" xfId="13968" xr:uid="{5301B943-10C5-4910-B2F1-24387952590D}"/>
    <cellStyle name="40% - Ênfase6 4 2" xfId="13969" xr:uid="{9B6B3CAC-92A6-4A96-9450-DF85C0BDFA9E}"/>
    <cellStyle name="40% - Ênfase6 5" xfId="13970" xr:uid="{BAFD7331-1603-4871-819B-B89244A4FCB1}"/>
    <cellStyle name="40% - Ênfase6 5 2" xfId="13971" xr:uid="{49155A83-D2FA-4CDD-8E1C-D6A80CC18749}"/>
    <cellStyle name="40% - Ênfase6 6" xfId="13972" xr:uid="{77354500-8E03-4E77-A1AA-71C79C72CAA2}"/>
    <cellStyle name="40% - Énfasis1 2" xfId="13973" xr:uid="{36C2F5E1-BADE-475E-ABDF-A31322EAB825}"/>
    <cellStyle name="40% - Énfasis1 2 2" xfId="13974" xr:uid="{6E5E31CC-7112-4069-A6FC-8ACBE23D523A}"/>
    <cellStyle name="40% - Énfasis1 2 2 2" xfId="13975" xr:uid="{F96F2115-C7AE-4306-8C53-9AE26E49A9C1}"/>
    <cellStyle name="40% - Énfasis1 2 2 2 2" xfId="13976" xr:uid="{ABE6FA1C-BC9E-4EF4-8532-8A3F262D1C78}"/>
    <cellStyle name="40% - Énfasis1 2 2 2 2 2" xfId="13977" xr:uid="{0D70ACB9-6648-4B83-8BEF-8A5A2EBEF266}"/>
    <cellStyle name="40% - Énfasis1 2 2 2 3" xfId="13978" xr:uid="{D3E37329-D598-4D73-BD85-3200A446700E}"/>
    <cellStyle name="40% - Énfasis1 2 2 3" xfId="13979" xr:uid="{60AC9FA7-1F64-4EA6-9977-FB5985B700C5}"/>
    <cellStyle name="40% - Énfasis1 2 2 3 2" xfId="13980" xr:uid="{D109B70E-6FA5-4056-9EA6-F5C829F1D192}"/>
    <cellStyle name="40% - Énfasis1 2 2 4" xfId="13981" xr:uid="{3BAB35E9-1C91-4FE5-8B24-312BEFE31BB5}"/>
    <cellStyle name="40% - Énfasis1 2 2 5" xfId="13982" xr:uid="{5ED05378-0E41-44DD-85DC-EC3E68FD46A7}"/>
    <cellStyle name="40% - Énfasis1 2 2 6" xfId="13983" xr:uid="{2CFB360E-803A-4614-AB57-14153852E188}"/>
    <cellStyle name="40% - Énfasis1 2 2 7" xfId="13984" xr:uid="{3E431728-B25B-40FA-B2A8-16020677F86A}"/>
    <cellStyle name="40% - Énfasis1 2 3" xfId="13985" xr:uid="{1A367A58-C469-4815-9A07-4C384701B66E}"/>
    <cellStyle name="40% - Énfasis1 2 3 2" xfId="13986" xr:uid="{36254321-5A70-488A-8796-833C0962C039}"/>
    <cellStyle name="40% - Énfasis1 2 3 2 2" xfId="13987" xr:uid="{6A8D3C17-5111-4F50-94DE-49591722020A}"/>
    <cellStyle name="40% - Énfasis1 2 3 3" xfId="13988" xr:uid="{F4D283C4-BCF5-47D1-A64C-93B596C2CA55}"/>
    <cellStyle name="40% - Énfasis1 2 3 4" xfId="13989" xr:uid="{4F62CA11-3D5B-4498-9985-24EFDEFFBD0F}"/>
    <cellStyle name="40% - Énfasis1 2 4" xfId="13990" xr:uid="{70EAF8DB-1765-492D-AC50-1CA555D5ACFF}"/>
    <cellStyle name="40% - Énfasis1 2 4 2" xfId="13991" xr:uid="{F000A103-97C5-4D56-A553-7DD3332212C4}"/>
    <cellStyle name="40% - Énfasis1 2 4 2 2" xfId="13992" xr:uid="{4A667DA3-AAA9-41D5-AA8E-E94AB99CB434}"/>
    <cellStyle name="40% - Énfasis1 2 4 3" xfId="13993" xr:uid="{10036612-A6FB-48DA-B494-824304AB0EE2}"/>
    <cellStyle name="40% - Énfasis1 2 5" xfId="13994" xr:uid="{D25D70D6-DBAE-4C6D-BBB9-6DEBADE6D8AC}"/>
    <cellStyle name="40% - Énfasis1 2 5 2" xfId="13995" xr:uid="{5BBADE16-2FA2-4EE6-8A36-3EE1E84745B3}"/>
    <cellStyle name="40% - Énfasis1 2 5 2 2" xfId="13996" xr:uid="{786146AB-A46F-4590-AB75-F1430C462E23}"/>
    <cellStyle name="40% - Énfasis1 2 5 3" xfId="13997" xr:uid="{78990A58-3CD9-48EE-B005-F68FB88401D3}"/>
    <cellStyle name="40% - Énfasis1 2 6" xfId="13998" xr:uid="{736914EC-8FFB-469E-BB92-E4D82AF293B3}"/>
    <cellStyle name="40% - Énfasis1 2 6 2" xfId="13999" xr:uid="{6A7B6255-5A8E-4614-97A8-4B6C0A25A8B7}"/>
    <cellStyle name="40% - Énfasis1 2 6 2 2" xfId="14000" xr:uid="{2654A6BE-CAE2-4881-927E-08AC729D378D}"/>
    <cellStyle name="40% - Énfasis1 2 6 3" xfId="14001" xr:uid="{C52665CA-960B-4534-B10E-6BB5653F4B55}"/>
    <cellStyle name="40% - Énfasis1 2 7" xfId="14002" xr:uid="{1C3AAF79-6BEB-4371-A5FD-48BF11D5D003}"/>
    <cellStyle name="40% - Énfasis1 2 7 2" xfId="14003" xr:uid="{693655C7-5AB6-4831-8F96-809E8113C149}"/>
    <cellStyle name="40% - Énfasis1 2 8" xfId="14004" xr:uid="{6FDC92BC-F92C-4753-9D3D-85D33A30432C}"/>
    <cellStyle name="40% - Énfasis1 2_SITIOS LISTOS" xfId="14005" xr:uid="{18BF4246-B3F7-4B00-9102-CF1F1B5D3D55}"/>
    <cellStyle name="40% - Énfasis1 3" xfId="14006" xr:uid="{BA6AED1A-A0D6-49A4-9029-7A647A7E7240}"/>
    <cellStyle name="40% - Énfasis1 3 2" xfId="14007" xr:uid="{AF80D6EC-8E35-4B06-8F89-F687D4922917}"/>
    <cellStyle name="40% - Énfasis1 3 2 2" xfId="14008" xr:uid="{1CD581C5-4FAB-4241-AE6E-8B29992EADD1}"/>
    <cellStyle name="40% - Énfasis1 3 2 3" xfId="14009" xr:uid="{9BFC044C-C7AC-496A-8C01-63ED13BF1881}"/>
    <cellStyle name="40% - Énfasis1 3 2 3 2" xfId="14010" xr:uid="{C4D20F61-27E9-4315-A1AE-4801AADEDA97}"/>
    <cellStyle name="40% - Énfasis1 3 3" xfId="14011" xr:uid="{9A1CF13B-5E9A-4FFB-A056-F986406090B4}"/>
    <cellStyle name="40% - Énfasis1 3 3 2" xfId="14012" xr:uid="{1B638088-4343-4BA8-9FBF-CC59F5608FC1}"/>
    <cellStyle name="40% - Énfasis1 3 4" xfId="14013" xr:uid="{35DFCA29-431E-4410-BB9E-F87DC13F0992}"/>
    <cellStyle name="40% - Énfasis1 3 4 2" xfId="14014" xr:uid="{A2FD8A67-B5B7-4287-B2C3-15387D86FDE2}"/>
    <cellStyle name="40% - Énfasis1 3 4 2 2" xfId="14015" xr:uid="{32848BCF-C52C-4DCE-BC6A-61A36C7F4135}"/>
    <cellStyle name="40% - Énfasis1 3 4 3" xfId="14016" xr:uid="{5DCD571E-5F3D-468B-9002-02ED77DE7E7E}"/>
    <cellStyle name="40% - Énfasis1 3 5" xfId="14017" xr:uid="{5DD9BEB5-0010-4F06-A3B6-5C39101FF348}"/>
    <cellStyle name="40% - Énfasis1 3 6" xfId="14018" xr:uid="{50F30393-D8F4-408B-841D-48B74260FD79}"/>
    <cellStyle name="40% - Énfasis1 3_SITIOS LISTOS" xfId="14019" xr:uid="{FA2CBA68-6CF6-4553-B051-CA4A2C5D484A}"/>
    <cellStyle name="40% - Énfasis1 4" xfId="14020" xr:uid="{52943AD2-F955-465E-A3A4-FFAD3D6970E1}"/>
    <cellStyle name="40% - Énfasis1 4 2" xfId="14021" xr:uid="{74DA1239-CCAB-4A2C-B469-77F829BFFAEE}"/>
    <cellStyle name="40% - Énfasis1 5" xfId="14022" xr:uid="{4426BEA1-D101-49F6-9DB9-05BC3744F99B}"/>
    <cellStyle name="40% - Énfasis1 5 2" xfId="14023" xr:uid="{B2196B3D-9813-483D-86E9-8A285504614D}"/>
    <cellStyle name="40% - Énfasis1 6" xfId="14024" xr:uid="{6554B842-6AF7-4868-820D-8A4DEF03CBE5}"/>
    <cellStyle name="40% - Énfasis1 6 2" xfId="14025" xr:uid="{49EC5C29-46C9-4755-9F72-D2DC0D8EC503}"/>
    <cellStyle name="40% - Énfasis1 7" xfId="14026" xr:uid="{A0ECF8D5-E9A9-4EA7-81DC-A7D20AE8EB79}"/>
    <cellStyle name="40% - Énfasis1 7 10" xfId="14027" xr:uid="{93E31E6E-4B21-463E-A986-7F137CFE3075}"/>
    <cellStyle name="40% - Énfasis1 7 2" xfId="14028" xr:uid="{00D6367B-0F6C-44DE-B420-E246416FE07A}"/>
    <cellStyle name="40% - Énfasis1 7 2 2" xfId="14029" xr:uid="{F06FC84A-C1F7-46BA-84B8-E70D52482A05}"/>
    <cellStyle name="40% - Énfasis1 7 2 2 2" xfId="14030" xr:uid="{CF484636-AA75-4694-89CB-17900CD64F4A}"/>
    <cellStyle name="40% - Énfasis1 7 2 2 3" xfId="14031" xr:uid="{CF0E3BD4-E556-495E-B038-EF5F55CD4ECB}"/>
    <cellStyle name="40% - Énfasis1 7 2 2 4" xfId="14032" xr:uid="{E6373C0C-A4B3-402F-847C-2547AC3D618E}"/>
    <cellStyle name="40% - Énfasis1 7 2 2 5" xfId="14033" xr:uid="{EAACE273-AE0B-40E4-B9F7-BA27C17972C9}"/>
    <cellStyle name="40% - Énfasis1 7 2 2 6" xfId="14034" xr:uid="{47FD2389-D1DA-43EE-8CC4-23F70747AE8C}"/>
    <cellStyle name="40% - Énfasis1 7 2 3" xfId="14035" xr:uid="{48B239FF-FD10-49AD-B194-B584A5DD5E77}"/>
    <cellStyle name="40% - Énfasis1 7 2 4" xfId="14036" xr:uid="{B163B223-F73E-4DDA-A757-1A8A930CFB7D}"/>
    <cellStyle name="40% - Énfasis1 7 2 5" xfId="14037" xr:uid="{B9CD3F78-E41C-4E7F-9DFC-C960BBBCDC83}"/>
    <cellStyle name="40% - Énfasis1 7 2 6" xfId="14038" xr:uid="{628B934F-502F-4EF5-AC63-BA1F32E81CBD}"/>
    <cellStyle name="40% - Énfasis1 7 2 7" xfId="14039" xr:uid="{2EBB6819-E131-4583-9000-13AF75A0755C}"/>
    <cellStyle name="40% - Énfasis1 7 3" xfId="14040" xr:uid="{A9F37BD9-860C-4E9F-BCEA-08A95C6DB595}"/>
    <cellStyle name="40% - Énfasis1 7 3 2" xfId="14041" xr:uid="{3CCDF409-443C-46C4-891A-39E00930048C}"/>
    <cellStyle name="40% - Énfasis1 7 3 3" xfId="14042" xr:uid="{8EE966B2-E47D-4AC4-ABD6-C079B0F73126}"/>
    <cellStyle name="40% - Énfasis1 7 3 4" xfId="14043" xr:uid="{CB78640A-D5E4-40D9-9369-5354253C20C2}"/>
    <cellStyle name="40% - Énfasis1 7 3 5" xfId="14044" xr:uid="{EF54CBF3-19DE-461F-AF82-53F0C0A2C753}"/>
    <cellStyle name="40% - Énfasis1 7 3 6" xfId="14045" xr:uid="{BC73E738-985C-4029-8C85-1D18EFBC013C}"/>
    <cellStyle name="40% - Énfasis1 7 4" xfId="14046" xr:uid="{9FDDD724-8E77-4BCA-B369-0D6D5A125E3B}"/>
    <cellStyle name="40% - Énfasis1 7 4 2" xfId="14047" xr:uid="{B88AED38-DF37-422E-AF46-70AFB48CCF21}"/>
    <cellStyle name="40% - Énfasis1 7 4 3" xfId="14048" xr:uid="{680D4EDA-057A-4EEA-B09E-7304E38E0282}"/>
    <cellStyle name="40% - Énfasis1 7 4 4" xfId="14049" xr:uid="{0E41EEBB-C133-41DB-8B75-1C13EE8DDEAE}"/>
    <cellStyle name="40% - Énfasis1 7 4 5" xfId="14050" xr:uid="{FD2F0F90-88B8-4C25-B6E1-A4FAC8A9B94E}"/>
    <cellStyle name="40% - Énfasis1 7 4 6" xfId="14051" xr:uid="{2E726942-518B-451B-9DE5-B67E2B3E9486}"/>
    <cellStyle name="40% - Énfasis1 7 5" xfId="14052" xr:uid="{AE98C14C-C2DB-4E63-A872-58B56F357A14}"/>
    <cellStyle name="40% - Énfasis1 7 6" xfId="14053" xr:uid="{869408E2-21A5-4E84-9BC4-C76C2AB8DE9B}"/>
    <cellStyle name="40% - Énfasis1 7 7" xfId="14054" xr:uid="{FA9D966D-9933-49A9-BEE3-8545D4A35343}"/>
    <cellStyle name="40% - Énfasis1 7 8" xfId="14055" xr:uid="{9A327A0F-1CDB-4B30-9AC4-D0524F64BCA3}"/>
    <cellStyle name="40% - Énfasis1 7 9" xfId="14056" xr:uid="{EF2FCE7A-47BC-4D04-AF6B-46618467B4E3}"/>
    <cellStyle name="40% - Énfasis1 8" xfId="14057" xr:uid="{D16827F8-A6BD-4E6F-8417-FA37F426CA0B}"/>
    <cellStyle name="40% - Énfasis1 8 2" xfId="14058" xr:uid="{782857AB-D796-45B4-909E-AA919ECBD5CF}"/>
    <cellStyle name="40% - Énfasis1 9" xfId="14059" xr:uid="{D2B27B99-8A80-42B8-BB71-2EFA8228CA80}"/>
    <cellStyle name="40% - Énfasis2 2" xfId="14060" xr:uid="{40AC3CB0-8E80-4BCC-981C-8C1DDB22E847}"/>
    <cellStyle name="40% - Énfasis2 2 2" xfId="14061" xr:uid="{1AA43CE6-EBC4-44FE-B3AE-E7363043E9DA}"/>
    <cellStyle name="40% - Énfasis2 2 2 2" xfId="14062" xr:uid="{544880C5-3B34-4EBF-9384-F92E9D073FFC}"/>
    <cellStyle name="40% - Énfasis2 2 2 2 2" xfId="14063" xr:uid="{DA882017-BC6B-4C6E-A3CB-44A002BBEF6E}"/>
    <cellStyle name="40% - Énfasis2 2 2 2 2 2" xfId="14064" xr:uid="{182434D5-65EA-4C65-A18C-B189390EAC76}"/>
    <cellStyle name="40% - Énfasis2 2 2 2 3" xfId="14065" xr:uid="{6010A366-DEC0-4B5A-BF3C-A640B5E5792D}"/>
    <cellStyle name="40% - Énfasis2 2 2 3" xfId="14066" xr:uid="{841AED40-C3B0-4C47-99C7-C22334803E03}"/>
    <cellStyle name="40% - Énfasis2 2 2 3 2" xfId="14067" xr:uid="{56B7E6E6-C8D7-4795-B861-DD1AB40E7C2A}"/>
    <cellStyle name="40% - Énfasis2 2 2 4" xfId="14068" xr:uid="{EEB8ED2E-B6B7-47B9-93BD-0651CF924AB0}"/>
    <cellStyle name="40% - Énfasis2 2 2 5" xfId="14069" xr:uid="{CA653CC7-6686-457D-836E-CFB5BF73146F}"/>
    <cellStyle name="40% - Énfasis2 2 2 6" xfId="14070" xr:uid="{A089FE60-0FD6-41A5-BFC3-3C50CC3D2AF3}"/>
    <cellStyle name="40% - Énfasis2 2 2 7" xfId="14071" xr:uid="{7C7A1340-D17B-48D2-9049-54AD6473DA83}"/>
    <cellStyle name="40% - Énfasis2 2 3" xfId="14072" xr:uid="{6C9F6218-DAEB-4E6B-9BEF-228D7AE7F566}"/>
    <cellStyle name="40% - Énfasis2 2 3 2" xfId="14073" xr:uid="{9151D1F4-4729-4B50-AF8E-83E7AFA42204}"/>
    <cellStyle name="40% - Énfasis2 2 3 2 2" xfId="14074" xr:uid="{C32C5430-8CF6-436C-9F6A-53CFF8D84564}"/>
    <cellStyle name="40% - Énfasis2 2 3 3" xfId="14075" xr:uid="{387C7A90-0F36-4F91-BBC6-9CC2290F9C4D}"/>
    <cellStyle name="40% - Énfasis2 2 3 4" xfId="14076" xr:uid="{090C0021-FD8D-4E42-A751-257D7048F01A}"/>
    <cellStyle name="40% - Énfasis2 2 4" xfId="14077" xr:uid="{94B2D0A2-A6D7-4441-BC76-873E959BECD7}"/>
    <cellStyle name="40% - Énfasis2 2 4 2" xfId="14078" xr:uid="{E61D6DFD-AA67-46D8-A7DC-98AFEFEC39E9}"/>
    <cellStyle name="40% - Énfasis2 2 4 2 2" xfId="14079" xr:uid="{019CCFDE-E906-4249-8996-4A5E2CDD077F}"/>
    <cellStyle name="40% - Énfasis2 2 4 3" xfId="14080" xr:uid="{38560C74-FA93-4C93-88FC-DE1EED7B1D1A}"/>
    <cellStyle name="40% - Énfasis2 2 5" xfId="14081" xr:uid="{67B2B94B-84C0-45C6-9B1A-A9FBCE77A1C7}"/>
    <cellStyle name="40% - Énfasis2 2 5 2" xfId="14082" xr:uid="{58364D6D-3ED7-450D-8FF0-7777AE545CF3}"/>
    <cellStyle name="40% - Énfasis2 2 5 2 2" xfId="14083" xr:uid="{B53F17EE-E5D2-465E-A8D5-F0F99A648486}"/>
    <cellStyle name="40% - Énfasis2 2 5 3" xfId="14084" xr:uid="{DB7F23A0-1709-4F2E-AFE2-3F658DAC10E4}"/>
    <cellStyle name="40% - Énfasis2 2 6" xfId="14085" xr:uid="{979A583E-009D-41F4-8DFE-08DEECC7CCC4}"/>
    <cellStyle name="40% - Énfasis2 2 6 2" xfId="14086" xr:uid="{BA87E3AA-FCA1-4B57-AD0F-F98B6A85B84F}"/>
    <cellStyle name="40% - Énfasis2 2 6 2 2" xfId="14087" xr:uid="{33EE7F57-2A0F-469F-A921-18AF58EC8298}"/>
    <cellStyle name="40% - Énfasis2 2 6 3" xfId="14088" xr:uid="{D7FEBD99-9AFD-4733-8366-C39F52BC3206}"/>
    <cellStyle name="40% - Énfasis2 2 7" xfId="14089" xr:uid="{F7547BA8-E025-4070-96B2-4F5AA83D2496}"/>
    <cellStyle name="40% - Énfasis2 2 7 2" xfId="14090" xr:uid="{7D1B3C38-4839-41C0-A062-08A053F297CE}"/>
    <cellStyle name="40% - Énfasis2 2 8" xfId="14091" xr:uid="{E45CD9D4-5021-47B2-AA8C-C9415E153FB0}"/>
    <cellStyle name="40% - Énfasis2 2_SITIOS LISTOS" xfId="14092" xr:uid="{FE24CE0F-74C0-44F5-B64D-C6F706F7E4A0}"/>
    <cellStyle name="40% - Énfasis2 3" xfId="14093" xr:uid="{3F61134A-327B-49AF-9205-E4D0E60883EA}"/>
    <cellStyle name="40% - Énfasis2 3 2" xfId="14094" xr:uid="{0F08A8D7-233B-4A2E-9AE6-96CD52F18D74}"/>
    <cellStyle name="40% - Énfasis2 3 2 2" xfId="14095" xr:uid="{4A36791F-D90E-4E01-A8D3-C83F4BBD7E9E}"/>
    <cellStyle name="40% - Énfasis2 3 2 3" xfId="14096" xr:uid="{178A70F5-1F15-4588-BDAB-92D99AC2B65D}"/>
    <cellStyle name="40% - Énfasis2 3 2 3 2" xfId="14097" xr:uid="{38FF0E80-2A15-4404-AC8F-770CF64EAD06}"/>
    <cellStyle name="40% - Énfasis2 3 3" xfId="14098" xr:uid="{599C48E7-2490-4E19-8B80-371788E08EB5}"/>
    <cellStyle name="40% - Énfasis2 3 3 2" xfId="14099" xr:uid="{12F0707C-3E88-4938-A303-9B64B0CAFB8D}"/>
    <cellStyle name="40% - Énfasis2 3 4" xfId="14100" xr:uid="{095538C7-4532-4D62-B5A0-46D8F342D302}"/>
    <cellStyle name="40% - Énfasis2 3 4 2" xfId="14101" xr:uid="{14B8D4FE-A073-4DD5-9F91-D1342CD7B12E}"/>
    <cellStyle name="40% - Énfasis2 3 4 2 2" xfId="14102" xr:uid="{A8F1E9A2-6E62-495E-8110-53D954CE4370}"/>
    <cellStyle name="40% - Énfasis2 3 4 3" xfId="14103" xr:uid="{D32367EC-D249-4EAE-BCDB-048258E5A507}"/>
    <cellStyle name="40% - Énfasis2 3 5" xfId="14104" xr:uid="{C847006C-B152-4008-B1E6-DF69ABED871C}"/>
    <cellStyle name="40% - Énfasis2 3 6" xfId="14105" xr:uid="{8A8F6B27-87DE-4813-A789-B44A1614E100}"/>
    <cellStyle name="40% - Énfasis2 3_SITIOS LISTOS" xfId="14106" xr:uid="{48004F04-1A3D-4B0C-A5D2-33347A84F9BB}"/>
    <cellStyle name="40% - Énfasis2 4" xfId="14107" xr:uid="{6B554CD7-0928-41FC-86E3-9863503050CA}"/>
    <cellStyle name="40% - Énfasis2 4 2" xfId="14108" xr:uid="{00D39765-3011-46A2-9CF8-A8DCDFFE76C8}"/>
    <cellStyle name="40% - Énfasis2 5" xfId="14109" xr:uid="{BDAFDEB0-ED8B-45F9-8335-A024D0C97DB6}"/>
    <cellStyle name="40% - Énfasis2 5 2" xfId="14110" xr:uid="{299CDED9-4B40-426A-9AA1-FD1645946F09}"/>
    <cellStyle name="40% - Énfasis2 6" xfId="14111" xr:uid="{B2B4E283-7EAC-43A9-A3FE-852A3401ACB3}"/>
    <cellStyle name="40% - Énfasis2 6 2" xfId="14112" xr:uid="{C5D3DE72-B722-4C81-B49B-C155A3DAC197}"/>
    <cellStyle name="40% - Énfasis2 7" xfId="14113" xr:uid="{FC87CAC1-81BD-4F2C-B8D5-FDF955998F86}"/>
    <cellStyle name="40% - Énfasis2 7 10" xfId="14114" xr:uid="{90374EEC-08E7-415C-8DC0-7777B47B6067}"/>
    <cellStyle name="40% - Énfasis2 7 2" xfId="14115" xr:uid="{8DC6323F-E42A-4BC0-B34C-78D3E6D938BE}"/>
    <cellStyle name="40% - Énfasis2 7 2 2" xfId="14116" xr:uid="{FA471C58-7C2D-4746-9627-177C5517DA87}"/>
    <cellStyle name="40% - Énfasis2 7 2 2 2" xfId="14117" xr:uid="{9300DA60-007A-4A9A-99BF-0D8AEF2DA04F}"/>
    <cellStyle name="40% - Énfasis2 7 2 2 3" xfId="14118" xr:uid="{72C1DFB8-375A-4F4D-B4FC-5554191B7864}"/>
    <cellStyle name="40% - Énfasis2 7 2 2 4" xfId="14119" xr:uid="{75497EBF-F2A0-4BF2-8070-9238B0FCDC45}"/>
    <cellStyle name="40% - Énfasis2 7 2 2 5" xfId="14120" xr:uid="{E4820446-2D45-4D82-8239-0F0CB4B8E551}"/>
    <cellStyle name="40% - Énfasis2 7 2 2 6" xfId="14121" xr:uid="{4C659420-29FF-4589-83AB-3701719A79C3}"/>
    <cellStyle name="40% - Énfasis2 7 2 3" xfId="14122" xr:uid="{58FB635C-FC49-461D-B928-9A067173DA64}"/>
    <cellStyle name="40% - Énfasis2 7 2 4" xfId="14123" xr:uid="{4A9F08A3-C6B8-42DD-872F-6F02C7B19D24}"/>
    <cellStyle name="40% - Énfasis2 7 2 5" xfId="14124" xr:uid="{A7EB2D95-B74C-4ACA-8052-8F13542083E8}"/>
    <cellStyle name="40% - Énfasis2 7 2 6" xfId="14125" xr:uid="{5D063AD8-5B41-4316-8BEA-CF59AE03B941}"/>
    <cellStyle name="40% - Énfasis2 7 2 7" xfId="14126" xr:uid="{3B3CBF36-173C-4CA8-AFB3-5E53915323F2}"/>
    <cellStyle name="40% - Énfasis2 7 3" xfId="14127" xr:uid="{61DD1393-0F97-47A7-8936-197BD9746867}"/>
    <cellStyle name="40% - Énfasis2 7 3 2" xfId="14128" xr:uid="{DE9894C5-42CA-4592-BB05-DAB1D72CEC72}"/>
    <cellStyle name="40% - Énfasis2 7 3 3" xfId="14129" xr:uid="{906B1863-F822-4783-AE41-2BD93587FCAA}"/>
    <cellStyle name="40% - Énfasis2 7 3 4" xfId="14130" xr:uid="{37A7531A-0450-4F6F-BBBF-AC343C24019F}"/>
    <cellStyle name="40% - Énfasis2 7 3 5" xfId="14131" xr:uid="{44FA4BA6-F178-44F8-8B66-DD93C1F3FBD3}"/>
    <cellStyle name="40% - Énfasis2 7 3 6" xfId="14132" xr:uid="{3A19E855-9D0E-4EA8-8041-3A04334647EF}"/>
    <cellStyle name="40% - Énfasis2 7 4" xfId="14133" xr:uid="{7B162ED7-65EC-4FEB-88A7-82059C30B9D8}"/>
    <cellStyle name="40% - Énfasis2 7 4 2" xfId="14134" xr:uid="{B534981F-DAA6-4D40-9550-0690260C6E20}"/>
    <cellStyle name="40% - Énfasis2 7 4 3" xfId="14135" xr:uid="{42CDEDF9-4FE9-4ABC-888D-D6C0FD4CF324}"/>
    <cellStyle name="40% - Énfasis2 7 4 4" xfId="14136" xr:uid="{8696E226-0864-410D-AD8B-58918CF11AD6}"/>
    <cellStyle name="40% - Énfasis2 7 4 5" xfId="14137" xr:uid="{921D40A1-D043-406A-9962-88BE05395BCF}"/>
    <cellStyle name="40% - Énfasis2 7 4 6" xfId="14138" xr:uid="{3F52688E-D8B3-4033-86D3-8BB14554E9A8}"/>
    <cellStyle name="40% - Énfasis2 7 5" xfId="14139" xr:uid="{D7B602BF-B800-42AB-B7CB-387B0289B44C}"/>
    <cellStyle name="40% - Énfasis2 7 6" xfId="14140" xr:uid="{B32FDBE0-784B-4FB1-A1A7-2293D49B46D3}"/>
    <cellStyle name="40% - Énfasis2 7 7" xfId="14141" xr:uid="{B93D2D11-52C0-4D4C-98E1-E8F3BB35818E}"/>
    <cellStyle name="40% - Énfasis2 7 8" xfId="14142" xr:uid="{38A14DE8-862C-4626-97DA-48763AA020A5}"/>
    <cellStyle name="40% - Énfasis2 7 9" xfId="14143" xr:uid="{3A0154DA-69A1-44A8-BB3D-6D8739041DF0}"/>
    <cellStyle name="40% - Énfasis2 8" xfId="14144" xr:uid="{EFFEE1CF-6373-4B40-8DFB-B744CA72518E}"/>
    <cellStyle name="40% - Énfasis2 8 2" xfId="14145" xr:uid="{851252D2-6037-4681-AB66-4DDD0E3BDEFA}"/>
    <cellStyle name="40% - Énfasis2 9" xfId="14146" xr:uid="{5586410F-9BE9-48B9-8943-546DFA8CE843}"/>
    <cellStyle name="40% - Énfasis3 10" xfId="14147" xr:uid="{0A7DE76B-7E63-490B-8830-21D2B3CC60F0}"/>
    <cellStyle name="40% - Énfasis3 10 2" xfId="14148" xr:uid="{8AE94EAB-6D1B-4E2F-BBBA-3BAD616F18C0}"/>
    <cellStyle name="40% - Énfasis3 2" xfId="14149" xr:uid="{5618737A-514D-4897-8E81-4103696336AB}"/>
    <cellStyle name="40% - Énfasis3 2 2" xfId="14150" xr:uid="{13CB259F-5B3A-4CC2-B750-F024955AE4EA}"/>
    <cellStyle name="40% - Énfasis3 2 2 2" xfId="14151" xr:uid="{3A62ABDE-938A-4451-B14D-CD2E2546C4E2}"/>
    <cellStyle name="40% - Énfasis3 2 2 2 2" xfId="14152" xr:uid="{E5BBEA41-55EA-4889-ABD8-FB5F922267E3}"/>
    <cellStyle name="40% - Énfasis3 2 2 2 2 2" xfId="14153" xr:uid="{C3206335-B395-4E8A-BB35-F513C537A070}"/>
    <cellStyle name="40% - Énfasis3 2 2 2 3" xfId="14154" xr:uid="{497988A8-F848-4A9F-88BF-BD6E328307BD}"/>
    <cellStyle name="40% - Énfasis3 2 2 3" xfId="14155" xr:uid="{3C780BBC-8DC0-4DAB-A5F9-0B4A4E4A1A4D}"/>
    <cellStyle name="40% - Énfasis3 2 2 3 2" xfId="14156" xr:uid="{DE806538-8589-45F1-B115-CBFA5A520287}"/>
    <cellStyle name="40% - Énfasis3 2 2 3 2 2" xfId="14157" xr:uid="{225700B6-EAE9-40F4-8D2E-FBE3D1742AAB}"/>
    <cellStyle name="40% - Énfasis3 2 2 3 3" xfId="14158" xr:uid="{4CE5BFA6-624D-4EE7-9FCD-CF0AF0A61DA7}"/>
    <cellStyle name="40% - Énfasis3 2 2 4" xfId="14159" xr:uid="{4BE2B45B-845A-4896-A35C-E1D682162F50}"/>
    <cellStyle name="40% - Énfasis3 2 2 4 2" xfId="14160" xr:uid="{69BBF454-4E0C-4E4A-855B-7F496592C49A}"/>
    <cellStyle name="40% - Énfasis3 2 2 5" xfId="14161" xr:uid="{87D567F7-8D09-4FAD-8D38-8836516521B5}"/>
    <cellStyle name="40% - Énfasis3 2 2 6" xfId="14162" xr:uid="{A6E3B192-7E77-4AA4-BBBE-BEA3E77ED959}"/>
    <cellStyle name="40% - Énfasis3 2 2 7" xfId="14163" xr:uid="{9301299C-E64B-48D9-B973-BAD7BB647E8F}"/>
    <cellStyle name="40% - Énfasis3 2 3" xfId="14164" xr:uid="{05E1F8EA-7D46-4A91-84C8-871C4A3EDCBE}"/>
    <cellStyle name="40% - Énfasis3 2 3 2" xfId="14165" xr:uid="{DE62E83E-850E-451A-8FAD-9A2DB3453B97}"/>
    <cellStyle name="40% - Énfasis3 2 3 2 2" xfId="14166" xr:uid="{67FFF262-896E-4822-973F-704B3D629449}"/>
    <cellStyle name="40% - Énfasis3 2 3 2 2 2" xfId="14167" xr:uid="{D2B777A3-74C3-48F3-AF1C-DFB1D1D5AF3E}"/>
    <cellStyle name="40% - Énfasis3 2 3 2 3" xfId="14168" xr:uid="{B86F4FB3-70BD-4A96-8971-E3BB553E6FCE}"/>
    <cellStyle name="40% - Énfasis3 2 3 3" xfId="14169" xr:uid="{021738D8-1B78-4B3C-BEB2-D9FFD2C773EE}"/>
    <cellStyle name="40% - Énfasis3 2 3 3 2" xfId="14170" xr:uid="{F16FDF25-914F-4437-B17C-6FE973702E91}"/>
    <cellStyle name="40% - Énfasis3 2 3 4" xfId="14171" xr:uid="{04CB5454-DFA4-4EDC-A942-CA400C5489B6}"/>
    <cellStyle name="40% - Énfasis3 2 3 5" xfId="14172" xr:uid="{D2205AAA-99E3-4A9F-B45C-ED91D3267650}"/>
    <cellStyle name="40% - Énfasis3 2 4" xfId="14173" xr:uid="{239EFECE-71F2-498E-8184-42168A3CA844}"/>
    <cellStyle name="40% - Énfasis3 2 4 2" xfId="14174" xr:uid="{E04F1E24-29C8-4A38-A10F-6AD89E549950}"/>
    <cellStyle name="40% - Énfasis3 2 4 2 2" xfId="14175" xr:uid="{0482026C-D314-4AD7-BDD4-9291CEF3E0CB}"/>
    <cellStyle name="40% - Énfasis3 2 4 3" xfId="14176" xr:uid="{8A5D020C-A366-48CF-AFBF-DBF8734B03AE}"/>
    <cellStyle name="40% - Énfasis3 2 5" xfId="14177" xr:uid="{ECFD4A67-C9EA-4EC1-AA0B-3277AC12B421}"/>
    <cellStyle name="40% - Énfasis3 2 5 2" xfId="14178" xr:uid="{E4FCCDD6-2DB5-41F5-A9E2-373034D4F3AD}"/>
    <cellStyle name="40% - Énfasis3 2 5 2 2" xfId="14179" xr:uid="{B259A125-5445-4F0A-AEFE-BC2A9064C423}"/>
    <cellStyle name="40% - Énfasis3 2 5 3" xfId="14180" xr:uid="{2B5056C7-5B83-4D14-9F97-F96AEDE2A946}"/>
    <cellStyle name="40% - Énfasis3 2 6" xfId="14181" xr:uid="{D08AF0A8-ADE0-4C01-9089-B4AC421FA4FE}"/>
    <cellStyle name="40% - Énfasis3 2 6 2" xfId="14182" xr:uid="{056CDB03-D4EF-4EC5-AE32-B9EAAF77DD36}"/>
    <cellStyle name="40% - Énfasis3 2 6 2 2" xfId="14183" xr:uid="{AB730240-7D26-4CAE-8144-D1A49A4E2D4F}"/>
    <cellStyle name="40% - Énfasis3 2 6 3" xfId="14184" xr:uid="{D564B53F-EB30-43EE-A4A4-3A1F62619AA5}"/>
    <cellStyle name="40% - Énfasis3 2 7" xfId="14185" xr:uid="{CA152ECE-D8AE-49B3-9AFF-51F3C59B8393}"/>
    <cellStyle name="40% - Énfasis3 2 7 2" xfId="14186" xr:uid="{32989852-29B2-404F-AD65-60B14A95E000}"/>
    <cellStyle name="40% - Énfasis3 2 7 2 2" xfId="14187" xr:uid="{9D60BB95-4C37-4C81-B352-79CCFD8411FF}"/>
    <cellStyle name="40% - Énfasis3 2 7 3" xfId="14188" xr:uid="{6BFDC6CF-0699-4B05-B374-98303A69E6E4}"/>
    <cellStyle name="40% - Énfasis3 2 8" xfId="14189" xr:uid="{4BEC11C8-671D-49A0-BED0-E2D88858AD5B}"/>
    <cellStyle name="40% - Énfasis3 2 8 2" xfId="14190" xr:uid="{882D34B5-42BF-43D9-9465-246622E99C86}"/>
    <cellStyle name="40% - Énfasis3 2 9" xfId="14191" xr:uid="{2ED06113-7B85-4699-BA22-958CD4D3E663}"/>
    <cellStyle name="40% - Énfasis3 2_SITIOS LISTOS" xfId="14192" xr:uid="{8A568715-3673-430C-BE1F-203369356164}"/>
    <cellStyle name="40% - Énfasis3 3" xfId="14193" xr:uid="{782C321C-B6CD-4302-ACD2-4970D59B8562}"/>
    <cellStyle name="40% - Énfasis3 3 2" xfId="14194" xr:uid="{DAF9735F-4A96-47A0-B4CA-F3D14951B3AB}"/>
    <cellStyle name="40% - Énfasis3 3 2 2" xfId="14195" xr:uid="{182EE330-FAC3-481C-BD00-A58E9A722344}"/>
    <cellStyle name="40% - Énfasis3 3 2 2 2" xfId="14196" xr:uid="{87A3161A-1536-4DF5-85EF-5BBDD14AFC80}"/>
    <cellStyle name="40% - Énfasis3 3 2 2 2 2" xfId="14197" xr:uid="{0748A968-6CBD-4455-A581-034244F381BA}"/>
    <cellStyle name="40% - Énfasis3 3 2 2 3" xfId="14198" xr:uid="{867250A8-A99D-45B8-AF81-3D9E4B8A7AAB}"/>
    <cellStyle name="40% - Énfasis3 3 2 3" xfId="14199" xr:uid="{B849ECD5-AAE4-423D-A069-56C34F1D5175}"/>
    <cellStyle name="40% - Énfasis3 3 2 4" xfId="14200" xr:uid="{3973EC53-8369-4E03-A32C-658C072CA982}"/>
    <cellStyle name="40% - Énfasis3 3 2 4 2" xfId="14201" xr:uid="{BE096A6D-8B39-4768-B005-91555F6EE4B7}"/>
    <cellStyle name="40% - Énfasis3 3 3" xfId="14202" xr:uid="{AFB4A2A2-3AE0-49DD-A5AE-5224B6F02F31}"/>
    <cellStyle name="40% - Énfasis3 3 3 2" xfId="14203" xr:uid="{0A6D9E7A-BA5E-482C-8915-8E4261514B90}"/>
    <cellStyle name="40% - Énfasis3 3 3 2 2" xfId="14204" xr:uid="{A484CB8A-AB9C-42E9-AE3B-6F6417C0E770}"/>
    <cellStyle name="40% - Énfasis3 3 3 2 2 2" xfId="14205" xr:uid="{7E67C112-D128-4E37-A825-A1F527983A74}"/>
    <cellStyle name="40% - Énfasis3 3 3 2 3" xfId="14206" xr:uid="{62C7AB2C-C0A4-47CB-8EF8-C173A070D159}"/>
    <cellStyle name="40% - Énfasis3 3 3 3" xfId="14207" xr:uid="{FEA1CE99-DC59-4BD6-9761-BE94C103090B}"/>
    <cellStyle name="40% - Énfasis3 3 4" xfId="14208" xr:uid="{4EE4838E-A635-4C4F-B47F-5D1056E3806F}"/>
    <cellStyle name="40% - Énfasis3 3 4 2" xfId="14209" xr:uid="{44DFE73A-7C16-474B-A76F-6CDB51C3276E}"/>
    <cellStyle name="40% - Énfasis3 3 4 2 2" xfId="14210" xr:uid="{91ADD8C3-C600-414B-A50F-6EB322EC28B8}"/>
    <cellStyle name="40% - Énfasis3 3 4 3" xfId="14211" xr:uid="{F65F382F-E780-45AA-975A-84C2B1091F47}"/>
    <cellStyle name="40% - Énfasis3 3 5" xfId="14212" xr:uid="{45B89A8A-CD16-436B-B7BE-AF7905DC39DF}"/>
    <cellStyle name="40% - Énfasis3 3 5 2" xfId="14213" xr:uid="{FADCD7F6-9DD4-4154-81E1-C363D8203C65}"/>
    <cellStyle name="40% - Énfasis3 3 5 2 2" xfId="14214" xr:uid="{A928AB79-18CA-4D25-91BE-4CDB8A9DD926}"/>
    <cellStyle name="40% - Énfasis3 3 5 3" xfId="14215" xr:uid="{FEAD72F0-AD6D-445C-B6EC-F64AB8E3FF80}"/>
    <cellStyle name="40% - Énfasis3 3 6" xfId="14216" xr:uid="{94D3790F-272D-446F-BDCD-B0D01484BE1B}"/>
    <cellStyle name="40% - Énfasis3 3 7" xfId="14217" xr:uid="{C12887EE-E4C5-43CB-BE59-2F291E5B6CCB}"/>
    <cellStyle name="40% - Énfasis3 3_SITIOS LISTOS" xfId="14218" xr:uid="{BA57AE82-17FA-43DE-B057-20A041CC004E}"/>
    <cellStyle name="40% - Énfasis3 4" xfId="14219" xr:uid="{8B7924BD-5822-4F48-AF3B-0C0B45356987}"/>
    <cellStyle name="40% - Énfasis3 4 2" xfId="14220" xr:uid="{891E918A-B423-4489-B1BC-FF976C69242F}"/>
    <cellStyle name="40% - Énfasis3 4 2 2" xfId="14221" xr:uid="{038102AC-A6F2-407C-BF24-0D809AAD1FA0}"/>
    <cellStyle name="40% - Énfasis3 4 2 2 2" xfId="14222" xr:uid="{32D36BDA-9DEC-47F0-AFBF-D3D1F51D0E43}"/>
    <cellStyle name="40% - Énfasis3 4 2 3" xfId="14223" xr:uid="{16C3D4AC-2CB9-4710-B5F1-E1100A41C6BB}"/>
    <cellStyle name="40% - Énfasis3 4 3" xfId="14224" xr:uid="{36CFE8CE-E972-4D9C-BAE6-9541230D7AA9}"/>
    <cellStyle name="40% - Énfasis3 5" xfId="14225" xr:uid="{4A272F9D-8FCE-4EDF-A99F-F0CC102A2DA4}"/>
    <cellStyle name="40% - Énfasis3 5 2" xfId="14226" xr:uid="{10A29490-E3A6-4E6A-BF5F-002874C5ED5B}"/>
    <cellStyle name="40% - Énfasis3 5 2 2" xfId="14227" xr:uid="{8C4B12C0-5F13-46FA-B919-797D767E1BB2}"/>
    <cellStyle name="40% - Énfasis3 5 2 2 2" xfId="14228" xr:uid="{04E01ADC-53A2-4BC8-BB85-8D24DFDCBD58}"/>
    <cellStyle name="40% - Énfasis3 5 2 3" xfId="14229" xr:uid="{F1376372-0A1E-4CB7-A0E2-CA5E4A6AAD4B}"/>
    <cellStyle name="40% - Énfasis3 5 3" xfId="14230" xr:uid="{757B07E2-9504-4663-947B-EEC91CFC0024}"/>
    <cellStyle name="40% - Énfasis3 6" xfId="14231" xr:uid="{9354CBC9-9CB7-48F5-A7E4-ED0F2490CDF5}"/>
    <cellStyle name="40% - Énfasis3 6 2" xfId="14232" xr:uid="{E5BC3E9E-3003-47C1-9E00-577E594E5105}"/>
    <cellStyle name="40% - Énfasis3 6 2 2" xfId="14233" xr:uid="{129FA756-34A8-4D14-AE16-09F7EBA0037C}"/>
    <cellStyle name="40% - Énfasis3 6 2 2 2" xfId="14234" xr:uid="{5F70124E-5761-4087-AF5B-B3F30B69DDE5}"/>
    <cellStyle name="40% - Énfasis3 6 2 3" xfId="14235" xr:uid="{DEBB876A-E8E4-41E8-8647-8D951F663271}"/>
    <cellStyle name="40% - Énfasis3 7" xfId="14236" xr:uid="{3DCA4105-4C23-4EF7-A88F-E80FCC1739AF}"/>
    <cellStyle name="40% - Énfasis3 7 10" xfId="14237" xr:uid="{37D82AAC-DFB1-470C-8F08-01330E501B05}"/>
    <cellStyle name="40% - Énfasis3 7 2" xfId="14238" xr:uid="{071F24E3-D3D6-4F57-B550-6EE63596C459}"/>
    <cellStyle name="40% - Énfasis3 7 2 2" xfId="14239" xr:uid="{9FA68815-100B-4777-A3A3-541514C40957}"/>
    <cellStyle name="40% - Énfasis3 7 2 2 2" xfId="14240" xr:uid="{4C71B4FF-8395-4835-946C-8CFD0965ED92}"/>
    <cellStyle name="40% - Énfasis3 7 2 2 3" xfId="14241" xr:uid="{7F9A0C6F-ED96-4F1B-B2A1-49D1C1F72CDE}"/>
    <cellStyle name="40% - Énfasis3 7 2 2 4" xfId="14242" xr:uid="{AABAEC27-D1CB-44DD-AE67-ECD781FF80A5}"/>
    <cellStyle name="40% - Énfasis3 7 2 2 5" xfId="14243" xr:uid="{63AD980B-4890-429C-A2D9-05E316A3D3BD}"/>
    <cellStyle name="40% - Énfasis3 7 2 2 6" xfId="14244" xr:uid="{E9F595C9-2156-4362-BB02-00CCE52F9726}"/>
    <cellStyle name="40% - Énfasis3 7 2 3" xfId="14245" xr:uid="{9EC4EBDA-4D5E-4665-A52F-9F9C1EBCD0F1}"/>
    <cellStyle name="40% - Énfasis3 7 2 4" xfId="14246" xr:uid="{0916B9AC-2344-404C-AF95-B9D9E750AFC6}"/>
    <cellStyle name="40% - Énfasis3 7 2 5" xfId="14247" xr:uid="{C441B894-E5A5-4752-9678-28D23EDD2BB0}"/>
    <cellStyle name="40% - Énfasis3 7 2 6" xfId="14248" xr:uid="{14B26D3C-D44D-4BF6-A828-56E7C835071D}"/>
    <cellStyle name="40% - Énfasis3 7 2 7" xfId="14249" xr:uid="{BB27F5E5-4685-444E-A029-78FB70E872EE}"/>
    <cellStyle name="40% - Énfasis3 7 3" xfId="14250" xr:uid="{C413806B-DCE7-4414-B5DA-1AAE8D017719}"/>
    <cellStyle name="40% - Énfasis3 7 3 2" xfId="14251" xr:uid="{5F2C7CD6-4214-40A8-BE98-08A13E886431}"/>
    <cellStyle name="40% - Énfasis3 7 3 3" xfId="14252" xr:uid="{1250ADA5-8414-4A13-B2FF-1DC2C5073E9B}"/>
    <cellStyle name="40% - Énfasis3 7 3 4" xfId="14253" xr:uid="{D0DAB3DB-28E2-43B9-B1F8-B801A21D7324}"/>
    <cellStyle name="40% - Énfasis3 7 3 5" xfId="14254" xr:uid="{3EC8E5CD-4AD8-4D24-894A-2ED2ED701D24}"/>
    <cellStyle name="40% - Énfasis3 7 3 6" xfId="14255" xr:uid="{DAF8D057-0A81-4C86-878C-55561A950A06}"/>
    <cellStyle name="40% - Énfasis3 7 4" xfId="14256" xr:uid="{E8527754-2AA8-4378-BF7B-7353A8EBFFF1}"/>
    <cellStyle name="40% - Énfasis3 7 4 2" xfId="14257" xr:uid="{257CA930-0483-4C64-AD74-BCCDAC6DB099}"/>
    <cellStyle name="40% - Énfasis3 7 4 3" xfId="14258" xr:uid="{8A528998-4E4B-4107-BF7E-3712C6ED175A}"/>
    <cellStyle name="40% - Énfasis3 7 4 4" xfId="14259" xr:uid="{DCF50081-35A8-4FEF-A62B-EF57F90F4512}"/>
    <cellStyle name="40% - Énfasis3 7 4 5" xfId="14260" xr:uid="{93C2219E-E53A-471B-9BA0-76010CEBD8B8}"/>
    <cellStyle name="40% - Énfasis3 7 4 6" xfId="14261" xr:uid="{5E26DF6B-C458-4846-8864-9E1518993B9C}"/>
    <cellStyle name="40% - Énfasis3 7 5" xfId="14262" xr:uid="{72D28058-A36F-4805-B9A6-DCE7C2B730AD}"/>
    <cellStyle name="40% - Énfasis3 7 6" xfId="14263" xr:uid="{2772B326-0970-4871-9ADA-AA03464B3D19}"/>
    <cellStyle name="40% - Énfasis3 7 7" xfId="14264" xr:uid="{2EFC91C0-3B58-4C57-A79A-06DD2A1536F9}"/>
    <cellStyle name="40% - Énfasis3 7 8" xfId="14265" xr:uid="{424EF578-F27D-4313-B3B2-03DA2AE46B94}"/>
    <cellStyle name="40% - Énfasis3 7 9" xfId="14266" xr:uid="{B237F309-BB29-4847-A1A2-CC220830662E}"/>
    <cellStyle name="40% - Énfasis3 8" xfId="14267" xr:uid="{48A3A508-A70B-4E23-9661-FB6127BBFD4E}"/>
    <cellStyle name="40% - Énfasis3 8 2" xfId="14268" xr:uid="{85798BA7-DA81-4097-9783-E27061CEFD2C}"/>
    <cellStyle name="40% - Énfasis3 8 2 2" xfId="14269" xr:uid="{B84F1EA3-5C10-4469-9D2C-50240F27ACF4}"/>
    <cellStyle name="40% - Énfasis3 8 3" xfId="14270" xr:uid="{A3EE3DFA-FDA6-4D07-94F6-E5D583F8E55D}"/>
    <cellStyle name="40% - Énfasis3 9" xfId="14271" xr:uid="{F88493F7-8035-4CD0-95DE-BF117A7719E2}"/>
    <cellStyle name="40% - Énfasis3 9 2" xfId="14272" xr:uid="{0500B942-17EF-4E38-B168-D15D6818905D}"/>
    <cellStyle name="40% - Énfasis3 9 2 2" xfId="14273" xr:uid="{9B50E498-9BB9-4228-AD83-4BEE66B256ED}"/>
    <cellStyle name="40% - Énfasis3 9 3" xfId="14274" xr:uid="{29421277-29BC-44A5-9D60-480C9C1D6DDD}"/>
    <cellStyle name="40% - Énfasis4 2" xfId="14275" xr:uid="{E9A20DC3-6206-4521-B4B8-F5431E8C5D9F}"/>
    <cellStyle name="40% - Énfasis4 2 2" xfId="14276" xr:uid="{5720B360-F8FA-456E-86C8-2872C67FD64D}"/>
    <cellStyle name="40% - Énfasis4 2 2 2" xfId="14277" xr:uid="{4A01A763-08B4-4281-9C2A-70640BFA393E}"/>
    <cellStyle name="40% - Énfasis4 2 2 2 2" xfId="14278" xr:uid="{54A88DC1-320D-4769-ACB4-4B1FAC5CC28F}"/>
    <cellStyle name="40% - Énfasis4 2 2 2 2 2" xfId="14279" xr:uid="{30D594E9-9507-472A-A0C4-E1DFAE632C9C}"/>
    <cellStyle name="40% - Énfasis4 2 2 2 3" xfId="14280" xr:uid="{1142452E-DCD2-4241-A74C-306629F2AECA}"/>
    <cellStyle name="40% - Énfasis4 2 2 3" xfId="14281" xr:uid="{4D43B472-5982-4ED6-9C41-D450A4697D1A}"/>
    <cellStyle name="40% - Énfasis4 2 2 3 2" xfId="14282" xr:uid="{F33A2A1F-F90F-40A0-A2E7-86BD2E5D904D}"/>
    <cellStyle name="40% - Énfasis4 2 2 4" xfId="14283" xr:uid="{2EAA77B1-3F77-459C-BA6B-9E41DA2E54FE}"/>
    <cellStyle name="40% - Énfasis4 2 2 5" xfId="14284" xr:uid="{E085CB71-2C37-44CC-A5A2-C0F4734D891E}"/>
    <cellStyle name="40% - Énfasis4 2 2 6" xfId="14285" xr:uid="{3F6A0312-3CFD-4607-A614-EB87B0D66236}"/>
    <cellStyle name="40% - Énfasis4 2 2 7" xfId="14286" xr:uid="{CB403679-CE4A-4EED-918A-71A98653AA0D}"/>
    <cellStyle name="40% - Énfasis4 2 3" xfId="14287" xr:uid="{D5FBC80B-7C05-4E6F-B8C9-3FE20F0AD402}"/>
    <cellStyle name="40% - Énfasis4 2 3 2" xfId="14288" xr:uid="{8250CEBE-B2ED-43B0-AD8E-BB780666D419}"/>
    <cellStyle name="40% - Énfasis4 2 3 2 2" xfId="14289" xr:uid="{857E31E9-CC03-44AA-9D49-44757B548039}"/>
    <cellStyle name="40% - Énfasis4 2 3 3" xfId="14290" xr:uid="{F64D48B2-6DB7-4A6E-9E93-D8EA6B3A9052}"/>
    <cellStyle name="40% - Énfasis4 2 3 4" xfId="14291" xr:uid="{7B3B3467-CABB-4389-8534-0B5C7389EB96}"/>
    <cellStyle name="40% - Énfasis4 2 4" xfId="14292" xr:uid="{6362FD5E-759F-4780-B4FD-94FD0EBF1B00}"/>
    <cellStyle name="40% - Énfasis4 2 4 2" xfId="14293" xr:uid="{BECB411A-5BD0-492C-99F9-AF9DC127433C}"/>
    <cellStyle name="40% - Énfasis4 2 4 2 2" xfId="14294" xr:uid="{A818E634-72F4-45E2-8C57-A30E9D36769E}"/>
    <cellStyle name="40% - Énfasis4 2 4 3" xfId="14295" xr:uid="{082F49D1-64F9-4DDA-83D2-DBFFA80C8FE2}"/>
    <cellStyle name="40% - Énfasis4 2 5" xfId="14296" xr:uid="{705CFC1A-2061-43F1-A4EE-80AECE25A18A}"/>
    <cellStyle name="40% - Énfasis4 2 5 2" xfId="14297" xr:uid="{44258C79-40CA-4B0F-9632-BD6D8250D575}"/>
    <cellStyle name="40% - Énfasis4 2 5 2 2" xfId="14298" xr:uid="{760FF614-AFBA-4589-933A-A2A85F834E5E}"/>
    <cellStyle name="40% - Énfasis4 2 5 3" xfId="14299" xr:uid="{AAF282E7-4506-4DE8-A9E6-289B4B663DED}"/>
    <cellStyle name="40% - Énfasis4 2 6" xfId="14300" xr:uid="{8E3AE930-0C1E-4FF4-A0BB-96A9777196B9}"/>
    <cellStyle name="40% - Énfasis4 2 6 2" xfId="14301" xr:uid="{53F5B62C-8C9D-4FF8-A365-CAE9AF566009}"/>
    <cellStyle name="40% - Énfasis4 2 6 2 2" xfId="14302" xr:uid="{C4FD702D-1E09-44D7-8D8C-320C6DCBFC18}"/>
    <cellStyle name="40% - Énfasis4 2 6 3" xfId="14303" xr:uid="{E7AC17CE-7CF0-4D59-A815-EC7632FEAA05}"/>
    <cellStyle name="40% - Énfasis4 2 7" xfId="14304" xr:uid="{6E1598A5-EBB2-45D6-9195-7B5416358B06}"/>
    <cellStyle name="40% - Énfasis4 2 7 2" xfId="14305" xr:uid="{314DA105-29EC-4063-AD35-8BB5166D07FE}"/>
    <cellStyle name="40% - Énfasis4 2 8" xfId="14306" xr:uid="{61189DE1-608B-4437-AD68-8BEE80463BF3}"/>
    <cellStyle name="40% - Énfasis4 2_SITIOS LISTOS" xfId="14307" xr:uid="{0989E5B7-7C7F-4647-BCE1-7C5FFF2AD898}"/>
    <cellStyle name="40% - Énfasis4 3" xfId="14308" xr:uid="{0C26E07D-257F-45EE-9380-915DECF30BBE}"/>
    <cellStyle name="40% - Énfasis4 3 2" xfId="14309" xr:uid="{8E1E6B3F-B461-474D-9C72-E9DFDBB53392}"/>
    <cellStyle name="40% - Énfasis4 3 2 2" xfId="14310" xr:uid="{9389B728-6CD1-449F-BED1-2C591AF5D585}"/>
    <cellStyle name="40% - Énfasis4 3 2 3" xfId="14311" xr:uid="{3BCB734C-4A2E-43B1-BE57-0609AEAE6CA0}"/>
    <cellStyle name="40% - Énfasis4 3 2 3 2" xfId="14312" xr:uid="{07EB1047-B994-4A70-AEBF-0E02419E431A}"/>
    <cellStyle name="40% - Énfasis4 3 3" xfId="14313" xr:uid="{17EBB465-3464-4E67-A6AC-B6353AEC82F6}"/>
    <cellStyle name="40% - Énfasis4 3 3 2" xfId="14314" xr:uid="{2C5D1F21-B0AB-4929-972E-8EDE0F0A21CF}"/>
    <cellStyle name="40% - Énfasis4 3 4" xfId="14315" xr:uid="{12C9D51E-A1E6-42E9-A8F5-E87B774E22E0}"/>
    <cellStyle name="40% - Énfasis4 3 4 2" xfId="14316" xr:uid="{3230E1D1-3ED7-4557-8BAC-4415E5E62C33}"/>
    <cellStyle name="40% - Énfasis4 3 4 2 2" xfId="14317" xr:uid="{99D806B6-24F2-46C6-A5C0-151C8DFC07CB}"/>
    <cellStyle name="40% - Énfasis4 3 4 3" xfId="14318" xr:uid="{B1E4AA99-F249-42ED-99A2-2F18F76417FF}"/>
    <cellStyle name="40% - Énfasis4 3 5" xfId="14319" xr:uid="{95947FB3-D343-4388-8658-3C958332D6C3}"/>
    <cellStyle name="40% - Énfasis4 3 6" xfId="14320" xr:uid="{4689CF3E-96CA-4748-B378-D19FC03A9791}"/>
    <cellStyle name="40% - Énfasis4 3_SITIOS LISTOS" xfId="14321" xr:uid="{0B7637E6-9BFC-466F-9259-0E3562B9ED57}"/>
    <cellStyle name="40% - Énfasis4 4" xfId="14322" xr:uid="{EF8173B8-7E81-4016-A521-73EF9DF0C7B4}"/>
    <cellStyle name="40% - Énfasis4 4 2" xfId="14323" xr:uid="{1F05234A-804A-4D8B-9E19-AB0221FE2362}"/>
    <cellStyle name="40% - Énfasis4 5" xfId="14324" xr:uid="{D10F4986-AD6E-4201-902D-370A6D58ADAA}"/>
    <cellStyle name="40% - Énfasis4 5 2" xfId="14325" xr:uid="{227682BE-CF37-4230-92A9-E8CAD7CA0B0F}"/>
    <cellStyle name="40% - Énfasis4 6" xfId="14326" xr:uid="{DFE2E355-7BBE-44D1-8B85-46C82C9FEDED}"/>
    <cellStyle name="40% - Énfasis4 6 2" xfId="14327" xr:uid="{265BAE76-AD7B-4A65-9D66-97A79820BDD2}"/>
    <cellStyle name="40% - Énfasis4 7" xfId="14328" xr:uid="{88691F06-27C6-4F86-867A-C284A092DA04}"/>
    <cellStyle name="40% - Énfasis4 7 10" xfId="14329" xr:uid="{5852CDF9-8DF2-4B4A-B26C-8240499BC7F0}"/>
    <cellStyle name="40% - Énfasis4 7 2" xfId="14330" xr:uid="{F58A85F3-D2EB-4917-804A-8A2FE4AFE62B}"/>
    <cellStyle name="40% - Énfasis4 7 2 2" xfId="14331" xr:uid="{7D17E3C9-1606-4815-9002-24AF8618A4FE}"/>
    <cellStyle name="40% - Énfasis4 7 2 2 2" xfId="14332" xr:uid="{A77C7416-EBEC-45ED-B549-E202C04AB7BA}"/>
    <cellStyle name="40% - Énfasis4 7 2 2 3" xfId="14333" xr:uid="{29197F88-F5D9-4FAB-AB18-764191E6C97C}"/>
    <cellStyle name="40% - Énfasis4 7 2 2 4" xfId="14334" xr:uid="{D9FE179C-FFED-4B9A-B3E2-9FF1FAAFB539}"/>
    <cellStyle name="40% - Énfasis4 7 2 2 5" xfId="14335" xr:uid="{8ECEFF10-8C44-47D7-9F97-449FCB8E7E02}"/>
    <cellStyle name="40% - Énfasis4 7 2 2 6" xfId="14336" xr:uid="{05ECA2A8-B192-43F6-B4DD-A7FEE182940E}"/>
    <cellStyle name="40% - Énfasis4 7 2 3" xfId="14337" xr:uid="{0DFFC918-8A9C-4FF8-B80B-7ED44C1E1277}"/>
    <cellStyle name="40% - Énfasis4 7 2 4" xfId="14338" xr:uid="{C0EE298B-16F0-4CEF-A6F7-A0C7A47A20AD}"/>
    <cellStyle name="40% - Énfasis4 7 2 5" xfId="14339" xr:uid="{C3D1F20D-507B-4D05-BF53-1327385A45EA}"/>
    <cellStyle name="40% - Énfasis4 7 2 6" xfId="14340" xr:uid="{7F35A879-C2BD-41A7-987F-CA642732B087}"/>
    <cellStyle name="40% - Énfasis4 7 2 7" xfId="14341" xr:uid="{6B84493C-499D-42F8-86E5-1CBDECE2DB47}"/>
    <cellStyle name="40% - Énfasis4 7 3" xfId="14342" xr:uid="{1457B68F-8947-472B-AA60-CFE9D5608C74}"/>
    <cellStyle name="40% - Énfasis4 7 3 2" xfId="14343" xr:uid="{25F3C027-9D10-4F2A-8D41-913B654288DB}"/>
    <cellStyle name="40% - Énfasis4 7 3 3" xfId="14344" xr:uid="{A258EE89-48A5-4C40-8DAA-5BEE55DC6AD2}"/>
    <cellStyle name="40% - Énfasis4 7 3 4" xfId="14345" xr:uid="{DD74079D-5866-45F3-9363-07B1E32046A2}"/>
    <cellStyle name="40% - Énfasis4 7 3 5" xfId="14346" xr:uid="{467C6F2D-2A10-49F9-AF77-14493F3BA882}"/>
    <cellStyle name="40% - Énfasis4 7 3 6" xfId="14347" xr:uid="{DD28EA98-4075-4309-B7BE-BFEDF27CA922}"/>
    <cellStyle name="40% - Énfasis4 7 4" xfId="14348" xr:uid="{469A34A5-3951-4BB6-A763-380B224728E3}"/>
    <cellStyle name="40% - Énfasis4 7 4 2" xfId="14349" xr:uid="{580D9367-B5FF-4542-AA37-15E7BA2A24D4}"/>
    <cellStyle name="40% - Énfasis4 7 4 3" xfId="14350" xr:uid="{994EF14B-778B-4766-9421-2D0D41286DA5}"/>
    <cellStyle name="40% - Énfasis4 7 4 4" xfId="14351" xr:uid="{42AE846F-503F-4EF8-9B22-8EA98F422123}"/>
    <cellStyle name="40% - Énfasis4 7 4 5" xfId="14352" xr:uid="{1ABEE029-DF94-411F-A7A6-BD63692DBA2A}"/>
    <cellStyle name="40% - Énfasis4 7 4 6" xfId="14353" xr:uid="{7BBD8E3D-525F-4882-89CA-8E87A891AF2E}"/>
    <cellStyle name="40% - Énfasis4 7 5" xfId="14354" xr:uid="{CE588E97-47E0-4B7A-8443-D7D7BF31FD8F}"/>
    <cellStyle name="40% - Énfasis4 7 6" xfId="14355" xr:uid="{E3A89F17-1528-45AC-9033-4C3BE5812F81}"/>
    <cellStyle name="40% - Énfasis4 7 7" xfId="14356" xr:uid="{1A7419FF-531B-4E9F-8D25-04515D31BCE4}"/>
    <cellStyle name="40% - Énfasis4 7 8" xfId="14357" xr:uid="{A0DAC4E6-B399-484A-BA29-509D0B84C0B3}"/>
    <cellStyle name="40% - Énfasis4 7 9" xfId="14358" xr:uid="{B0220387-573C-47F0-8159-6029A2A5E077}"/>
    <cellStyle name="40% - Énfasis4 8" xfId="14359" xr:uid="{E4FE6AEF-09DE-4CA7-9657-8ABFBF680C84}"/>
    <cellStyle name="40% - Énfasis4 8 2" xfId="14360" xr:uid="{6A2930C5-FEE5-4C82-BB6D-DFEF3657559C}"/>
    <cellStyle name="40% - Énfasis4 9" xfId="14361" xr:uid="{E183852C-3CCF-4813-BCA7-514546D3E7AA}"/>
    <cellStyle name="40% - Énfasis5 2" xfId="14362" xr:uid="{4A4DE673-DBB4-45AE-BEC1-CEAAF3431789}"/>
    <cellStyle name="40% - Énfasis5 2 2" xfId="14363" xr:uid="{224DC990-36EB-4CD4-968D-276611D7AC46}"/>
    <cellStyle name="40% - Énfasis5 2 2 2" xfId="14364" xr:uid="{ADBF2C22-D731-4556-97D0-35ED4C69D991}"/>
    <cellStyle name="40% - Énfasis5 2 2 2 2" xfId="14365" xr:uid="{AD898935-8483-4BBE-A86F-CBBA47C7F2FB}"/>
    <cellStyle name="40% - Énfasis5 2 2 2 2 2" xfId="14366" xr:uid="{BE87233F-6ADC-48B9-BAC9-74D189D621C9}"/>
    <cellStyle name="40% - Énfasis5 2 2 2 3" xfId="14367" xr:uid="{B7F0C916-CC0D-4BE2-83BD-4D0A6E6F3196}"/>
    <cellStyle name="40% - Énfasis5 2 2 3" xfId="14368" xr:uid="{2E0CEB5F-9EC2-4467-BC1B-A78CDDC99640}"/>
    <cellStyle name="40% - Énfasis5 2 2 3 2" xfId="14369" xr:uid="{5288512C-68B3-43E3-88E1-514668ADC7A7}"/>
    <cellStyle name="40% - Énfasis5 2 2 4" xfId="14370" xr:uid="{157817F2-9811-4E6A-9EF0-A05196EDAB90}"/>
    <cellStyle name="40% - Énfasis5 2 2 5" xfId="14371" xr:uid="{AEC0A18A-66DB-40AC-A203-A26D25C239CC}"/>
    <cellStyle name="40% - Énfasis5 2 2 6" xfId="14372" xr:uid="{B5AA0757-C238-4894-BE36-5F0FF38D962A}"/>
    <cellStyle name="40% - Énfasis5 2 2 7" xfId="14373" xr:uid="{D93F4916-539A-41E5-9199-0BABBBDD2C55}"/>
    <cellStyle name="40% - Énfasis5 2 3" xfId="14374" xr:uid="{708F69C7-06CC-4C94-A161-88B7F7584504}"/>
    <cellStyle name="40% - Énfasis5 2 3 2" xfId="14375" xr:uid="{3C2111AB-B210-4EF7-81B4-CB225D143F50}"/>
    <cellStyle name="40% - Énfasis5 2 3 2 2" xfId="14376" xr:uid="{A2D99B02-ADE8-42D1-9B1F-5126B27CC5FF}"/>
    <cellStyle name="40% - Énfasis5 2 3 3" xfId="14377" xr:uid="{4EF8E629-F3DB-4A2E-A2EA-3B4CFA69AE5A}"/>
    <cellStyle name="40% - Énfasis5 2 3 4" xfId="14378" xr:uid="{730A253C-913A-48BA-BB6D-120415BE8AEB}"/>
    <cellStyle name="40% - Énfasis5 2 4" xfId="14379" xr:uid="{1F145A3B-0163-437C-94E9-B7A2D7C7E854}"/>
    <cellStyle name="40% - Énfasis5 2 4 2" xfId="14380" xr:uid="{E0723E76-77FB-4702-957B-E1019CB59381}"/>
    <cellStyle name="40% - Énfasis5 2 4 2 2" xfId="14381" xr:uid="{980B9C40-6261-44AF-A82A-F7ECBF99364B}"/>
    <cellStyle name="40% - Énfasis5 2 4 3" xfId="14382" xr:uid="{2947E1EE-64AA-4F9D-BD88-99A315909262}"/>
    <cellStyle name="40% - Énfasis5 2 5" xfId="14383" xr:uid="{484D5538-C4E6-4B87-A0DA-DE8666DF75A7}"/>
    <cellStyle name="40% - Énfasis5 2 5 2" xfId="14384" xr:uid="{5A31D447-0DD1-42DE-966C-CB1A5231EB37}"/>
    <cellStyle name="40% - Énfasis5 2 5 2 2" xfId="14385" xr:uid="{DA3B27D2-1A08-4232-9DB1-E24C58C67195}"/>
    <cellStyle name="40% - Énfasis5 2 5 3" xfId="14386" xr:uid="{9898F841-B2B0-4C59-8188-87A1A6D2478B}"/>
    <cellStyle name="40% - Énfasis5 2 6" xfId="14387" xr:uid="{E8B29D05-D2AB-42AE-B560-36F27E195F22}"/>
    <cellStyle name="40% - Énfasis5 2 6 2" xfId="14388" xr:uid="{770F4927-3DFA-443D-A67E-CCA50BD9C89B}"/>
    <cellStyle name="40% - Énfasis5 2 6 2 2" xfId="14389" xr:uid="{57094328-CA0A-494D-9828-0AB9D4CF0140}"/>
    <cellStyle name="40% - Énfasis5 2 6 3" xfId="14390" xr:uid="{9A4A6A65-949C-4EE6-8B50-4FAA4E53F0A1}"/>
    <cellStyle name="40% - Énfasis5 2 7" xfId="14391" xr:uid="{A61535C9-0FB2-4687-AA83-D2EC1ECBC18B}"/>
    <cellStyle name="40% - Énfasis5 2 7 2" xfId="14392" xr:uid="{C0067CB0-C3C9-4499-93BC-69AA8923BA30}"/>
    <cellStyle name="40% - Énfasis5 2 8" xfId="14393" xr:uid="{569FBBB8-301F-405B-B8DD-C8E24AF6E8E6}"/>
    <cellStyle name="40% - Énfasis5 2_SITIOS LISTOS" xfId="14394" xr:uid="{AD8043AE-DE92-4A3C-BF51-C1D804C31EFD}"/>
    <cellStyle name="40% - Énfasis5 3" xfId="14395" xr:uid="{96B381C0-A062-4B7D-A70D-1CC6A6C8A4FF}"/>
    <cellStyle name="40% - Énfasis5 3 2" xfId="14396" xr:uid="{E5D50EF5-1F85-4F9F-B178-B42C32B8EC71}"/>
    <cellStyle name="40% - Énfasis5 3 2 2" xfId="14397" xr:uid="{42AC3F10-DF7D-40C4-9073-7679D821FD74}"/>
    <cellStyle name="40% - Énfasis5 3 2 3" xfId="14398" xr:uid="{62B119DB-320A-42D4-A2DC-A061FC4C7A60}"/>
    <cellStyle name="40% - Énfasis5 3 2 3 2" xfId="14399" xr:uid="{69FC58FF-137E-4279-8975-345FAA298D9F}"/>
    <cellStyle name="40% - Énfasis5 3 3" xfId="14400" xr:uid="{28BF0300-1502-4885-B212-D196EA6C0158}"/>
    <cellStyle name="40% - Énfasis5 3 3 2" xfId="14401" xr:uid="{096E1839-4BE5-40E9-9F0D-0C3E2BE60D07}"/>
    <cellStyle name="40% - Énfasis5 3 4" xfId="14402" xr:uid="{0525955A-1D45-4C8C-809C-637D7D70778E}"/>
    <cellStyle name="40% - Énfasis5 3 4 2" xfId="14403" xr:uid="{1B72112C-7897-442C-8592-8733243E9465}"/>
    <cellStyle name="40% - Énfasis5 3 4 2 2" xfId="14404" xr:uid="{EA91CDD9-539A-4F8B-A9BD-4CE7AE4A8C31}"/>
    <cellStyle name="40% - Énfasis5 3 4 3" xfId="14405" xr:uid="{330FC1C3-5414-4291-A013-BB1D0088C430}"/>
    <cellStyle name="40% - Énfasis5 3 5" xfId="14406" xr:uid="{6F907B2B-F2AE-48AE-9F72-8D5AF4592B35}"/>
    <cellStyle name="40% - Énfasis5 3 6" xfId="14407" xr:uid="{9461FE51-3C50-4BFA-9FC6-1FE7F0915CCB}"/>
    <cellStyle name="40% - Énfasis5 3_SITIOS LISTOS" xfId="14408" xr:uid="{D2F5C203-DC12-42BD-9AE3-313D04583196}"/>
    <cellStyle name="40% - Énfasis5 4" xfId="14409" xr:uid="{611219B4-82FD-401C-AF7F-2F3DD08F7684}"/>
    <cellStyle name="40% - Énfasis5 4 2" xfId="14410" xr:uid="{050F3137-4A2C-4FFC-B1FB-77D3E633171F}"/>
    <cellStyle name="40% - Énfasis5 5" xfId="14411" xr:uid="{AB1C4B1D-F0C6-4A03-AD6B-14C0380CACBD}"/>
    <cellStyle name="40% - Énfasis5 5 2" xfId="14412" xr:uid="{E550A17A-D4FD-4541-AA0B-53C3030B9D39}"/>
    <cellStyle name="40% - Énfasis5 6" xfId="14413" xr:uid="{142C28B2-FE6F-4623-89DB-DA60CCB2EA61}"/>
    <cellStyle name="40% - Énfasis5 6 2" xfId="14414" xr:uid="{79BE9BA6-E1D4-4BCF-8224-87FAB16D573D}"/>
    <cellStyle name="40% - Énfasis5 7" xfId="14415" xr:uid="{D187883A-A5F9-4CCC-ACAD-C0700D650AC8}"/>
    <cellStyle name="40% - Énfasis5 7 10" xfId="14416" xr:uid="{E827DE30-9792-4C91-93E6-F9D1369274B8}"/>
    <cellStyle name="40% - Énfasis5 7 2" xfId="14417" xr:uid="{8E1CA0A3-7432-4EB8-B0C9-301DCCA87EBC}"/>
    <cellStyle name="40% - Énfasis5 7 2 2" xfId="14418" xr:uid="{4D537964-47AE-445D-8F20-1DC4826B634D}"/>
    <cellStyle name="40% - Énfasis5 7 2 2 2" xfId="14419" xr:uid="{36799797-E083-4458-B8B9-DF0FC1BC9D9C}"/>
    <cellStyle name="40% - Énfasis5 7 2 2 3" xfId="14420" xr:uid="{CB805EB6-6417-4BFD-955D-E9B4F09DEF68}"/>
    <cellStyle name="40% - Énfasis5 7 2 2 4" xfId="14421" xr:uid="{7F1ADF33-CAC6-4587-8B54-6FD85BE0CCE4}"/>
    <cellStyle name="40% - Énfasis5 7 2 2 5" xfId="14422" xr:uid="{8C12731F-3E14-4625-AE72-8AC18065922E}"/>
    <cellStyle name="40% - Énfasis5 7 2 2 6" xfId="14423" xr:uid="{D306B783-4551-45A3-9FA3-AE1362011FD7}"/>
    <cellStyle name="40% - Énfasis5 7 2 3" xfId="14424" xr:uid="{7C3C8641-D90B-40DE-B034-4FC1A706C4BF}"/>
    <cellStyle name="40% - Énfasis5 7 2 4" xfId="14425" xr:uid="{14017104-4096-4EF8-862C-331C483F0151}"/>
    <cellStyle name="40% - Énfasis5 7 2 5" xfId="14426" xr:uid="{ADBE35E1-A015-4229-9DFD-058570F43FB6}"/>
    <cellStyle name="40% - Énfasis5 7 2 6" xfId="14427" xr:uid="{A100C5C8-6449-4674-8659-546212021358}"/>
    <cellStyle name="40% - Énfasis5 7 2 7" xfId="14428" xr:uid="{FAE32683-A4EA-4F8F-83D9-3B18BD87FCD8}"/>
    <cellStyle name="40% - Énfasis5 7 3" xfId="14429" xr:uid="{47715966-B8A2-4B69-97B1-68B471152461}"/>
    <cellStyle name="40% - Énfasis5 7 3 2" xfId="14430" xr:uid="{11A3630F-A793-46A8-8913-C27F38503298}"/>
    <cellStyle name="40% - Énfasis5 7 3 3" xfId="14431" xr:uid="{A165436B-3AE8-44C4-B9AE-AFBA7965859E}"/>
    <cellStyle name="40% - Énfasis5 7 3 4" xfId="14432" xr:uid="{2957F8F8-E309-42B8-A6C0-7855D968349A}"/>
    <cellStyle name="40% - Énfasis5 7 3 5" xfId="14433" xr:uid="{3EBE4DF3-4C21-4885-8A14-401F6DA5AE2E}"/>
    <cellStyle name="40% - Énfasis5 7 3 6" xfId="14434" xr:uid="{355E591F-B80E-4CCF-9F96-391E055B53A8}"/>
    <cellStyle name="40% - Énfasis5 7 4" xfId="14435" xr:uid="{5C62A4FA-65D1-4839-8D03-37B7BCDEBD3D}"/>
    <cellStyle name="40% - Énfasis5 7 4 2" xfId="14436" xr:uid="{DA5A2D2B-8095-4A61-B466-E44F91F59687}"/>
    <cellStyle name="40% - Énfasis5 7 4 3" xfId="14437" xr:uid="{E5BDF0F2-0232-49F7-9582-831A2CEC8371}"/>
    <cellStyle name="40% - Énfasis5 7 4 4" xfId="14438" xr:uid="{CBDA74A4-3E23-4A75-9B2B-C609D207AEAD}"/>
    <cellStyle name="40% - Énfasis5 7 4 5" xfId="14439" xr:uid="{515F8BC2-B5EC-442A-8A93-22E4C2DF2CC2}"/>
    <cellStyle name="40% - Énfasis5 7 4 6" xfId="14440" xr:uid="{631659C8-A6CA-4945-B67F-479947AEBC65}"/>
    <cellStyle name="40% - Énfasis5 7 5" xfId="14441" xr:uid="{16B5AD5F-8706-4B79-BEB5-7F36448FEE92}"/>
    <cellStyle name="40% - Énfasis5 7 6" xfId="14442" xr:uid="{63ED138B-F17E-477F-A7E5-168BA6B833E7}"/>
    <cellStyle name="40% - Énfasis5 7 7" xfId="14443" xr:uid="{AB9CCEA1-1130-4132-BA4D-73D048EEDD5F}"/>
    <cellStyle name="40% - Énfasis5 7 8" xfId="14444" xr:uid="{57ADA938-4095-4118-A2D9-EC0DF01FD055}"/>
    <cellStyle name="40% - Énfasis5 7 9" xfId="14445" xr:uid="{0DD79EEB-DB8F-40BD-9FF7-F26A037DAA60}"/>
    <cellStyle name="40% - Énfasis5 8" xfId="14446" xr:uid="{27993883-00CE-4C58-BB08-5BFD48856C07}"/>
    <cellStyle name="40% - Énfasis5 8 2" xfId="14447" xr:uid="{17E05690-F536-4C13-AA1F-D3FFE82A5125}"/>
    <cellStyle name="40% - Énfasis5 9" xfId="14448" xr:uid="{E17CAD39-7703-49D3-A554-8958D89CE635}"/>
    <cellStyle name="40% - Énfasis6 2" xfId="14449" xr:uid="{0A745791-422E-479B-BE18-38FB7318F640}"/>
    <cellStyle name="40% - Énfasis6 2 2" xfId="14450" xr:uid="{BA237CB6-32B4-47ED-832E-256343FA830A}"/>
    <cellStyle name="40% - Énfasis6 2 2 2" xfId="14451" xr:uid="{41E6F07B-972B-473F-AD10-B7705D296391}"/>
    <cellStyle name="40% - Énfasis6 2 2 2 2" xfId="14452" xr:uid="{6850AF43-9118-4A64-94CF-37B9330F4C8D}"/>
    <cellStyle name="40% - Énfasis6 2 2 2 2 2" xfId="14453" xr:uid="{A3C56C09-B0B2-42B6-9BDF-1AC6A79ACF44}"/>
    <cellStyle name="40% - Énfasis6 2 2 2 3" xfId="14454" xr:uid="{0A271FE0-9F8B-4D71-9209-D4984D23E894}"/>
    <cellStyle name="40% - Énfasis6 2 2 3" xfId="14455" xr:uid="{77B93F6F-84DF-4E7E-A6C4-230A1D46DDF0}"/>
    <cellStyle name="40% - Énfasis6 2 2 3 2" xfId="14456" xr:uid="{14EA5DCD-4A3A-4A95-94B2-9B4CA9E2C26F}"/>
    <cellStyle name="40% - Énfasis6 2 2 4" xfId="14457" xr:uid="{A00DF6A3-7464-4324-864C-D4F8D663C7C2}"/>
    <cellStyle name="40% - Énfasis6 2 2 5" xfId="14458" xr:uid="{43333A51-7DFE-4A9D-B2AB-0F88B72181D2}"/>
    <cellStyle name="40% - Énfasis6 2 2 6" xfId="14459" xr:uid="{F223AA18-6909-4EA4-B4A3-78411A1484D3}"/>
    <cellStyle name="40% - Énfasis6 2 2 7" xfId="14460" xr:uid="{6E66202C-FBD0-4F74-BD2F-B57F06D012FB}"/>
    <cellStyle name="40% - Énfasis6 2 3" xfId="14461" xr:uid="{4DD0ABA8-8D75-4894-A020-2126F8DB6E23}"/>
    <cellStyle name="40% - Énfasis6 2 3 2" xfId="14462" xr:uid="{D6AAC5A0-FE47-45C0-B0B4-F755D275C87E}"/>
    <cellStyle name="40% - Énfasis6 2 3 2 2" xfId="14463" xr:uid="{25B2406F-66AB-452A-99BA-4D572FAD50BA}"/>
    <cellStyle name="40% - Énfasis6 2 3 3" xfId="14464" xr:uid="{B5FDA9B0-0BAA-4DD2-B233-6458EF4C3684}"/>
    <cellStyle name="40% - Énfasis6 2 3 4" xfId="14465" xr:uid="{C3436D67-B18D-45B1-999D-A69FC37B3488}"/>
    <cellStyle name="40% - Énfasis6 2 4" xfId="14466" xr:uid="{06B800C9-CDC6-4970-B18A-D21B1022A9EA}"/>
    <cellStyle name="40% - Énfasis6 2 4 2" xfId="14467" xr:uid="{9BD2C7D8-81B0-4F5B-9AA0-B0E380A3F1AA}"/>
    <cellStyle name="40% - Énfasis6 2 4 2 2" xfId="14468" xr:uid="{A5630ABE-971F-4863-AC61-56D6BDED5C95}"/>
    <cellStyle name="40% - Énfasis6 2 4 3" xfId="14469" xr:uid="{DFCE7CA5-41D0-4607-BE89-16A6E1711572}"/>
    <cellStyle name="40% - Énfasis6 2 5" xfId="14470" xr:uid="{D74F8C9C-F651-4988-AD1B-F4D1A061F653}"/>
    <cellStyle name="40% - Énfasis6 2 5 2" xfId="14471" xr:uid="{2CF3A264-254A-4B00-80E3-258867F15CF3}"/>
    <cellStyle name="40% - Énfasis6 2 5 2 2" xfId="14472" xr:uid="{9FCA75EE-8F8A-4A5E-8216-E25E68F4244B}"/>
    <cellStyle name="40% - Énfasis6 2 5 3" xfId="14473" xr:uid="{85103024-132A-403E-AAE2-72396062F458}"/>
    <cellStyle name="40% - Énfasis6 2 6" xfId="14474" xr:uid="{AB003E5E-D332-4544-9B4A-BA1A6DD75D74}"/>
    <cellStyle name="40% - Énfasis6 2 6 2" xfId="14475" xr:uid="{B6813DB6-E18B-4572-A562-EDE9EAC372CE}"/>
    <cellStyle name="40% - Énfasis6 2 6 2 2" xfId="14476" xr:uid="{9EE1D91C-1ECA-4C10-B817-A12293739BE1}"/>
    <cellStyle name="40% - Énfasis6 2 6 3" xfId="14477" xr:uid="{FFA402D4-1EB1-4110-B471-74A6158C7DB3}"/>
    <cellStyle name="40% - Énfasis6 2 7" xfId="14478" xr:uid="{C1580F29-D6D4-40C4-B66F-9B254B684B23}"/>
    <cellStyle name="40% - Énfasis6 2 7 2" xfId="14479" xr:uid="{B0B87226-439E-424F-AE94-8B486EDFC535}"/>
    <cellStyle name="40% - Énfasis6 2 8" xfId="14480" xr:uid="{DEDD8F13-64C1-4AAD-BC93-7727796042F4}"/>
    <cellStyle name="40% - Énfasis6 2_SITIOS LISTOS" xfId="14481" xr:uid="{49C1CDA0-5B7B-4E06-8596-A658E70CCD57}"/>
    <cellStyle name="40% - Énfasis6 3" xfId="14482" xr:uid="{1C3AA16D-57A0-4528-A36D-F695006C4C39}"/>
    <cellStyle name="40% - Énfasis6 3 2" xfId="14483" xr:uid="{2E58CFB2-D0B1-4420-960F-FDD6D9972484}"/>
    <cellStyle name="40% - Énfasis6 3 2 2" xfId="14484" xr:uid="{4A661CA2-0BCA-4862-A7B9-6803C193AE53}"/>
    <cellStyle name="40% - Énfasis6 3 2 3" xfId="14485" xr:uid="{0D2EFDA4-1BA5-4DC6-B061-86C8198E8DC4}"/>
    <cellStyle name="40% - Énfasis6 3 2 3 2" xfId="14486" xr:uid="{A0208C24-FEE6-4324-B47F-51F73EFCCE6B}"/>
    <cellStyle name="40% - Énfasis6 3 3" xfId="14487" xr:uid="{69A88943-20E4-4261-9955-44671C0955F0}"/>
    <cellStyle name="40% - Énfasis6 3 3 2" xfId="14488" xr:uid="{170A4680-F93F-4659-B7E5-49EC1A7668E9}"/>
    <cellStyle name="40% - Énfasis6 3 4" xfId="14489" xr:uid="{28A8257A-C2E1-4DBB-A3FC-012D1078433E}"/>
    <cellStyle name="40% - Énfasis6 3 4 2" xfId="14490" xr:uid="{DD96DBBC-60E9-4015-9F19-C1649BB96C61}"/>
    <cellStyle name="40% - Énfasis6 3 4 2 2" xfId="14491" xr:uid="{84E68C10-1DD1-4767-BECB-DF70E66B30D5}"/>
    <cellStyle name="40% - Énfasis6 3 4 3" xfId="14492" xr:uid="{A5E019D0-F16B-463C-BF71-E20DD9B87143}"/>
    <cellStyle name="40% - Énfasis6 3 5" xfId="14493" xr:uid="{A21B151A-817C-4B09-9F1C-08ED5C7F3434}"/>
    <cellStyle name="40% - Énfasis6 3 6" xfId="14494" xr:uid="{4F1F80E0-1F92-4409-82C0-FBEEF68A4AC2}"/>
    <cellStyle name="40% - Énfasis6 3_SITIOS LISTOS" xfId="14495" xr:uid="{795FE187-0AF0-4A14-A53A-D6A1FC2C0470}"/>
    <cellStyle name="40% - Énfasis6 4" xfId="14496" xr:uid="{BE63B927-A1DC-4AF9-81B6-3BA66F7BFA92}"/>
    <cellStyle name="40% - Énfasis6 4 2" xfId="14497" xr:uid="{FA1F60F6-EE29-4D52-B778-237B57F480B9}"/>
    <cellStyle name="40% - Énfasis6 5" xfId="14498" xr:uid="{A40887F7-4C43-4629-AB2B-F8FFBA559A14}"/>
    <cellStyle name="40% - Énfasis6 5 2" xfId="14499" xr:uid="{D531BAF6-E134-41BD-AD39-3CA8EB3AC2D3}"/>
    <cellStyle name="40% - Énfasis6 6" xfId="14500" xr:uid="{08166F76-ED44-43E6-8DC8-C5C440D93D8D}"/>
    <cellStyle name="40% - Énfasis6 6 2" xfId="14501" xr:uid="{4F31CB34-5DEE-4DD0-9DA0-10EB7B361F3D}"/>
    <cellStyle name="40% - Énfasis6 7" xfId="14502" xr:uid="{273DEB15-97FC-4070-A308-15B7A3DE281C}"/>
    <cellStyle name="40% - Énfasis6 7 10" xfId="14503" xr:uid="{167E9A33-964C-45FA-BA5A-4FCA83364ABD}"/>
    <cellStyle name="40% - Énfasis6 7 2" xfId="14504" xr:uid="{23FBD21D-7663-4953-8E17-061EE95D72B1}"/>
    <cellStyle name="40% - Énfasis6 7 2 2" xfId="14505" xr:uid="{C56A8ED1-2074-4636-B9A6-645733E3494B}"/>
    <cellStyle name="40% - Énfasis6 7 2 2 2" xfId="14506" xr:uid="{5FFF2AA7-A0CF-48DD-B072-27E6FDE14790}"/>
    <cellStyle name="40% - Énfasis6 7 2 2 3" xfId="14507" xr:uid="{389BA644-F542-4EBE-97E7-CF14A505FC16}"/>
    <cellStyle name="40% - Énfasis6 7 2 2 4" xfId="14508" xr:uid="{BC736FFA-0284-424A-A7CE-2F8A472CCECD}"/>
    <cellStyle name="40% - Énfasis6 7 2 2 5" xfId="14509" xr:uid="{49CFDC40-7C94-42CD-9987-849C63597272}"/>
    <cellStyle name="40% - Énfasis6 7 2 2 6" xfId="14510" xr:uid="{AA281412-5C42-41D2-971F-18FC954AB01B}"/>
    <cellStyle name="40% - Énfasis6 7 2 3" xfId="14511" xr:uid="{6D726E65-E5E4-4521-8DC2-BD1A2436CC4E}"/>
    <cellStyle name="40% - Énfasis6 7 2 4" xfId="14512" xr:uid="{EB76CC28-0A88-49BB-A6BE-CAA990487506}"/>
    <cellStyle name="40% - Énfasis6 7 2 5" xfId="14513" xr:uid="{427B726F-1B4F-4BBB-9BF6-0D865468DB49}"/>
    <cellStyle name="40% - Énfasis6 7 2 6" xfId="14514" xr:uid="{D0E64EB3-69D0-44EF-BFBA-8D5D7383BF34}"/>
    <cellStyle name="40% - Énfasis6 7 2 7" xfId="14515" xr:uid="{292E75F1-582A-4227-945F-F4B371142A29}"/>
    <cellStyle name="40% - Énfasis6 7 3" xfId="14516" xr:uid="{CAA3E61B-34F6-499F-903C-CB03186DBEAC}"/>
    <cellStyle name="40% - Énfasis6 7 3 2" xfId="14517" xr:uid="{522017D1-EB4F-4391-9DBF-C6AF89AF0B02}"/>
    <cellStyle name="40% - Énfasis6 7 3 3" xfId="14518" xr:uid="{49204913-2B93-47C2-8687-AD100366B6C8}"/>
    <cellStyle name="40% - Énfasis6 7 3 4" xfId="14519" xr:uid="{5B5878C8-FC6C-4CA2-B237-A7E1F82C0D28}"/>
    <cellStyle name="40% - Énfasis6 7 3 5" xfId="14520" xr:uid="{ED90118A-6A06-427E-B9B5-DC1925542E39}"/>
    <cellStyle name="40% - Énfasis6 7 3 6" xfId="14521" xr:uid="{854111A6-6735-4A6D-9601-512B86A04F86}"/>
    <cellStyle name="40% - Énfasis6 7 4" xfId="14522" xr:uid="{BCC13982-7405-4841-9F44-400EC8F1D3B5}"/>
    <cellStyle name="40% - Énfasis6 7 4 2" xfId="14523" xr:uid="{3EC508F5-23A1-45DF-8F74-CE9C546DE8DB}"/>
    <cellStyle name="40% - Énfasis6 7 4 3" xfId="14524" xr:uid="{7520C9DB-F4B9-4623-8D2B-AAC61BEB6017}"/>
    <cellStyle name="40% - Énfasis6 7 4 4" xfId="14525" xr:uid="{8CAAD79D-98D7-408F-B8CD-348DDF68B020}"/>
    <cellStyle name="40% - Énfasis6 7 4 5" xfId="14526" xr:uid="{7D5F3DFA-E3D4-4EEA-8716-6355687146EF}"/>
    <cellStyle name="40% - Énfasis6 7 4 6" xfId="14527" xr:uid="{B410EA85-E6E4-413D-9BB5-6310440C6131}"/>
    <cellStyle name="40% - Énfasis6 7 5" xfId="14528" xr:uid="{4363AB0C-953B-4E3D-B5C5-20F1813A51EE}"/>
    <cellStyle name="40% - Énfasis6 7 6" xfId="14529" xr:uid="{E7FDF020-B4C2-4029-AA97-43D018066D5B}"/>
    <cellStyle name="40% - Énfasis6 7 7" xfId="14530" xr:uid="{DF22E11F-B409-4A66-9E79-8442F91B1146}"/>
    <cellStyle name="40% - Énfasis6 7 8" xfId="14531" xr:uid="{83F2511E-B20C-498A-944B-60D6E9FBF9DE}"/>
    <cellStyle name="40% - Énfasis6 7 9" xfId="14532" xr:uid="{60D87A74-CC0E-4362-9E39-44043BC8F506}"/>
    <cellStyle name="40% - Énfasis6 8" xfId="14533" xr:uid="{7A57D5A5-5B72-4473-BA5A-8AD8ECEF97F9}"/>
    <cellStyle name="40% - Énfasis6 8 2" xfId="14534" xr:uid="{F5B9AE3B-96B7-4DE3-9E27-29CD821E4674}"/>
    <cellStyle name="40% - Énfasis6 9" xfId="14535" xr:uid="{782A588C-93B5-4233-BCDE-866776D94C56}"/>
    <cellStyle name="4dec" xfId="14536" xr:uid="{191D11B6-B166-4FE6-BDE8-7CA6715B932F}"/>
    <cellStyle name="571" xfId="14537" xr:uid="{D6FC0138-B2C6-4B87-9617-B10B34C228A4}"/>
    <cellStyle name="60% - Accent1 10" xfId="14538" xr:uid="{C68636AA-F525-404A-8833-8912D2C32A82}"/>
    <cellStyle name="60% - Accent1 2" xfId="14539" xr:uid="{AEB3CED2-121F-4CD5-AE2D-6C706C773517}"/>
    <cellStyle name="60% - Accent1 2 2" xfId="14540" xr:uid="{B936556D-CA66-4E86-A4EC-009386BDB26B}"/>
    <cellStyle name="60% - Accent1 2 2 2" xfId="14541" xr:uid="{0C9FF36E-139E-46BA-89E0-5773459EAA75}"/>
    <cellStyle name="60% - Accent1 2 3" xfId="14542" xr:uid="{EDC96B68-B125-48B8-9ADF-90C56B0763C9}"/>
    <cellStyle name="60% - Accent1 3" xfId="14543" xr:uid="{A476E2E9-E1CA-49B5-B982-2817C3F7E360}"/>
    <cellStyle name="60% - Accent1 4" xfId="14544" xr:uid="{AF92EF06-32C3-4F14-AF67-D9CDDF425441}"/>
    <cellStyle name="60% - Accent1 5" xfId="14545" xr:uid="{F6BEBD0C-FC28-48BE-BA4F-1C2E4E063F85}"/>
    <cellStyle name="60% - Accent1 6" xfId="14546" xr:uid="{1414FDD0-420C-4E1D-AEFE-516FE4B83372}"/>
    <cellStyle name="60% - Accent1 7" xfId="14547" xr:uid="{68E007EE-F256-4558-9D16-14A01E3AF162}"/>
    <cellStyle name="60% - Accent1 8" xfId="14548" xr:uid="{FC2827DF-B248-418B-B097-30ABE6F9A1C3}"/>
    <cellStyle name="60% - Accent1 9" xfId="14549" xr:uid="{45456E0C-0AC1-4CE2-A42D-2490D86B9EB9}"/>
    <cellStyle name="60% - Accent2 10" xfId="14550" xr:uid="{4B0D0E5C-43DA-4877-B746-30305DE16AC1}"/>
    <cellStyle name="60% - Accent2 2" xfId="14551" xr:uid="{64BFF1E5-6130-42E0-B61B-C254275C58B6}"/>
    <cellStyle name="60% - Accent2 2 2" xfId="14552" xr:uid="{A0CEF10F-3745-446B-8798-642049CE5CB1}"/>
    <cellStyle name="60% - Accent2 2 2 2" xfId="14553" xr:uid="{5E96B5C2-2CB9-4151-B8A3-74919649AAF8}"/>
    <cellStyle name="60% - Accent2 2 3" xfId="14554" xr:uid="{57B53564-5607-46D4-9F9F-AAF56AC97067}"/>
    <cellStyle name="60% - Accent2 3" xfId="14555" xr:uid="{30D5D13F-CFDD-4545-90D4-3A32F3B4D855}"/>
    <cellStyle name="60% - Accent2 4" xfId="14556" xr:uid="{A4B5E755-51E6-42E6-94C7-57B1BE31FEDE}"/>
    <cellStyle name="60% - Accent2 5" xfId="14557" xr:uid="{EE6F35EC-AB0B-4D36-8CD4-90E87AE720AA}"/>
    <cellStyle name="60% - Accent2 6" xfId="14558" xr:uid="{363BEEFE-0FF2-405A-B180-45F1290AF617}"/>
    <cellStyle name="60% - Accent2 7" xfId="14559" xr:uid="{FEA93B09-3405-4D5D-BED3-735186007F07}"/>
    <cellStyle name="60% - Accent2 8" xfId="14560" xr:uid="{0B180C71-CABF-4662-A004-B497C69D9690}"/>
    <cellStyle name="60% - Accent2 9" xfId="14561" xr:uid="{106DDF83-21CD-4F7F-9AD2-A03F46EF9A87}"/>
    <cellStyle name="60% - Accent3 10" xfId="14562" xr:uid="{83D3A0EA-ECA7-46AB-99BF-A7DE29472D2E}"/>
    <cellStyle name="60% - Accent3 2" xfId="14563" xr:uid="{E492BE61-BC04-4DCB-9D45-E289FE633987}"/>
    <cellStyle name="60% - Accent3 2 2" xfId="14564" xr:uid="{59787E7D-5870-4E1C-9697-FF6196BEBCF7}"/>
    <cellStyle name="60% - Accent3 2 2 2" xfId="14565" xr:uid="{872713B5-1599-4E4E-824C-1D67917EF930}"/>
    <cellStyle name="60% - Accent3 2 3" xfId="14566" xr:uid="{6C77E735-B644-4D36-8330-92D470FA12B8}"/>
    <cellStyle name="60% - Accent3 3" xfId="14567" xr:uid="{CAA2A792-7352-4240-95B7-94EF478DBB3E}"/>
    <cellStyle name="60% - Accent3 4" xfId="14568" xr:uid="{F3C1C674-DE1D-4B0E-9FFE-F0640B659214}"/>
    <cellStyle name="60% - Accent3 5" xfId="14569" xr:uid="{0DDACAFF-9703-4807-9FF5-AC7EBC36A849}"/>
    <cellStyle name="60% - Accent3 6" xfId="14570" xr:uid="{6287823B-D284-4989-BCA4-0AAA5FFBCED3}"/>
    <cellStyle name="60% - Accent3 7" xfId="14571" xr:uid="{2D74423C-CBF0-4349-9B85-49CA1E5A7D2A}"/>
    <cellStyle name="60% - Accent3 8" xfId="14572" xr:uid="{9293EF48-B114-4B02-B540-425A6CEADD19}"/>
    <cellStyle name="60% - Accent3 9" xfId="14573" xr:uid="{C6469B47-615A-401B-A728-A115E93B8932}"/>
    <cellStyle name="60% - Accent4 10" xfId="14574" xr:uid="{99FCD56E-87D6-4483-BCBD-817DB3DAE4C5}"/>
    <cellStyle name="60% - Accent4 2" xfId="14575" xr:uid="{2F10D9A1-4AED-4344-859D-D4CEE25AD525}"/>
    <cellStyle name="60% - Accent4 2 2" xfId="14576" xr:uid="{D3D4ED55-EAAC-4DC5-A360-808A901F0123}"/>
    <cellStyle name="60% - Accent4 2 2 2" xfId="14577" xr:uid="{CD544D4E-61C5-4D62-AAC0-4D28CD2389C6}"/>
    <cellStyle name="60% - Accent4 2 3" xfId="14578" xr:uid="{C3BE9095-201F-4678-9F26-2C8E97EA4BAF}"/>
    <cellStyle name="60% - Accent4 3" xfId="14579" xr:uid="{6AAC9A3D-1374-4A72-8BA9-A0872A6BA604}"/>
    <cellStyle name="60% - Accent4 4" xfId="14580" xr:uid="{9805747C-6049-4553-BBCA-6AED81FD1CB4}"/>
    <cellStyle name="60% - Accent4 5" xfId="14581" xr:uid="{1909FD65-712E-4EC3-BF31-66BB1511311A}"/>
    <cellStyle name="60% - Accent4 6" xfId="14582" xr:uid="{0DA3555C-15BA-49AE-9B2B-1FD58358A7D3}"/>
    <cellStyle name="60% - Accent4 7" xfId="14583" xr:uid="{C6667308-F0A1-4382-BA3E-5CE15CC620D0}"/>
    <cellStyle name="60% - Accent4 8" xfId="14584" xr:uid="{E068AFD6-1CB4-420E-A930-9ECF2AF862D2}"/>
    <cellStyle name="60% - Accent4 9" xfId="14585" xr:uid="{80D9F031-F77E-4244-95CA-06DD78FA0F8C}"/>
    <cellStyle name="60% - Accent5 2" xfId="14587" xr:uid="{3F287EE1-8E49-4EE8-AA7A-C3F1D092552B}"/>
    <cellStyle name="60% - Accent5 2 2" xfId="14588" xr:uid="{6917CA69-BB9E-4A9B-A3BB-B3B0EADF8468}"/>
    <cellStyle name="60% - Accent5 2 2 2" xfId="14589" xr:uid="{69EA4D71-6E8F-4933-BCDB-3D792FD94C69}"/>
    <cellStyle name="60% - Accent5 2 3" xfId="14590" xr:uid="{19A7D767-DDBF-490B-B9A9-DFDDF03DCE4C}"/>
    <cellStyle name="60% - Accent5 3" xfId="14591" xr:uid="{EC60005D-0F94-443D-B5E0-8B78F23C0C41}"/>
    <cellStyle name="60% - Accent5 4" xfId="14592" xr:uid="{B32038A8-3685-4E2A-8762-D694A30EB0A2}"/>
    <cellStyle name="60% - Accent5 5" xfId="14593" xr:uid="{0DA08105-D6A1-421E-934E-2229636AAEC4}"/>
    <cellStyle name="60% - Accent5 6" xfId="14594" xr:uid="{A9E47409-A951-42D3-81EA-83D8245396CD}"/>
    <cellStyle name="60% - Accent5 7" xfId="14595" xr:uid="{FF8126FA-C01C-427F-8CF0-37C8FE5C9782}"/>
    <cellStyle name="60% - Accent5 8" xfId="14596" xr:uid="{4695116C-3C46-4A15-BFEA-10F0AC090419}"/>
    <cellStyle name="60% - Accent5 9" xfId="14586" xr:uid="{9FE65742-24E2-43A3-A2AA-DCE6EDADA55E}"/>
    <cellStyle name="60% - Accent6 10" xfId="14597" xr:uid="{9396A5E8-CEB4-46BD-BC3B-69409D907B2A}"/>
    <cellStyle name="60% - Accent6 2" xfId="14598" xr:uid="{CB6631ED-E2A3-4095-8742-FCFC14CF547E}"/>
    <cellStyle name="60% - Accent6 2 2" xfId="14599" xr:uid="{155822FB-022D-4BD1-8387-508D92C5A7E6}"/>
    <cellStyle name="60% - Accent6 2 2 2" xfId="14600" xr:uid="{54FE9161-173D-4654-B404-5C7682F18FCC}"/>
    <cellStyle name="60% - Accent6 2 3" xfId="14601" xr:uid="{46EF1BD9-7C74-4DC7-BB0F-312F0A952CE7}"/>
    <cellStyle name="60% - Accent6 3" xfId="14602" xr:uid="{64001CF5-27BE-465F-B2D7-AC5EAFC4CA40}"/>
    <cellStyle name="60% - Accent6 4" xfId="14603" xr:uid="{58540E31-7134-43FD-9388-5FC0DF6A7313}"/>
    <cellStyle name="60% - Accent6 5" xfId="14604" xr:uid="{5AAE192C-8322-4FDF-86BC-CDF3630436D1}"/>
    <cellStyle name="60% - Accent6 6" xfId="14605" xr:uid="{C573FE46-A585-4B59-A2F3-163D7F8461CB}"/>
    <cellStyle name="60% - Accent6 7" xfId="14606" xr:uid="{6FC4FFCA-2834-474B-994B-8C7A35DF50A5}"/>
    <cellStyle name="60% - Accent6 8" xfId="14607" xr:uid="{C6F34E02-042E-49C9-A7A9-169BD52E19DD}"/>
    <cellStyle name="60% - Accent6 9" xfId="14608" xr:uid="{06A6CEFD-9BD6-474E-9CF6-EC6CA58F7BEC}"/>
    <cellStyle name="60% - Ênfase1" xfId="14609" xr:uid="{DF651A4B-39FB-4B61-81A5-C95C7E5541E0}"/>
    <cellStyle name="60% - Ênfase2" xfId="14610" xr:uid="{DD4E44AF-BFC9-4AC2-9A60-F61425841AEF}"/>
    <cellStyle name="60% - Ênfase3" xfId="14611" xr:uid="{371B85E1-8EC4-4421-9F25-BBC5CA5A76C1}"/>
    <cellStyle name="60% - Ênfase4" xfId="14612" xr:uid="{26695960-BDF3-4D03-84F3-1F149C721B22}"/>
    <cellStyle name="60% - Ênfase5" xfId="14613" xr:uid="{2073F8E5-2DD1-4CB5-A101-014F1E144E2E}"/>
    <cellStyle name="60% - Ênfase6" xfId="14614" xr:uid="{DD8CA62E-B84E-48A3-ACCC-CFAFAEB32AC2}"/>
    <cellStyle name="60% - Énfasis1 2" xfId="14615" xr:uid="{6AF140FD-6049-4A9A-A2F0-76BCAB70102D}"/>
    <cellStyle name="60% - Énfasis1 2 2" xfId="14616" xr:uid="{E50D753D-8E86-4722-975A-BA659E592ACA}"/>
    <cellStyle name="60% - Énfasis1 2 2 2" xfId="14617" xr:uid="{5CE56CEE-3CA0-4DA6-ABDE-2A4B5F5D121C}"/>
    <cellStyle name="60% - Énfasis1 2 3" xfId="14618" xr:uid="{45695ECE-1E27-4C03-AC07-E8078E4AC211}"/>
    <cellStyle name="60% - Énfasis1 2 4" xfId="14619" xr:uid="{90BE61EA-6382-4644-85B7-A1CEE9EA0C5D}"/>
    <cellStyle name="60% - Énfasis1 2_ANALISIS CARRIER ETHERNET (LISTOS)_rev tlx_Rev7_04 04 2012_1800" xfId="14620" xr:uid="{02281F44-2863-43E3-A4D8-F6F4FA65140E}"/>
    <cellStyle name="60% - Énfasis1 3" xfId="14621" xr:uid="{36E3C3BF-C2AB-46C7-9B3B-E926F609E963}"/>
    <cellStyle name="60% - Énfasis1 3 2" xfId="14622" xr:uid="{FFE1BBCA-A265-4978-9320-669EE5C84061}"/>
    <cellStyle name="60% - Énfasis1 4" xfId="14623" xr:uid="{C4A58456-5A06-480B-A829-7BBDFD9EE7DB}"/>
    <cellStyle name="60% - Énfasis1 4 2" xfId="14624" xr:uid="{DA72DB68-667E-4239-BF90-8357E063BEB3}"/>
    <cellStyle name="60% - Énfasis1 5" xfId="14625" xr:uid="{70C591C4-D8B7-4938-93A1-082442A0835D}"/>
    <cellStyle name="60% - Énfasis1 5 2" xfId="14626" xr:uid="{6780F4D2-39C9-4615-B4EE-336354EF25A8}"/>
    <cellStyle name="60% - Énfasis1 6" xfId="14627" xr:uid="{23D96E98-32BF-4AD2-AE0E-C33A62B6EAF8}"/>
    <cellStyle name="60% - Énfasis1 6 2" xfId="14628" xr:uid="{ADE20D2C-55BC-4A20-A301-82B9C91372ED}"/>
    <cellStyle name="60% - Énfasis1 7" xfId="14629" xr:uid="{5D412D25-347B-4D49-8D4E-DDC0FC96149F}"/>
    <cellStyle name="60% - Énfasis1 8" xfId="14630" xr:uid="{AB727111-A5FF-43B7-BBC9-82421AB37B35}"/>
    <cellStyle name="60% - Énfasis2 2" xfId="14631" xr:uid="{A0B83160-FA68-450D-963A-13AE3FA26C8A}"/>
    <cellStyle name="60% - Énfasis2 2 2" xfId="14632" xr:uid="{82936BB0-9848-47EA-9095-9A40448F016A}"/>
    <cellStyle name="60% - Énfasis2 2 2 2" xfId="14633" xr:uid="{0A1F295D-2536-4D49-82CD-5F89368EC9E6}"/>
    <cellStyle name="60% - Énfasis2 2 3" xfId="14634" xr:uid="{D13E1201-F8BB-45C3-92BA-1F8AE8C94EE5}"/>
    <cellStyle name="60% - Énfasis2 3" xfId="14635" xr:uid="{52D80D36-63DF-4D30-9805-A4E53D0632E9}"/>
    <cellStyle name="60% - Énfasis2 3 2" xfId="14636" xr:uid="{67004E2A-8012-4234-B8AA-87A8A4EA1F45}"/>
    <cellStyle name="60% - Énfasis2 4" xfId="14637" xr:uid="{8420764F-A285-4D57-A95B-FB0026EEE7AF}"/>
    <cellStyle name="60% - Énfasis2 4 2" xfId="14638" xr:uid="{0485A53A-8C03-4E20-964B-B3BC7F573756}"/>
    <cellStyle name="60% - Énfasis2 5" xfId="14639" xr:uid="{74A0170E-AAEE-4DB7-BEAD-FE619AC4C279}"/>
    <cellStyle name="60% - Énfasis2 5 2" xfId="14640" xr:uid="{3EB699B3-B04C-42F7-B2A8-C2057E9DB0F7}"/>
    <cellStyle name="60% - Énfasis2 6" xfId="14641" xr:uid="{27C02A13-F54F-430B-8D66-E4E258F91A20}"/>
    <cellStyle name="60% - Énfasis2 6 2" xfId="14642" xr:uid="{4682832B-3D12-439C-8C3C-6612AADE3573}"/>
    <cellStyle name="60% - Énfasis2 7" xfId="14643" xr:uid="{E9C58D5B-AD82-44C6-B431-75FBFB99661D}"/>
    <cellStyle name="60% - Énfasis2 8" xfId="14644" xr:uid="{5B7403AF-F311-46A4-8BF3-B23EE26581FB}"/>
    <cellStyle name="60% - Énfasis3 2" xfId="14645" xr:uid="{E35C8F3C-766B-4CEF-9A9B-D8E52426CC38}"/>
    <cellStyle name="60% - Énfasis3 2 2" xfId="14646" xr:uid="{E7249EAE-98E3-4F69-863E-B2C15883F894}"/>
    <cellStyle name="60% - Énfasis3 2 2 2" xfId="14647" xr:uid="{B1616C17-B9E1-403D-B3E8-1D58B8DD186B}"/>
    <cellStyle name="60% - Énfasis3 2 3" xfId="14648" xr:uid="{70608E30-26BF-4F92-8247-4DE16328AEC3}"/>
    <cellStyle name="60% - Énfasis3 2 4" xfId="14649" xr:uid="{8AD74761-13B5-4A83-A2FA-7866AFD5952E}"/>
    <cellStyle name="60% - Énfasis3 3" xfId="14650" xr:uid="{152729FC-31BF-438C-BF29-CCB890C69169}"/>
    <cellStyle name="60% - Énfasis3 3 2" xfId="14651" xr:uid="{B2D8196A-02EF-479D-8E72-4FD692178FCB}"/>
    <cellStyle name="60% - Énfasis3 3 3" xfId="14652" xr:uid="{5ADF4EFA-51EA-4ED3-AEE9-304E780AAE7D}"/>
    <cellStyle name="60% - Énfasis3 3 4" xfId="14653" xr:uid="{7DD05C0D-EBC1-4B2D-9687-4D0B539A61E6}"/>
    <cellStyle name="60% - Énfasis3 4" xfId="14654" xr:uid="{52CD11CC-066D-46C8-A5FC-02C98FD3B89E}"/>
    <cellStyle name="60% - Énfasis3 4 2" xfId="14655" xr:uid="{32E32B32-2590-4506-B154-7F51219261E0}"/>
    <cellStyle name="60% - Énfasis3 5" xfId="14656" xr:uid="{C853942B-0290-4DBB-81C9-EB6716ED7178}"/>
    <cellStyle name="60% - Énfasis3 5 2" xfId="14657" xr:uid="{CB11BED5-97EF-4DC2-93AB-F045D0F50AFF}"/>
    <cellStyle name="60% - Énfasis3 6" xfId="14658" xr:uid="{68A551D6-564C-46BC-A8BB-44E46C7584BE}"/>
    <cellStyle name="60% - Énfasis3 6 2" xfId="14659" xr:uid="{62366C2B-A07F-4C51-AAB1-C2B19BE49A6A}"/>
    <cellStyle name="60% - Énfasis3 7" xfId="14660" xr:uid="{B9DB800E-EEB1-495E-8EDC-2A5E8F6A8484}"/>
    <cellStyle name="60% - Énfasis3 8" xfId="14661" xr:uid="{1EE1213F-9412-4802-8FE9-833888969209}"/>
    <cellStyle name="60% - Énfasis3 9" xfId="14662" xr:uid="{84FDE8CF-FB0C-454C-8806-30880F859AF1}"/>
    <cellStyle name="60% - Énfasis4 2" xfId="14663" xr:uid="{D43FC77C-88A9-4133-B8AC-7CD393308788}"/>
    <cellStyle name="60% - Énfasis4 2 2" xfId="14664" xr:uid="{92A5BB80-F346-48C0-8C2B-D5A349B22895}"/>
    <cellStyle name="60% - Énfasis4 2 2 2" xfId="14665" xr:uid="{8A74CDE1-1512-4B57-81D2-64F7E1523E63}"/>
    <cellStyle name="60% - Énfasis4 2 3" xfId="14666" xr:uid="{31522C2B-4181-48B1-894C-EFEC99DB9104}"/>
    <cellStyle name="60% - Énfasis4 2 4" xfId="14667" xr:uid="{4443FA39-1574-4E18-820E-BC0597F0CD60}"/>
    <cellStyle name="60% - Énfasis4 3" xfId="14668" xr:uid="{53AAB5CF-41D9-45F1-B066-B38197973299}"/>
    <cellStyle name="60% - Énfasis4 3 2" xfId="14669" xr:uid="{774B1255-C534-4FB7-BC73-0D55AF68BE30}"/>
    <cellStyle name="60% - Énfasis4 3 3" xfId="14670" xr:uid="{78C1FA62-67DA-41FC-B584-DD657BE59BBA}"/>
    <cellStyle name="60% - Énfasis4 3 4" xfId="14671" xr:uid="{1B3C33B8-F7F7-4C07-84FD-454A6C0E2B03}"/>
    <cellStyle name="60% - Énfasis4 4" xfId="14672" xr:uid="{5762F914-8169-4B80-B6FC-B0E8472A30E5}"/>
    <cellStyle name="60% - Énfasis4 4 2" xfId="14673" xr:uid="{5A89ED2B-C5D2-4FD1-A5E1-B18CE138F51E}"/>
    <cellStyle name="60% - Énfasis4 5" xfId="14674" xr:uid="{1012196B-817B-4F6F-B639-1B9FEEDB1EAF}"/>
    <cellStyle name="60% - Énfasis4 5 2" xfId="14675" xr:uid="{6989F57A-F68B-434F-BE16-DBBAFB33CA87}"/>
    <cellStyle name="60% - Énfasis4 6" xfId="14676" xr:uid="{8C6CB5B0-9688-408E-9B57-40A65EAAF4B0}"/>
    <cellStyle name="60% - Énfasis4 6 2" xfId="14677" xr:uid="{4DF1E25E-5853-4FAF-8E83-52678125C1A2}"/>
    <cellStyle name="60% - Énfasis4 7" xfId="14678" xr:uid="{2F89A0FD-5B2E-47FA-B4CD-8D1924530E03}"/>
    <cellStyle name="60% - Énfasis4 8" xfId="14679" xr:uid="{13362E3C-1570-46F4-958F-2C6C5A52AB9C}"/>
    <cellStyle name="60% - Énfasis4 9" xfId="14680" xr:uid="{3CC6FFB8-0956-40CE-AAE1-CE427EE5A081}"/>
    <cellStyle name="60% - Énfasis5 2" xfId="14681" xr:uid="{661DCF69-56B0-4725-BAF9-CFBE60C1EEB0}"/>
    <cellStyle name="60% - Énfasis5 2 2" xfId="14682" xr:uid="{B04D8B28-B49A-4232-BC41-9D72A7556308}"/>
    <cellStyle name="60% - Énfasis5 2 2 2" xfId="14683" xr:uid="{50B754B6-0643-4DD6-9DD9-3C816AD1FC0E}"/>
    <cellStyle name="60% - Énfasis5 2 3" xfId="14684" xr:uid="{B72CEC42-C9D7-4DB4-83A7-CDA12705304C}"/>
    <cellStyle name="60% - Énfasis5 3" xfId="14685" xr:uid="{2B9BB80A-EAC8-40E2-A02D-D91E04982A5C}"/>
    <cellStyle name="60% - Énfasis5 3 2" xfId="14686" xr:uid="{B8E78D7A-30BE-445F-A738-2CE320F71543}"/>
    <cellStyle name="60% - Énfasis5 4" xfId="14687" xr:uid="{D99C9728-31BC-4F5D-9EFB-37DA1CD97F0F}"/>
    <cellStyle name="60% - Énfasis5 4 2" xfId="14688" xr:uid="{CAFC5F66-D333-48AC-9D22-9660C9E391C7}"/>
    <cellStyle name="60% - Énfasis5 5" xfId="14689" xr:uid="{D5AC1D62-F355-457D-873D-86F400017BB1}"/>
    <cellStyle name="60% - Énfasis5 5 2" xfId="14690" xr:uid="{F17C2D57-47C8-4C69-BC12-B60AE9F621EC}"/>
    <cellStyle name="60% - Énfasis5 6" xfId="14691" xr:uid="{DFB9E234-F3EE-4862-83C3-50920512C6B5}"/>
    <cellStyle name="60% - Énfasis5 6 2" xfId="14692" xr:uid="{87E7EF06-373F-4ADA-A075-A9CC8D9E7904}"/>
    <cellStyle name="60% - Énfasis5 7" xfId="14693" xr:uid="{C49BCC8C-BCF7-4E3F-9983-3FC68FFEDAF5}"/>
    <cellStyle name="60% - Énfasis5 8" xfId="14694" xr:uid="{CBA8EDDF-63EF-4B8D-B00C-A2567E073827}"/>
    <cellStyle name="60% - Énfasis6 2" xfId="14695" xr:uid="{BB57D0B4-3885-4148-97F4-8C3FDCBA76D9}"/>
    <cellStyle name="60% - Énfasis6 2 2" xfId="14696" xr:uid="{C7C92582-068D-4732-9E20-223072CAE658}"/>
    <cellStyle name="60% - Énfasis6 2 2 2" xfId="14697" xr:uid="{5C60A710-E2DA-4F46-96A0-31AFBA3A4C3A}"/>
    <cellStyle name="60% - Énfasis6 2 3" xfId="14698" xr:uid="{0B8C6B6F-DFD8-4EC4-BA4F-2F004E160C60}"/>
    <cellStyle name="60% - Énfasis6 2 4" xfId="14699" xr:uid="{B06981EA-6C60-4CE0-99EF-38BBF2E32651}"/>
    <cellStyle name="60% - Énfasis6 3" xfId="14700" xr:uid="{099C3FD4-4070-46EE-8ECC-3B88B90732A6}"/>
    <cellStyle name="60% - Énfasis6 3 2" xfId="14701" xr:uid="{DA1279DE-F60F-49BE-8123-FC80FA1F0084}"/>
    <cellStyle name="60% - Énfasis6 3 3" xfId="14702" xr:uid="{333EFAA9-B5DA-43EF-92B6-7CFF6245DEE9}"/>
    <cellStyle name="60% - Énfasis6 3 4" xfId="14703" xr:uid="{1D1EA2BF-7386-4EEE-921C-3369EA8BF9DA}"/>
    <cellStyle name="60% - Énfasis6 4" xfId="14704" xr:uid="{86251948-715F-4085-8709-A4411E461421}"/>
    <cellStyle name="60% - Énfasis6 4 2" xfId="14705" xr:uid="{AA1ABEC0-994F-471A-AAED-12EFF0F38ECB}"/>
    <cellStyle name="60% - Énfasis6 5" xfId="14706" xr:uid="{D29BC495-0173-43C5-AF8D-1D36F0AE5AAB}"/>
    <cellStyle name="60% - Énfasis6 5 2" xfId="14707" xr:uid="{2423FDEB-27AC-422D-A109-092465E79087}"/>
    <cellStyle name="60% - Énfasis6 6" xfId="14708" xr:uid="{C6A5FC71-0F73-487F-A764-864FB39B3D92}"/>
    <cellStyle name="60% - Énfasis6 6 2" xfId="14709" xr:uid="{96256E95-071F-4DAE-9B61-D261EDC3650C}"/>
    <cellStyle name="60% - Énfasis6 7" xfId="14710" xr:uid="{8074AB35-104F-4A8C-810F-3545403FB4CA}"/>
    <cellStyle name="60% - Énfasis6 8" xfId="14711" xr:uid="{47AD52E5-D635-4B51-A209-F56A88823E2F}"/>
    <cellStyle name="60% - Énfasis6 9" xfId="14712" xr:uid="{60CE543E-BC6F-4662-BD1B-D9CCE1DEFC2F}"/>
    <cellStyle name="600 PN" xfId="14713" xr:uid="{B621DC14-97D2-40FC-A311-F4F286FDDAC1}"/>
    <cellStyle name="700 PN" xfId="14714" xr:uid="{45B65BDD-9127-45F1-BE2F-97C8F40A4705}"/>
    <cellStyle name="9" xfId="14715" xr:uid="{5254D771-0E5A-4533-8516-7FD38D22D0FC}"/>
    <cellStyle name="9 2" xfId="14716" xr:uid="{779A98BA-2E87-4350-B46D-08175C334627}"/>
    <cellStyle name="9 2 2" xfId="14717" xr:uid="{D46E34DE-9B20-4EA9-93B6-C091A76942B6}"/>
    <cellStyle name="9 3" xfId="14718" xr:uid="{9DCE4B55-9225-4E00-8E1A-77B4FD415213}"/>
    <cellStyle name="9_AFI Amarre Dic_2009" xfId="14719" xr:uid="{398E8D25-6892-4666-9853-B2B73D43720C}"/>
    <cellStyle name="9_AFI Amarre Dic_2009 2" xfId="14720" xr:uid="{3D664021-BAA7-451B-BA9F-809C64621A81}"/>
    <cellStyle name="A  normal" xfId="14721" xr:uid="{CE4E55B6-6051-444D-AD18-34123FF3CADC}"/>
    <cellStyle name="A entero" xfId="14722" xr:uid="{4C4B0B9B-A5D3-4B6B-96F2-21CE1D964EDB}"/>
    <cellStyle name="A1 un digito" xfId="14723" xr:uid="{D69263D1-8F98-43CD-B903-AA665E7828D7}"/>
    <cellStyle name="A2 dos digitos" xfId="14724" xr:uid="{4C86CE6E-FA88-4F0D-AA90-1B9966DF7CD2}"/>
    <cellStyle name="A3 297 x 420 mm" xfId="14725" xr:uid="{56A79B6F-C8F7-4A42-8CEF-DCCBF1C599B9}"/>
    <cellStyle name="A3 297 x 420 mm 2" xfId="14726" xr:uid="{9F7D841A-64D8-47E5-B4BF-295149B94D9E}"/>
    <cellStyle name="A3 297 x 420 mm 2 2" xfId="14727" xr:uid="{8F8C443C-C04F-4DC6-B14A-BF0C8EE4CF31}"/>
    <cellStyle name="A3 297 x 420 mm 2 2 2" xfId="14728" xr:uid="{A88989FD-5BFD-45E8-BC67-87264788DAA5}"/>
    <cellStyle name="A3 297 x 420 mm 2 3" xfId="14729" xr:uid="{10797A0A-108C-4569-A901-4A3805857D80}"/>
    <cellStyle name="A3 tres digitos" xfId="14730" xr:uid="{DFD0D679-9B14-437E-9158-C7FB552165F0}"/>
    <cellStyle name="ac" xfId="14731" xr:uid="{FEEE9C66-884B-460A-9F5B-B6134136C14F}"/>
    <cellStyle name="ac 2" xfId="14732" xr:uid="{77C4F563-604E-4E7D-9914-CE9D2CF8B1EB}"/>
    <cellStyle name="Accent1 - 20%" xfId="14734" xr:uid="{EDE64F64-024A-4C01-8D7F-D67B8CB744B0}"/>
    <cellStyle name="Accent1 - 20% 2" xfId="14735" xr:uid="{2AF0E57C-6D98-47CF-ACF3-4BBE354E45A5}"/>
    <cellStyle name="Accent1 - 20% 2 2" xfId="14736" xr:uid="{09C75CF3-F52F-44AF-8270-B9EDC284889E}"/>
    <cellStyle name="Accent1 - 20% 3" xfId="14737" xr:uid="{F7EBDC7A-3240-483E-8AE5-BE141481327A}"/>
    <cellStyle name="Accent1 - 20% 3 2" xfId="14738" xr:uid="{66F5D750-0799-48CB-8CE7-67EDB5652E2C}"/>
    <cellStyle name="Accent1 - 20% 4" xfId="14739" xr:uid="{D73EC16A-9124-4A5A-8D54-435181A0D6BF}"/>
    <cellStyle name="Accent1 - 20% 4 2" xfId="14740" xr:uid="{FE8D433B-197F-4161-8F8B-1D27666D9FA9}"/>
    <cellStyle name="Accent1 - 20% 5" xfId="14741" xr:uid="{71BE1F4E-DE58-4284-B685-9DB6E37EDB64}"/>
    <cellStyle name="Accent1 - 20% 5 2" xfId="14742" xr:uid="{DF9BF049-7700-4F9A-813F-FE17E5F66076}"/>
    <cellStyle name="Accent1 - 20% 6" xfId="14743" xr:uid="{01910754-3A1F-413C-8374-E41136EDDED2}"/>
    <cellStyle name="Accent1 - 20% 7" xfId="14744" xr:uid="{79119E1A-0AEF-41F8-9BBB-BD2A1B829556}"/>
    <cellStyle name="Accent1 - 40%" xfId="14745" xr:uid="{C22044FE-B006-460E-BD8F-6B98FEBDA65C}"/>
    <cellStyle name="Accent1 - 40% 2" xfId="14746" xr:uid="{63AB59E1-75BD-4525-B038-08721F6B5FCE}"/>
    <cellStyle name="Accent1 - 40% 2 2" xfId="14747" xr:uid="{7A20EE03-BF45-42FF-8EF1-302DF74D5209}"/>
    <cellStyle name="Accent1 - 40% 3" xfId="14748" xr:uid="{9AB90D3B-6A8B-4080-A5E1-C7AD5AB9919A}"/>
    <cellStyle name="Accent1 - 40% 3 2" xfId="14749" xr:uid="{08E6F1D1-66A1-4D56-9CFB-81FE5E6946B3}"/>
    <cellStyle name="Accent1 - 40% 4" xfId="14750" xr:uid="{E571BCBA-6078-4588-947C-3DB772AA92F4}"/>
    <cellStyle name="Accent1 - 40% 4 2" xfId="14751" xr:uid="{D995D2F9-D53C-488E-9663-B8EF0852006A}"/>
    <cellStyle name="Accent1 - 40% 5" xfId="14752" xr:uid="{C5619C6B-6C2E-4B28-8DAF-C4168D3A056A}"/>
    <cellStyle name="Accent1 - 40% 5 2" xfId="14753" xr:uid="{E538F60B-90DC-455B-84FD-A338D2ED407D}"/>
    <cellStyle name="Accent1 - 40% 6" xfId="14754" xr:uid="{EE09EC60-DFB2-40B9-A760-9D781F860AF4}"/>
    <cellStyle name="Accent1 - 40% 7" xfId="14755" xr:uid="{73832E2A-7290-4B68-9663-AE9D1D66D773}"/>
    <cellStyle name="Accent1 - 60%" xfId="14756" xr:uid="{E2D24251-5A19-4071-9655-9FAE04580C49}"/>
    <cellStyle name="Accent1 - 60% 2" xfId="14757" xr:uid="{8AFA42A0-304F-4359-88ED-BF8AF61BD1C2}"/>
    <cellStyle name="Accent1 10" xfId="14758" xr:uid="{65651F65-661B-47A9-AB72-F58BEB7991FF}"/>
    <cellStyle name="Accent1 11" xfId="14759" xr:uid="{C6A27959-D410-4C9D-852D-E565E705E0EA}"/>
    <cellStyle name="Accent1 12" xfId="14760" xr:uid="{1FC92F8A-A64C-4722-A26D-A0FC87ECE5AE}"/>
    <cellStyle name="Accent1 13" xfId="14761" xr:uid="{0D676E5A-EEA9-492A-9175-7ABE24149211}"/>
    <cellStyle name="Accent1 14" xfId="14762" xr:uid="{D16D205D-ED1C-448C-937A-1B31C04C3D5B}"/>
    <cellStyle name="Accent1 15" xfId="14763" xr:uid="{BF4DA221-0CFC-4AFA-911E-0600433E12EA}"/>
    <cellStyle name="Accent1 16" xfId="14764" xr:uid="{218BC4CD-1056-4F5B-A60B-63DB1FE56427}"/>
    <cellStyle name="Accent1 17" xfId="14765" xr:uid="{6F42D3BC-6607-49E1-A75A-4B3D11134171}"/>
    <cellStyle name="Accent1 18" xfId="14766" xr:uid="{8874BBA9-9B89-4464-BD6E-981DED1D3401}"/>
    <cellStyle name="Accent1 19" xfId="14767" xr:uid="{28D9C3B3-02F8-4D4C-A9D2-D1F6745CFA6B}"/>
    <cellStyle name="Accent1 2" xfId="14768" xr:uid="{3C3F8F2A-301B-4430-87DB-A5F74DE18F2B}"/>
    <cellStyle name="Accent1 2 2" xfId="14769" xr:uid="{9746F8F0-05C0-44E6-B996-D37426171FB9}"/>
    <cellStyle name="Accent1 2 2 2" xfId="14770" xr:uid="{356960EC-58EA-4A3D-A9B0-13997A962410}"/>
    <cellStyle name="Accent1 2 3" xfId="14771" xr:uid="{1120381D-AD91-40A4-BD8B-1D2C758E63EF}"/>
    <cellStyle name="Accent1 20" xfId="14772" xr:uid="{CC4AF5D3-AF2A-44CA-B0F2-FC18C83C9118}"/>
    <cellStyle name="Accent1 21" xfId="14773" xr:uid="{3F678D67-569D-4C37-9022-41EDA62EADE4}"/>
    <cellStyle name="Accent1 22" xfId="14774" xr:uid="{D69F06D1-B112-438C-8803-98C7E6074E01}"/>
    <cellStyle name="Accent1 23" xfId="14775" xr:uid="{227EA14F-7DFD-45CA-866F-3FE93A2A7275}"/>
    <cellStyle name="Accent1 24" xfId="14776" xr:uid="{B7322F82-3649-40D5-AD33-DA31AA389463}"/>
    <cellStyle name="Accent1 25" xfId="14777" xr:uid="{1F3B46A4-BD90-41E3-B92A-23A919F62A2A}"/>
    <cellStyle name="Accent1 26" xfId="14778" xr:uid="{D6DFB1CF-BB63-4159-B041-FF478490108B}"/>
    <cellStyle name="Accent1 27" xfId="14779" xr:uid="{F2E1F7DD-223A-404C-920A-6D2A1BABCF21}"/>
    <cellStyle name="Accent1 28" xfId="14780" xr:uid="{A2424405-13D5-4242-9DAC-C1543E6ECC75}"/>
    <cellStyle name="Accent1 29" xfId="14733" xr:uid="{0F2FDBA2-AEA2-4D84-8FA0-86C79DF33D52}"/>
    <cellStyle name="Accent1 3" xfId="14781" xr:uid="{DAE87D4B-85D9-4FB1-B845-28A374D87BD4}"/>
    <cellStyle name="Accent1 3 2" xfId="14782" xr:uid="{11885C96-0A56-4A6D-B49A-814B63BC2C57}"/>
    <cellStyle name="Accent1 4" xfId="14783" xr:uid="{442D1762-0514-47E1-8095-6BD855BE4339}"/>
    <cellStyle name="Accent1 4 2" xfId="14784" xr:uid="{F5879AE6-73B0-4A51-8315-A1913A598CA9}"/>
    <cellStyle name="Accent1 5" xfId="14785" xr:uid="{4A6679AD-BC8D-47A6-B7DB-E9F4CAFC3B9F}"/>
    <cellStyle name="Accent1 5 2" xfId="14786" xr:uid="{3CF2BBB0-8129-4F8D-B75C-959690FF1B6D}"/>
    <cellStyle name="Accent1 6" xfId="14787" xr:uid="{0C9F64A6-DCE6-4055-8144-1DB0D21421D4}"/>
    <cellStyle name="Accent1 6 2" xfId="14788" xr:uid="{77D47E27-936B-43F9-A58C-0AC6B61EE5AA}"/>
    <cellStyle name="Accent1 7" xfId="14789" xr:uid="{AA104D72-0961-4F8C-BF95-B586A27E66B7}"/>
    <cellStyle name="Accent1 7 2" xfId="14790" xr:uid="{92BE106E-9B1B-406F-B23C-12F994BCF39F}"/>
    <cellStyle name="Accent1 8" xfId="14791" xr:uid="{DF6C9646-D961-45AA-9454-4A893FD2C3F5}"/>
    <cellStyle name="Accent1 9" xfId="14792" xr:uid="{D15AEB76-4911-433F-AEC7-D07F64FE47A1}"/>
    <cellStyle name="Accent2 - 20%" xfId="14794" xr:uid="{E8864F52-1AE6-4AE3-B393-15B88EB95A03}"/>
    <cellStyle name="Accent2 - 20% 2" xfId="14795" xr:uid="{246F4E6F-CC25-4143-8FD2-20AEF8E7E026}"/>
    <cellStyle name="Accent2 - 20% 2 2" xfId="14796" xr:uid="{5AE68F10-0B6F-4EDF-9773-E4D82DE4CE65}"/>
    <cellStyle name="Accent2 - 20% 3" xfId="14797" xr:uid="{F08BB474-02C0-4B7A-B212-1128A634EAF0}"/>
    <cellStyle name="Accent2 - 20% 3 2" xfId="14798" xr:uid="{0169BDB3-38BE-4D6A-B176-4280DBDE395A}"/>
    <cellStyle name="Accent2 - 20% 4" xfId="14799" xr:uid="{2568A334-752B-45DE-9EB9-33A27BA78B42}"/>
    <cellStyle name="Accent2 - 20% 4 2" xfId="14800" xr:uid="{8DBF90A3-678E-4185-82D9-6E4AD203719E}"/>
    <cellStyle name="Accent2 - 20% 5" xfId="14801" xr:uid="{699AB7AA-98D2-41FA-B676-EBD1C08CFF27}"/>
    <cellStyle name="Accent2 - 20% 5 2" xfId="14802" xr:uid="{09FF2C11-C8D2-41F5-8BA5-4C2DD0865C53}"/>
    <cellStyle name="Accent2 - 20% 6" xfId="14803" xr:uid="{FCC1F274-B394-4307-B742-D75DE8AC1FE0}"/>
    <cellStyle name="Accent2 - 20% 7" xfId="14804" xr:uid="{7B86CB80-BCBC-4F90-9B67-6C46388EF1E1}"/>
    <cellStyle name="Accent2 - 40%" xfId="14805" xr:uid="{C36A4CF2-A954-467D-86F6-BDD119B56548}"/>
    <cellStyle name="Accent2 - 40% 2" xfId="14806" xr:uid="{3075CCCF-23F1-436F-9621-9468645EAE00}"/>
    <cellStyle name="Accent2 - 40% 2 2" xfId="14807" xr:uid="{506FEB58-3F58-4385-BBCA-D0C8D73DACB0}"/>
    <cellStyle name="Accent2 - 40% 3" xfId="14808" xr:uid="{86E20499-8DF3-4C5D-97F9-D0ADA2FA5E09}"/>
    <cellStyle name="Accent2 - 40% 3 2" xfId="14809" xr:uid="{A10D8E3A-A70E-4B3A-A8AD-EEA60237F56F}"/>
    <cellStyle name="Accent2 - 40% 4" xfId="14810" xr:uid="{2A93FD6B-F450-4218-9664-930C8C5F1F82}"/>
    <cellStyle name="Accent2 - 40% 4 2" xfId="14811" xr:uid="{5B170EDD-44A5-4069-84EF-002DE709A22C}"/>
    <cellStyle name="Accent2 - 40% 5" xfId="14812" xr:uid="{D97350AF-33AE-448F-8361-3674A3D4790A}"/>
    <cellStyle name="Accent2 - 40% 5 2" xfId="14813" xr:uid="{669E73A7-241E-4444-B53D-FFF14A9D557E}"/>
    <cellStyle name="Accent2 - 40% 6" xfId="14814" xr:uid="{AB37E1B5-7DBD-4FF9-983B-686623EDA362}"/>
    <cellStyle name="Accent2 - 40% 7" xfId="14815" xr:uid="{5119DD90-A1F4-4D37-B563-6B622ADEE889}"/>
    <cellStyle name="Accent2 - 60%" xfId="14816" xr:uid="{84D2B4C3-DE8A-4FC2-B282-1D6CCD197FB3}"/>
    <cellStyle name="Accent2 - 60% 2" xfId="14817" xr:uid="{D9E8D53A-BCF6-4B0F-BB3A-07350272304C}"/>
    <cellStyle name="Accent2 10" xfId="14818" xr:uid="{8F50243A-77B8-4407-87C1-641F3DB754B4}"/>
    <cellStyle name="Accent2 11" xfId="14819" xr:uid="{90DA8ADE-86F5-4025-B54E-9B4FA8360A06}"/>
    <cellStyle name="Accent2 12" xfId="14820" xr:uid="{DEFE948C-EEAE-4C2C-9668-394C99375CBB}"/>
    <cellStyle name="Accent2 13" xfId="14821" xr:uid="{9E4A6DBD-0EFA-4A90-A7DB-040ADCECAEED}"/>
    <cellStyle name="Accent2 14" xfId="14822" xr:uid="{BBFB9FA3-F9F5-4975-BA2C-EDDEA0E9A772}"/>
    <cellStyle name="Accent2 15" xfId="14823" xr:uid="{73D38112-6DD8-4AC6-B54A-06E0DFC14DA7}"/>
    <cellStyle name="Accent2 16" xfId="14824" xr:uid="{C98E7B92-5754-431E-923A-97CD09386610}"/>
    <cellStyle name="Accent2 17" xfId="14825" xr:uid="{500D3BD5-5084-486E-B11A-3A81F41BC592}"/>
    <cellStyle name="Accent2 18" xfId="14826" xr:uid="{F3B2B6CD-6CC0-42B4-9E41-17C515CC2642}"/>
    <cellStyle name="Accent2 19" xfId="14827" xr:uid="{A9BA2A4F-DB69-443A-BA0E-87EC07B13C90}"/>
    <cellStyle name="Accent2 2" xfId="14828" xr:uid="{66CFC606-5B2A-4926-9356-3D493DBB44BB}"/>
    <cellStyle name="Accent2 2 2" xfId="14829" xr:uid="{C295C477-EB06-41AD-B33D-473A3450231B}"/>
    <cellStyle name="Accent2 2 2 2" xfId="14830" xr:uid="{8473DCC6-1B93-450E-B6F4-73E5397AB9C5}"/>
    <cellStyle name="Accent2 2 3" xfId="14831" xr:uid="{3E6DA4D1-556B-4113-9FDC-FE4B3F82EED5}"/>
    <cellStyle name="Accent2 20" xfId="14832" xr:uid="{B2DE1584-5CE8-44E7-8C9B-503618B404CA}"/>
    <cellStyle name="Accent2 21" xfId="14833" xr:uid="{9ABC82B8-50F4-47DF-8178-2E20A43D8934}"/>
    <cellStyle name="Accent2 22" xfId="14834" xr:uid="{851AF680-965C-4D35-A039-AD163587861D}"/>
    <cellStyle name="Accent2 23" xfId="14835" xr:uid="{0AF03E73-CE61-4263-9263-D7CA9364AA3A}"/>
    <cellStyle name="Accent2 24" xfId="14836" xr:uid="{5B6595E7-6584-4524-9B97-8C9DF75F7E40}"/>
    <cellStyle name="Accent2 25" xfId="14837" xr:uid="{21933EC1-B0C5-429E-8B3D-96663C5C1C6F}"/>
    <cellStyle name="Accent2 26" xfId="14838" xr:uid="{B128B544-F7B7-456A-9426-E99DE43F4B77}"/>
    <cellStyle name="Accent2 27" xfId="14839" xr:uid="{CA6048AC-2F9F-4044-9C6C-198216854FB2}"/>
    <cellStyle name="Accent2 28" xfId="14840" xr:uid="{D93F201B-72C5-4D7F-83FD-1317AEEF28FC}"/>
    <cellStyle name="Accent2 29" xfId="14793" xr:uid="{F734C6D7-F95A-444F-9BCB-E384C4FCBCEA}"/>
    <cellStyle name="Accent2 3" xfId="14841" xr:uid="{EA2BE750-2BB9-4D8D-A8CC-74F928163AF5}"/>
    <cellStyle name="Accent2 4" xfId="14842" xr:uid="{2598F9BF-B58B-47AA-B94A-641F08415659}"/>
    <cellStyle name="Accent2 5" xfId="14843" xr:uid="{4AAD8A12-E937-4797-81E8-8002EC0A28B2}"/>
    <cellStyle name="Accent2 6" xfId="14844" xr:uid="{F1EAB964-AD19-4494-8DA2-383B84235B5F}"/>
    <cellStyle name="Accent2 7" xfId="14845" xr:uid="{6DD641C2-74EB-44C7-94E8-EBCF4CAE8ED9}"/>
    <cellStyle name="Accent2 7 2" xfId="14846" xr:uid="{7BB58E82-AFE7-49B0-AAFF-8F678C456346}"/>
    <cellStyle name="Accent2 8" xfId="14847" xr:uid="{F3966545-14FD-48A4-81B9-DED41235AE67}"/>
    <cellStyle name="Accent2 9" xfId="14848" xr:uid="{BDCD9F79-3BA0-41B7-872E-1C35C2EAA5F6}"/>
    <cellStyle name="Accent3 - 20%" xfId="14850" xr:uid="{7B796EFF-8C51-4024-B385-53260CB5E300}"/>
    <cellStyle name="Accent3 - 20% 2" xfId="14851" xr:uid="{DFD17AF4-BF5A-4671-8DC2-D98319F42525}"/>
    <cellStyle name="Accent3 - 20% 2 2" xfId="14852" xr:uid="{71EF0D24-590D-4BAB-B0EE-BE4158859BDF}"/>
    <cellStyle name="Accent3 - 20% 3" xfId="14853" xr:uid="{42CA25C3-B4C1-4865-A631-EA9049A5E890}"/>
    <cellStyle name="Accent3 - 20% 3 2" xfId="14854" xr:uid="{4C7BB739-27F0-4B8B-8DDF-98509719E47C}"/>
    <cellStyle name="Accent3 - 20% 4" xfId="14855" xr:uid="{6A8B1F88-016F-456B-9CEC-8483DFED2BB8}"/>
    <cellStyle name="Accent3 - 20% 4 2" xfId="14856" xr:uid="{BA9CD524-A89E-4E64-989C-3BE3C42781B7}"/>
    <cellStyle name="Accent3 - 20% 5" xfId="14857" xr:uid="{D53BC0B9-65FF-485F-B148-5DC12DEEF0EA}"/>
    <cellStyle name="Accent3 - 20% 5 2" xfId="14858" xr:uid="{1402E718-73D7-48E7-815E-8EFAD24DE611}"/>
    <cellStyle name="Accent3 - 20% 6" xfId="14859" xr:uid="{571CAA94-AB7C-4AA1-8393-F91CC0ED72CF}"/>
    <cellStyle name="Accent3 - 20% 7" xfId="14860" xr:uid="{33E5B276-8AE4-44A5-ACD4-36B01D1CE710}"/>
    <cellStyle name="Accent3 - 40%" xfId="14861" xr:uid="{945A691C-BA7E-4E1C-8690-0FC48CA5E5C6}"/>
    <cellStyle name="Accent3 - 40% 2" xfId="14862" xr:uid="{8AEF54B3-5516-43EC-AEA7-8D29EBE173F0}"/>
    <cellStyle name="Accent3 - 40% 2 2" xfId="14863" xr:uid="{DB6DCB68-4195-48CD-A6AD-F4F22619F9FF}"/>
    <cellStyle name="Accent3 - 40% 3" xfId="14864" xr:uid="{FEEF5ED2-B0AC-475C-9E9C-246C36D5C9D5}"/>
    <cellStyle name="Accent3 - 40% 3 2" xfId="14865" xr:uid="{C6020916-CCFA-4207-AA56-90FEFF9D2EBC}"/>
    <cellStyle name="Accent3 - 40% 4" xfId="14866" xr:uid="{DAFFA12E-78AB-4000-89C4-3B5EE496C27A}"/>
    <cellStyle name="Accent3 - 40% 4 2" xfId="14867" xr:uid="{D081958F-98C4-4A23-BC0E-631DA60D5535}"/>
    <cellStyle name="Accent3 - 40% 5" xfId="14868" xr:uid="{4CA6BD03-49D2-4C76-A036-A1E8F4AE71C3}"/>
    <cellStyle name="Accent3 - 40% 5 2" xfId="14869" xr:uid="{2ECE910B-2392-4D86-B0AE-A5CF8946147B}"/>
    <cellStyle name="Accent3 - 40% 6" xfId="14870" xr:uid="{F95BF4FD-90FD-411F-A90D-F725785509BA}"/>
    <cellStyle name="Accent3 - 40% 7" xfId="14871" xr:uid="{C39FA500-60CA-46A8-9C49-BB265BDF80B4}"/>
    <cellStyle name="Accent3 - 60%" xfId="14872" xr:uid="{CA43E9BD-4148-4BC4-A9A7-D94A53FFF36F}"/>
    <cellStyle name="Accent3 - 60% 2" xfId="14873" xr:uid="{681D34DD-55D0-4A0B-8ADE-320A921F0BEB}"/>
    <cellStyle name="Accent3 10" xfId="14874" xr:uid="{E18E4BF1-B7E5-4FD9-9D42-30D731DABF8F}"/>
    <cellStyle name="Accent3 11" xfId="14875" xr:uid="{19AAFA93-F616-499B-9727-30CA2F092645}"/>
    <cellStyle name="Accent3 12" xfId="14876" xr:uid="{BEDB7882-D442-49DE-AD62-0844646731E4}"/>
    <cellStyle name="Accent3 13" xfId="14877" xr:uid="{589A9D16-3E4E-4BE8-B559-B57462D2562B}"/>
    <cellStyle name="Accent3 14" xfId="14878" xr:uid="{4D091F57-6BF6-4D5D-A8F8-8C5DFC56BF76}"/>
    <cellStyle name="Accent3 15" xfId="14879" xr:uid="{256BE122-9523-4C7F-B527-E780E772C403}"/>
    <cellStyle name="Accent3 16" xfId="14880" xr:uid="{3DC28A42-FFBC-478C-B601-4B42F6A458D7}"/>
    <cellStyle name="Accent3 17" xfId="14881" xr:uid="{C92F761B-F9D5-4689-8FB8-66C0CD885348}"/>
    <cellStyle name="Accent3 18" xfId="14882" xr:uid="{91F1910C-7B36-4327-8C3B-419DF7962264}"/>
    <cellStyle name="Accent3 19" xfId="14883" xr:uid="{93AE90F5-F37E-4153-843A-A62622B54E66}"/>
    <cellStyle name="Accent3 2" xfId="14884" xr:uid="{FFC13B47-93D9-45CC-80EA-F6322FEEA6DC}"/>
    <cellStyle name="Accent3 2 2" xfId="14885" xr:uid="{FF5E55B3-D107-40EA-979E-738E004F0ECA}"/>
    <cellStyle name="Accent3 2 2 2" xfId="14886" xr:uid="{4B7182D0-427D-4082-B48A-34EFD3C51DF3}"/>
    <cellStyle name="Accent3 2 3" xfId="14887" xr:uid="{9DF4D565-6BFD-4A76-8368-D7DE5D6A28BC}"/>
    <cellStyle name="Accent3 20" xfId="14888" xr:uid="{04C8FFCD-2F96-4875-97FF-D48F22E0CDE0}"/>
    <cellStyle name="Accent3 21" xfId="14889" xr:uid="{3CC12306-5A4E-44D9-8E67-D4375C8A10FA}"/>
    <cellStyle name="Accent3 22" xfId="14890" xr:uid="{DC132993-B033-41C6-B7C0-24900FD3A089}"/>
    <cellStyle name="Accent3 23" xfId="14891" xr:uid="{79D4A07E-D1D3-488A-B12A-DCFAC653429E}"/>
    <cellStyle name="Accent3 24" xfId="14892" xr:uid="{FDC409C0-B28C-4A11-AB74-D41AAE5DD1D8}"/>
    <cellStyle name="Accent3 25" xfId="14893" xr:uid="{C1DD06AC-D9C3-4288-8357-8F33D69836DB}"/>
    <cellStyle name="Accent3 26" xfId="14894" xr:uid="{FD8BDB1D-43AB-41F7-9864-E02D0F5D5F4B}"/>
    <cellStyle name="Accent3 27" xfId="14895" xr:uid="{920C7653-685E-4906-9132-4028709FB59A}"/>
    <cellStyle name="Accent3 28" xfId="14896" xr:uid="{D7C5C123-06F3-4839-84B6-551557F897C7}"/>
    <cellStyle name="Accent3 29" xfId="14849" xr:uid="{05838D80-03B0-4BA7-900A-DBC0D80E81F3}"/>
    <cellStyle name="Accent3 3" xfId="14897" xr:uid="{F9AE2105-9DF0-4F71-8358-E7FF0EDEF754}"/>
    <cellStyle name="Accent3 4" xfId="14898" xr:uid="{F10F82F4-A4E8-4A23-BF13-82AC769B230D}"/>
    <cellStyle name="Accent3 5" xfId="14899" xr:uid="{04B6A2D9-AE0F-4CFC-885E-00B9A47F5BFC}"/>
    <cellStyle name="Accent3 6" xfId="14900" xr:uid="{83D28D4C-AD6E-4E74-9F24-3B2FA9D74EFE}"/>
    <cellStyle name="Accent3 7" xfId="14901" xr:uid="{2FF57649-CAEB-4748-9342-D7E08AE0831C}"/>
    <cellStyle name="Accent3 7 2" xfId="14902" xr:uid="{480FB218-4711-4D75-88FC-1F14AB34228E}"/>
    <cellStyle name="Accent3 8" xfId="14903" xr:uid="{F7514759-21CC-4F56-8565-BF311B991741}"/>
    <cellStyle name="Accent3 9" xfId="14904" xr:uid="{6D6589FD-58CA-4DE5-8583-E21D71236AF8}"/>
    <cellStyle name="Accent4 - 20%" xfId="14906" xr:uid="{DE1E450F-B27C-4AC7-8D4B-92FAB1C9A7BA}"/>
    <cellStyle name="Accent4 - 20% 2" xfId="14907" xr:uid="{CC5F35ED-673D-4133-9AE3-4B68AAD69BC2}"/>
    <cellStyle name="Accent4 - 20% 2 2" xfId="14908" xr:uid="{5B884C32-5E24-48C0-AFB1-2E22A38FD53D}"/>
    <cellStyle name="Accent4 - 20% 3" xfId="14909" xr:uid="{F451979F-57E3-439C-895A-5192B990736C}"/>
    <cellStyle name="Accent4 - 20% 3 2" xfId="14910" xr:uid="{D7AE28C3-9237-4D58-A162-2F280EC6DA90}"/>
    <cellStyle name="Accent4 - 20% 4" xfId="14911" xr:uid="{8C40C8FE-E83A-47A2-B428-10354DEF9E5A}"/>
    <cellStyle name="Accent4 - 20% 4 2" xfId="14912" xr:uid="{02963457-36BE-4B3C-97D9-8EDABA55DB93}"/>
    <cellStyle name="Accent4 - 20% 5" xfId="14913" xr:uid="{89184EEE-CFB7-4AFF-845A-210B246AC5AE}"/>
    <cellStyle name="Accent4 - 20% 5 2" xfId="14914" xr:uid="{7A2AEFAE-9474-4FF2-A383-EF429B7C3561}"/>
    <cellStyle name="Accent4 - 20% 6" xfId="14915" xr:uid="{7162183B-8B3B-4052-9508-781D75B3E84C}"/>
    <cellStyle name="Accent4 - 40%" xfId="14916" xr:uid="{363BF86A-DAE7-463B-9451-14F5A14949EA}"/>
    <cellStyle name="Accent4 - 40% 2" xfId="14917" xr:uid="{B701445F-AB40-416B-9354-9B36348AB00E}"/>
    <cellStyle name="Accent4 - 40% 2 2" xfId="14918" xr:uid="{B1D6F4FA-9C62-4548-8A82-A4D41A5BEDEE}"/>
    <cellStyle name="Accent4 - 40% 3" xfId="14919" xr:uid="{D7851FAE-D953-47BA-8A28-905A0A212F46}"/>
    <cellStyle name="Accent4 - 40% 3 2" xfId="14920" xr:uid="{6407BDCE-4151-45F0-9FA5-5BEDA74137D0}"/>
    <cellStyle name="Accent4 - 40% 4" xfId="14921" xr:uid="{921A213C-3D1A-4442-9E00-6AF7CAC70073}"/>
    <cellStyle name="Accent4 - 40% 4 2" xfId="14922" xr:uid="{04489338-C4E5-46EE-A0EA-DBD6A71E7DF5}"/>
    <cellStyle name="Accent4 - 40% 5" xfId="14923" xr:uid="{8B57BE8A-24F0-4BAB-B6FB-31183A029D2C}"/>
    <cellStyle name="Accent4 - 40% 5 2" xfId="14924" xr:uid="{6563224A-DBE9-492A-9A42-AE9E60766B9D}"/>
    <cellStyle name="Accent4 - 40% 6" xfId="14925" xr:uid="{132A671D-64FE-4914-8D8E-5174165CA6CE}"/>
    <cellStyle name="Accent4 - 40% 7" xfId="14926" xr:uid="{8E6756F8-310E-4283-AF5C-594ECC0ABC74}"/>
    <cellStyle name="Accent4 - 60%" xfId="14927" xr:uid="{0D5028A8-4D37-4A48-AE5C-9E8079835641}"/>
    <cellStyle name="Accent4 - 60% 2" xfId="14928" xr:uid="{6C58FE4B-8DFC-41A6-851C-9D468617CDCA}"/>
    <cellStyle name="Accent4 10" xfId="14929" xr:uid="{361E2E80-2851-404C-909D-C852981CCAEF}"/>
    <cellStyle name="Accent4 11" xfId="14930" xr:uid="{74B4B027-6220-4082-9FBB-E025E91F7B1C}"/>
    <cellStyle name="Accent4 12" xfId="14931" xr:uid="{BE6457E1-1AEC-45A2-89CE-55E21BEA472B}"/>
    <cellStyle name="Accent4 13" xfId="14932" xr:uid="{957809A9-D8E1-4547-9175-82CB62CBE219}"/>
    <cellStyle name="Accent4 14" xfId="14933" xr:uid="{2C3D174B-54AC-441D-A784-7C5FD86D83F2}"/>
    <cellStyle name="Accent4 15" xfId="14934" xr:uid="{91C509B7-4CFE-42E6-A0B8-DBCFA642CD7F}"/>
    <cellStyle name="Accent4 16" xfId="14935" xr:uid="{EECFC9B8-B208-442C-859B-E6928C4D9B7A}"/>
    <cellStyle name="Accent4 17" xfId="14936" xr:uid="{61A50BAC-395F-455A-A886-62935CD81EF1}"/>
    <cellStyle name="Accent4 18" xfId="14937" xr:uid="{42A46CE3-EA30-4C3D-B108-0DDC4001C423}"/>
    <cellStyle name="Accent4 19" xfId="14938" xr:uid="{63572BEF-E7BD-45AB-9EDA-5CA84D0E0597}"/>
    <cellStyle name="Accent4 2" xfId="14939" xr:uid="{6122DA1F-0D68-4D03-AD7B-5FDC158D0202}"/>
    <cellStyle name="Accent4 2 2" xfId="14940" xr:uid="{97FA3F42-A78A-4906-A1FE-AE4CBA70CA82}"/>
    <cellStyle name="Accent4 2 2 2" xfId="14941" xr:uid="{BEF87954-6552-40E0-BFB9-F18F5D18B6C5}"/>
    <cellStyle name="Accent4 2 3" xfId="14942" xr:uid="{10D72CAA-3B78-4599-B2C9-7F35577C556E}"/>
    <cellStyle name="Accent4 20" xfId="14943" xr:uid="{7A164382-7F4B-44D5-9B98-7285D28DAB16}"/>
    <cellStyle name="Accent4 21" xfId="14944" xr:uid="{DFBAC341-4577-4E0F-BC3B-0923EC7E2121}"/>
    <cellStyle name="Accent4 22" xfId="14945" xr:uid="{D61CEDE7-1BA5-496B-B9AF-E840F8A44073}"/>
    <cellStyle name="Accent4 23" xfId="14946" xr:uid="{D9934840-B570-4D37-A3D7-FB35CDA7E51F}"/>
    <cellStyle name="Accent4 24" xfId="14947" xr:uid="{4AF99D89-C463-4316-8972-4382EA08C3CA}"/>
    <cellStyle name="Accent4 25" xfId="14948" xr:uid="{CE5F5CA8-C399-47A3-92B7-9F565AB4100D}"/>
    <cellStyle name="Accent4 26" xfId="14949" xr:uid="{836E5E56-4114-4BA9-AAAE-6C9F4650EEA0}"/>
    <cellStyle name="Accent4 27" xfId="14950" xr:uid="{9BC81761-43D5-4BF7-AEB9-CCF3C714DD4B}"/>
    <cellStyle name="Accent4 28" xfId="14951" xr:uid="{C37C44B2-6C1F-47A3-B996-C72303B0E2BA}"/>
    <cellStyle name="Accent4 29" xfId="14905" xr:uid="{C9E882EF-59CE-4CE6-B0A4-FD8BE8722D99}"/>
    <cellStyle name="Accent4 3" xfId="14952" xr:uid="{54D4CEF2-DD7D-488B-8052-EC9CEE92FB25}"/>
    <cellStyle name="Accent4 3 2" xfId="14953" xr:uid="{A24AE2F8-F424-4454-B4AE-A00B44A5940C}"/>
    <cellStyle name="Accent4 4" xfId="14954" xr:uid="{DFFBA6CB-9E53-4458-9738-87361DFD2523}"/>
    <cellStyle name="Accent4 4 2" xfId="14955" xr:uid="{E3ED1389-C3BA-4D8A-A131-F54A182C42C1}"/>
    <cellStyle name="Accent4 5" xfId="14956" xr:uid="{572C5727-0306-452C-82EE-79432135FF77}"/>
    <cellStyle name="Accent4 5 2" xfId="14957" xr:uid="{B005B05A-15CE-4174-ABF6-8EC917A9A111}"/>
    <cellStyle name="Accent4 6" xfId="14958" xr:uid="{35991703-9972-442F-A982-BB494383183A}"/>
    <cellStyle name="Accent4 6 2" xfId="14959" xr:uid="{07253CC3-0E1D-41FE-B3A2-240A6C5B19AF}"/>
    <cellStyle name="Accent4 7" xfId="14960" xr:uid="{3D0E5B47-0612-4DB5-B2D8-A4A23F7F7886}"/>
    <cellStyle name="Accent4 7 2" xfId="14961" xr:uid="{7C39D60D-33A5-42A0-B80D-1C3ACE513F21}"/>
    <cellStyle name="Accent4 8" xfId="14962" xr:uid="{49789BFD-085E-44D2-BB7D-B617B8172FF2}"/>
    <cellStyle name="Accent4 9" xfId="14963" xr:uid="{8F5FC22E-3B70-4746-BB5C-F809384D54D3}"/>
    <cellStyle name="Accent5 - 20%" xfId="14965" xr:uid="{69D9415A-EA4C-4AE6-A48C-557F8BFBD67F}"/>
    <cellStyle name="Accent5 - 20% 2" xfId="14966" xr:uid="{67257AF6-EBB1-47F4-9251-F243E5CD22E8}"/>
    <cellStyle name="Accent5 - 20% 2 2" xfId="14967" xr:uid="{4A66A7B7-7808-4847-83C0-1B44AD1257F6}"/>
    <cellStyle name="Accent5 - 20% 3" xfId="14968" xr:uid="{98FC32BE-8327-4781-A83C-367B8B53E221}"/>
    <cellStyle name="Accent5 - 20% 3 2" xfId="14969" xr:uid="{EAB7E086-30A3-4CA5-87EC-51A383F5C572}"/>
    <cellStyle name="Accent5 - 20% 4" xfId="14970" xr:uid="{21D17DBD-77EA-4B5F-8A29-B91A0E6B5C59}"/>
    <cellStyle name="Accent5 - 20% 4 2" xfId="14971" xr:uid="{9A92CEC9-D0CD-4E48-AD07-9EC5E1F50813}"/>
    <cellStyle name="Accent5 - 20% 5" xfId="14972" xr:uid="{5457C495-AE3B-4170-9DDD-9EB3067D9F76}"/>
    <cellStyle name="Accent5 - 20% 5 2" xfId="14973" xr:uid="{F2585CF3-7C7F-4C12-BFCB-1EA69C3D8957}"/>
    <cellStyle name="Accent5 - 20% 6" xfId="14974" xr:uid="{0B4FB594-16E9-485F-AEB4-1D684790084D}"/>
    <cellStyle name="Accent5 - 20% 7" xfId="14975" xr:uid="{C8323BA5-98D5-42DD-83E4-2D55A47D892D}"/>
    <cellStyle name="Accent5 - 40%" xfId="14976" xr:uid="{F0A6D487-77C0-4B46-873C-6E1C07525585}"/>
    <cellStyle name="Accent5 - 40% 2" xfId="14977" xr:uid="{4C131BDB-BC1D-4C19-A510-195329145702}"/>
    <cellStyle name="Accent5 - 40% 2 2" xfId="14978" xr:uid="{34851BFF-51BD-4543-A4B2-561CFE6B2989}"/>
    <cellStyle name="Accent5 - 40% 3" xfId="14979" xr:uid="{0A832A28-645B-4896-9DB5-3628DF9F0962}"/>
    <cellStyle name="Accent5 - 40% 3 2" xfId="14980" xr:uid="{2FBB7082-7632-4035-8878-89A5D3983D00}"/>
    <cellStyle name="Accent5 - 40% 4" xfId="14981" xr:uid="{9BC65145-D2F2-4FDB-8C77-4E7B7CBB4FB0}"/>
    <cellStyle name="Accent5 - 40% 4 2" xfId="14982" xr:uid="{2AAF23CC-8C5F-4561-83ED-AB9DCD8887A8}"/>
    <cellStyle name="Accent5 - 40% 5" xfId="14983" xr:uid="{02CAC907-E853-4295-BC38-9F23644D2848}"/>
    <cellStyle name="Accent5 - 40% 5 2" xfId="14984" xr:uid="{60E904D5-6B51-4E17-86DD-2EFCBF020E89}"/>
    <cellStyle name="Accent5 - 40% 6" xfId="14985" xr:uid="{9DDC28E1-43DB-4715-9948-4B2E60816390}"/>
    <cellStyle name="Accent5 - 40% 7" xfId="14986" xr:uid="{0614D14C-EA7A-4C67-AA81-00D68806AD2A}"/>
    <cellStyle name="Accent5 - 60%" xfId="14987" xr:uid="{6E9D44D2-EDE8-44F6-A131-DC14AEFF6F2C}"/>
    <cellStyle name="Accent5 - 60% 2" xfId="14988" xr:uid="{E15B5589-E6BF-4629-92C9-96170543003F}"/>
    <cellStyle name="Accent5 10" xfId="14989" xr:uid="{C79B9E85-FECC-4037-83A5-9BEC3952F5F9}"/>
    <cellStyle name="Accent5 11" xfId="14990" xr:uid="{CC0AECD7-6323-4145-A909-CEEB15206E1D}"/>
    <cellStyle name="Accent5 12" xfId="14991" xr:uid="{3C022ED9-1F2C-4727-A5D8-2926D4AC540A}"/>
    <cellStyle name="Accent5 13" xfId="14992" xr:uid="{ABB87250-CB31-40A8-BA09-57B0AC01FD4D}"/>
    <cellStyle name="Accent5 14" xfId="14993" xr:uid="{0A16BCFB-7B32-4BC4-82F9-55DE23F4AE71}"/>
    <cellStyle name="Accent5 15" xfId="14994" xr:uid="{B2BAE6C5-E1FB-4385-9B7F-D3378B9D7520}"/>
    <cellStyle name="Accent5 16" xfId="14995" xr:uid="{9513D885-F0A9-44B3-BA33-2BE6A257F356}"/>
    <cellStyle name="Accent5 17" xfId="14996" xr:uid="{F2D732EB-B604-46E5-B3F4-508D114C5ADA}"/>
    <cellStyle name="Accent5 18" xfId="14997" xr:uid="{B4AC2C3B-79D3-4019-B224-E2875BC27C34}"/>
    <cellStyle name="Accent5 19" xfId="14998" xr:uid="{3CC394D0-34C1-4272-BC19-74FA63745EA2}"/>
    <cellStyle name="Accent5 2" xfId="14999" xr:uid="{9EA14937-0845-4F91-8797-D0CF94CCCCFB}"/>
    <cellStyle name="Accent5 2 2" xfId="15000" xr:uid="{CCA88CEA-24D3-447E-9278-34169EEB57B3}"/>
    <cellStyle name="Accent5 2 2 2" xfId="15001" xr:uid="{2B82E250-F9E5-45BC-8B08-BFF4E9BD131E}"/>
    <cellStyle name="Accent5 2 3" xfId="15002" xr:uid="{BE7024FC-194B-42C0-B234-E0ACA5343E47}"/>
    <cellStyle name="Accent5 20" xfId="15003" xr:uid="{B1DE0BB7-CE65-451D-BAC3-D7B8C02EC35D}"/>
    <cellStyle name="Accent5 21" xfId="15004" xr:uid="{41FBD5FD-16E1-4425-A356-7A20490BC215}"/>
    <cellStyle name="Accent5 22" xfId="15005" xr:uid="{EA09D592-2462-4CDC-9714-5EE772D6F55F}"/>
    <cellStyle name="Accent5 23" xfId="15006" xr:uid="{56988F73-16E2-487A-857E-283FCB86BB0F}"/>
    <cellStyle name="Accent5 24" xfId="15007" xr:uid="{7193F5DC-2A2E-45DA-BC53-6F3844442245}"/>
    <cellStyle name="Accent5 25" xfId="15008" xr:uid="{368F8594-AF47-409D-BE12-479AC7F92612}"/>
    <cellStyle name="Accent5 26" xfId="15009" xr:uid="{7F4934E2-E167-488C-9F6D-662052875D15}"/>
    <cellStyle name="Accent5 27" xfId="15010" xr:uid="{4D6A5987-E85F-40A1-832D-62449661AB20}"/>
    <cellStyle name="Accent5 28" xfId="15011" xr:uid="{C84DE1F2-7570-4C2E-AE3E-9504BE6FAEA4}"/>
    <cellStyle name="Accent5 29" xfId="14964" xr:uid="{E7E5985F-F505-4CCA-B38C-2FA2FEC0D72D}"/>
    <cellStyle name="Accent5 3" xfId="15012" xr:uid="{72B3569E-F39A-4DDC-9BF5-E02B6DE55489}"/>
    <cellStyle name="Accent5 4" xfId="15013" xr:uid="{15A69C32-CF9F-4DED-87FE-8BB6C86A7FB5}"/>
    <cellStyle name="Accent5 5" xfId="15014" xr:uid="{4F26FF04-D5AA-4B86-81EC-E8207D3FD793}"/>
    <cellStyle name="Accent5 6" xfId="15015" xr:uid="{6C625633-F765-4300-AD6B-92D540EA5573}"/>
    <cellStyle name="Accent5 7" xfId="15016" xr:uid="{EB598EA8-5305-410A-9F21-F8CF40368B4E}"/>
    <cellStyle name="Accent5 7 2" xfId="15017" xr:uid="{47585C9D-8C7E-47B2-A4A9-504288420C7B}"/>
    <cellStyle name="Accent5 8" xfId="15018" xr:uid="{959120F1-E5F8-49B3-AE1C-583B572384AA}"/>
    <cellStyle name="Accent5 9" xfId="15019" xr:uid="{00034DD0-5DDB-46A3-8846-D970AF8BC427}"/>
    <cellStyle name="Accent6 - 20%" xfId="15021" xr:uid="{E7F351C8-F525-4866-96E7-5E837A11006F}"/>
    <cellStyle name="Accent6 - 20% 2" xfId="15022" xr:uid="{581A56F1-1DB0-47A2-AB5A-8F3EB685C0EB}"/>
    <cellStyle name="Accent6 - 20% 2 2" xfId="15023" xr:uid="{01164911-DB1C-4742-A346-6B27B1AA1FB0}"/>
    <cellStyle name="Accent6 - 20% 3" xfId="15024" xr:uid="{A4643F4F-BDBF-4657-815F-B00E6A03A368}"/>
    <cellStyle name="Accent6 - 20% 3 2" xfId="15025" xr:uid="{F574C048-F630-4126-B945-35B5C57CBFEF}"/>
    <cellStyle name="Accent6 - 20% 4" xfId="15026" xr:uid="{754A28A1-7C52-4B85-8569-94CFEC5189BA}"/>
    <cellStyle name="Accent6 - 20% 4 2" xfId="15027" xr:uid="{78FF1959-5C9C-4B50-B384-34C0532FD186}"/>
    <cellStyle name="Accent6 - 20% 5" xfId="15028" xr:uid="{8DE07FA5-872C-4D40-8A6E-F4559410D8A5}"/>
    <cellStyle name="Accent6 - 20% 5 2" xfId="15029" xr:uid="{9394C624-7B7B-46E2-AE96-B0830C1F060A}"/>
    <cellStyle name="Accent6 - 20% 6" xfId="15030" xr:uid="{0728A6AC-FB30-48FF-9CDD-E6E7018F16B1}"/>
    <cellStyle name="Accent6 - 40%" xfId="15031" xr:uid="{A97B407D-9490-4FDE-B113-1D4FAD26802B}"/>
    <cellStyle name="Accent6 - 40% 2" xfId="15032" xr:uid="{9C625E87-6C45-4F53-A0FD-A81206BBD2F6}"/>
    <cellStyle name="Accent6 - 40% 2 2" xfId="15033" xr:uid="{CA086153-99D8-48A0-B624-239B2FEEC77D}"/>
    <cellStyle name="Accent6 - 40% 3" xfId="15034" xr:uid="{19D03BCC-9874-4C3E-808D-62B13D87E916}"/>
    <cellStyle name="Accent6 - 40% 3 2" xfId="15035" xr:uid="{1B5C2D60-1814-4D63-BC40-BE9A18EE2CA6}"/>
    <cellStyle name="Accent6 - 40% 4" xfId="15036" xr:uid="{ABB7758D-506D-452C-AF4B-53C39B6D8EDA}"/>
    <cellStyle name="Accent6 - 40% 4 2" xfId="15037" xr:uid="{65809B37-C7A2-4A15-BCCF-AC6983E54CB9}"/>
    <cellStyle name="Accent6 - 40% 5" xfId="15038" xr:uid="{32A54574-76C2-409F-8068-6A016FFF3353}"/>
    <cellStyle name="Accent6 - 40% 5 2" xfId="15039" xr:uid="{FCB4D306-218E-48C6-B1E0-E3B292333C66}"/>
    <cellStyle name="Accent6 - 40% 6" xfId="15040" xr:uid="{EA99C4B8-F2D7-4461-8BC8-589D537EAAC8}"/>
    <cellStyle name="Accent6 - 60%" xfId="15041" xr:uid="{9CB30435-5259-4718-A350-53FA9D265EC4}"/>
    <cellStyle name="Accent6 - 60% 2" xfId="15042" xr:uid="{236FB03C-C951-4BA2-879C-B5D09C75F263}"/>
    <cellStyle name="Accent6 10" xfId="15043" xr:uid="{AAB9CA59-3C68-4F08-9671-5FCF8B2F3777}"/>
    <cellStyle name="Accent6 11" xfId="15044" xr:uid="{83AD77C5-C63B-4D0E-98B0-AA966231ADCD}"/>
    <cellStyle name="Accent6 12" xfId="15045" xr:uid="{23D8C185-35E1-4B9E-9D04-2F3728455900}"/>
    <cellStyle name="Accent6 13" xfId="15046" xr:uid="{D5F06AA6-C4F9-41AD-B4EB-6C9C074DD4D7}"/>
    <cellStyle name="Accent6 14" xfId="15047" xr:uid="{BF2C17E5-06B9-4CDE-881B-2D4718EAECFD}"/>
    <cellStyle name="Accent6 15" xfId="15048" xr:uid="{B416B870-31D4-44C5-ADD6-071DAF0E6387}"/>
    <cellStyle name="Accent6 16" xfId="15049" xr:uid="{E6AFDD2E-09C2-470E-A57F-9ACBB9E83EDC}"/>
    <cellStyle name="Accent6 17" xfId="15050" xr:uid="{E89CFB95-8060-4050-A83D-B3334CD1EAFC}"/>
    <cellStyle name="Accent6 18" xfId="15051" xr:uid="{36EB54F5-1C26-4073-BFEB-E453AAE64398}"/>
    <cellStyle name="Accent6 19" xfId="15052" xr:uid="{BB5EBDBD-F751-4F5A-A8AD-0FF765F68858}"/>
    <cellStyle name="Accent6 2" xfId="15053" xr:uid="{E20B9DD5-9766-4F71-9ED4-EE5944EB14AB}"/>
    <cellStyle name="Accent6 2 2" xfId="15054" xr:uid="{092BD019-A993-4C71-BEC9-C1909E81A183}"/>
    <cellStyle name="Accent6 2 2 2" xfId="15055" xr:uid="{1FB83791-2C30-48B5-ABF5-21104991BF8D}"/>
    <cellStyle name="Accent6 2 3" xfId="15056" xr:uid="{79E09097-F218-4AD7-9EAB-E209D10CD324}"/>
    <cellStyle name="Accent6 20" xfId="15057" xr:uid="{FA38E895-ADA9-4BA6-A92A-120B6CE56CD5}"/>
    <cellStyle name="Accent6 21" xfId="15058" xr:uid="{8E685CC3-22CD-4BE9-89B1-2F2B225D5759}"/>
    <cellStyle name="Accent6 22" xfId="15059" xr:uid="{758675B6-2686-4632-A0C6-D6BE3093A221}"/>
    <cellStyle name="Accent6 23" xfId="15060" xr:uid="{04431D2C-731F-401D-ADD9-AEB9BFEF7774}"/>
    <cellStyle name="Accent6 24" xfId="15061" xr:uid="{2D12DC89-7341-44E8-A369-CEC272980986}"/>
    <cellStyle name="Accent6 25" xfId="15062" xr:uid="{FB037897-BEFD-4A00-AC3F-5475E52FBF63}"/>
    <cellStyle name="Accent6 26" xfId="15063" xr:uid="{A0FD1E8A-043D-4AC0-9A81-FE57DE66B9A4}"/>
    <cellStyle name="Accent6 27" xfId="15064" xr:uid="{A0B21FE0-B155-4161-8F77-9980F88BAF9D}"/>
    <cellStyle name="Accent6 28" xfId="15065" xr:uid="{2FDB0478-D2B3-4CB5-B2AD-B0D8EA2127BC}"/>
    <cellStyle name="Accent6 29" xfId="15020" xr:uid="{25C9A986-E607-4143-AB0A-98C208620504}"/>
    <cellStyle name="Accent6 3" xfId="15066" xr:uid="{E2C2CF0C-4A3C-4C5E-9322-20A9EF63C4D3}"/>
    <cellStyle name="Accent6 4" xfId="15067" xr:uid="{595088ED-0C7D-4E1E-811E-8A6A6C1AD96F}"/>
    <cellStyle name="Accent6 5" xfId="15068" xr:uid="{047E99F6-9E82-47E5-986A-672969A32D0F}"/>
    <cellStyle name="Accent6 6" xfId="15069" xr:uid="{E92698AC-71BB-492F-A50F-30F9852FE3D8}"/>
    <cellStyle name="Accent6 7" xfId="15070" xr:uid="{99FED1FB-C8CE-4ECF-A02E-146C05CAFBBD}"/>
    <cellStyle name="Accent6 7 2" xfId="15071" xr:uid="{D0A03A5D-1BD3-49EA-832F-97C0F566FC39}"/>
    <cellStyle name="Accent6 8" xfId="15072" xr:uid="{27906E53-9131-49B7-965A-488DC0FBC6FE}"/>
    <cellStyle name="Accent6 9" xfId="15073" xr:uid="{AF00072F-AA22-45A5-B9CF-CFC1542656B8}"/>
    <cellStyle name="Action" xfId="15074" xr:uid="{2F98D449-5C96-4F75-B2C1-75B5DF6E9D7B}"/>
    <cellStyle name="Action 2" xfId="15075" xr:uid="{9CDBFCDF-1F39-4DB0-AA3A-7BABDA025729}"/>
    <cellStyle name="Action 2 2" xfId="15076" xr:uid="{294BD404-E76C-4A2A-A5C2-9E044E3F514B}"/>
    <cellStyle name="Action 2 2 2" xfId="15077" xr:uid="{F8E5C3D5-E570-4424-A4A5-D36F34D22C77}"/>
    <cellStyle name="Action 2 3" xfId="15078" xr:uid="{F2D5395E-7AA3-42CE-8FAF-89D8C34F0782}"/>
    <cellStyle name="Action 3" xfId="15079" xr:uid="{84413365-510A-4D2B-8A84-6A96860180C7}"/>
    <cellStyle name="Action 3 2" xfId="15080" xr:uid="{533B959E-B791-43A1-9D71-D61B934B92DB}"/>
    <cellStyle name="Action 3 2 2" xfId="15081" xr:uid="{61F3AC86-D2A5-4226-BE5F-8DA38A8CC992}"/>
    <cellStyle name="Action 3 3" xfId="15082" xr:uid="{953D3A99-3C58-4DC1-804D-8ABD7EC2ABBC}"/>
    <cellStyle name="Action 4" xfId="15083" xr:uid="{04EAC33D-DCD1-4044-ADB9-8F4E51AC3F58}"/>
    <cellStyle name="Action 4 2" xfId="15084" xr:uid="{F8FDE1C5-B561-460D-82B1-D23C9ACB7D78}"/>
    <cellStyle name="Action 4 2 2" xfId="15085" xr:uid="{D547E057-BFC1-4FC0-98FE-19F061CCF23D}"/>
    <cellStyle name="Action 4 3" xfId="15086" xr:uid="{3500E6FF-283E-4A59-BA06-48C319CD309A}"/>
    <cellStyle name="Action 5" xfId="15087" xr:uid="{349A7387-2388-481B-91DC-C0EBF6A3E35A}"/>
    <cellStyle name="Action 5 2" xfId="15088" xr:uid="{89CD51D6-9502-4CCA-AECF-9B8155EF393D}"/>
    <cellStyle name="Action 6" xfId="15089" xr:uid="{48450D8A-95C9-426E-82ED-F4ACB92675D3}"/>
    <cellStyle name="active" xfId="15090" xr:uid="{6DA95B46-12ED-4850-AAC1-ED67414BA7C2}"/>
    <cellStyle name="active 2" xfId="15091" xr:uid="{91913040-9B13-4974-9F23-E9842A577DCA}"/>
    <cellStyle name="Actual Date" xfId="15092" xr:uid="{AEEA813A-A350-4463-84CE-0CA264C0D4C2}"/>
    <cellStyle name="Actual Date 2" xfId="15093" xr:uid="{CED00327-0F00-4539-A63A-43E66E65A0FA}"/>
    <cellStyle name="Advertencia" xfId="15094" xr:uid="{51FF4350-8427-44AE-B031-642E3B6CE9CA}"/>
    <cellStyle name="ÅëÈ­ [0]_¿ì¹°Åë" xfId="15095" xr:uid="{BB046382-5E07-4DFF-AD02-2D62E8C5758C}"/>
    <cellStyle name="AeE­ [0]_INQUIRY ¿?¾÷AßAø " xfId="15096" xr:uid="{6D49FED2-A1C5-4277-AB10-5AD8407DAC1F}"/>
    <cellStyle name="ÅëÈ­ [0]_laroux" xfId="15097" xr:uid="{8187EB1B-45F4-46B9-9436-609000FF9058}"/>
    <cellStyle name="ÅëÈ­_¿ì¹°Åë" xfId="15098" xr:uid="{C1F8250C-F530-47EF-B8DB-77B669FE6989}"/>
    <cellStyle name="AeE­_INQUIRY ¿?¾÷AßAø " xfId="15099" xr:uid="{C36B7BCB-0A17-4D58-9E7F-3A584EC588FF}"/>
    <cellStyle name="ÅëÈ­_laroux" xfId="15100" xr:uid="{6515EFBE-90A6-49B8-A1AE-FE38BF6E21E3}"/>
    <cellStyle name="amount" xfId="15101" xr:uid="{13FFE556-1F5B-4CE2-94C3-F369BD7DA567}"/>
    <cellStyle name="amount 2" xfId="15102" xr:uid="{4A10CD30-A3EC-4F9B-9839-BA654E61ABB4}"/>
    <cellStyle name="ANCLAS,REZONES Y SUS PARTES,DE FUNDICION,DE HIERRO O DE ACERO" xfId="15103" xr:uid="{19F8212F-1751-432A-BFCA-157FA2269195}"/>
    <cellStyle name="ANCLAS,REZONES Y SUS PARTES,DE FUNDICION,DE HIERRO O DE ACERO 2" xfId="15104" xr:uid="{62360AF5-7AB6-450B-936B-2A74F7727A9A}"/>
    <cellStyle name="años" xfId="15105" xr:uid="{48C67BEE-1CCB-4FC2-8E77-8F7492A5DFE2}"/>
    <cellStyle name="años 2" xfId="15106" xr:uid="{BACF177A-1650-4EDF-B5E7-1ACBBDEA90F8}"/>
    <cellStyle name="años 2 2" xfId="15107" xr:uid="{12E66A74-178C-4405-A511-B310E79F880A}"/>
    <cellStyle name="años 3" xfId="15108" xr:uid="{9B451BED-1B8C-4CEE-90F3-E819A8AA6343}"/>
    <cellStyle name="años_131031 Provs e Ints Proyectados 2013 real octubre 12.60(10+2)70 y 100%" xfId="15109" xr:uid="{3876DB01-8859-44BD-9298-8113883BEB08}"/>
    <cellStyle name="ÁöÁ¤µÇÁö ¾ÊÀ½" xfId="15110" xr:uid="{5B3FEF01-2028-4C4F-BD5F-3CCCCA128AED}"/>
    <cellStyle name="ÁöÁ¤µÇÁö ¾ÊÀ½ 2" xfId="15111" xr:uid="{B0C18F64-51B7-4ED5-97BD-3CA1AAAB3034}"/>
    <cellStyle name="args.style" xfId="15112" xr:uid="{AF990BCF-C7CC-4C62-B341-B6006E7DD67F}"/>
    <cellStyle name="Assumption" xfId="15113" xr:uid="{8D275151-3892-479F-A17C-BBE7EA7AEA2C}"/>
    <cellStyle name="Assumption 2" xfId="15114" xr:uid="{C51D3EB0-6F37-44C3-9E4C-2C013304F58B}"/>
    <cellStyle name="ÄÞ¸¶ [0]_¿ì¹°Åë" xfId="15115" xr:uid="{18117013-4B23-4054-B1C4-9CFEF259255D}"/>
    <cellStyle name="AÞ¸¶ [0]_INQUIRY ¿?¾÷AßAø " xfId="15116" xr:uid="{F70A79F0-1F24-4181-B3F7-6DD27B3E6979}"/>
    <cellStyle name="ÄÞ¸¶ [0]_laroux" xfId="15117" xr:uid="{FE7969B0-AB40-455D-8ED8-BAB58FCA3EC3}"/>
    <cellStyle name="ÄÞ¸¶_¿ì¹°Åë" xfId="15118" xr:uid="{E1765DDE-A787-47C9-98ED-0D136DE625D1}"/>
    <cellStyle name="AÞ¸¶_INQUIRY ¿?¾÷AßAø " xfId="15119" xr:uid="{C0C685C8-A474-46E1-888F-5FA8337247FD}"/>
    <cellStyle name="ÄÞ¸¶_laroux" xfId="15120" xr:uid="{50CE49D1-0FFC-485B-BDD8-4BA04AFCE3F5}"/>
    <cellStyle name="axlcolour" xfId="15121" xr:uid="{FA9EEE98-CCFC-4BB9-AF4D-15758629A794}"/>
    <cellStyle name="axlcolour 2" xfId="15122" xr:uid="{D78A1B9D-C2B5-443E-A2B2-063A5B315F64}"/>
    <cellStyle name="Bad 2" xfId="15124" xr:uid="{8CBF09D3-E96F-4BAF-91EE-76AACB50D935}"/>
    <cellStyle name="Bad 2 2" xfId="15125" xr:uid="{C024AA5D-8F8A-46C1-9398-93C1899D2A6F}"/>
    <cellStyle name="Bad 2 2 2" xfId="15126" xr:uid="{6D3103EA-82B1-405A-9BB0-DC94711077C4}"/>
    <cellStyle name="Bad 2 3" xfId="15127" xr:uid="{7912CDB0-22DA-43FA-99B9-73AEB328499B}"/>
    <cellStyle name="Bad 3" xfId="15128" xr:uid="{13E32CEA-8724-45DC-8CC2-74E31BF5C8E2}"/>
    <cellStyle name="Bad 4" xfId="15129" xr:uid="{D6D9F218-9236-4153-96AB-06B36E6F1719}"/>
    <cellStyle name="Bad 5" xfId="15130" xr:uid="{82FDF32B-40A6-4EE0-B647-14C6AE1332A0}"/>
    <cellStyle name="Bad 6" xfId="15131" xr:uid="{C1469E34-E09D-425D-B730-AFDECA584329}"/>
    <cellStyle name="Bad 7" xfId="15132" xr:uid="{4C50681D-A912-4F8A-B406-081F50921D1C}"/>
    <cellStyle name="Bad 8" xfId="15133" xr:uid="{0055B510-6190-4C1A-B968-88743B152CF2}"/>
    <cellStyle name="Bad 9" xfId="15123" xr:uid="{2960E550-7129-48C6-9B1A-2D358D0CFE81}"/>
    <cellStyle name="blank" xfId="15134" xr:uid="{C102DA5C-2B38-4773-8F0B-B3D35D3CD3A7}"/>
    <cellStyle name="blank 2" xfId="15135" xr:uid="{488B7196-732C-4BDF-B72E-20C3C1E46C0A}"/>
    <cellStyle name="blank 3" xfId="15136" xr:uid="{2D19C963-EE57-40FA-A335-20A46D1802CC}"/>
    <cellStyle name="Blue" xfId="15137" xr:uid="{F3991489-F7F2-454D-80CB-FD7EAC9FE50F}"/>
    <cellStyle name="Board Level" xfId="15138" xr:uid="{06AAFBBF-585C-48B0-9A75-35FCB90A4EAF}"/>
    <cellStyle name="Body" xfId="15139" xr:uid="{84B2601B-34A7-49AD-AE22-BD682449349E}"/>
    <cellStyle name="Body text" xfId="15140" xr:uid="{174D6AEA-33A9-4133-AD24-8E9343CB5794}"/>
    <cellStyle name="Body text 2" xfId="15141" xr:uid="{519F83ED-9509-4A0D-8633-4CD056E4D5B2}"/>
    <cellStyle name="Bold" xfId="15142" xr:uid="{B2EBC95D-9444-48B8-8F1E-5222727B2AC6}"/>
    <cellStyle name="Bom" xfId="15143" xr:uid="{5570D4D1-D8CB-41E4-B8DA-762CC696AA7C}"/>
    <cellStyle name="Borde derecho" xfId="15144" xr:uid="{E54CAC59-1622-42D3-B886-38DDBF51EDB8}"/>
    <cellStyle name="Borde derecho 2" xfId="15145" xr:uid="{841FC1DB-EF59-4EF4-A68F-D4F5E9959309}"/>
    <cellStyle name="Border" xfId="15146" xr:uid="{67A9BF01-D17E-4739-86BD-29F807B44E2B}"/>
    <cellStyle name="Border 2" xfId="15147" xr:uid="{9652052C-10F2-4A8E-9EDB-6A9B8E5E8D2E}"/>
    <cellStyle name="Border 3" xfId="15148" xr:uid="{EE3ACC7F-9113-4962-A680-C2053159D245}"/>
    <cellStyle name="Border 4" xfId="15149" xr:uid="{50E7E5BA-DC58-499A-A3D5-5109B26E8B59}"/>
    <cellStyle name="Border 5" xfId="15150" xr:uid="{F8B83B49-343E-4FD8-AAE3-B2F55078060F}"/>
    <cellStyle name="Border 6" xfId="15151" xr:uid="{A9EE2186-00A6-4695-BB83-B1BDA1056049}"/>
    <cellStyle name="Border 7" xfId="15152" xr:uid="{28B35003-48F5-45E3-97B0-0A7E95663DE9}"/>
    <cellStyle name="Border 8" xfId="15153" xr:uid="{D48D8E7C-7C63-43D1-8A83-62BB89D068EE}"/>
    <cellStyle name="Border 9" xfId="15154" xr:uid="{34242791-489A-4436-9017-6AA24D39F0D8}"/>
    <cellStyle name="Brand Align Left Text" xfId="15155" xr:uid="{68E2C321-9D52-4980-8D34-73CF8E264C91}"/>
    <cellStyle name="Brand Default" xfId="15156" xr:uid="{C552C790-B8B9-4306-AAFC-78464E61B302}"/>
    <cellStyle name="Brand Percent" xfId="15157" xr:uid="{918BE4D4-123E-4619-81EB-8EC34C49151C}"/>
    <cellStyle name="Brand Source" xfId="15158" xr:uid="{5ED5E4B5-CAFF-475F-BBE7-F7A870896BB4}"/>
    <cellStyle name="Brand Subtitle with Underline" xfId="15159" xr:uid="{4BC0BD0A-F220-4C37-AF0A-4A8EF7A19C34}"/>
    <cellStyle name="Brand Subtitle without Underline" xfId="15160" xr:uid="{2D094130-8875-4069-9554-E771C3677B33}"/>
    <cellStyle name="Brand Title" xfId="15161" xr:uid="{53EB06D4-62C2-4C9E-B047-3B025B0E9D9F}"/>
    <cellStyle name="Brown" xfId="15162" xr:uid="{E9C4F4FA-B9B3-4656-9A06-6F59A3136AE6}"/>
    <cellStyle name="Buena 2" xfId="15163" xr:uid="{A063F2BE-D3C6-42ED-B3D3-0E2614EC9CC9}"/>
    <cellStyle name="Buena 2 2" xfId="15164" xr:uid="{CE879274-D1BD-4548-8AFD-165C8BB2250A}"/>
    <cellStyle name="Buena 2 2 2" xfId="15165" xr:uid="{58B05BC9-04A3-46C7-842F-5198CC4C8548}"/>
    <cellStyle name="Buena 2 3" xfId="15166" xr:uid="{BB6D6CDC-D875-4DB8-A08F-3B1087FEB6CD}"/>
    <cellStyle name="Buena 2 4" xfId="15167" xr:uid="{F3211DCD-7FC8-482A-B345-40E061BA28C0}"/>
    <cellStyle name="Buena 3" xfId="15168" xr:uid="{25730DB9-1015-4655-83C0-45AFF095661B}"/>
    <cellStyle name="Buena 3 2" xfId="15169" xr:uid="{F95BA3B4-2CF7-4D28-9314-68166BE4AA15}"/>
    <cellStyle name="Buena 4" xfId="15170" xr:uid="{7185A75A-8570-4377-8974-D6CF2AC72B14}"/>
    <cellStyle name="Buena 4 2" xfId="15171" xr:uid="{4CD7DE0C-A3ED-4A2E-A78D-8DED7B7652A7}"/>
    <cellStyle name="Buena 5" xfId="15172" xr:uid="{B4DD5783-56D8-406B-A75B-60912E702752}"/>
    <cellStyle name="Buena 5 2" xfId="15173" xr:uid="{C4C08963-2654-4BA0-A959-9D5F66445A31}"/>
    <cellStyle name="Buena 6" xfId="15174" xr:uid="{98952AD5-B89A-4CF5-9584-B4FA9BE1C020}"/>
    <cellStyle name="Buena 6 2" xfId="15175" xr:uid="{021BA560-2882-4087-8839-91834C66331F}"/>
    <cellStyle name="Buena 7" xfId="15176" xr:uid="{41A64861-8E95-4A1F-8394-EE74D7F4BAE9}"/>
    <cellStyle name="Buena 8" xfId="15177" xr:uid="{24285DA6-F872-4082-97C5-98D88D5E5D7B}"/>
    <cellStyle name="BvDAddIn_Currency" xfId="15178" xr:uid="{ED7B6A4E-DAC9-47E1-8F4F-FF799CDB22C3}"/>
    <cellStyle name="C?AØ_¿?¾÷CoE² " xfId="15179" xr:uid="{324C1790-BF3F-40C4-A572-338186FB8AC9}"/>
    <cellStyle name="Ç¥ÁØ_´çÃÊ±¸ÀÔ»ý»ê" xfId="15180" xr:uid="{EFDE776A-6892-4020-89BC-8E2B6039C739}"/>
    <cellStyle name="C￥AØ_¿μ¾÷CoE² " xfId="15181" xr:uid="{DCAF0DE0-AE08-4A19-98D8-CB7D7AF1F8E6}"/>
    <cellStyle name="Ç¥ÁØ_±³°¢¼ö·®" xfId="15182" xr:uid="{87A5AACB-E9E0-4DDB-9418-C9C08FFA7757}"/>
    <cellStyle name="C￥AØ_Sheet1_¿μ¾÷CoE² " xfId="15183" xr:uid="{4A6D9120-0419-4D05-9EFA-B9D39E5BCAF3}"/>
    <cellStyle name="C600 PN" xfId="15184" xr:uid="{E72D6E8D-EC2A-4AEC-A54E-2F7ADF8A5781}"/>
    <cellStyle name="C600 PN 2" xfId="15185" xr:uid="{2493733C-9AEF-4C3A-B2A7-3475D5D90D7F}"/>
    <cellStyle name="Cabecera 1" xfId="15186" xr:uid="{195CC8EA-E880-4C35-9DC6-6C0DF87C253D}"/>
    <cellStyle name="Cabecera 2" xfId="15187" xr:uid="{CBAE669D-90C7-4843-B152-B9B5EEAB497F}"/>
    <cellStyle name="Calc Currency (0)" xfId="15188" xr:uid="{6BBB19C2-ED1C-46E0-967C-4B122531B1BF}"/>
    <cellStyle name="Calc Currency (0) 2" xfId="15189" xr:uid="{A4184202-2E71-4DB8-B658-2942E96E0BCF}"/>
    <cellStyle name="Calc Currency (2)" xfId="15190" xr:uid="{4109E48D-67B9-4ECB-AC72-A95F523BA784}"/>
    <cellStyle name="Calc Currency (2) 2" xfId="15191" xr:uid="{B49A5856-150A-487D-B65F-22158FEB0737}"/>
    <cellStyle name="Calc Percent (0)" xfId="15192" xr:uid="{5AFCF65E-595B-4DD1-85B2-A2746E7D7162}"/>
    <cellStyle name="Calc Percent (0) 2" xfId="15193" xr:uid="{DAF469A2-7DAC-4C45-83AA-38A5E3C60BF0}"/>
    <cellStyle name="Calc Percent (1)" xfId="15194" xr:uid="{65C3754F-8ACA-4FAF-AC7E-D137729C7723}"/>
    <cellStyle name="Calc Percent (1) 2" xfId="15195" xr:uid="{D3F46EF6-CE26-45B0-953C-AD90663D8EA5}"/>
    <cellStyle name="Calc Percent (1) 3" xfId="15196" xr:uid="{E4412BD1-B6F8-40D5-830E-98F7A15ABE8D}"/>
    <cellStyle name="Calc Percent (2)" xfId="15197" xr:uid="{9ADC6AE4-4907-4E1B-803B-CAB39418036A}"/>
    <cellStyle name="Calc Percent (2) 2" xfId="15198" xr:uid="{1D98AB53-E8D1-4C0C-AD0F-7CAC0F289281}"/>
    <cellStyle name="Calc Units (0)" xfId="15199" xr:uid="{57DE9B31-A2BF-4937-ADE7-F4B38A81C5C4}"/>
    <cellStyle name="Calc Units (0) 2" xfId="15200" xr:uid="{55A3F712-C4B2-4153-A311-6E8B5F9719EF}"/>
    <cellStyle name="Calc Units (1)" xfId="15201" xr:uid="{9252678F-2C6B-4857-8F43-75923836635A}"/>
    <cellStyle name="Calc Units (1) 2" xfId="15202" xr:uid="{9BB74CA1-622E-45D0-A0C8-CC909F0FE3EE}"/>
    <cellStyle name="Calc Units (2)" xfId="15203" xr:uid="{8ECACAD7-364F-4CE7-973B-2FAF9C0855E5}"/>
    <cellStyle name="Calc Units (2) 2" xfId="15204" xr:uid="{2A9CDC90-B212-490F-A199-2233D7022E5F}"/>
    <cellStyle name="Calcular" xfId="15205" xr:uid="{C846115C-DDEB-492D-BF64-D03AC5D19644}"/>
    <cellStyle name="Calcular 2" xfId="15206" xr:uid="{FC1F5CBE-B713-447E-918C-63A98CD23D75}"/>
    <cellStyle name="Calculation 10" xfId="15208" xr:uid="{6587F82F-DC89-4555-9CA9-19BAF2786494}"/>
    <cellStyle name="Calculation 10 2" xfId="15209" xr:uid="{50BF291C-08AF-41C9-BB7D-3E63DAEB5801}"/>
    <cellStyle name="Calculation 11" xfId="15210" xr:uid="{908A8D3F-9025-4D0E-93B2-AF793BDEAD06}"/>
    <cellStyle name="Calculation 11 2" xfId="15211" xr:uid="{FA17F04A-DC49-4072-829B-707D754C140A}"/>
    <cellStyle name="Calculation 12" xfId="15212" xr:uid="{A5ABA757-00B8-47CA-8BDA-5CE5DB907233}"/>
    <cellStyle name="Calculation 12 2" xfId="15213" xr:uid="{D010D9DC-8832-4AC1-AAA1-3E04AC4FA310}"/>
    <cellStyle name="Calculation 13" xfId="15214" xr:uid="{62E7725D-82BE-4A9A-BC86-395C68565D91}"/>
    <cellStyle name="Calculation 13 2" xfId="15215" xr:uid="{D0940FFF-2E28-404E-84A2-55C73AB6848B}"/>
    <cellStyle name="Calculation 14" xfId="15216" xr:uid="{0E29283B-29D9-443F-8AF7-5AFF55566F69}"/>
    <cellStyle name="Calculation 14 2" xfId="15217" xr:uid="{C556C887-3107-4BB0-8E76-259CC697C026}"/>
    <cellStyle name="Calculation 15" xfId="15218" xr:uid="{48F37C02-3EB0-48EA-90DC-81B1F17F1C3B}"/>
    <cellStyle name="Calculation 16" xfId="15207" xr:uid="{E5BA8E6F-0A8C-4F06-9B97-F282D25110BD}"/>
    <cellStyle name="Calculation 2" xfId="15219" xr:uid="{17421551-BC6C-4373-8255-C544925BAE0E}"/>
    <cellStyle name="Calculation 2 2" xfId="15220" xr:uid="{0366CD12-8170-4B75-94F3-A688C91E3FDC}"/>
    <cellStyle name="Calculation 2 2 2" xfId="15221" xr:uid="{D8FC954E-FD53-4440-BCD6-E48379ED0B4E}"/>
    <cellStyle name="Calculation 2 2 2 2" xfId="15222" xr:uid="{7616A16F-F04B-4972-834F-851C0C87747C}"/>
    <cellStyle name="Calculation 2 2 3" xfId="15223" xr:uid="{A50656F9-D196-416B-88F3-BC382CA8A6D6}"/>
    <cellStyle name="Calculation 2 3" xfId="15224" xr:uid="{8C4FEA9D-7F89-4301-B841-3F8EBAF9FE20}"/>
    <cellStyle name="Calculation 2 3 2" xfId="15225" xr:uid="{28BCF8D1-5F2C-4B83-AC3A-D7BBFF07558D}"/>
    <cellStyle name="Calculation 2 4" xfId="15226" xr:uid="{C56CBA1A-7B8B-4470-9774-548BF5BD8ABE}"/>
    <cellStyle name="Calculation 3" xfId="15227" xr:uid="{698825C3-198F-44D2-9844-0DEC0BCEA876}"/>
    <cellStyle name="Calculation 3 2" xfId="15228" xr:uid="{25DC3FD3-4750-4864-BC8D-F4BAF961EDB7}"/>
    <cellStyle name="Calculation 3 2 2" xfId="15229" xr:uid="{3F49CB3C-D71D-4A17-9358-98DE4EB15B80}"/>
    <cellStyle name="Calculation 4" xfId="15230" xr:uid="{31F37781-2ACA-4311-822B-5811C7AC7C8B}"/>
    <cellStyle name="Calculation 4 2" xfId="15231" xr:uid="{6DCDA42E-EEC0-4DB0-AFA7-7C2D02D72AA0}"/>
    <cellStyle name="Calculation 4 2 2" xfId="15232" xr:uid="{8132B049-2130-42C1-A23F-F8D3FB620CA0}"/>
    <cellStyle name="Calculation 5" xfId="15233" xr:uid="{64D07394-3049-4091-8582-A289C20D0E81}"/>
    <cellStyle name="Calculation 5 2" xfId="15234" xr:uid="{72FE1A15-C132-42F3-90AF-C8449227E0F8}"/>
    <cellStyle name="Calculation 6" xfId="15235" xr:uid="{1B5FDD40-1C47-44E4-A68A-03321A981ADB}"/>
    <cellStyle name="Calculation 6 2" xfId="15236" xr:uid="{4FE9D932-7F12-4B70-B02D-F6DF5D8E2B34}"/>
    <cellStyle name="Calculation 7" xfId="15237" xr:uid="{DC09E227-06D4-48A3-905A-98F160FECB8C}"/>
    <cellStyle name="Calculation 8" xfId="15238" xr:uid="{63E8947A-9B71-4569-A1D5-10E0197A2E2D}"/>
    <cellStyle name="Calculation 8 2" xfId="15239" xr:uid="{34A63F5F-8ADB-4DFA-BACF-838A2D17B0D7}"/>
    <cellStyle name="Calculation 9" xfId="15240" xr:uid="{951AAF6F-819A-4775-B386-98731E5A8B53}"/>
    <cellStyle name="Cálculo" xfId="1" builtinId="22" customBuiltin="1"/>
    <cellStyle name="Cálculo 2" xfId="15241" xr:uid="{90CD2AC8-A3CF-40A4-9264-5C393EAE32B4}"/>
    <cellStyle name="Cálculo 2 2" xfId="15242" xr:uid="{C7849F34-BCFD-4D03-B087-DB8AE4CFF892}"/>
    <cellStyle name="Cálculo 2 2 2" xfId="15243" xr:uid="{C49522E9-61E3-474F-975F-5604DE70F6AB}"/>
    <cellStyle name="Cálculo 2 3" xfId="15244" xr:uid="{E51771C7-8FC3-4E73-A636-559AE687FA9E}"/>
    <cellStyle name="Cálculo 2 3 2" xfId="15245" xr:uid="{AE674E61-0EC1-4F40-BFE4-CA06B1463C8E}"/>
    <cellStyle name="Cálculo 2 4" xfId="15246" xr:uid="{6023C919-17F2-4BCC-845C-33F89668EF69}"/>
    <cellStyle name="Cálculo 3" xfId="15247" xr:uid="{B2C1B45A-340B-40C9-83CB-8908A02EB275}"/>
    <cellStyle name="Cálculo 3 2" xfId="15248" xr:uid="{4E2C993D-76DA-48B4-AD54-D437FF51FA76}"/>
    <cellStyle name="Cálculo 4" xfId="15249" xr:uid="{BF265AA2-74D0-4F0E-BD5A-DD53295FEBF4}"/>
    <cellStyle name="Cálculo 4 2" xfId="15250" xr:uid="{ACF88E78-3648-4B0D-A538-08A893227535}"/>
    <cellStyle name="Cálculo 5" xfId="15251" xr:uid="{743E7E49-E72E-4136-BD49-5DB076C49D93}"/>
    <cellStyle name="Cálculo 5 2" xfId="15252" xr:uid="{233A2E94-3D23-482B-B0C8-1E8FBA8E387F}"/>
    <cellStyle name="Cálculo 6" xfId="15253" xr:uid="{D75844DE-BF28-4BAC-B8CF-A113585CD8C5}"/>
    <cellStyle name="Cálculo 6 2" xfId="15254" xr:uid="{926612AB-9AFA-4002-A1F3-51F56A75FC47}"/>
    <cellStyle name="Cálculo 7" xfId="15255" xr:uid="{753F2849-9869-4531-B5D4-A35C06A6B3B6}"/>
    <cellStyle name="Cálculo 8" xfId="15256" xr:uid="{C35F38C2-D41A-4C6A-B2FA-199367A3A05D}"/>
    <cellStyle name="cambio" xfId="15257" xr:uid="{3A0365F9-CE01-4C2E-81A9-15E42C48B5C4}"/>
    <cellStyle name="category" xfId="15258" xr:uid="{4899A9C2-40BC-454C-A8DB-A1CF1C5B3F7B}"/>
    <cellStyle name="Celda comprob." xfId="15259" xr:uid="{F3661EBD-7EF9-4E58-B77D-150C5039E967}"/>
    <cellStyle name="Celda de comprobación 2" xfId="15260" xr:uid="{0472A2FF-A6AC-408C-8C6E-02855E4C9F96}"/>
    <cellStyle name="Celda de comprobación 2 2" xfId="15261" xr:uid="{3F5ECA2A-6DE6-4524-BB60-DEFD7A4EB999}"/>
    <cellStyle name="Celda de comprobación 2 2 2" xfId="15262" xr:uid="{1C5498F0-1499-443F-B18B-A6C1AB1C44B3}"/>
    <cellStyle name="Celda de comprobación 2 3" xfId="15263" xr:uid="{7F7E73FD-A2BD-4A3D-AA49-6C413F37E79E}"/>
    <cellStyle name="Celda de comprobación 2 4" xfId="15264" xr:uid="{7A91B856-B9E8-476D-96DD-CAA9411F7F16}"/>
    <cellStyle name="Celda de comprobación 3" xfId="15265" xr:uid="{10E13BCD-92A3-4E6A-A812-7BC1442BEFF4}"/>
    <cellStyle name="Celda de comprobación 3 2" xfId="15266" xr:uid="{44519418-BAD9-4AE3-91DA-47F19ADCEF24}"/>
    <cellStyle name="Celda de comprobación 4" xfId="15267" xr:uid="{4B4BDDDE-D943-4E7C-8F84-C22AD8FF6767}"/>
    <cellStyle name="Celda de comprobación 4 2" xfId="15268" xr:uid="{A963E646-D0B2-48B1-928A-2C35EA30DC71}"/>
    <cellStyle name="Celda de comprobación 5" xfId="15269" xr:uid="{BCD7383D-625A-4680-A4AB-6109353765D4}"/>
    <cellStyle name="Celda de comprobación 5 2" xfId="15270" xr:uid="{C3495B18-F4D1-4B42-96A4-49BD393F6048}"/>
    <cellStyle name="Celda de comprobación 6" xfId="15271" xr:uid="{28C93D3A-D2B6-44B9-A8BA-07BEA15324DF}"/>
    <cellStyle name="Celda de comprobación 6 2" xfId="15272" xr:uid="{37A31BE4-7D92-4CA2-BB6B-B7F4A3D5A883}"/>
    <cellStyle name="Celda de comprobación 7" xfId="15273" xr:uid="{41DCF2CE-BA65-4BA6-A8C3-0FE34EDBF7E2}"/>
    <cellStyle name="Celda de comprobación 8" xfId="15274" xr:uid="{C7D20A26-C893-4E8B-AB7C-29E142423B36}"/>
    <cellStyle name="Celda vinculada 2" xfId="15275" xr:uid="{056D9A06-42D8-49A5-A90A-9FB0278F9DF3}"/>
    <cellStyle name="Celda vinculada 2 2" xfId="15276" xr:uid="{1D45D8D3-64E8-44A2-9236-228B0F0E9BED}"/>
    <cellStyle name="Celda vinculada 2 2 2" xfId="15277" xr:uid="{EA9E8CCF-B046-4FE4-BE1A-825451D4CBC1}"/>
    <cellStyle name="Celda vinculada 2 3" xfId="15278" xr:uid="{76F94CF4-A2CD-4631-92E1-58EEDC8CE2F9}"/>
    <cellStyle name="Celda vinculada 2 4" xfId="15279" xr:uid="{7B521EAA-F168-417A-B780-6048D72144C2}"/>
    <cellStyle name="Celda vinculada 3" xfId="15280" xr:uid="{CA2C87CB-8CB5-41A5-816A-62E3BAFF775C}"/>
    <cellStyle name="Celda vinculada 3 2" xfId="15281" xr:uid="{2C534618-D23B-4540-9BF2-3C94F0057922}"/>
    <cellStyle name="Celda vinculada 4" xfId="15282" xr:uid="{DF1F7E59-EAA6-4500-9785-85982C4671F0}"/>
    <cellStyle name="Celda vinculada 4 2" xfId="15283" xr:uid="{51CD7721-F19D-437F-8F5C-0C5DA6FDBE08}"/>
    <cellStyle name="Celda vinculada 5" xfId="15284" xr:uid="{724B14F1-4205-462A-8990-DCA71EAD209C}"/>
    <cellStyle name="Celda vinculada 5 2" xfId="15285" xr:uid="{7376DF4A-DEEC-4949-9EE2-CD04D971E8E1}"/>
    <cellStyle name="Celda vinculada 6" xfId="15286" xr:uid="{1533C79F-A8CE-4898-83A0-CE4FA8C034DD}"/>
    <cellStyle name="Celda vinculada 6 2" xfId="15287" xr:uid="{4DCED125-EB5E-4EE9-BAF4-6868BA83DE44}"/>
    <cellStyle name="Celda vinculada 7" xfId="15288" xr:uid="{278B8910-F10B-4785-896A-1752789C9261}"/>
    <cellStyle name="Celda vinculada 8" xfId="15289" xr:uid="{E41E9964-DBC8-44D4-9F05-0AC628DC0109}"/>
    <cellStyle name="Célula de Verificação" xfId="15290" xr:uid="{779EE0E8-D913-4883-A0FB-8EF9831D5DF5}"/>
    <cellStyle name="Célula Vinculada" xfId="15291" xr:uid="{606F5D71-7BAE-4972-BBF7-87C90E247548}"/>
    <cellStyle name="Ch$" xfId="15292" xr:uid="{44CA305F-9CDD-4578-8188-1468EBC28514}"/>
    <cellStyle name="Ch$ [2]" xfId="15293" xr:uid="{A420CEC3-0382-4014-95E1-D30A4FC22E19}"/>
    <cellStyle name="Ch$_Modelo Ingresos" xfId="15294" xr:uid="{FA36E430-895C-4C48-8B9F-89B8B43FB0F2}"/>
    <cellStyle name="Changed" xfId="15295" xr:uid="{1FAE5A80-148A-4968-92AD-BCFB117A0D2E}"/>
    <cellStyle name="Changes" xfId="15296" xr:uid="{D0A9456E-B153-4DC5-A531-4760497F0067}"/>
    <cellStyle name="Changes 2" xfId="15297" xr:uid="{F509B1A0-2825-4B0D-AE1F-90C72BA5D27D}"/>
    <cellStyle name="Changes 3" xfId="15298" xr:uid="{742D1C41-EE66-4E00-8269-CD07F41269B9}"/>
    <cellStyle name="Chapter" xfId="15299" xr:uid="{652E15E2-5778-4190-9361-9A3E9D4174F5}"/>
    <cellStyle name="Check" xfId="15300" xr:uid="{C04F1EC5-2A39-439B-A66B-1436A4293550}"/>
    <cellStyle name="Check 2" xfId="15301" xr:uid="{0EBFA8B1-2ECC-4FD3-91A6-74F702891325}"/>
    <cellStyle name="Check Cell 2" xfId="15303" xr:uid="{26F1E505-D612-4475-B072-BCFAFF49B683}"/>
    <cellStyle name="Check Cell 2 2" xfId="15304" xr:uid="{8E546475-6F16-44FD-8E16-7BB70A27824E}"/>
    <cellStyle name="Check Cell 3" xfId="15305" xr:uid="{9D8CB997-750B-49C2-A9B1-79F05496444F}"/>
    <cellStyle name="Check Cell 4" xfId="15306" xr:uid="{4DC443B5-C37C-4608-9E2E-BE63B1F00D75}"/>
    <cellStyle name="Check Cell 5" xfId="15307" xr:uid="{9CB032EB-A1AC-488F-91C8-2561E3D8C476}"/>
    <cellStyle name="Check Cell 6" xfId="15308" xr:uid="{B5432875-FD3A-463D-8E56-F80B4E50FAC5}"/>
    <cellStyle name="Check Cell 7" xfId="15309" xr:uid="{5CFF78D3-EC8F-482A-B4EC-5BD5E4A1AE05}"/>
    <cellStyle name="Check Cell 8" xfId="15302" xr:uid="{2DD3659E-6366-488A-BA13-3632912CF8D3}"/>
    <cellStyle name="Checksum" xfId="2" xr:uid="{00000000-0005-0000-0000-000001000000}"/>
    <cellStyle name="Chi phÝ kh¸c_Book1" xfId="15310" xr:uid="{DE6F90D0-B26A-4B09-8682-9F705D607861}"/>
    <cellStyle name="Column Heading" xfId="15311" xr:uid="{77F8DE1C-6AB0-44A0-8F91-E9B2A8AA3089}"/>
    <cellStyle name="Column Heading (No Wrap)" xfId="15312" xr:uid="{34032D14-FF4C-42C6-A13C-E3C04A71AF31}"/>
    <cellStyle name="Column Heading (No Wrap) 2" xfId="15313" xr:uid="{8927B2C5-DB54-4333-A9EE-8D91814C3562}"/>
    <cellStyle name="Column Heading 2" xfId="15314" xr:uid="{7C060ED7-9B81-481F-934B-63CCF931A0D2}"/>
    <cellStyle name="Column Heading 3" xfId="15315" xr:uid="{C4CA0046-72BC-46DD-8E7B-4A1DF5C7884E}"/>
    <cellStyle name="Column Heading 4" xfId="15316" xr:uid="{50D3B6F1-6DA3-46B8-B1DC-104F8F095E8D}"/>
    <cellStyle name="Column Heading 5" xfId="15317" xr:uid="{2E882F16-9045-499D-BA1A-F64875B6D2A3}"/>
    <cellStyle name="Column Heading 6" xfId="15318" xr:uid="{034DC1BC-F8B6-4F68-88BA-070D329678AC}"/>
    <cellStyle name="Column Heading 7" xfId="15319" xr:uid="{717DD78D-9785-4597-A3CF-0B569C510417}"/>
    <cellStyle name="Column Heading 8" xfId="15320" xr:uid="{47369F26-0092-46FA-9835-9F8EBEE8A8BD}"/>
    <cellStyle name="Column Heading 9" xfId="15321" xr:uid="{0D2B1800-D5B2-46EF-BC3D-8831D0C2A487}"/>
    <cellStyle name="Column Heading_2006-2008 Korea" xfId="15322" xr:uid="{B0C9CBC2-6512-4FFB-86C1-9823282CBDC8}"/>
    <cellStyle name="Column label" xfId="72" xr:uid="{00000000-0005-0000-0000-000002000000}"/>
    <cellStyle name="Column label (left aligned)" xfId="73" xr:uid="{00000000-0005-0000-0000-000003000000}"/>
    <cellStyle name="Column label (no wrap)" xfId="74" xr:uid="{00000000-0005-0000-0000-000004000000}"/>
    <cellStyle name="Column label (No wrap) 2" xfId="15324" xr:uid="{8A962727-080F-4AB1-9B51-3C4BC2189D62}"/>
    <cellStyle name="Column label (No wrap) 3" xfId="15323" xr:uid="{552EA285-72E4-4D59-B874-84AA7401AA38}"/>
    <cellStyle name="Column label (not bold)" xfId="75" xr:uid="{00000000-0005-0000-0000-000005000000}"/>
    <cellStyle name="Column label (Wrap)" xfId="15325" xr:uid="{CBE6EEE8-2688-4573-85C5-847C125B9026}"/>
    <cellStyle name="Column label (Wrap) 2" xfId="15326" xr:uid="{6EC74991-5E9E-4F0A-8768-EE9E5CA0BEEA}"/>
    <cellStyle name="Column Labels" xfId="15327" xr:uid="{247B5916-08A0-4B21-A3E4-6425953B2DCF}"/>
    <cellStyle name="Column Total" xfId="15328" xr:uid="{0067FC02-392C-4201-AE76-B2A9102DF2B2}"/>
    <cellStyle name="Column Total 2" xfId="15329" xr:uid="{944F5816-F8C5-4C2E-B3D9-0580F52147E9}"/>
    <cellStyle name="Columna" xfId="3" xr:uid="{00000000-0005-0000-0000-000006000000}"/>
    <cellStyle name="Columna (izquierda)" xfId="4" xr:uid="{00000000-0005-0000-0000-000007000000}"/>
    <cellStyle name="Columna (sin negritas)" xfId="6" xr:uid="{00000000-0005-0000-0000-000008000000}"/>
    <cellStyle name="Columna 0" xfId="66" xr:uid="{00000000-0005-0000-0000-000009000000}"/>
    <cellStyle name="Columna 2" xfId="5" xr:uid="{00000000-0005-0000-0000-00000A000000}"/>
    <cellStyle name="Comma  - Style1" xfId="15330" xr:uid="{26EA97F3-738E-44A1-837A-1B51ECE1D40E}"/>
    <cellStyle name="Comma  - Style2" xfId="15331" xr:uid="{0F8A24E1-2F72-4E6D-9FB2-34EA6928466F}"/>
    <cellStyle name="Comma  - Style3" xfId="15332" xr:uid="{21D95715-95AF-4739-A796-C3A68504FDE1}"/>
    <cellStyle name="Comma  - Style4" xfId="15333" xr:uid="{D88695B0-CAEA-4E8D-8956-A9EE2C646147}"/>
    <cellStyle name="Comma  - Style5" xfId="15334" xr:uid="{8A7C416D-7853-4A15-9CC1-173D81EE13D4}"/>
    <cellStyle name="Comma  - Style6" xfId="15335" xr:uid="{80F994E9-A9B8-49BB-9D7F-BEE056D63E7D}"/>
    <cellStyle name="Comma  - Style7" xfId="15336" xr:uid="{0BBDAFBD-65E1-4804-B3D2-CAFA7402613B}"/>
    <cellStyle name="Comma  - Style8" xfId="15337" xr:uid="{A434F767-95E7-4B51-BAB9-968CEA74CEE6}"/>
    <cellStyle name="Comma [0] 2" xfId="15339" xr:uid="{6555690E-67B5-4507-AEA4-C1D417D7F1C0}"/>
    <cellStyle name="Comma [0] 2 2" xfId="15340" xr:uid="{EA52D2CE-FFBE-46F4-94A2-EF915031B83E}"/>
    <cellStyle name="Comma [0] 2 2 2" xfId="15341" xr:uid="{C218BB6A-317A-4313-99FB-62331B7CA631}"/>
    <cellStyle name="Comma [0] 2 2 2 2" xfId="15342" xr:uid="{6A7A74CC-8706-4609-8541-B61C7D42B200}"/>
    <cellStyle name="Comma [0] 2 3" xfId="15343" xr:uid="{BE6ACDCD-2259-4264-93E3-143A02046E7B}"/>
    <cellStyle name="Comma [0] 2 4" xfId="15344" xr:uid="{D93AC50D-34DF-4B52-A1FE-3DB986D68AAC}"/>
    <cellStyle name="Comma [0] 3" xfId="15345" xr:uid="{4F4BADEB-6929-401E-9740-E2064973484A}"/>
    <cellStyle name="Comma [0] 3 2" xfId="15346" xr:uid="{D0D02CF7-1D5B-49EF-A7E1-E0F8E4596EA8}"/>
    <cellStyle name="Comma [0] 4" xfId="15347" xr:uid="{97129432-F6CE-43E2-B286-B95F7BE30442}"/>
    <cellStyle name="Comma [0] 5" xfId="15348" xr:uid="{CF7F38F8-D08D-4CB7-B732-3422CD44CE6C}"/>
    <cellStyle name="Comma [0] 6" xfId="15338" xr:uid="{E8B07E89-DC3E-4029-B6C9-FB701AE1D414}"/>
    <cellStyle name="Comma [0]`" xfId="15349" xr:uid="{34B178D3-AE67-4BA7-A4A4-56C897421CAB}"/>
    <cellStyle name="Comma [0]` 2" xfId="15350" xr:uid="{D4E14B75-D40F-4FBD-9675-2225CEA02586}"/>
    <cellStyle name="Comma [00]" xfId="15351" xr:uid="{42FB49F3-E241-428D-8FDD-70900B237799}"/>
    <cellStyle name="Comma [00] 2" xfId="15352" xr:uid="{84AAE0C4-F6D6-4165-9DA0-7BB79F5BFF0C}"/>
    <cellStyle name="Comma 0" xfId="15353" xr:uid="{61EEBA9C-5454-4E5A-AF0E-B3EBC88B78B6}"/>
    <cellStyle name="Comma 0 2" xfId="15354" xr:uid="{BB9637B3-A1BE-4812-A043-989B89FDE1A8}"/>
    <cellStyle name="Comma 0 2 2" xfId="15355" xr:uid="{DA2D752C-16A6-412D-95BA-0D7821E050A4}"/>
    <cellStyle name="Comma 0 2 2 2" xfId="15356" xr:uid="{CB8C204C-6C47-4CAC-83A8-BA08764EDF72}"/>
    <cellStyle name="Comma 0 2 3" xfId="15357" xr:uid="{6114D835-0E7D-42B7-A18D-9758DDD6D534}"/>
    <cellStyle name="Comma 0 2 3 2" xfId="15358" xr:uid="{4494AF0E-E548-4142-AE07-B47E7E08CF94}"/>
    <cellStyle name="Comma 0 2 3 2 2" xfId="15359" xr:uid="{C25FE0D3-8E02-4BAF-A875-D44D58FC6D4E}"/>
    <cellStyle name="Comma 0 2 3 3" xfId="15360" xr:uid="{D3BEE7BD-558E-47EB-A597-E0C7709DB76A}"/>
    <cellStyle name="Comma 0 2 4" xfId="15361" xr:uid="{4EE950E5-E0EF-4EC9-8D7B-F541226BE8D1}"/>
    <cellStyle name="Comma 0 3" xfId="15362" xr:uid="{43DF4B46-7E39-45C3-AFD7-08920B8143A1}"/>
    <cellStyle name="Comma 0 3 2" xfId="15363" xr:uid="{044C6719-9C48-4C89-B931-67C69ABBC17C}"/>
    <cellStyle name="Comma 0 4" xfId="15364" xr:uid="{9ED35F43-6A79-4A26-BCCA-BB960B476D72}"/>
    <cellStyle name="Comma 0 4 2" xfId="15365" xr:uid="{AAD3BD49-AFD9-4164-ABF4-02914CF586F8}"/>
    <cellStyle name="Comma 0 5" xfId="15366" xr:uid="{6250E394-7D38-44A4-8ABF-37C1420C82A8}"/>
    <cellStyle name="Comma 0 5 2" xfId="15367" xr:uid="{8E18F16A-B985-4941-A7F2-D741DCB4CB11}"/>
    <cellStyle name="Comma 0 6" xfId="15368" xr:uid="{8F0172DE-B4E9-45C8-99E8-2B16A22DD19B}"/>
    <cellStyle name="Comma 0*" xfId="15369" xr:uid="{55D7D96D-C565-45AA-A606-0E9FCE00A97B}"/>
    <cellStyle name="Comma 0* 2" xfId="15370" xr:uid="{D2033B8C-90AB-4D10-9BEB-8FDE337DBCDB}"/>
    <cellStyle name="Comma 0* 2 2" xfId="15371" xr:uid="{FE219E31-9EB3-49D7-98F5-418827ABA553}"/>
    <cellStyle name="Comma 0* 2 2 2" xfId="15372" xr:uid="{2C0EFA78-FC41-46BC-9B80-77274E45C32A}"/>
    <cellStyle name="Comma 0* 2 3" xfId="15373" xr:uid="{DAF6C47A-CF93-4FDF-A9DF-AAE4685FE024}"/>
    <cellStyle name="Comma 0* 2 3 2" xfId="15374" xr:uid="{D5153EE0-0A5C-4BB1-B748-4EDD161A9051}"/>
    <cellStyle name="Comma 0* 2 3 2 2" xfId="15375" xr:uid="{181AD517-C388-4C92-B8CD-F03D7D1305B5}"/>
    <cellStyle name="Comma 0* 2 3 3" xfId="15376" xr:uid="{50F385DE-6E45-4BE5-801E-FEC59B983B35}"/>
    <cellStyle name="Comma 0* 2 4" xfId="15377" xr:uid="{88D5A444-0E1F-4412-8B14-F7A16797EDB3}"/>
    <cellStyle name="Comma 0* 3" xfId="15378" xr:uid="{BAC5E049-B593-4DB9-94F5-57B5BE182431}"/>
    <cellStyle name="Comma 0* 3 2" xfId="15379" xr:uid="{F7685665-AD9E-42FA-88E1-1E93AAEE78E5}"/>
    <cellStyle name="Comma 0* 4" xfId="15380" xr:uid="{4B753698-4084-4716-A67D-D2BDA9A5C0D8}"/>
    <cellStyle name="Comma 0* 4 2" xfId="15381" xr:uid="{AA242E82-15A7-4804-BD8B-32B101560E1B}"/>
    <cellStyle name="Comma 0* 5" xfId="15382" xr:uid="{3F579A0D-F6AD-46F4-B39D-0B788B53EB6E}"/>
    <cellStyle name="Comma 0* 5 2" xfId="15383" xr:uid="{24650CB2-FC61-4377-954C-92CC2A0CE657}"/>
    <cellStyle name="Comma 0* 6" xfId="15384" xr:uid="{3F502F28-641F-40BA-AD24-450218B5E698}"/>
    <cellStyle name="Comma 10" xfId="15385" xr:uid="{429DFE64-DDE1-4E0B-AD40-5B1BF65EC93A}"/>
    <cellStyle name="Comma 10 2" xfId="15386" xr:uid="{7952C67E-15B2-4B06-8FA9-E5B001F5F427}"/>
    <cellStyle name="Comma 10 2 2" xfId="15387" xr:uid="{60E3CC06-51E6-4208-BF75-4CD5757512C0}"/>
    <cellStyle name="Comma 10 2 2 2" xfId="15388" xr:uid="{1EEE0CB3-7314-4138-971B-EE1E68D17840}"/>
    <cellStyle name="Comma 10 2 2 2 2" xfId="15389" xr:uid="{59C7CF53-6375-42F5-8235-0AE032095D92}"/>
    <cellStyle name="Comma 10 2 2 3" xfId="15390" xr:uid="{32E18F77-55F6-4276-B56A-62763391D291}"/>
    <cellStyle name="Comma 10 2 3" xfId="15391" xr:uid="{F8A595E4-E640-4633-B913-377E9F2709BD}"/>
    <cellStyle name="Comma 10 2 3 2" xfId="15392" xr:uid="{B794620F-3C2A-4E33-83F2-CEE9642D4BC7}"/>
    <cellStyle name="Comma 10 2 3 2 2" xfId="15393" xr:uid="{3D223563-E7FE-4807-8A98-6491E535F181}"/>
    <cellStyle name="Comma 10 2 3 3" xfId="15394" xr:uid="{83A1016E-EC78-43B0-9D9C-D62F5F9FEC9F}"/>
    <cellStyle name="Comma 10 2 4" xfId="15395" xr:uid="{B96D8188-89C3-4499-A098-741FA24B14E0}"/>
    <cellStyle name="Comma 10 2 4 2" xfId="15396" xr:uid="{80C926AF-274C-45BB-9D68-E1888FFB0042}"/>
    <cellStyle name="Comma 10 2 5" xfId="15397" xr:uid="{AC254915-D89A-4223-B9A0-0150E19C33F5}"/>
    <cellStyle name="Comma 10 3" xfId="15398" xr:uid="{3BC91E43-E180-4EC6-AEEA-C27C47567BAC}"/>
    <cellStyle name="Comma 10 3 2" xfId="15399" xr:uid="{3C8EF03C-92AB-4E90-8D4C-8FADBA31530D}"/>
    <cellStyle name="Comma 10 3 2 2" xfId="15400" xr:uid="{D978498D-983E-46CD-A597-7176BF40DF37}"/>
    <cellStyle name="Comma 10 3 3" xfId="15401" xr:uid="{BC60AB44-4119-4901-9846-EA1A58182FD8}"/>
    <cellStyle name="Comma 10 4" xfId="15402" xr:uid="{23A93681-C746-448C-BEF8-068D9A2FF78A}"/>
    <cellStyle name="Comma 10 4 2" xfId="15403" xr:uid="{A82E62AE-6E02-4206-9958-8446F7302FD3}"/>
    <cellStyle name="Comma 10 4 2 2" xfId="15404" xr:uid="{EB74E239-7E64-4FD8-951A-0164474A8AFA}"/>
    <cellStyle name="Comma 10 4 3" xfId="15405" xr:uid="{A8B3BDB6-35DD-435E-9ECA-C5E2A0676DC2}"/>
    <cellStyle name="Comma 10 5" xfId="15406" xr:uid="{13070681-5195-4B29-B8C7-79AF442F8E3B}"/>
    <cellStyle name="Comma 10 5 2" xfId="15407" xr:uid="{01BD3438-8601-4738-840B-9A1A5C7D41BA}"/>
    <cellStyle name="Comma 10 6" xfId="15408" xr:uid="{9A6F6E2C-CE20-4ED7-8299-CBFBB7B90776}"/>
    <cellStyle name="Comma 10 6 2" xfId="15409" xr:uid="{8AE1BA6F-A7D9-4BF5-9F52-37098150D840}"/>
    <cellStyle name="Comma 10 7" xfId="15410" xr:uid="{D66C0A7D-30D0-4178-B464-89F814061BFA}"/>
    <cellStyle name="Comma 100" xfId="15411" xr:uid="{495482CE-C46F-4EF1-85F9-C410B2733163}"/>
    <cellStyle name="Comma 100 2" xfId="15412" xr:uid="{37FE3A1F-5CFF-4ED7-80A4-171C19F94B9B}"/>
    <cellStyle name="Comma 101" xfId="15413" xr:uid="{64B5E572-50D7-4EDE-B2A6-8F3D7047A7C0}"/>
    <cellStyle name="Comma 101 2" xfId="15414" xr:uid="{43317E27-876E-40F5-A639-155D18389B47}"/>
    <cellStyle name="Comma 102" xfId="15415" xr:uid="{477A12BF-C482-4615-B0A5-869B2383647E}"/>
    <cellStyle name="Comma 102 2" xfId="15416" xr:uid="{09AB0120-5658-46EA-B050-FF25317E190D}"/>
    <cellStyle name="Comma 103" xfId="15417" xr:uid="{E1125A59-E83D-4C78-AC6B-BE781F7D7C10}"/>
    <cellStyle name="Comma 103 2" xfId="15418" xr:uid="{F789A984-9C98-4EEA-991E-725DE33AD662}"/>
    <cellStyle name="Comma 104" xfId="15419" xr:uid="{F89DBEA8-58D1-401C-B520-C4016DD01FE6}"/>
    <cellStyle name="Comma 104 2" xfId="15420" xr:uid="{CF7E95E0-5850-46CC-9A6D-B409C9F2FB4F}"/>
    <cellStyle name="Comma 105" xfId="15421" xr:uid="{BF7063C0-424D-425B-A2A3-48B335383C18}"/>
    <cellStyle name="Comma 105 2" xfId="15422" xr:uid="{61E8AE20-AE9C-4668-ADF6-3629A8DCD5C1}"/>
    <cellStyle name="Comma 106" xfId="15423" xr:uid="{CC9CD480-944E-4277-8EF3-B56E079CF01C}"/>
    <cellStyle name="Comma 106 2" xfId="15424" xr:uid="{D52CBA6F-885C-4138-BEEF-EAB96C58E5FA}"/>
    <cellStyle name="Comma 107" xfId="15425" xr:uid="{AF2E9973-C077-4F10-BCAF-7D8424F624B4}"/>
    <cellStyle name="Comma 107 2" xfId="15426" xr:uid="{C01ABCA8-9752-4CCF-B101-57660FF81FE1}"/>
    <cellStyle name="Comma 108" xfId="15427" xr:uid="{DF55D0DF-3CED-4642-AA74-3C4FFC8228D7}"/>
    <cellStyle name="Comma 108 2" xfId="15428" xr:uid="{ED8BE574-A6AB-4444-A087-556A9693D7DC}"/>
    <cellStyle name="Comma 109" xfId="15429" xr:uid="{4F9648C6-A980-4CCF-8B05-7F21ABC98E5F}"/>
    <cellStyle name="Comma 109 2" xfId="15430" xr:uid="{09E8A38E-AB4B-4762-9A9C-96C722BD44F1}"/>
    <cellStyle name="Comma 11" xfId="15431" xr:uid="{B3812757-B5FA-4AAA-A7DB-15AC12D63917}"/>
    <cellStyle name="Comma 11 10" xfId="15432" xr:uid="{AFCFB819-7C7F-40B2-A404-74123F465E21}"/>
    <cellStyle name="Comma 11 10 2" xfId="15433" xr:uid="{116298FA-944F-4FEA-9E56-5DC9E5418950}"/>
    <cellStyle name="Comma 11 10 2 2" xfId="15434" xr:uid="{5183B1C3-1638-40A7-B31B-6F8CEBCFFC5E}"/>
    <cellStyle name="Comma 11 10 2 2 2" xfId="15435" xr:uid="{2D2B7524-B5E5-4981-BF93-2A8B4C140E84}"/>
    <cellStyle name="Comma 11 10 2 3" xfId="15436" xr:uid="{2EEB8204-D693-4A4B-A483-0C2F0DA4618F}"/>
    <cellStyle name="Comma 11 10 3" xfId="15437" xr:uid="{EDA449BA-84FA-454D-AC76-F7FF568EBA23}"/>
    <cellStyle name="Comma 11 10 3 2" xfId="15438" xr:uid="{503FA7D3-8126-43BD-A041-57CF37AB6B32}"/>
    <cellStyle name="Comma 11 10 3 2 2" xfId="15439" xr:uid="{08F6C29A-8506-40DD-813C-4140EE46425C}"/>
    <cellStyle name="Comma 11 10 3 3" xfId="15440" xr:uid="{369B56B5-42EA-4583-8086-296A343066E3}"/>
    <cellStyle name="Comma 11 10 4" xfId="15441" xr:uid="{68AD743F-0A8F-484D-814E-37F75E1CB5A3}"/>
    <cellStyle name="Comma 11 10 4 2" xfId="15442" xr:uid="{6264BA9E-1D74-4145-A8DA-7D13D55F3EC6}"/>
    <cellStyle name="Comma 11 10 5" xfId="15443" xr:uid="{2037D8D3-8C2F-496F-B03E-EC50F5069202}"/>
    <cellStyle name="Comma 11 11" xfId="15444" xr:uid="{544B9094-694A-4AD1-84C4-0C79C3CFDE48}"/>
    <cellStyle name="Comma 11 11 2" xfId="15445" xr:uid="{456CD176-8E7C-45B2-9AA0-4AF636AB2EE6}"/>
    <cellStyle name="Comma 11 11 2 2" xfId="15446" xr:uid="{0F985257-CA02-4B80-89E8-8A77BE13C011}"/>
    <cellStyle name="Comma 11 11 2 2 2" xfId="15447" xr:uid="{CEDDD43A-7743-4F2D-BD16-EB62CDC78EE3}"/>
    <cellStyle name="Comma 11 11 2 3" xfId="15448" xr:uid="{391877A4-0489-4B09-8027-75EB4B893980}"/>
    <cellStyle name="Comma 11 11 3" xfId="15449" xr:uid="{8EE38203-C68D-4419-89B5-108BCFD2C664}"/>
    <cellStyle name="Comma 11 11 3 2" xfId="15450" xr:uid="{970CB7A1-162C-4977-A086-59924811631B}"/>
    <cellStyle name="Comma 11 11 3 2 2" xfId="15451" xr:uid="{D0766CFC-5078-4DA8-8588-DA46B8DAFBB1}"/>
    <cellStyle name="Comma 11 11 3 3" xfId="15452" xr:uid="{7AC26A55-ADD0-42CA-8459-4F78208512CE}"/>
    <cellStyle name="Comma 11 11 4" xfId="15453" xr:uid="{9B2FAA95-205D-4B88-9009-41F878DF5C22}"/>
    <cellStyle name="Comma 11 11 4 2" xfId="15454" xr:uid="{89FA9AF0-0D2B-4137-B295-35FB746C2712}"/>
    <cellStyle name="Comma 11 11 5" xfId="15455" xr:uid="{3F045457-0B42-41F8-925F-1A6675D743C8}"/>
    <cellStyle name="Comma 11 12" xfId="15456" xr:uid="{4566FF34-ADFB-4514-9477-1A317D53A02C}"/>
    <cellStyle name="Comma 11 12 2" xfId="15457" xr:uid="{F0E538F2-A001-4F68-8CB5-2E0805BCF83D}"/>
    <cellStyle name="Comma 11 12 2 2" xfId="15458" xr:uid="{94260AE4-F879-4CDD-A1EB-EFBE41E26A52}"/>
    <cellStyle name="Comma 11 12 2 2 2" xfId="15459" xr:uid="{3786D656-9C34-407B-BDC2-CF7977F0A6FC}"/>
    <cellStyle name="Comma 11 12 2 3" xfId="15460" xr:uid="{93A616CA-2465-476C-A8F0-9944961883C6}"/>
    <cellStyle name="Comma 11 12 3" xfId="15461" xr:uid="{96C35E52-4C0C-4B18-999E-931818D29AE7}"/>
    <cellStyle name="Comma 11 12 3 2" xfId="15462" xr:uid="{665F55CE-CF03-459A-B0AF-F617163ADE89}"/>
    <cellStyle name="Comma 11 12 3 2 2" xfId="15463" xr:uid="{0AA89267-80B7-49E2-B56D-807143215899}"/>
    <cellStyle name="Comma 11 12 3 3" xfId="15464" xr:uid="{FBE7768D-17FF-4A85-AA3D-12EA75B07020}"/>
    <cellStyle name="Comma 11 12 4" xfId="15465" xr:uid="{60F14853-C0FD-414B-ADAF-CB5215998DFB}"/>
    <cellStyle name="Comma 11 12 4 2" xfId="15466" xr:uid="{E2483A3C-AD00-46B4-81CF-C993FFE73348}"/>
    <cellStyle name="Comma 11 12 5" xfId="15467" xr:uid="{42CA1415-3FD8-4C5C-89F0-1EA398B235E9}"/>
    <cellStyle name="Comma 11 13" xfId="15468" xr:uid="{9B9CFC71-9DBC-45A3-9014-2C5E90325531}"/>
    <cellStyle name="Comma 11 13 2" xfId="15469" xr:uid="{96814112-ED81-46FA-815B-40C842151B12}"/>
    <cellStyle name="Comma 11 13 2 2" xfId="15470" xr:uid="{2DFED295-41E8-433E-BB28-4EAB72A3A811}"/>
    <cellStyle name="Comma 11 13 2 2 2" xfId="15471" xr:uid="{97C80CFB-9106-44A7-B1F9-376CE9C6C250}"/>
    <cellStyle name="Comma 11 13 2 3" xfId="15472" xr:uid="{EA999D97-2DC9-4F30-ACF9-3EF9F03F833B}"/>
    <cellStyle name="Comma 11 13 3" xfId="15473" xr:uid="{127907C8-3DD7-440D-B7F9-48772272A674}"/>
    <cellStyle name="Comma 11 13 3 2" xfId="15474" xr:uid="{FCEB062D-7FED-475D-819B-F6B63135E5F8}"/>
    <cellStyle name="Comma 11 13 3 2 2" xfId="15475" xr:uid="{B6021A47-9B20-4443-AA98-65F784DD7180}"/>
    <cellStyle name="Comma 11 13 3 3" xfId="15476" xr:uid="{12ED1FF3-F44D-4003-857F-A955AB9F752B}"/>
    <cellStyle name="Comma 11 13 4" xfId="15477" xr:uid="{74FDE1D1-CF23-4F3C-9CEB-F6809EC37AE0}"/>
    <cellStyle name="Comma 11 13 4 2" xfId="15478" xr:uid="{62F6069B-A34F-42D0-BB31-AB8C4A194BC0}"/>
    <cellStyle name="Comma 11 13 5" xfId="15479" xr:uid="{CCC4B83A-3B66-41DC-9F6D-9B5DD2B90A91}"/>
    <cellStyle name="Comma 11 14" xfId="15480" xr:uid="{2F986B30-17E5-417A-8217-A20130F00473}"/>
    <cellStyle name="Comma 11 14 2" xfId="15481" xr:uid="{AB99364E-0960-4C5C-9BB7-94AF52764D5C}"/>
    <cellStyle name="Comma 11 14 2 2" xfId="15482" xr:uid="{E6ADD813-4F54-4E67-B69D-6284E7EA8C48}"/>
    <cellStyle name="Comma 11 14 2 2 2" xfId="15483" xr:uid="{BF4EB581-3E9E-4035-8B4F-D364BFCF9670}"/>
    <cellStyle name="Comma 11 14 2 3" xfId="15484" xr:uid="{6589F28E-7000-497F-86FB-B187035C7844}"/>
    <cellStyle name="Comma 11 14 3" xfId="15485" xr:uid="{501998D8-450B-43E7-93CF-365C0F934063}"/>
    <cellStyle name="Comma 11 14 3 2" xfId="15486" xr:uid="{29F774A6-5A4D-4F7F-8EA9-F2E01DA74112}"/>
    <cellStyle name="Comma 11 14 3 2 2" xfId="15487" xr:uid="{78D3FB88-22E7-4D9B-8645-99D26E3F64E3}"/>
    <cellStyle name="Comma 11 14 3 3" xfId="15488" xr:uid="{7A885723-234B-45D5-BDCB-A6A7A618CCA0}"/>
    <cellStyle name="Comma 11 14 4" xfId="15489" xr:uid="{FD3B1D14-E649-493E-BAE4-B8F25E512E7C}"/>
    <cellStyle name="Comma 11 14 4 2" xfId="15490" xr:uid="{E7D60684-97D2-412D-8345-6862272CB8CC}"/>
    <cellStyle name="Comma 11 14 5" xfId="15491" xr:uid="{3918F142-A320-436C-916D-7C068722AC66}"/>
    <cellStyle name="Comma 11 15" xfId="15492" xr:uid="{4D423817-D8B9-439D-B5B0-3C7B8850F796}"/>
    <cellStyle name="Comma 11 15 2" xfId="15493" xr:uid="{4E55513E-ED66-4AD8-A12C-3CCCF6477C5B}"/>
    <cellStyle name="Comma 11 15 2 2" xfId="15494" xr:uid="{07315932-B755-41E4-9EDB-F168BD895F2E}"/>
    <cellStyle name="Comma 11 15 2 2 2" xfId="15495" xr:uid="{B3B5568C-90A7-4019-A5AD-3136C0EC9537}"/>
    <cellStyle name="Comma 11 15 2 3" xfId="15496" xr:uid="{29BB2BD5-85D4-49EC-8FE7-A078FDA05D19}"/>
    <cellStyle name="Comma 11 15 3" xfId="15497" xr:uid="{8BCBBE4D-CA87-4C62-8792-B58A4761D060}"/>
    <cellStyle name="Comma 11 15 3 2" xfId="15498" xr:uid="{1EFE2F4F-1339-4B94-9F53-2995E543FABE}"/>
    <cellStyle name="Comma 11 15 4" xfId="15499" xr:uid="{999FD54E-5382-4C19-92D4-6F4E02926989}"/>
    <cellStyle name="Comma 11 16" xfId="15500" xr:uid="{12B22A8A-3F3A-430A-833F-49CAE7E504E6}"/>
    <cellStyle name="Comma 11 16 2" xfId="15501" xr:uid="{5DC4A7B3-8981-42A5-974F-4E9DF3D192DB}"/>
    <cellStyle name="Comma 11 16 2 2" xfId="15502" xr:uid="{10597A67-3ADA-4477-9E94-2911081BD19C}"/>
    <cellStyle name="Comma 11 16 3" xfId="15503" xr:uid="{A4630DC4-98AA-425E-9B21-87AB9F610D16}"/>
    <cellStyle name="Comma 11 17" xfId="15504" xr:uid="{2D016AC5-B054-412B-9210-0E44F14F4EE6}"/>
    <cellStyle name="Comma 11 17 2" xfId="15505" xr:uid="{9ECF7D21-52F1-4189-A67A-E8AF8C3A0EE3}"/>
    <cellStyle name="Comma 11 18" xfId="15506" xr:uid="{7A702C70-7FCB-4EEB-AE3A-E3B4F187EAD1}"/>
    <cellStyle name="Comma 11 18 2" xfId="15507" xr:uid="{986FAD68-4BA9-4BFC-914B-ED17FC78B7FE}"/>
    <cellStyle name="Comma 11 19" xfId="15508" xr:uid="{C223B6BC-C5A4-4E0A-8285-DF6EA678D6C8}"/>
    <cellStyle name="Comma 11 19 2" xfId="15509" xr:uid="{5D311137-6D53-4E2F-83D5-CDD7D4BFB7D0}"/>
    <cellStyle name="Comma 11 2" xfId="15510" xr:uid="{1154E4FC-BF85-443B-A9D3-353F6F60EA1F}"/>
    <cellStyle name="Comma 11 2 2" xfId="15511" xr:uid="{4E07A654-488D-474F-A0DE-4118A9407DD0}"/>
    <cellStyle name="Comma 11 2 2 2" xfId="15512" xr:uid="{50C1842D-12DC-4B5D-BE74-AA6C981EC104}"/>
    <cellStyle name="Comma 11 2 2 2 2" xfId="15513" xr:uid="{BF5B4CF5-CA79-497D-ABFC-0F0BC5205B62}"/>
    <cellStyle name="Comma 11 2 2 2 2 2" xfId="15514" xr:uid="{5EA8BBCF-92D0-4410-B4E3-D9A1F7C78DA8}"/>
    <cellStyle name="Comma 11 2 2 2 2 2 2" xfId="15515" xr:uid="{A7FCEED0-4E94-4BDA-AF51-83BE569491FC}"/>
    <cellStyle name="Comma 11 2 2 2 2 2 2 2" xfId="15516" xr:uid="{AD9A116F-1F0A-4027-A14D-D86E0E5A551D}"/>
    <cellStyle name="Comma 11 2 2 2 2 2 3" xfId="15517" xr:uid="{7A7BBE98-ABC6-49EE-B5C9-C31116AFD414}"/>
    <cellStyle name="Comma 11 2 2 2 2 3" xfId="15518" xr:uid="{6185C27A-21A9-4723-B848-AE090A66B7B6}"/>
    <cellStyle name="Comma 11 2 2 2 2 3 2" xfId="15519" xr:uid="{264D9879-7C68-4270-ACBC-FC20EE4D1BDC}"/>
    <cellStyle name="Comma 11 2 2 2 2 3 2 2" xfId="15520" xr:uid="{8E3E2029-8635-4A4B-9CF4-A22CB646F764}"/>
    <cellStyle name="Comma 11 2 2 2 2 3 3" xfId="15521" xr:uid="{6DD3A760-7DE3-4D0E-88DE-0EFC18CB2E76}"/>
    <cellStyle name="Comma 11 2 2 2 2 4" xfId="15522" xr:uid="{46E205E3-B65D-424D-918D-B3D5A7FA9FDD}"/>
    <cellStyle name="Comma 11 2 2 2 2 4 2" xfId="15523" xr:uid="{569C5664-E4AD-4A88-942A-8DB579B5AB0F}"/>
    <cellStyle name="Comma 11 2 2 2 2 5" xfId="15524" xr:uid="{5E40BE00-5E96-4F77-856D-9FD3A5FB43D2}"/>
    <cellStyle name="Comma 11 2 2 2 3" xfId="15525" xr:uid="{9C673FED-6BD6-4D96-8402-8A367B963448}"/>
    <cellStyle name="Comma 11 2 2 2 3 2" xfId="15526" xr:uid="{A2913FA9-BB29-41A1-86B0-C38BBDDEF920}"/>
    <cellStyle name="Comma 11 2 2 2 3 2 2" xfId="15527" xr:uid="{02A811E9-454F-4B35-93AA-A6D9E9493C4B}"/>
    <cellStyle name="Comma 11 2 2 2 3 3" xfId="15528" xr:uid="{678F51E2-C6A7-4ACE-91C5-D90DE375630D}"/>
    <cellStyle name="Comma 11 2 2 2 4" xfId="15529" xr:uid="{E2874A1C-64A2-4D94-9F2A-7AB22449716E}"/>
    <cellStyle name="Comma 11 2 2 2 4 2" xfId="15530" xr:uid="{40AB6028-BEC9-4C22-B936-C74C096E2F83}"/>
    <cellStyle name="Comma 11 2 2 2 4 2 2" xfId="15531" xr:uid="{328C047F-867A-4235-9634-38A2A27DD3D4}"/>
    <cellStyle name="Comma 11 2 2 2 4 3" xfId="15532" xr:uid="{D3D273AB-3378-4289-84CE-7DEE701E9CFD}"/>
    <cellStyle name="Comma 11 2 2 2 5" xfId="15533" xr:uid="{4079C734-1C3C-4F99-A735-E387C588148B}"/>
    <cellStyle name="Comma 11 2 2 2 5 2" xfId="15534" xr:uid="{ED281ED1-B4B0-4181-A4B6-FA8AA43ECAB8}"/>
    <cellStyle name="Comma 11 2 2 2 6" xfId="15535" xr:uid="{8A41FA73-1DF1-4E9A-82D7-7BF0BFE5EF1B}"/>
    <cellStyle name="Comma 11 2 2 3" xfId="15536" xr:uid="{D11A94AA-F0BA-46B3-949A-65BE7E23790D}"/>
    <cellStyle name="Comma 11 2 2 3 2" xfId="15537" xr:uid="{CDCBE3EE-AAA8-49E0-B92A-40F03F02E721}"/>
    <cellStyle name="Comma 11 2 2 3 2 2" xfId="15538" xr:uid="{762E9FA2-2BDA-45C8-A10B-7B118299953D}"/>
    <cellStyle name="Comma 11 2 2 3 2 2 2" xfId="15539" xr:uid="{75C15E1B-D15B-41CB-9B55-60289A74BA91}"/>
    <cellStyle name="Comma 11 2 2 3 2 3" xfId="15540" xr:uid="{433798BF-DF55-4920-B19D-8564EBFDA403}"/>
    <cellStyle name="Comma 11 2 2 3 3" xfId="15541" xr:uid="{5B05BB0C-5C60-4669-AE35-55C5F8FF318C}"/>
    <cellStyle name="Comma 11 2 2 3 3 2" xfId="15542" xr:uid="{18A30B4B-B85E-41C9-B261-6493122DFC9F}"/>
    <cellStyle name="Comma 11 2 2 3 3 2 2" xfId="15543" xr:uid="{81AF230A-E6BB-42BE-8840-3539FF0347F8}"/>
    <cellStyle name="Comma 11 2 2 3 3 3" xfId="15544" xr:uid="{B0518692-A2B4-4EA3-A6AA-3815DA06E783}"/>
    <cellStyle name="Comma 11 2 2 3 4" xfId="15545" xr:uid="{85997BB1-7656-4F83-ADC5-01711D4BD560}"/>
    <cellStyle name="Comma 11 2 2 3 4 2" xfId="15546" xr:uid="{704BB209-3427-4727-975E-60E2084C7D3C}"/>
    <cellStyle name="Comma 11 2 2 3 5" xfId="15547" xr:uid="{9A4EF415-BE84-4CD0-99B7-769A1FBFF5FF}"/>
    <cellStyle name="Comma 11 2 2 4" xfId="15548" xr:uid="{C1A14E66-01B1-415A-A3A9-D17A4A0B72DA}"/>
    <cellStyle name="Comma 11 2 2 4 2" xfId="15549" xr:uid="{A58ED88F-0694-460B-898E-A15884B08055}"/>
    <cellStyle name="Comma 11 2 2 4 2 2" xfId="15550" xr:uid="{58E2C412-11D2-41B3-89EC-0F5BE4B39E25}"/>
    <cellStyle name="Comma 11 2 2 4 3" xfId="15551" xr:uid="{79278CB9-BB52-46C3-98E9-D7F3DCC07D6A}"/>
    <cellStyle name="Comma 11 2 2 5" xfId="15552" xr:uid="{E6445D9C-5E62-4BF9-9996-D257CA9C92EE}"/>
    <cellStyle name="Comma 11 2 2 5 2" xfId="15553" xr:uid="{9B98D9C8-A748-4FAF-A1AC-4AFC26E3BAB6}"/>
    <cellStyle name="Comma 11 2 2 5 2 2" xfId="15554" xr:uid="{7BA5987A-1B05-40ED-97C0-1C0DC9C70FA9}"/>
    <cellStyle name="Comma 11 2 2 5 3" xfId="15555" xr:uid="{C96BA232-A0DF-4268-8386-D2AF153CA5EA}"/>
    <cellStyle name="Comma 11 2 2 6" xfId="15556" xr:uid="{55573E8E-087E-4006-B36E-E2BF56734C9B}"/>
    <cellStyle name="Comma 11 2 2 6 2" xfId="15557" xr:uid="{0CCC6841-B0E5-4DEC-97E5-A2FD57126536}"/>
    <cellStyle name="Comma 11 2 2 7" xfId="15558" xr:uid="{E39AE1B2-3307-40D6-82F5-7E5196181091}"/>
    <cellStyle name="Comma 11 2 3" xfId="15559" xr:uid="{D50277EE-FCFF-4F98-A034-A7F780F6A153}"/>
    <cellStyle name="Comma 11 2 3 2" xfId="15560" xr:uid="{C1F8A5BA-0872-4AEB-A654-193F4525D946}"/>
    <cellStyle name="Comma 11 2 3 2 2" xfId="15561" xr:uid="{564016D3-FE7F-41FC-AE6A-CB3776FDB483}"/>
    <cellStyle name="Comma 11 2 3 2 2 2" xfId="15562" xr:uid="{A44DD069-7377-4B1B-A779-9FF16F51069D}"/>
    <cellStyle name="Comma 11 2 3 2 2 2 2" xfId="15563" xr:uid="{BBE80C38-7500-4642-A955-412CD52ED0DB}"/>
    <cellStyle name="Comma 11 2 3 2 2 3" xfId="15564" xr:uid="{C72651AE-77E7-456A-AB0A-CB092F300AFB}"/>
    <cellStyle name="Comma 11 2 3 2 3" xfId="15565" xr:uid="{38038046-E2F2-4D83-A19E-AE85F86CF8EF}"/>
    <cellStyle name="Comma 11 2 3 2 3 2" xfId="15566" xr:uid="{FAC754F3-C30D-48EB-8595-236664093DD4}"/>
    <cellStyle name="Comma 11 2 3 2 3 2 2" xfId="15567" xr:uid="{D2D6E4EA-7092-4850-9636-CB4C5B19884B}"/>
    <cellStyle name="Comma 11 2 3 2 3 3" xfId="15568" xr:uid="{F4B314AE-C345-4C28-AAB0-DAA4C4499DA7}"/>
    <cellStyle name="Comma 11 2 3 2 4" xfId="15569" xr:uid="{B5891FDF-7326-4229-9C09-B918CFE7FBC2}"/>
    <cellStyle name="Comma 11 2 3 2 4 2" xfId="15570" xr:uid="{E0E42A44-A584-446C-BC9F-D5815C039750}"/>
    <cellStyle name="Comma 11 2 3 2 5" xfId="15571" xr:uid="{025B4C6E-0F8A-4120-BB65-83790550C743}"/>
    <cellStyle name="Comma 11 2 3 3" xfId="15572" xr:uid="{67B3BF19-2C96-4323-B6F0-165E9243C8D5}"/>
    <cellStyle name="Comma 11 2 3 3 2" xfId="15573" xr:uid="{DC6D86EE-66B9-4340-9D60-6140D9EF7347}"/>
    <cellStyle name="Comma 11 2 3 3 2 2" xfId="15574" xr:uid="{1AFD9A55-81FB-4F41-8B9E-76548CD5AA8C}"/>
    <cellStyle name="Comma 11 2 3 3 3" xfId="15575" xr:uid="{748FE7D8-0D2F-478B-9C64-A592ED6E148B}"/>
    <cellStyle name="Comma 11 2 3 4" xfId="15576" xr:uid="{6A676E31-3759-452C-ADE3-130C4C75B2C8}"/>
    <cellStyle name="Comma 11 2 3 4 2" xfId="15577" xr:uid="{F08D2D38-9F15-4E5F-976E-54899D8E52F8}"/>
    <cellStyle name="Comma 11 2 3 4 2 2" xfId="15578" xr:uid="{54EACE68-CA29-47FB-9BCE-66B61A5FC036}"/>
    <cellStyle name="Comma 11 2 3 4 3" xfId="15579" xr:uid="{0682BDDA-636D-4FD2-8A53-66D898A902E5}"/>
    <cellStyle name="Comma 11 2 3 5" xfId="15580" xr:uid="{B8E25DCA-688D-42E1-B9DA-8B157B38F8A1}"/>
    <cellStyle name="Comma 11 2 3 5 2" xfId="15581" xr:uid="{63778081-458E-49DD-B36A-8B1C1FFEB0C9}"/>
    <cellStyle name="Comma 11 2 3 6" xfId="15582" xr:uid="{73A774A7-6A3D-40F7-A305-E7B89868B678}"/>
    <cellStyle name="Comma 11 2 4" xfId="15583" xr:uid="{EE7319B7-15F8-40B0-A9BB-2B1557547AC3}"/>
    <cellStyle name="Comma 11 2 4 2" xfId="15584" xr:uid="{80077E97-CA43-4597-B1C8-06AF98B6DA5C}"/>
    <cellStyle name="Comma 11 2 4 2 2" xfId="15585" xr:uid="{FD38F05F-E5FE-40CA-9CC6-7CA893272A22}"/>
    <cellStyle name="Comma 11 2 4 2 2 2" xfId="15586" xr:uid="{239E3B3E-4B77-483C-9BBA-DA45D4152015}"/>
    <cellStyle name="Comma 11 2 4 2 3" xfId="15587" xr:uid="{FE30FD7C-38F2-410A-B57C-141B04BD6CF3}"/>
    <cellStyle name="Comma 11 2 4 3" xfId="15588" xr:uid="{4F0872D8-C982-4C72-9CB8-1DF000B4B419}"/>
    <cellStyle name="Comma 11 2 4 3 2" xfId="15589" xr:uid="{BD173939-0D26-4CEE-AB42-069E477F1744}"/>
    <cellStyle name="Comma 11 2 4 3 2 2" xfId="15590" xr:uid="{3AABC65E-3957-4B68-8669-D8166676941C}"/>
    <cellStyle name="Comma 11 2 4 3 3" xfId="15591" xr:uid="{DEF8FF7E-6BDB-4C3A-85B3-14F32223C5BA}"/>
    <cellStyle name="Comma 11 2 4 4" xfId="15592" xr:uid="{86300513-89A0-45EC-A25D-F8D2BFA5207E}"/>
    <cellStyle name="Comma 11 2 4 4 2" xfId="15593" xr:uid="{ECDDA12B-51EC-4563-AA9E-229DED8434E6}"/>
    <cellStyle name="Comma 11 2 4 5" xfId="15594" xr:uid="{CCD80A1D-8E53-48A0-8CA5-673CDEE53BD8}"/>
    <cellStyle name="Comma 11 2 5" xfId="15595" xr:uid="{E7946B01-054B-4D33-A104-62C25412082D}"/>
    <cellStyle name="Comma 11 2 5 2" xfId="15596" xr:uid="{D984F152-ABA5-40BA-9887-BDA33A0F4A95}"/>
    <cellStyle name="Comma 11 2 5 2 2" xfId="15597" xr:uid="{BA2B7440-E649-4D7F-BEE2-2B92FD92AA1E}"/>
    <cellStyle name="Comma 11 2 5 3" xfId="15598" xr:uid="{E9721A76-0EA4-4529-8790-E70D8BA32FC1}"/>
    <cellStyle name="Comma 11 2 6" xfId="15599" xr:uid="{37024E54-D14C-4772-8868-C435927428BE}"/>
    <cellStyle name="Comma 11 2 6 2" xfId="15600" xr:uid="{D43C6A24-5C4C-4269-9F7E-39DDF8BFAEE1}"/>
    <cellStyle name="Comma 11 2 6 2 2" xfId="15601" xr:uid="{E4308557-4521-4CB6-A966-525339B4ADA8}"/>
    <cellStyle name="Comma 11 2 6 3" xfId="15602" xr:uid="{8C885726-F711-412D-91EC-9022F1F409DC}"/>
    <cellStyle name="Comma 11 2 7" xfId="15603" xr:uid="{B3368639-7CC2-498A-A5F4-050E89F0BF44}"/>
    <cellStyle name="Comma 11 2 7 2" xfId="15604" xr:uid="{1177340F-A77A-41EF-B822-6FFCD4EE6C9D}"/>
    <cellStyle name="Comma 11 2 8" xfId="15605" xr:uid="{2A8E9E2B-A3A0-457F-A341-F410C95C1439}"/>
    <cellStyle name="Comma 11 20" xfId="15606" xr:uid="{B62DBCE5-8DAE-456E-8BF6-173AE58E0032}"/>
    <cellStyle name="Comma 11 20 2" xfId="15607" xr:uid="{F1A96630-6921-4F97-BBE9-8C00908C4923}"/>
    <cellStyle name="Comma 11 21" xfId="15608" xr:uid="{A899EA70-EA6A-45C9-99AB-DA5373E84B6C}"/>
    <cellStyle name="Comma 11 3" xfId="15609" xr:uid="{D0C3340E-73AE-4E87-8F7E-DFD9E8C0E5E5}"/>
    <cellStyle name="Comma 11 3 2" xfId="15610" xr:uid="{6ACA599E-4407-416B-BFEF-5793DC4E3C49}"/>
    <cellStyle name="Comma 11 3 2 2" xfId="15611" xr:uid="{71F0B97E-F7CB-4A26-AE5E-9C6EF3DB473E}"/>
    <cellStyle name="Comma 11 3 2 2 2" xfId="15612" xr:uid="{3CA464BF-32D2-42F9-BCAD-75DFAC97A043}"/>
    <cellStyle name="Comma 11 3 2 2 2 2" xfId="15613" xr:uid="{A5659277-B5ED-497D-9C80-36AD2E72A65D}"/>
    <cellStyle name="Comma 11 3 2 2 2 2 2" xfId="15614" xr:uid="{6C2114B7-2CD1-499F-AC81-073E898EA1C7}"/>
    <cellStyle name="Comma 11 3 2 2 2 2 2 2" xfId="15615" xr:uid="{D032318B-51BD-419B-B603-9BCBAFEE50DD}"/>
    <cellStyle name="Comma 11 3 2 2 2 2 3" xfId="15616" xr:uid="{9E97C3A7-2698-4415-ADCC-8BBDE87E2803}"/>
    <cellStyle name="Comma 11 3 2 2 2 3" xfId="15617" xr:uid="{D315C1EB-710E-4C11-8959-58A4BF519853}"/>
    <cellStyle name="Comma 11 3 2 2 2 3 2" xfId="15618" xr:uid="{E6C3AB9D-7D2A-455C-B9F3-04190601F967}"/>
    <cellStyle name="Comma 11 3 2 2 2 3 2 2" xfId="15619" xr:uid="{3C5F8879-2335-443C-B224-4BAEAEAD1DFD}"/>
    <cellStyle name="Comma 11 3 2 2 2 3 3" xfId="15620" xr:uid="{6D023185-6BA1-4375-AEFC-566403D9AF9D}"/>
    <cellStyle name="Comma 11 3 2 2 2 4" xfId="15621" xr:uid="{EBAF639B-16E2-43C4-8A2D-AF94F2BCD4D2}"/>
    <cellStyle name="Comma 11 3 2 2 2 4 2" xfId="15622" xr:uid="{6C6C1D39-ED4E-498C-AECB-9B44E0AD2E75}"/>
    <cellStyle name="Comma 11 3 2 2 2 5" xfId="15623" xr:uid="{75773C26-CA3C-4769-B194-A77503E3B99C}"/>
    <cellStyle name="Comma 11 3 2 2 3" xfId="15624" xr:uid="{FB7EB57D-57BA-4E09-8CB7-40D6C695E244}"/>
    <cellStyle name="Comma 11 3 2 2 3 2" xfId="15625" xr:uid="{A681CB08-D9D6-48B6-B6CD-6D76B7D7D5BC}"/>
    <cellStyle name="Comma 11 3 2 2 3 2 2" xfId="15626" xr:uid="{93D2B463-CFEC-4DA5-84EA-FA254CA956D4}"/>
    <cellStyle name="Comma 11 3 2 2 3 3" xfId="15627" xr:uid="{0BE96B97-E5DA-4013-A45F-3DE797D50576}"/>
    <cellStyle name="Comma 11 3 2 2 4" xfId="15628" xr:uid="{0E9543D6-79A4-42AE-A4C4-94E6D2D2C8EC}"/>
    <cellStyle name="Comma 11 3 2 2 4 2" xfId="15629" xr:uid="{A214DA75-B2CF-414D-92B0-D47CFD0CE325}"/>
    <cellStyle name="Comma 11 3 2 2 4 2 2" xfId="15630" xr:uid="{B5941E02-CF34-4704-8DCC-0EF997451D18}"/>
    <cellStyle name="Comma 11 3 2 2 4 3" xfId="15631" xr:uid="{5F9C5468-1FB8-42B3-A487-2C9543F7280A}"/>
    <cellStyle name="Comma 11 3 2 2 5" xfId="15632" xr:uid="{E06811A1-D400-46F3-B972-A0BE7B20C44A}"/>
    <cellStyle name="Comma 11 3 2 2 5 2" xfId="15633" xr:uid="{7FF9E706-7DE3-403E-A336-ECC7C4B687D7}"/>
    <cellStyle name="Comma 11 3 2 2 6" xfId="15634" xr:uid="{C8988A3A-5428-430C-97CF-3C659059BB09}"/>
    <cellStyle name="Comma 11 3 2 3" xfId="15635" xr:uid="{C54A0634-D976-4589-B7C8-EC10B174606E}"/>
    <cellStyle name="Comma 11 3 2 3 2" xfId="15636" xr:uid="{D33CF9D4-FF67-4239-8C04-3AF335F5DABC}"/>
    <cellStyle name="Comma 11 3 2 3 2 2" xfId="15637" xr:uid="{C7E540EA-6498-4667-AEC9-80EB25659B27}"/>
    <cellStyle name="Comma 11 3 2 3 2 2 2" xfId="15638" xr:uid="{BC59A1A6-2773-4504-9D2D-21393A5CF549}"/>
    <cellStyle name="Comma 11 3 2 3 2 3" xfId="15639" xr:uid="{6271F7A0-0F11-4619-8409-69F2202AC277}"/>
    <cellStyle name="Comma 11 3 2 3 3" xfId="15640" xr:uid="{C95F60BA-8A35-434C-984F-B5614ADC73C4}"/>
    <cellStyle name="Comma 11 3 2 3 3 2" xfId="15641" xr:uid="{6B7C163F-BA3B-4144-A911-8287FB495BF6}"/>
    <cellStyle name="Comma 11 3 2 3 3 2 2" xfId="15642" xr:uid="{270D9892-FDF5-4B3D-A8AA-9A31198577BC}"/>
    <cellStyle name="Comma 11 3 2 3 3 3" xfId="15643" xr:uid="{F31D28EC-CDB6-4AC0-B8F9-749B630BB0FD}"/>
    <cellStyle name="Comma 11 3 2 3 4" xfId="15644" xr:uid="{D0C41A2F-8C2C-4360-B0D6-A52250A39BD1}"/>
    <cellStyle name="Comma 11 3 2 3 4 2" xfId="15645" xr:uid="{94D413A8-C01A-4932-8A93-2CC9E753DFB2}"/>
    <cellStyle name="Comma 11 3 2 3 5" xfId="15646" xr:uid="{8EECCC34-B0F1-4ACB-B149-EE28B21C5B07}"/>
    <cellStyle name="Comma 11 3 2 4" xfId="15647" xr:uid="{5560B947-4457-43B6-B8D9-BB3B1EAB15A5}"/>
    <cellStyle name="Comma 11 3 2 4 2" xfId="15648" xr:uid="{3F19B4A9-CDA8-4DAB-9C6B-C87C0C0A25A1}"/>
    <cellStyle name="Comma 11 3 2 4 2 2" xfId="15649" xr:uid="{85323898-EAF6-4021-9A47-F6405031C0A9}"/>
    <cellStyle name="Comma 11 3 2 4 3" xfId="15650" xr:uid="{94BF832B-FD2E-42BC-8B63-6927877346B1}"/>
    <cellStyle name="Comma 11 3 2 5" xfId="15651" xr:uid="{2B424C7C-1043-4AF7-872A-4CFBC1CA3E01}"/>
    <cellStyle name="Comma 11 3 2 5 2" xfId="15652" xr:uid="{882647CF-E06D-4CFF-A209-05DB4D1ACB88}"/>
    <cellStyle name="Comma 11 3 2 5 2 2" xfId="15653" xr:uid="{80A79DF5-FC99-4C77-A5C2-C2E654B0E71B}"/>
    <cellStyle name="Comma 11 3 2 5 3" xfId="15654" xr:uid="{272FF3E0-E2B1-426E-974B-BF0F8BE0E3D5}"/>
    <cellStyle name="Comma 11 3 2 6" xfId="15655" xr:uid="{D81D62C4-56B3-4FF6-B74C-10BD4F78C98A}"/>
    <cellStyle name="Comma 11 3 2 6 2" xfId="15656" xr:uid="{33CE5CA5-F870-42C8-8888-3EA8F42BF0FB}"/>
    <cellStyle name="Comma 11 3 2 7" xfId="15657" xr:uid="{33B38E19-4527-4497-8581-A0F057E483AA}"/>
    <cellStyle name="Comma 11 3 3" xfId="15658" xr:uid="{74F683D6-CCED-4B42-86BB-BE6D4D647FE6}"/>
    <cellStyle name="Comma 11 3 3 2" xfId="15659" xr:uid="{53FBF75A-5DB7-4658-BA1E-C4D8AB6282D4}"/>
    <cellStyle name="Comma 11 3 3 2 2" xfId="15660" xr:uid="{D93BDCA5-9FA8-4599-A4F4-083EF34405F8}"/>
    <cellStyle name="Comma 11 3 3 2 2 2" xfId="15661" xr:uid="{C659F1DA-5361-4618-89B8-B9E29D59BBE2}"/>
    <cellStyle name="Comma 11 3 3 2 2 2 2" xfId="15662" xr:uid="{72FB7AC5-7374-4510-8618-AFE4A90D9873}"/>
    <cellStyle name="Comma 11 3 3 2 2 3" xfId="15663" xr:uid="{28189DA8-B720-4F00-A045-A3C25BAB8C89}"/>
    <cellStyle name="Comma 11 3 3 2 3" xfId="15664" xr:uid="{A9F62C0F-6E4A-42B1-BA24-E63A09ABF45B}"/>
    <cellStyle name="Comma 11 3 3 2 3 2" xfId="15665" xr:uid="{33620B2C-BCD4-438A-AD32-F03BA8424432}"/>
    <cellStyle name="Comma 11 3 3 2 3 2 2" xfId="15666" xr:uid="{2A820BED-7D79-41D4-A678-C9E842892CF2}"/>
    <cellStyle name="Comma 11 3 3 2 3 3" xfId="15667" xr:uid="{E44D8477-A487-4EA1-92A8-FC45D24DC4A3}"/>
    <cellStyle name="Comma 11 3 3 2 4" xfId="15668" xr:uid="{209C2704-7734-4683-9BAD-6B027C4C5AF3}"/>
    <cellStyle name="Comma 11 3 3 2 4 2" xfId="15669" xr:uid="{6E951E29-19AE-41E8-8154-E3607547E586}"/>
    <cellStyle name="Comma 11 3 3 2 5" xfId="15670" xr:uid="{B7EAFA9E-5541-4921-A8BF-EE1FC58C1E55}"/>
    <cellStyle name="Comma 11 3 3 3" xfId="15671" xr:uid="{7E8152F7-18A4-4ECE-AB61-EC5851EAB9F5}"/>
    <cellStyle name="Comma 11 3 3 3 2" xfId="15672" xr:uid="{2B01E219-BCB2-4D23-AF49-377289A343CB}"/>
    <cellStyle name="Comma 11 3 3 3 2 2" xfId="15673" xr:uid="{C14B1E97-EAE2-482F-AEF1-A5F9C89668C4}"/>
    <cellStyle name="Comma 11 3 3 3 3" xfId="15674" xr:uid="{6C8DAF1C-A4DA-4992-8DD7-35D99B588083}"/>
    <cellStyle name="Comma 11 3 3 4" xfId="15675" xr:uid="{D6240A14-57DC-4B5E-9994-53362F4D92C4}"/>
    <cellStyle name="Comma 11 3 3 4 2" xfId="15676" xr:uid="{62FA72C1-C369-4A4B-B3B3-307BFDA06E21}"/>
    <cellStyle name="Comma 11 3 3 4 2 2" xfId="15677" xr:uid="{D4E0DA6C-CF6D-4589-86C8-C9666E58F8F1}"/>
    <cellStyle name="Comma 11 3 3 4 3" xfId="15678" xr:uid="{1B331B9F-2C39-4488-AC15-212FAAC0AEE1}"/>
    <cellStyle name="Comma 11 3 3 5" xfId="15679" xr:uid="{681458C2-0ABC-4C91-841F-BDA562CACF57}"/>
    <cellStyle name="Comma 11 3 3 5 2" xfId="15680" xr:uid="{5B28303D-AD0A-4F1A-95C5-9A20DF5E3A6D}"/>
    <cellStyle name="Comma 11 3 3 6" xfId="15681" xr:uid="{751C9040-E24B-48FC-8CCE-E85693D56F27}"/>
    <cellStyle name="Comma 11 3 4" xfId="15682" xr:uid="{64B66C19-5705-47E8-ACF7-B3FE284582A9}"/>
    <cellStyle name="Comma 11 3 4 2" xfId="15683" xr:uid="{E9CD3D07-1BBB-449B-B528-4858943871A5}"/>
    <cellStyle name="Comma 11 3 4 2 2" xfId="15684" xr:uid="{5DE8C117-E4C0-469F-BE34-4C5EFEC9A823}"/>
    <cellStyle name="Comma 11 3 4 2 2 2" xfId="15685" xr:uid="{4F2B1FEF-6C1F-4922-A420-E54C0A18ECBA}"/>
    <cellStyle name="Comma 11 3 4 2 3" xfId="15686" xr:uid="{63803704-479C-4EEB-842C-D5E31B1F14BA}"/>
    <cellStyle name="Comma 11 3 4 3" xfId="15687" xr:uid="{F645C858-23E2-4E91-B8E4-CB230EB2BDDA}"/>
    <cellStyle name="Comma 11 3 4 3 2" xfId="15688" xr:uid="{C6F4D562-E2C1-4C77-B4B0-8EE4180644F1}"/>
    <cellStyle name="Comma 11 3 4 3 2 2" xfId="15689" xr:uid="{FBB821E4-4045-4629-9B45-81DA9B2BAE80}"/>
    <cellStyle name="Comma 11 3 4 3 3" xfId="15690" xr:uid="{B2589188-9B74-4F19-9824-7B111B906885}"/>
    <cellStyle name="Comma 11 3 4 4" xfId="15691" xr:uid="{77CBB3F7-7622-48FE-B0D1-BB376C42E21B}"/>
    <cellStyle name="Comma 11 3 4 4 2" xfId="15692" xr:uid="{C8EE9729-4C0D-4C56-9D42-FD9D56B9CB86}"/>
    <cellStyle name="Comma 11 3 4 5" xfId="15693" xr:uid="{995B883C-8D84-480F-9780-46E5DB7C4853}"/>
    <cellStyle name="Comma 11 3 5" xfId="15694" xr:uid="{4075B9B0-325B-4579-8000-9E97A28DC3EF}"/>
    <cellStyle name="Comma 11 3 5 2" xfId="15695" xr:uid="{4C0F9DD8-DCB5-4741-9106-DAC69EE15061}"/>
    <cellStyle name="Comma 11 3 5 2 2" xfId="15696" xr:uid="{E65CAE85-2607-42D8-BF9C-7EE89BF3EB99}"/>
    <cellStyle name="Comma 11 3 5 3" xfId="15697" xr:uid="{862F59D4-21BF-4F4D-8F79-71E727E49D28}"/>
    <cellStyle name="Comma 11 3 6" xfId="15698" xr:uid="{E3DA148A-D0AB-488B-B80A-7C7ABA231B06}"/>
    <cellStyle name="Comma 11 3 6 2" xfId="15699" xr:uid="{5F4BD6FE-853E-4FE4-8F07-FA30313C799E}"/>
    <cellStyle name="Comma 11 3 6 2 2" xfId="15700" xr:uid="{7439614B-F407-4852-8A0A-2AC3F02E9960}"/>
    <cellStyle name="Comma 11 3 6 3" xfId="15701" xr:uid="{8AA7C3E4-8966-43DC-9120-A8CC8067E5AE}"/>
    <cellStyle name="Comma 11 3 7" xfId="15702" xr:uid="{E26EE440-3729-4B17-A0AC-C2102A749B2E}"/>
    <cellStyle name="Comma 11 3 7 2" xfId="15703" xr:uid="{C0055D8F-7EF1-40F0-ACA6-C0362483183F}"/>
    <cellStyle name="Comma 11 4" xfId="15704" xr:uid="{67F4F3FF-079F-4F15-99F5-62D9D4BB3627}"/>
    <cellStyle name="Comma 11 4 2" xfId="15705" xr:uid="{EEC38FE6-20EB-4489-BE7C-70D099F9758D}"/>
    <cellStyle name="Comma 11 4 2 2" xfId="15706" xr:uid="{9991068D-DCA3-4FD1-B05A-2FE290B60032}"/>
    <cellStyle name="Comma 11 4 2 2 2" xfId="15707" xr:uid="{8DCE849F-2A7A-4436-9E40-63130B3A3D44}"/>
    <cellStyle name="Comma 11 4 2 2 2 2" xfId="15708" xr:uid="{FE89BE17-E11C-42EA-8C68-EC5FF4C38F83}"/>
    <cellStyle name="Comma 11 4 2 2 2 2 2" xfId="15709" xr:uid="{AD22ABC8-52F5-4442-A00A-B19363AC94CC}"/>
    <cellStyle name="Comma 11 4 2 2 2 3" xfId="15710" xr:uid="{5FF5D50E-530E-4299-A340-4633162500D5}"/>
    <cellStyle name="Comma 11 4 2 2 3" xfId="15711" xr:uid="{03630EDE-3623-413E-A221-3326F8C66D63}"/>
    <cellStyle name="Comma 11 4 2 2 3 2" xfId="15712" xr:uid="{24C5196A-5A2E-474F-BA5F-DB7FC26B79C1}"/>
    <cellStyle name="Comma 11 4 2 2 3 2 2" xfId="15713" xr:uid="{B30A3790-F8B7-47C2-9DE5-12EE29CA57BF}"/>
    <cellStyle name="Comma 11 4 2 2 3 3" xfId="15714" xr:uid="{826010C3-2D22-4C65-9556-E9767DD8FCB9}"/>
    <cellStyle name="Comma 11 4 2 2 4" xfId="15715" xr:uid="{6225E26E-C3AD-4878-98E8-39F96AD9AC45}"/>
    <cellStyle name="Comma 11 4 2 2 4 2" xfId="15716" xr:uid="{3EE9557B-D123-45A8-A69F-93502F73C09C}"/>
    <cellStyle name="Comma 11 4 2 2 5" xfId="15717" xr:uid="{7BFC6079-34FD-4B08-8119-18119B9D45C1}"/>
    <cellStyle name="Comma 11 4 2 3" xfId="15718" xr:uid="{7C4CC46E-88AD-4E3D-8B2A-A0D93AE0F554}"/>
    <cellStyle name="Comma 11 4 2 3 2" xfId="15719" xr:uid="{5ED317A5-8547-4160-B2C0-61CADCDF5028}"/>
    <cellStyle name="Comma 11 4 2 3 2 2" xfId="15720" xr:uid="{AA97BFDC-6277-452A-B970-AFBE54988AC2}"/>
    <cellStyle name="Comma 11 4 2 3 3" xfId="15721" xr:uid="{A9D444B2-865F-4785-B1E2-6AB40B56F379}"/>
    <cellStyle name="Comma 11 4 2 4" xfId="15722" xr:uid="{8D1E0C8A-9D26-4106-A71F-6AFB6E7D426D}"/>
    <cellStyle name="Comma 11 4 2 4 2" xfId="15723" xr:uid="{682D276F-FD4B-457B-92AB-3E71EA59099D}"/>
    <cellStyle name="Comma 11 4 2 4 2 2" xfId="15724" xr:uid="{B14100B0-F6C1-475A-806F-2488804B283F}"/>
    <cellStyle name="Comma 11 4 2 4 3" xfId="15725" xr:uid="{90D5FA25-C25D-48FE-9554-5542467A30CA}"/>
    <cellStyle name="Comma 11 4 2 5" xfId="15726" xr:uid="{D19BF62B-20D8-4136-8D4B-8914E911D2B0}"/>
    <cellStyle name="Comma 11 4 2 5 2" xfId="15727" xr:uid="{CB3D1094-B3D3-4ED8-94D1-9549EFE4B00D}"/>
    <cellStyle name="Comma 11 4 2 6" xfId="15728" xr:uid="{C098F567-A6E4-48EF-A38C-F9E6EEAB0FE7}"/>
    <cellStyle name="Comma 11 4 3" xfId="15729" xr:uid="{EE5D69B8-7444-4CA2-B11F-1CB6DD46DF36}"/>
    <cellStyle name="Comma 11 4 3 2" xfId="15730" xr:uid="{C349ECD4-B8E9-432B-8908-1726749C37E7}"/>
    <cellStyle name="Comma 11 4 3 2 2" xfId="15731" xr:uid="{79BA4CC2-DE76-4A3D-8E11-63A9EE61723B}"/>
    <cellStyle name="Comma 11 4 3 2 2 2" xfId="15732" xr:uid="{2BBBBA32-79D7-4A66-9F5E-C808CB6AE74C}"/>
    <cellStyle name="Comma 11 4 3 2 3" xfId="15733" xr:uid="{1FB70EC2-8145-4B8F-AFB7-6A3F4AA99E2D}"/>
    <cellStyle name="Comma 11 4 3 3" xfId="15734" xr:uid="{6F6129CD-CA23-46B4-895E-37D210934BD3}"/>
    <cellStyle name="Comma 11 4 3 3 2" xfId="15735" xr:uid="{DD5DF16C-2C58-4D04-B779-E099CB5F2799}"/>
    <cellStyle name="Comma 11 4 3 3 2 2" xfId="15736" xr:uid="{5CB0B53F-61C3-4EB9-9A01-8529C37C41E1}"/>
    <cellStyle name="Comma 11 4 3 3 3" xfId="15737" xr:uid="{08726D56-E114-464C-9AAA-1D2FDA184D66}"/>
    <cellStyle name="Comma 11 4 3 4" xfId="15738" xr:uid="{F12BDB78-B431-4077-B9E8-458CBFF30B98}"/>
    <cellStyle name="Comma 11 4 3 4 2" xfId="15739" xr:uid="{D0A49C53-E958-40F1-9948-9F3CCD4C554B}"/>
    <cellStyle name="Comma 11 4 3 5" xfId="15740" xr:uid="{791C3BAF-0FBC-4F43-8579-9DCA9B885A06}"/>
    <cellStyle name="Comma 11 4 4" xfId="15741" xr:uid="{773425BB-E8A7-4AD3-9F4B-2BFC71C4038C}"/>
    <cellStyle name="Comma 11 4 4 2" xfId="15742" xr:uid="{BA447013-E35F-4553-A479-86CE1083D200}"/>
    <cellStyle name="Comma 11 4 4 2 2" xfId="15743" xr:uid="{082224FC-7ECE-468C-BEDA-AF9BD2CE1C88}"/>
    <cellStyle name="Comma 11 4 4 3" xfId="15744" xr:uid="{6769B692-B26E-451B-B3B8-088A0AA35E7E}"/>
    <cellStyle name="Comma 11 4 5" xfId="15745" xr:uid="{D66DDAED-1F01-49D6-A5C8-ED2C4BC9EBE6}"/>
    <cellStyle name="Comma 11 4 5 2" xfId="15746" xr:uid="{6490B341-E932-4C68-8C67-BA8C545484FA}"/>
    <cellStyle name="Comma 11 4 5 2 2" xfId="15747" xr:uid="{9B4C69F5-B83D-4441-8018-23AA434E623D}"/>
    <cellStyle name="Comma 11 4 5 3" xfId="15748" xr:uid="{0F9EB1C1-99D3-46B4-A3C1-C581806C5F98}"/>
    <cellStyle name="Comma 11 4 6" xfId="15749" xr:uid="{24D3C673-1079-442D-B40B-44EDD70DD5B7}"/>
    <cellStyle name="Comma 11 4 6 2" xfId="15750" xr:uid="{DE32070E-B724-4250-B145-C6041641ABAE}"/>
    <cellStyle name="Comma 11 4 7" xfId="15751" xr:uid="{89AB2F7C-8CE6-40AC-9C76-6422966B39F7}"/>
    <cellStyle name="Comma 11 5" xfId="15752" xr:uid="{D7E68682-B8A3-49F9-A47F-18544977811A}"/>
    <cellStyle name="Comma 11 5 2" xfId="15753" xr:uid="{A30A5BF5-BCB7-4B49-8BC2-AE8989E3D598}"/>
    <cellStyle name="Comma 11 5 2 2" xfId="15754" xr:uid="{00F8FC08-4721-4598-A81E-6CE0D0327FA6}"/>
    <cellStyle name="Comma 11 5 2 2 2" xfId="15755" xr:uid="{63231C48-E8D7-42F5-9DDC-2AF2F2E69178}"/>
    <cellStyle name="Comma 11 5 2 2 2 2" xfId="15756" xr:uid="{A93CF091-B51A-41CE-957E-04231ACEC5A1}"/>
    <cellStyle name="Comma 11 5 2 2 2 2 2" xfId="15757" xr:uid="{89EBE112-E621-402F-9A02-49051B2684DE}"/>
    <cellStyle name="Comma 11 5 2 2 2 3" xfId="15758" xr:uid="{1E9083E9-CD39-4057-8784-6A9833CB02D1}"/>
    <cellStyle name="Comma 11 5 2 2 3" xfId="15759" xr:uid="{BD1FB35A-D892-4756-BA84-9F6099888457}"/>
    <cellStyle name="Comma 11 5 2 2 3 2" xfId="15760" xr:uid="{59B44539-37C0-46A7-9348-C5D0FBEF137A}"/>
    <cellStyle name="Comma 11 5 2 2 3 2 2" xfId="15761" xr:uid="{8001E4B9-52CC-4E4F-B51E-7E335616C0BF}"/>
    <cellStyle name="Comma 11 5 2 2 3 3" xfId="15762" xr:uid="{EBC04112-0B0D-432F-A147-8A0CD997C570}"/>
    <cellStyle name="Comma 11 5 2 2 4" xfId="15763" xr:uid="{24C452AA-7120-42EF-A8B5-83A5A2EE4D06}"/>
    <cellStyle name="Comma 11 5 2 2 4 2" xfId="15764" xr:uid="{D12E93B7-D6FF-4079-8763-7DA1509B737C}"/>
    <cellStyle name="Comma 11 5 2 2 5" xfId="15765" xr:uid="{73C8A2AD-64C9-4237-A95D-58FAFE58BF72}"/>
    <cellStyle name="Comma 11 5 2 3" xfId="15766" xr:uid="{9740D8CA-5783-4982-B99D-EDF96D4F5231}"/>
    <cellStyle name="Comma 11 5 2 3 2" xfId="15767" xr:uid="{7CACD2BE-789F-4402-9FD3-504D3F04E16B}"/>
    <cellStyle name="Comma 11 5 2 3 2 2" xfId="15768" xr:uid="{D3D08EF9-3CE3-4CDE-929F-6BF850144FA8}"/>
    <cellStyle name="Comma 11 5 2 3 3" xfId="15769" xr:uid="{92E81BD4-E1C9-463F-B76E-11AFB60C286E}"/>
    <cellStyle name="Comma 11 5 2 4" xfId="15770" xr:uid="{7D728A71-41BD-4C4A-82FC-D45DF7CF754A}"/>
    <cellStyle name="Comma 11 5 2 4 2" xfId="15771" xr:uid="{1FC248AE-512C-4926-909E-559B232D5BA0}"/>
    <cellStyle name="Comma 11 5 2 4 2 2" xfId="15772" xr:uid="{C694D7F5-AB47-4B9F-A93D-622A31B9DF59}"/>
    <cellStyle name="Comma 11 5 2 4 3" xfId="15773" xr:uid="{B7E650B9-1904-4630-820C-C3F931C50796}"/>
    <cellStyle name="Comma 11 5 2 5" xfId="15774" xr:uid="{AC03E9C9-07AE-453C-A1AF-7A6E51E896C3}"/>
    <cellStyle name="Comma 11 5 2 5 2" xfId="15775" xr:uid="{814A2BD3-CE9E-4154-BFEF-09C9DA87A0BE}"/>
    <cellStyle name="Comma 11 5 2 6" xfId="15776" xr:uid="{4569C376-6D2E-4937-A99B-242B9B90E2F8}"/>
    <cellStyle name="Comma 11 5 3" xfId="15777" xr:uid="{4E6761BB-90FA-4843-A9E6-D5C0AD2A8461}"/>
    <cellStyle name="Comma 11 5 3 2" xfId="15778" xr:uid="{34EB2EEE-FCCC-4664-8CBC-45E646A5CE78}"/>
    <cellStyle name="Comma 11 5 3 2 2" xfId="15779" xr:uid="{90E83E31-5F3E-4D34-A27D-379F319F4F8D}"/>
    <cellStyle name="Comma 11 5 3 2 2 2" xfId="15780" xr:uid="{DF31C6A1-4CEA-4C5A-83F3-A1E48E568B3B}"/>
    <cellStyle name="Comma 11 5 3 2 3" xfId="15781" xr:uid="{D1B843E9-9070-413E-BF63-6C242ED1940D}"/>
    <cellStyle name="Comma 11 5 3 3" xfId="15782" xr:uid="{82BDB00C-E0E5-46CD-BBE0-E43961CF50B9}"/>
    <cellStyle name="Comma 11 5 3 3 2" xfId="15783" xr:uid="{C7AABFAC-6D00-4BF5-802D-66AFAFECD5A2}"/>
    <cellStyle name="Comma 11 5 3 3 2 2" xfId="15784" xr:uid="{9FABCBF9-B2C3-4177-97F9-47BCE024E71D}"/>
    <cellStyle name="Comma 11 5 3 3 3" xfId="15785" xr:uid="{E31AF156-054E-47A1-B4B7-BAEC95A9EB95}"/>
    <cellStyle name="Comma 11 5 3 4" xfId="15786" xr:uid="{C86946F2-63C7-4E55-9AE8-826A8C1059CE}"/>
    <cellStyle name="Comma 11 5 3 4 2" xfId="15787" xr:uid="{96BBA89F-F630-4570-A202-DACDAF0391A1}"/>
    <cellStyle name="Comma 11 5 3 5" xfId="15788" xr:uid="{DC95A333-49C5-46E1-BF90-E9EC008B67C9}"/>
    <cellStyle name="Comma 11 5 4" xfId="15789" xr:uid="{6585DD43-ED49-4AFA-9EC1-D7BFCCD47429}"/>
    <cellStyle name="Comma 11 5 4 2" xfId="15790" xr:uid="{D61220BF-1300-4971-8B98-6738A9BCF93E}"/>
    <cellStyle name="Comma 11 5 4 2 2" xfId="15791" xr:uid="{04938E51-A5C1-4C7C-9503-3F6E6094D881}"/>
    <cellStyle name="Comma 11 5 4 3" xfId="15792" xr:uid="{7653A872-CF8F-42D5-927F-C7D9ABCFCC2B}"/>
    <cellStyle name="Comma 11 5 5" xfId="15793" xr:uid="{7E817543-658E-4470-938A-1ED7EEC57660}"/>
    <cellStyle name="Comma 11 5 5 2" xfId="15794" xr:uid="{4D916BF6-06DB-4CCA-9D3F-5A634771B9BC}"/>
    <cellStyle name="Comma 11 5 5 2 2" xfId="15795" xr:uid="{0F69418B-35B8-4D90-B8AC-723E01FB0E3C}"/>
    <cellStyle name="Comma 11 5 5 3" xfId="15796" xr:uid="{AC297EDE-F164-4BEB-9019-0EC5B2A779CC}"/>
    <cellStyle name="Comma 11 5 6" xfId="15797" xr:uid="{75CFF9B5-E7E2-4EA3-96B8-03C6AF6AF199}"/>
    <cellStyle name="Comma 11 5 6 2" xfId="15798" xr:uid="{F07C0D62-E193-4144-9BA8-6314FC013AEC}"/>
    <cellStyle name="Comma 11 5 7" xfId="15799" xr:uid="{4BBEAB31-9AE4-4F57-85BE-1A3CD99FF5A6}"/>
    <cellStyle name="Comma 11 6" xfId="15800" xr:uid="{1CD6D9D9-97DE-426C-83BE-77E327E8F0CF}"/>
    <cellStyle name="Comma 11 6 2" xfId="15801" xr:uid="{3D7CE505-C1CA-4997-9CC3-6D38B12B46F2}"/>
    <cellStyle name="Comma 11 6 2 2" xfId="15802" xr:uid="{EF4715BA-B13C-4B3F-BF9E-A6099665952A}"/>
    <cellStyle name="Comma 11 6 2 2 2" xfId="15803" xr:uid="{D71FA1DB-FD41-4350-A620-8C4963CD03F2}"/>
    <cellStyle name="Comma 11 6 2 2 2 2" xfId="15804" xr:uid="{92265052-C58A-4783-AD80-DD6AEF22A534}"/>
    <cellStyle name="Comma 11 6 2 2 3" xfId="15805" xr:uid="{485B9AAB-0085-485F-AE10-7C5163881992}"/>
    <cellStyle name="Comma 11 6 2 3" xfId="15806" xr:uid="{7ABFC020-11B6-4FB8-B5A3-B6817649799C}"/>
    <cellStyle name="Comma 11 6 2 3 2" xfId="15807" xr:uid="{C1180C22-536D-47C1-95DE-DD67C33B75CF}"/>
    <cellStyle name="Comma 11 6 2 3 2 2" xfId="15808" xr:uid="{7AD8BC14-40AA-41D2-9B05-7FE904AFA0A1}"/>
    <cellStyle name="Comma 11 6 2 3 3" xfId="15809" xr:uid="{AE5C9BD4-8FD0-4435-97F8-1ADA376CF0AC}"/>
    <cellStyle name="Comma 11 6 2 4" xfId="15810" xr:uid="{73493549-D9AF-4633-8D52-139DA0B2E80F}"/>
    <cellStyle name="Comma 11 6 2 4 2" xfId="15811" xr:uid="{FF14826F-B59F-421D-892F-0DF881A16A6B}"/>
    <cellStyle name="Comma 11 6 2 5" xfId="15812" xr:uid="{D56959C8-731B-4C93-A915-4B35326319AD}"/>
    <cellStyle name="Comma 11 6 3" xfId="15813" xr:uid="{95B57134-3694-45DB-8DBF-CCB0DE11B670}"/>
    <cellStyle name="Comma 11 6 3 2" xfId="15814" xr:uid="{0822D9C0-64E4-4399-A736-7FFF1B922FA4}"/>
    <cellStyle name="Comma 11 6 3 2 2" xfId="15815" xr:uid="{04791FF2-0112-47A5-82AC-0107F94DB90C}"/>
    <cellStyle name="Comma 11 6 3 3" xfId="15816" xr:uid="{E7E81E19-C2A7-43ED-B400-9606612B2B08}"/>
    <cellStyle name="Comma 11 6 4" xfId="15817" xr:uid="{0D3A755F-A809-444E-8BD6-1DA287D339FC}"/>
    <cellStyle name="Comma 11 6 4 2" xfId="15818" xr:uid="{97ECF7A4-D604-4C1B-851B-401C7BB41F66}"/>
    <cellStyle name="Comma 11 6 4 2 2" xfId="15819" xr:uid="{DDEE2848-F57A-44AE-930B-7A2C16AB4296}"/>
    <cellStyle name="Comma 11 6 4 3" xfId="15820" xr:uid="{259753C1-DB05-42A1-BE1E-55014AA390D6}"/>
    <cellStyle name="Comma 11 6 5" xfId="15821" xr:uid="{5C22523E-4F0D-4B56-AB8C-883D0E173762}"/>
    <cellStyle name="Comma 11 6 5 2" xfId="15822" xr:uid="{6940ED8E-4A68-4C36-B947-412FEE1AA134}"/>
    <cellStyle name="Comma 11 6 6" xfId="15823" xr:uid="{6F2461A7-C0D6-4205-8A18-B483A573FF1D}"/>
    <cellStyle name="Comma 11 7" xfId="15824" xr:uid="{B4B058D0-44EA-40BE-8837-C8C842E76A79}"/>
    <cellStyle name="Comma 11 7 2" xfId="15825" xr:uid="{E69EAB4F-34BD-4CC4-AC21-6FD827E583EA}"/>
    <cellStyle name="Comma 11 7 2 2" xfId="15826" xr:uid="{BF12C746-AA72-4669-9E63-BA00A6A46F60}"/>
    <cellStyle name="Comma 11 7 2 2 2" xfId="15827" xr:uid="{260446A7-F5FB-46E1-8754-D4ECEE7C788F}"/>
    <cellStyle name="Comma 11 7 2 2 2 2" xfId="15828" xr:uid="{79CC8CAC-65DF-4C97-BB25-E804CB19AC2A}"/>
    <cellStyle name="Comma 11 7 2 2 3" xfId="15829" xr:uid="{1AC1739C-FECB-4FE1-8BD2-B9CB99BE9AE3}"/>
    <cellStyle name="Comma 11 7 2 3" xfId="15830" xr:uid="{D3269D34-09FB-4F1E-96F7-B79293F7AB26}"/>
    <cellStyle name="Comma 11 7 2 3 2" xfId="15831" xr:uid="{AC0D9E13-BE1F-4B8F-9990-ECE45B6EE33F}"/>
    <cellStyle name="Comma 11 7 2 3 2 2" xfId="15832" xr:uid="{C670C21C-ADBF-4472-9841-E5EEC81DA931}"/>
    <cellStyle name="Comma 11 7 2 3 3" xfId="15833" xr:uid="{A5E1DEE1-D62A-401D-9A5A-67DAB0240061}"/>
    <cellStyle name="Comma 11 7 2 4" xfId="15834" xr:uid="{206A35C5-DA8C-4AF1-93D2-AC9D99537244}"/>
    <cellStyle name="Comma 11 7 2 4 2" xfId="15835" xr:uid="{BF24314C-CCA4-4985-AFFA-4F93CE8F18FD}"/>
    <cellStyle name="Comma 11 7 2 5" xfId="15836" xr:uid="{DF28111B-8402-473B-A0F6-7E93ACBD2D2D}"/>
    <cellStyle name="Comma 11 7 3" xfId="15837" xr:uid="{EAFD1018-FF41-43B8-9380-8E65A4033DF5}"/>
    <cellStyle name="Comma 11 7 3 2" xfId="15838" xr:uid="{D4052C4E-3EB4-4714-B5EA-19817246462C}"/>
    <cellStyle name="Comma 11 7 3 2 2" xfId="15839" xr:uid="{A498DCE6-D1D2-412D-808F-09F25856C105}"/>
    <cellStyle name="Comma 11 7 3 3" xfId="15840" xr:uid="{B3BA3161-F066-4C85-B886-A2CC4B560227}"/>
    <cellStyle name="Comma 11 7 4" xfId="15841" xr:uid="{A487F29D-EED5-458D-830A-E1853202442A}"/>
    <cellStyle name="Comma 11 7 4 2" xfId="15842" xr:uid="{E48B89D6-BCB2-4213-8CD8-F3194B88AEA1}"/>
    <cellStyle name="Comma 11 7 4 2 2" xfId="15843" xr:uid="{4FA57035-36CB-4098-9E89-538558F63A13}"/>
    <cellStyle name="Comma 11 7 4 3" xfId="15844" xr:uid="{BF36FC36-D7F6-441D-906C-1C5A1CE70094}"/>
    <cellStyle name="Comma 11 7 5" xfId="15845" xr:uid="{B18F49EA-ABF5-4F74-B4A1-F8B632FE5325}"/>
    <cellStyle name="Comma 11 7 5 2" xfId="15846" xr:uid="{30701A5B-E881-411E-98F2-5C2DDA49038E}"/>
    <cellStyle name="Comma 11 7 6" xfId="15847" xr:uid="{6E2ACAD7-E87C-474D-9564-86516693BDC1}"/>
    <cellStyle name="Comma 11 8" xfId="15848" xr:uid="{663E3D05-9AD1-4692-9970-FBA5109EB584}"/>
    <cellStyle name="Comma 11 8 2" xfId="15849" xr:uid="{C98DC6B2-7457-4724-8269-E134043D514A}"/>
    <cellStyle name="Comma 11 8 2 2" xfId="15850" xr:uid="{39274C60-BE9B-4355-A124-D27A4494EFE2}"/>
    <cellStyle name="Comma 11 8 2 2 2" xfId="15851" xr:uid="{39E5544A-0C67-4AD3-ADA0-02C74DA8C17E}"/>
    <cellStyle name="Comma 11 8 2 2 2 2" xfId="15852" xr:uid="{28C6F7E7-7A23-4CF1-A63E-8B65283D4B78}"/>
    <cellStyle name="Comma 11 8 2 2 3" xfId="15853" xr:uid="{30BADBD5-1133-4264-8131-6420FCAD6992}"/>
    <cellStyle name="Comma 11 8 2 3" xfId="15854" xr:uid="{A2334D77-357A-4120-BEB9-70B69E86D6DB}"/>
    <cellStyle name="Comma 11 8 2 3 2" xfId="15855" xr:uid="{431F1921-39F7-4690-A412-BA6BF2208654}"/>
    <cellStyle name="Comma 11 8 2 3 2 2" xfId="15856" xr:uid="{2D37715A-B044-49BC-AA86-68371A5313CE}"/>
    <cellStyle name="Comma 11 8 2 3 3" xfId="15857" xr:uid="{6E2B4470-23E7-48D4-ABDF-C2B06C78EC71}"/>
    <cellStyle name="Comma 11 8 2 4" xfId="15858" xr:uid="{47E1C8B9-F9CD-4AF1-AE00-443A37D13717}"/>
    <cellStyle name="Comma 11 8 2 4 2" xfId="15859" xr:uid="{0C69F133-B977-4A31-93D3-81EC056F822E}"/>
    <cellStyle name="Comma 11 8 2 5" xfId="15860" xr:uid="{76EAC220-F891-4AB3-A587-302EE743BD7F}"/>
    <cellStyle name="Comma 11 8 3" xfId="15861" xr:uid="{69144DD2-0757-4637-9F03-F9965E9BC0CA}"/>
    <cellStyle name="Comma 11 8 3 2" xfId="15862" xr:uid="{B92008C0-9994-41EE-B007-FEFE930ED6E2}"/>
    <cellStyle name="Comma 11 8 3 2 2" xfId="15863" xr:uid="{DCFD4AC8-5519-4D0B-9C74-CDF3E9B7F33C}"/>
    <cellStyle name="Comma 11 8 3 3" xfId="15864" xr:uid="{CC3A6D0A-5B0B-4279-BC31-7303E88B7FF4}"/>
    <cellStyle name="Comma 11 8 4" xfId="15865" xr:uid="{47F4D13B-9B8A-4524-8E72-CEB7A3433CA3}"/>
    <cellStyle name="Comma 11 8 4 2" xfId="15866" xr:uid="{0D28D526-1246-4B8A-846F-2F37A24EDA1A}"/>
    <cellStyle name="Comma 11 8 4 2 2" xfId="15867" xr:uid="{3A3D14B9-5349-4763-9235-F0A54006476B}"/>
    <cellStyle name="Comma 11 8 4 3" xfId="15868" xr:uid="{4E4F743F-A1D2-415D-979C-BE36D8730BB4}"/>
    <cellStyle name="Comma 11 8 5" xfId="15869" xr:uid="{B29993F2-3BD7-4FE8-9252-1001909F980E}"/>
    <cellStyle name="Comma 11 8 5 2" xfId="15870" xr:uid="{C0018C44-B48A-482B-9836-C52F4DA8C879}"/>
    <cellStyle name="Comma 11 8 6" xfId="15871" xr:uid="{BFA22A41-F484-4044-9574-5D029F01861F}"/>
    <cellStyle name="Comma 11 9" xfId="15872" xr:uid="{B74E54B0-FC32-4A33-91A9-38D74A73A448}"/>
    <cellStyle name="Comma 11 9 2" xfId="15873" xr:uid="{70EF8144-8270-4EBC-9E03-41EDB96BEB36}"/>
    <cellStyle name="Comma 11 9 2 2" xfId="15874" xr:uid="{12AE0F96-C3A3-4B41-9055-FF1F46FFE27E}"/>
    <cellStyle name="Comma 11 9 2 2 2" xfId="15875" xr:uid="{B0B20F2E-307A-40AB-A45D-5A2027566873}"/>
    <cellStyle name="Comma 11 9 2 2 2 2" xfId="15876" xr:uid="{AD088C83-7B85-4FDA-ADF0-D6F9FC68C319}"/>
    <cellStyle name="Comma 11 9 2 2 3" xfId="15877" xr:uid="{4B945A81-5ED9-4F48-A613-66E09FD07FBB}"/>
    <cellStyle name="Comma 11 9 2 3" xfId="15878" xr:uid="{0F1F9222-AA12-4343-9DCA-8A202CB2D2E0}"/>
    <cellStyle name="Comma 11 9 2 3 2" xfId="15879" xr:uid="{6ABBF00C-2232-407B-BB85-EE13E0754135}"/>
    <cellStyle name="Comma 11 9 2 3 2 2" xfId="15880" xr:uid="{9659EAA5-FED5-43D5-81E3-0C60899EB2B3}"/>
    <cellStyle name="Comma 11 9 2 3 3" xfId="15881" xr:uid="{5CBF4DD2-ECCC-4EC6-8165-D9ACD279CFCC}"/>
    <cellStyle name="Comma 11 9 2 4" xfId="15882" xr:uid="{3CE2356A-44A3-4953-90A6-F4A139341323}"/>
    <cellStyle name="Comma 11 9 2 4 2" xfId="15883" xr:uid="{7C493A95-5538-414D-B0A8-2149019D51A9}"/>
    <cellStyle name="Comma 11 9 2 5" xfId="15884" xr:uid="{7920508B-9FD3-4EB5-9125-CC3A97D161EC}"/>
    <cellStyle name="Comma 11 9 3" xfId="15885" xr:uid="{BD2D827C-EA97-49FF-8F70-C52E2CEC8CE7}"/>
    <cellStyle name="Comma 11 9 3 2" xfId="15886" xr:uid="{EF494BC7-42BA-46A0-99BC-658C49FC1D1F}"/>
    <cellStyle name="Comma 11 9 3 2 2" xfId="15887" xr:uid="{F684FBE1-25C0-46A5-B8DE-B5595E5F38AF}"/>
    <cellStyle name="Comma 11 9 3 3" xfId="15888" xr:uid="{592B63C0-4A3A-422C-9AE2-944CE1E0E74D}"/>
    <cellStyle name="Comma 11 9 4" xfId="15889" xr:uid="{2874B581-0480-4C6E-8DAB-E11F24710EFC}"/>
    <cellStyle name="Comma 11 9 4 2" xfId="15890" xr:uid="{7733CBE8-98F4-447B-AA06-73AAD1595A27}"/>
    <cellStyle name="Comma 11 9 4 2 2" xfId="15891" xr:uid="{56481C64-391B-4C14-B887-C17918E5894E}"/>
    <cellStyle name="Comma 11 9 4 3" xfId="15892" xr:uid="{959F77A3-AA3F-4780-A9A9-0890CD7C6CF0}"/>
    <cellStyle name="Comma 11 9 5" xfId="15893" xr:uid="{A27FC919-19EA-4BD0-8C22-E2547B56EB3A}"/>
    <cellStyle name="Comma 11 9 5 2" xfId="15894" xr:uid="{53DEEB38-1471-49D1-905A-0B28907141FC}"/>
    <cellStyle name="Comma 11 9 6" xfId="15895" xr:uid="{59706D77-D3BD-44EC-ADA0-BA76796FB321}"/>
    <cellStyle name="Comma 110" xfId="15896" xr:uid="{4828AF2C-C45D-49BC-A33C-CAFDD058AF3B}"/>
    <cellStyle name="Comma 111" xfId="15897" xr:uid="{604B6886-210D-4765-88CF-AD9EACD020E5}"/>
    <cellStyle name="Comma 112" xfId="15898" xr:uid="{77C9CAB3-8F46-43B8-987D-4BA965BD9A0D}"/>
    <cellStyle name="Comma 113" xfId="15899" xr:uid="{4579D24B-D546-434D-BC4E-9934D6A7A420}"/>
    <cellStyle name="Comma 114" xfId="15900" xr:uid="{4774CF2A-295B-47F9-ABF2-DCCFFE090867}"/>
    <cellStyle name="Comma 114 2" xfId="15901" xr:uid="{CA5CD59A-5F85-4201-AF74-E2CE2F6AFF82}"/>
    <cellStyle name="Comma 115" xfId="15902" xr:uid="{BDB70B1D-8156-495F-8AF4-0E72500C00B5}"/>
    <cellStyle name="Comma 115 2" xfId="15903" xr:uid="{26573035-1A29-4F18-9CA2-0B1A269138DD}"/>
    <cellStyle name="Comma 116" xfId="15904" xr:uid="{55B5AE56-3D4E-4AFB-87A6-30DE0427BF59}"/>
    <cellStyle name="Comma 116 2" xfId="15905" xr:uid="{65F24EC3-9C31-4A30-8F51-345E02BEB391}"/>
    <cellStyle name="Comma 117" xfId="15906" xr:uid="{D4549CA7-B7BF-4592-89A5-F4C1FA84A33F}"/>
    <cellStyle name="Comma 117 2" xfId="15907" xr:uid="{2A388783-5698-463B-8DEE-7A65F2BEC04E}"/>
    <cellStyle name="Comma 118" xfId="15908" xr:uid="{CCF79F16-B7C8-4B20-92D4-1DE91C82B842}"/>
    <cellStyle name="Comma 118 2" xfId="15909" xr:uid="{F14A21C0-276C-4D69-8AA9-3EDA275EF50D}"/>
    <cellStyle name="Comma 119" xfId="15910" xr:uid="{4ECC2ADD-3641-4881-AE5B-F430BBE74755}"/>
    <cellStyle name="Comma 119 2" xfId="15911" xr:uid="{420734B5-FBA1-424D-9C09-E5ACA394F351}"/>
    <cellStyle name="Comma 12" xfId="15912" xr:uid="{8C80A97C-5174-45FE-9365-EFD078EA0707}"/>
    <cellStyle name="Comma 12 2" xfId="15913" xr:uid="{48C9DFB1-2D91-4BC7-8E03-7326774EFEC8}"/>
    <cellStyle name="Comma 12 2 2" xfId="15914" xr:uid="{3F94672C-032D-45AE-BAA7-A969AF5610C5}"/>
    <cellStyle name="Comma 12 2 2 2" xfId="15915" xr:uid="{5F2E7CBA-C27B-4365-A6AD-06FCD398EA60}"/>
    <cellStyle name="Comma 12 2 2 2 2" xfId="15916" xr:uid="{C84BEB16-0999-44A7-8ADB-F8020B6B12C5}"/>
    <cellStyle name="Comma 12 2 2 3" xfId="15917" xr:uid="{5539F2E0-9F08-4913-948A-FDF429D3A6AF}"/>
    <cellStyle name="Comma 12 2 3" xfId="15918" xr:uid="{7382A0E6-2912-4B8E-A835-92F89CA6D584}"/>
    <cellStyle name="Comma 12 2 3 2" xfId="15919" xr:uid="{B3E94AF1-F356-43B1-9F5F-85F1C24C8989}"/>
    <cellStyle name="Comma 12 2 3 2 2" xfId="15920" xr:uid="{5181828E-56A8-4FF6-908F-E59D0C22E9B7}"/>
    <cellStyle name="Comma 12 2 3 3" xfId="15921" xr:uid="{0F5E35D8-925E-4521-938A-6CC7DBD58375}"/>
    <cellStyle name="Comma 12 2 4" xfId="15922" xr:uid="{95376D0A-CF05-45F7-AAAF-1219657BB475}"/>
    <cellStyle name="Comma 12 2 4 2" xfId="15923" xr:uid="{599E85B8-6039-4A34-8AD0-6BD3D3979642}"/>
    <cellStyle name="Comma 12 2 5" xfId="15924" xr:uid="{E3F67F05-A0B0-4309-A6D1-E68E09057024}"/>
    <cellStyle name="Comma 12 3" xfId="15925" xr:uid="{D1F6BC5E-9A43-4277-B7D5-26378E63A649}"/>
    <cellStyle name="Comma 12 3 2" xfId="15926" xr:uid="{F0F34B65-74D7-410E-9DB3-F1006532C953}"/>
    <cellStyle name="Comma 12 3 2 2" xfId="15927" xr:uid="{6D11D71F-3786-4FB5-B5A4-55A714AD7A80}"/>
    <cellStyle name="Comma 12 3 3" xfId="15928" xr:uid="{411511B2-78BD-4C36-9261-ECA04480C1EB}"/>
    <cellStyle name="Comma 12 4" xfId="15929" xr:uid="{CD311C48-A41B-47E4-BC09-556C71B04172}"/>
    <cellStyle name="Comma 12 4 2" xfId="15930" xr:uid="{23B4459E-7F14-4BBD-AA32-CAA4CE4AE726}"/>
    <cellStyle name="Comma 12 4 2 2" xfId="15931" xr:uid="{A1C78AAB-97C1-4B43-8683-1DDBDE7C69DE}"/>
    <cellStyle name="Comma 12 4 3" xfId="15932" xr:uid="{D4517CA2-9517-4C18-9D12-C5D7B15645E2}"/>
    <cellStyle name="Comma 12 5" xfId="15933" xr:uid="{2F6FD43C-B889-4F2B-80B3-51B199C4C4C7}"/>
    <cellStyle name="Comma 12 5 2" xfId="15934" xr:uid="{125B3DB0-F260-4047-9681-5B25F1774CEF}"/>
    <cellStyle name="Comma 12 6" xfId="15935" xr:uid="{1F019D5E-ABA7-426B-9E7B-10164C3E7307}"/>
    <cellStyle name="Comma 120" xfId="15936" xr:uid="{3BC4EAB8-1250-4298-9712-2992555BC98F}"/>
    <cellStyle name="Comma 120 2" xfId="15937" xr:uid="{D4E93A84-7CB8-4056-866D-09B4206D0399}"/>
    <cellStyle name="Comma 121" xfId="15938" xr:uid="{D58949E5-5A5E-431A-AFC6-6CCF5530EEBA}"/>
    <cellStyle name="Comma 121 2" xfId="15939" xr:uid="{901EC2D7-BA56-4F17-9148-2CF1C78C619D}"/>
    <cellStyle name="Comma 122" xfId="15940" xr:uid="{D3B6B756-E602-41E6-A381-B1BC66460656}"/>
    <cellStyle name="Comma 122 2" xfId="15941" xr:uid="{13E59844-DEA9-4A5A-B14A-5DB4A28389F7}"/>
    <cellStyle name="Comma 123" xfId="15942" xr:uid="{83C6A2C2-B45E-46F4-8F63-873A0307B66F}"/>
    <cellStyle name="Comma 124" xfId="15943" xr:uid="{B85CCC4B-9888-4F34-BAD9-0D7BC3D0A0EB}"/>
    <cellStyle name="Comma 125" xfId="15944" xr:uid="{BB05C03B-7E1D-4B9F-9A50-A4FC26A95670}"/>
    <cellStyle name="Comma 126" xfId="15945" xr:uid="{C343E22F-296D-4B6F-9210-8BA42D931082}"/>
    <cellStyle name="Comma 126 2" xfId="15946" xr:uid="{80B19254-DD6C-4F3B-91C2-5994377CC96F}"/>
    <cellStyle name="Comma 127" xfId="15947" xr:uid="{BA872FC2-BEA0-4824-B778-6288B4F453B4}"/>
    <cellStyle name="Comma 127 2" xfId="15948" xr:uid="{EB668ACB-2BD4-4001-9381-D126FD0494AF}"/>
    <cellStyle name="Comma 128" xfId="15949" xr:uid="{41286C2F-045D-4B37-81F3-FB3C39EDAF7B}"/>
    <cellStyle name="Comma 128 2" xfId="15950" xr:uid="{6B04ED57-8402-4F5E-9659-13B25CA975EA}"/>
    <cellStyle name="Comma 129" xfId="15951" xr:uid="{12065F5E-F32C-4967-BB62-7F67D458EC6F}"/>
    <cellStyle name="Comma 129 2" xfId="15952" xr:uid="{DA18D6CC-2B43-4E8A-A769-1F21B8B32C39}"/>
    <cellStyle name="Comma 13" xfId="15953" xr:uid="{8576CC6E-BF8A-4B4A-B03D-C8C33F512BF4}"/>
    <cellStyle name="Comma 13 2" xfId="15954" xr:uid="{6281DFBE-31A3-48F4-BD4D-E5C2CFBE3990}"/>
    <cellStyle name="Comma 13 2 2" xfId="15955" xr:uid="{E90E83C9-7099-4C3C-8F33-BE75C3F3E445}"/>
    <cellStyle name="Comma 13 2 2 2" xfId="15956" xr:uid="{76C636BF-0CF9-4903-9B26-A65BC8C33432}"/>
    <cellStyle name="Comma 13 2 2 2 2" xfId="15957" xr:uid="{76C34948-2472-4E9A-967F-ADA5CBFB24D8}"/>
    <cellStyle name="Comma 13 2 2 3" xfId="15958" xr:uid="{D7EBBEFB-D27E-4C42-946F-B3A429098FF0}"/>
    <cellStyle name="Comma 13 2 3" xfId="15959" xr:uid="{D93F6900-1D1B-49A2-AB64-D215ACBD6AFD}"/>
    <cellStyle name="Comma 13 2 3 2" xfId="15960" xr:uid="{41659395-E68C-4240-8ADE-B9428B2018C3}"/>
    <cellStyle name="Comma 13 2 3 2 2" xfId="15961" xr:uid="{4CDA91A7-041C-49C6-BAEF-A12A02B218B7}"/>
    <cellStyle name="Comma 13 2 3 3" xfId="15962" xr:uid="{7372F6E1-787F-4D88-AD00-BF112785F01B}"/>
    <cellStyle name="Comma 13 2 4" xfId="15963" xr:uid="{6167D4FD-41A9-49B0-A853-3259BFED2F08}"/>
    <cellStyle name="Comma 13 2 4 2" xfId="15964" xr:uid="{1F7AF98D-C7D1-4B9F-B9CA-1E39999A2A9B}"/>
    <cellStyle name="Comma 13 2 5" xfId="15965" xr:uid="{0AAE7529-3DF3-4FE5-BEEC-C4F060837AB0}"/>
    <cellStyle name="Comma 13 3" xfId="15966" xr:uid="{87F4F640-4079-4A21-8258-279C827A9691}"/>
    <cellStyle name="Comma 13 3 2" xfId="15967" xr:uid="{52FA18BF-A35A-47C3-9343-387DC8FD3F70}"/>
    <cellStyle name="Comma 13 3 2 2" xfId="15968" xr:uid="{28D3BE39-E93D-4DCB-BC3A-59D98D4F5402}"/>
    <cellStyle name="Comma 13 3 3" xfId="15969" xr:uid="{8CFCED94-8E01-414E-812D-DDAB579690E5}"/>
    <cellStyle name="Comma 13 4" xfId="15970" xr:uid="{19B6C31B-5C84-4CD0-8031-366980F0F4D4}"/>
    <cellStyle name="Comma 13 4 2" xfId="15971" xr:uid="{76CE0CE8-0F0E-481C-88B4-E13E09EF850E}"/>
    <cellStyle name="Comma 13 4 2 2" xfId="15972" xr:uid="{AFC0C506-C4DF-4CED-A0AB-0E2E91008365}"/>
    <cellStyle name="Comma 13 4 3" xfId="15973" xr:uid="{67D6385E-CCBE-45C9-B2A4-700CC512D4EA}"/>
    <cellStyle name="Comma 13 5" xfId="15974" xr:uid="{8E807DE8-6F58-4169-A365-847A171E61AF}"/>
    <cellStyle name="Comma 13 5 2" xfId="15975" xr:uid="{55F4F8CD-2819-4DBA-9639-CAD30378F531}"/>
    <cellStyle name="Comma 13 6" xfId="15976" xr:uid="{52CC2B50-6207-44DC-A95A-DDE61FC9F232}"/>
    <cellStyle name="Comma 130" xfId="15977" xr:uid="{9CF25403-565D-44D2-ACAA-E79E3C233FD5}"/>
    <cellStyle name="Comma 130 2" xfId="15978" xr:uid="{7D5FBB4D-307B-4C0F-8DE3-4D27C4D5AE82}"/>
    <cellStyle name="Comma 131" xfId="15979" xr:uid="{AD0B1FF8-C7E2-4A31-BB8B-01A2C0331267}"/>
    <cellStyle name="Comma 131 2" xfId="15980" xr:uid="{A6550066-5068-4650-B13B-3727BB9D0CB1}"/>
    <cellStyle name="Comma 132" xfId="15981" xr:uid="{CAAB6AB1-CF69-4600-B848-38690FA715D3}"/>
    <cellStyle name="Comma 132 2" xfId="15982" xr:uid="{E47EC802-401E-47A8-86DA-48BA993D62B1}"/>
    <cellStyle name="Comma 133" xfId="15983" xr:uid="{CB4FE8B6-8C60-47EF-9367-31108A8B76ED}"/>
    <cellStyle name="Comma 133 2" xfId="15984" xr:uid="{BF73ECFC-1A42-4F64-AA14-90C5575A172C}"/>
    <cellStyle name="Comma 133 2 2" xfId="15985" xr:uid="{58476D5B-9916-4FC1-B7D1-A83F27E8A296}"/>
    <cellStyle name="Comma 133 2 2 2" xfId="15986" xr:uid="{0CF611AD-93D1-45E0-8928-D33B34DC5691}"/>
    <cellStyle name="Comma 133 2 3" xfId="15987" xr:uid="{0405179B-4F6B-4F71-A797-F731AA572CEB}"/>
    <cellStyle name="Comma 133 3" xfId="15988" xr:uid="{73CC6263-7BBB-4E77-9048-2F1C676641AF}"/>
    <cellStyle name="Comma 133 3 2" xfId="15989" xr:uid="{B704E6B7-B0C0-483B-8763-221821AC77D2}"/>
    <cellStyle name="Comma 133 4" xfId="15990" xr:uid="{95B62BE2-36D4-49F5-A0A7-3D60C83B465A}"/>
    <cellStyle name="Comma 134" xfId="15991" xr:uid="{ECB4D869-2420-48ED-9D06-283F31AB66C0}"/>
    <cellStyle name="Comma 134 2" xfId="15992" xr:uid="{21C9E246-C147-4C0F-8086-A83D01BC74E0}"/>
    <cellStyle name="Comma 134 2 2" xfId="15993" xr:uid="{7BC3470E-8118-40B2-916C-05EC50AD710D}"/>
    <cellStyle name="Comma 134 2 2 2" xfId="15994" xr:uid="{A286C6C1-7F02-4914-9CF3-B46F27961DF5}"/>
    <cellStyle name="Comma 134 2 3" xfId="15995" xr:uid="{7381E22C-CB37-4FEB-8A5C-C81D88B0A95A}"/>
    <cellStyle name="Comma 134 3" xfId="15996" xr:uid="{EE1C040A-D585-459C-B167-611F98A43759}"/>
    <cellStyle name="Comma 134 3 2" xfId="15997" xr:uid="{D8FE083D-D754-401B-85B7-A6097A1A728C}"/>
    <cellStyle name="Comma 134 4" xfId="15998" xr:uid="{7A1514DD-2887-4F83-8340-09C805D3A442}"/>
    <cellStyle name="Comma 135" xfId="15999" xr:uid="{6C6B8B6B-4C4F-43B0-BDA4-94886F6C8F32}"/>
    <cellStyle name="Comma 135 2" xfId="16000" xr:uid="{A5C247BC-E75B-40A0-9954-82D1BFD35CBA}"/>
    <cellStyle name="Comma 135 2 2" xfId="16001" xr:uid="{84CE01B4-CD9B-497E-9422-804012CF56CF}"/>
    <cellStyle name="Comma 135 2 2 2" xfId="16002" xr:uid="{D7EAA8D2-69FE-4E4E-9045-1EB632966874}"/>
    <cellStyle name="Comma 135 2 3" xfId="16003" xr:uid="{FD78BA59-2F4A-4CCD-BC63-A8CBA77A9B44}"/>
    <cellStyle name="Comma 135 3" xfId="16004" xr:uid="{76B8DD23-401A-4190-B75B-9B620E489D8E}"/>
    <cellStyle name="Comma 135 3 2" xfId="16005" xr:uid="{88A278EE-1F7B-48CD-BAFD-9977E41F63F3}"/>
    <cellStyle name="Comma 135 4" xfId="16006" xr:uid="{096E2112-1B85-4F9D-94D3-C0739C366362}"/>
    <cellStyle name="Comma 136" xfId="16007" xr:uid="{17D86292-892C-4CF8-848F-16798869FD59}"/>
    <cellStyle name="Comma 136 2" xfId="16008" xr:uid="{79E80699-4FA0-4B55-B278-1A8DEDC3B081}"/>
    <cellStyle name="Comma 136 2 2" xfId="16009" xr:uid="{B730C079-D344-4DA1-8B04-CD2B56F4E88B}"/>
    <cellStyle name="Comma 136 2 2 2" xfId="16010" xr:uid="{CA809609-3D8B-4CA8-9AE5-E51EDBF88312}"/>
    <cellStyle name="Comma 136 2 3" xfId="16011" xr:uid="{39BE4505-0726-4B45-89F7-B7BBA3A161F2}"/>
    <cellStyle name="Comma 136 3" xfId="16012" xr:uid="{AE1C8479-4BBD-416D-AC3A-029DF1505F1D}"/>
    <cellStyle name="Comma 136 3 2" xfId="16013" xr:uid="{7CBE5A94-55DB-43D5-A6E1-F684EC5C8526}"/>
    <cellStyle name="Comma 136 4" xfId="16014" xr:uid="{8D015439-4CBC-4516-BACA-8622E939F76F}"/>
    <cellStyle name="Comma 137" xfId="16015" xr:uid="{D3D9B38F-D95B-4EC7-A615-1FD06F9BF3C2}"/>
    <cellStyle name="Comma 137 2" xfId="16016" xr:uid="{3B082FE4-2053-4A55-A402-E9418E90E554}"/>
    <cellStyle name="Comma 137 2 2" xfId="16017" xr:uid="{CEDC43CB-10E1-47B2-9BF1-9CEE2940D247}"/>
    <cellStyle name="Comma 137 2 2 2" xfId="16018" xr:uid="{8BDF2BF3-DD08-4ED7-BF98-49162A90C506}"/>
    <cellStyle name="Comma 137 2 3" xfId="16019" xr:uid="{9A273E0B-2141-4378-A4EB-E32BF1DD10C0}"/>
    <cellStyle name="Comma 137 3" xfId="16020" xr:uid="{31172C6B-2A18-4F3F-ACCB-E0472C99E05E}"/>
    <cellStyle name="Comma 137 3 2" xfId="16021" xr:uid="{DEF2E648-536D-4311-894A-8EECD297DAFC}"/>
    <cellStyle name="Comma 137 4" xfId="16022" xr:uid="{FD89D115-4671-434B-98BF-E3D704628308}"/>
    <cellStyle name="Comma 138" xfId="16023" xr:uid="{C5C0ED25-804F-4F34-B2EB-C8532E190CF6}"/>
    <cellStyle name="Comma 138 2" xfId="16024" xr:uid="{947A43D9-7215-4DFC-8D2D-80FD827E3293}"/>
    <cellStyle name="Comma 138 2 2" xfId="16025" xr:uid="{48CD217A-6CE9-4325-B4F5-6DAA6EEE3DB8}"/>
    <cellStyle name="Comma 138 2 2 2" xfId="16026" xr:uid="{07146D6F-D1D6-49B8-95F1-45C24EDFF2A4}"/>
    <cellStyle name="Comma 138 2 3" xfId="16027" xr:uid="{DAFFD200-B02A-4857-8972-3A5F9019678F}"/>
    <cellStyle name="Comma 138 3" xfId="16028" xr:uid="{93FEC515-AAA5-4A5C-BA64-B0274E841FF7}"/>
    <cellStyle name="Comma 138 3 2" xfId="16029" xr:uid="{F7444F5A-9047-4389-B7D0-12A60930FBC2}"/>
    <cellStyle name="Comma 138 4" xfId="16030" xr:uid="{4A8554C6-E3CA-417B-BAFE-865C46904869}"/>
    <cellStyle name="Comma 139" xfId="16031" xr:uid="{0DDB31A5-4FD1-4352-9510-1D55AD885938}"/>
    <cellStyle name="Comma 139 2" xfId="16032" xr:uid="{D5E833C4-16F1-4EA5-945E-B53751E39113}"/>
    <cellStyle name="Comma 139 2 2" xfId="16033" xr:uid="{A9ADEA34-D86B-4806-946A-900E04A034F4}"/>
    <cellStyle name="Comma 139 2 2 2" xfId="16034" xr:uid="{3BA854A4-FBF9-49E1-BCE5-E594E3645D74}"/>
    <cellStyle name="Comma 139 2 3" xfId="16035" xr:uid="{D68C1A64-52AD-48D4-B5D9-73321B2440EC}"/>
    <cellStyle name="Comma 139 3" xfId="16036" xr:uid="{FFE37F66-83E5-4973-B13B-03100EEE96E1}"/>
    <cellStyle name="Comma 139 3 2" xfId="16037" xr:uid="{8EC54F14-5A60-44C7-B5D2-7030DE557979}"/>
    <cellStyle name="Comma 139 4" xfId="16038" xr:uid="{5335602C-6F3A-4D44-A1DC-CC62D5C90B4D}"/>
    <cellStyle name="Comma 14" xfId="16039" xr:uid="{6037D411-A758-4E3C-B042-23FE22640736}"/>
    <cellStyle name="Comma 14 2" xfId="16040" xr:uid="{292B7B19-5FAD-4A06-AD5F-238A5F2413BC}"/>
    <cellStyle name="Comma 14 2 2" xfId="16041" xr:uid="{D46F02C4-9062-4534-AB4C-4BC1CC964066}"/>
    <cellStyle name="Comma 14 2 2 2" xfId="16042" xr:uid="{C2CC99A8-0773-4814-AC44-9E12C92FF102}"/>
    <cellStyle name="Comma 14 2 2 2 2" xfId="16043" xr:uid="{9CFFE7CC-D3E0-437F-A71A-1319F01AA16F}"/>
    <cellStyle name="Comma 14 2 2 3" xfId="16044" xr:uid="{B11072AD-7B35-4A6F-B2CC-BF45A8240EA0}"/>
    <cellStyle name="Comma 14 2 2 4" xfId="16045" xr:uid="{C42CF301-81C6-45F2-98AB-E5E54ABA0E8C}"/>
    <cellStyle name="Comma 14 2 3" xfId="16046" xr:uid="{10449A6F-CDFB-4D17-82B9-EABE4D659D7F}"/>
    <cellStyle name="Comma 14 2 3 2" xfId="16047" xr:uid="{8E09B8C7-50CE-47C6-896E-0BB4CF7BD1EE}"/>
    <cellStyle name="Comma 14 2 3 2 2" xfId="16048" xr:uid="{B5D82192-308B-40F6-9D55-8B4DCFCA0F03}"/>
    <cellStyle name="Comma 14 2 3 3" xfId="16049" xr:uid="{5B161B80-731F-49EF-8800-21F98D00A313}"/>
    <cellStyle name="Comma 14 2 3 4" xfId="16050" xr:uid="{5AE216B1-8099-4FC8-9E0D-C6294F8A78A3}"/>
    <cellStyle name="Comma 14 2 4" xfId="16051" xr:uid="{A22E2A30-7331-41B1-90DE-370B68CE0BCC}"/>
    <cellStyle name="Comma 14 2 4 2" xfId="16052" xr:uid="{4011F96F-0FE0-4475-93EC-3A59E01AB65C}"/>
    <cellStyle name="Comma 14 2 4 3" xfId="16053" xr:uid="{11C5046E-3C61-4462-98C4-6EAD9C6BB3AB}"/>
    <cellStyle name="Comma 14 2 5" xfId="16054" xr:uid="{0AEDAF66-D9F8-4F3D-ACBB-6701268237A3}"/>
    <cellStyle name="Comma 14 2 6" xfId="16055" xr:uid="{C5CBA8B1-5B94-4F80-8B05-66E73507E9FB}"/>
    <cellStyle name="Comma 14 3" xfId="16056" xr:uid="{F0E6FE78-1D3F-47FC-A4E8-08CED8C64B6F}"/>
    <cellStyle name="Comma 14 3 2" xfId="16057" xr:uid="{3CF96E70-882E-489D-AEBA-B41118B06BCE}"/>
    <cellStyle name="Comma 14 3 2 2" xfId="16058" xr:uid="{81D1D597-5781-4C42-B2E5-DE310F790C0C}"/>
    <cellStyle name="Comma 14 3 3" xfId="16059" xr:uid="{53AAA737-4405-4974-BBCC-32149696398A}"/>
    <cellStyle name="Comma 14 3 4" xfId="16060" xr:uid="{3BAE95BC-FA80-4F5D-A8EC-B8E3AF3899CF}"/>
    <cellStyle name="Comma 14 4" xfId="16061" xr:uid="{98095BE4-ADB2-4F42-B681-2AE85A9D8FDE}"/>
    <cellStyle name="Comma 14 4 2" xfId="16062" xr:uid="{E9FFB4E5-9F5B-4C02-A45F-F69A9FA80E95}"/>
    <cellStyle name="Comma 14 4 2 2" xfId="16063" xr:uid="{873C095C-F03A-4097-980E-1F3B095A466F}"/>
    <cellStyle name="Comma 14 4 3" xfId="16064" xr:uid="{FD2CFD06-0AE3-406B-86A2-DB38CD953F1A}"/>
    <cellStyle name="Comma 14 4 4" xfId="16065" xr:uid="{5ED66203-A6DE-4EC7-AAFB-E4353C30D228}"/>
    <cellStyle name="Comma 14 5" xfId="16066" xr:uid="{C0ED4B71-3090-4471-9744-558E17A9EFF7}"/>
    <cellStyle name="Comma 14 5 2" xfId="16067" xr:uid="{8D175C1D-C539-4156-84A2-569C16BB37F3}"/>
    <cellStyle name="Comma 14 5 3" xfId="16068" xr:uid="{DCB3827B-160E-4E02-B369-42AFFE9A7B25}"/>
    <cellStyle name="Comma 14 6" xfId="16069" xr:uid="{1F10D296-5B54-445B-BEEA-504C650BA287}"/>
    <cellStyle name="Comma 14 6 2" xfId="16070" xr:uid="{B3CC602B-2748-44B8-A191-0DCB98325B0D}"/>
    <cellStyle name="Comma 140" xfId="16071" xr:uid="{ADAF405E-118A-4BF1-BECD-52C974DE08BC}"/>
    <cellStyle name="Comma 140 2" xfId="16072" xr:uid="{5FCDB8E4-9451-41B3-8300-6E1CB91CC2B5}"/>
    <cellStyle name="Comma 140 2 2" xfId="16073" xr:uid="{2C426904-59A5-42F5-AE6B-6618481E4EF8}"/>
    <cellStyle name="Comma 140 2 2 2" xfId="16074" xr:uid="{EFEB29AF-7BA5-430E-9111-5698E0A11DD5}"/>
    <cellStyle name="Comma 140 2 3" xfId="16075" xr:uid="{6364AC9B-3219-420B-936C-AC3BDA9FBB58}"/>
    <cellStyle name="Comma 140 3" xfId="16076" xr:uid="{92C8A02C-FC25-4966-8C9D-E83C5056E7BD}"/>
    <cellStyle name="Comma 140 3 2" xfId="16077" xr:uid="{02983A7A-A289-4F22-A3A6-763EBF186E0B}"/>
    <cellStyle name="Comma 140 4" xfId="16078" xr:uid="{7B1699F7-781C-44BB-A068-510C70D33A17}"/>
    <cellStyle name="Comma 141" xfId="16079" xr:uid="{DBE444C1-45DB-4263-BFCE-763D32AD4AEA}"/>
    <cellStyle name="Comma 141 2" xfId="16080" xr:uid="{0A624E41-4C7D-4000-8DBC-D24CC7EA34CD}"/>
    <cellStyle name="Comma 141 2 2" xfId="16081" xr:uid="{3868C0DF-D328-4255-A16A-AFB94D46CCEB}"/>
    <cellStyle name="Comma 141 2 2 2" xfId="16082" xr:uid="{13902FD7-BFE4-4515-9869-937B652E9B4C}"/>
    <cellStyle name="Comma 141 2 3" xfId="16083" xr:uid="{458C96B1-B7F8-4D96-A531-85B99AC8A97D}"/>
    <cellStyle name="Comma 141 3" xfId="16084" xr:uid="{63495B64-7270-41C5-92E7-51C89BC99633}"/>
    <cellStyle name="Comma 141 3 2" xfId="16085" xr:uid="{7E80FD07-9B40-42AF-8857-8016692249EE}"/>
    <cellStyle name="Comma 141 4" xfId="16086" xr:uid="{0BA419EB-7AD2-49E6-8B6D-AB88FE461B05}"/>
    <cellStyle name="Comma 142" xfId="16087" xr:uid="{77DEE902-02FE-46DE-909C-550CE6295048}"/>
    <cellStyle name="Comma 142 2" xfId="16088" xr:uid="{FEF7AAAD-B3A9-4F82-8D98-5B6AC1A53ED9}"/>
    <cellStyle name="Comma 142 2 2" xfId="16089" xr:uid="{BF62CC3A-64E3-4E2A-8DD8-7C54E8A6F1C1}"/>
    <cellStyle name="Comma 142 2 2 2" xfId="16090" xr:uid="{E8D0EA97-7B73-4F18-A35C-78342F432A8B}"/>
    <cellStyle name="Comma 142 2 3" xfId="16091" xr:uid="{F3F17293-3D78-464E-B07C-8B2F62B57E0B}"/>
    <cellStyle name="Comma 142 3" xfId="16092" xr:uid="{ADB07D75-F57C-42F2-9CB4-5315971E2F59}"/>
    <cellStyle name="Comma 142 3 2" xfId="16093" xr:uid="{E623A754-82E8-4E03-BEC6-11E507C7CC28}"/>
    <cellStyle name="Comma 142 4" xfId="16094" xr:uid="{703FE5D3-BFA4-4DD2-B196-9612132B501F}"/>
    <cellStyle name="Comma 143" xfId="16095" xr:uid="{DCCEA1F9-4510-450C-AFDC-D269241295D7}"/>
    <cellStyle name="Comma 143 2" xfId="16096" xr:uid="{0D4FD215-3785-4257-BF93-DFC1FE1E8BC7}"/>
    <cellStyle name="Comma 143 2 2" xfId="16097" xr:uid="{2877EF64-A3DF-4BCE-9C31-8773EEB41DD7}"/>
    <cellStyle name="Comma 143 2 2 2" xfId="16098" xr:uid="{B9A26F44-AD65-4B27-8B27-340F3D9854A2}"/>
    <cellStyle name="Comma 143 2 3" xfId="16099" xr:uid="{850C29EA-1E1B-4ABC-8DE3-B6471DAC8E9A}"/>
    <cellStyle name="Comma 143 3" xfId="16100" xr:uid="{464E52C9-C2E1-4789-A9E8-00EFA59AC6C6}"/>
    <cellStyle name="Comma 143 3 2" xfId="16101" xr:uid="{A5BC82F1-38FA-4500-B4DB-A98F5D1C6EB4}"/>
    <cellStyle name="Comma 143 4" xfId="16102" xr:uid="{36D649C6-DFCF-4CE2-BA0B-79DDAE2AC182}"/>
    <cellStyle name="Comma 144" xfId="16103" xr:uid="{8D512FAE-66F0-464C-91B8-696E02367759}"/>
    <cellStyle name="Comma 145" xfId="16104" xr:uid="{5DD5808A-719D-4581-BAA0-246147F0F9D6}"/>
    <cellStyle name="Comma 146" xfId="16105" xr:uid="{E2B9341A-545C-4465-93F0-C60E2ED19D3F}"/>
    <cellStyle name="Comma 147" xfId="16106" xr:uid="{7CFB52A3-8C5F-475D-8014-D95D4195FE84}"/>
    <cellStyle name="Comma 148" xfId="16107" xr:uid="{4F73F6C5-6E37-42B5-8310-9FBDF44C8D76}"/>
    <cellStyle name="Comma 148 2" xfId="16108" xr:uid="{7DC03AEE-346B-4378-8409-836F7E02F5E0}"/>
    <cellStyle name="Comma 149" xfId="16109" xr:uid="{FB47D96E-B2D1-43EB-AA5F-65E10DBF2438}"/>
    <cellStyle name="Comma 149 2" xfId="16110" xr:uid="{ECE75F4E-8C31-4CCF-B4E6-B957A0DCECE3}"/>
    <cellStyle name="Comma 15" xfId="16111" xr:uid="{9FD97EA4-7C88-4FD3-AA5F-E8992689A85E}"/>
    <cellStyle name="Comma 15 2" xfId="16112" xr:uid="{E991DC37-95C2-45AC-81D7-7FC8E8BB9A1A}"/>
    <cellStyle name="Comma 15 2 2" xfId="16113" xr:uid="{634C4484-4F50-414D-AE08-1FB5D50A4A9A}"/>
    <cellStyle name="Comma 15 2 2 2" xfId="16114" xr:uid="{2976BD76-3C06-4480-9304-E0B73771F28B}"/>
    <cellStyle name="Comma 15 2 3" xfId="16115" xr:uid="{49DE4A69-9EA8-4990-B37F-C16D09B60755}"/>
    <cellStyle name="Comma 15 3" xfId="16116" xr:uid="{97EC3BD0-FA07-4805-A6C4-724552BCFDB3}"/>
    <cellStyle name="Comma 15 3 2" xfId="16117" xr:uid="{C9FE9FAD-EF74-438E-BB28-AE099F0EA544}"/>
    <cellStyle name="Comma 15 3 2 2" xfId="16118" xr:uid="{038F2614-86B7-425D-92A4-D6E4CD00338B}"/>
    <cellStyle name="Comma 15 3 3" xfId="16119" xr:uid="{D9ABD020-4788-436E-A68B-8F2D7640D6F1}"/>
    <cellStyle name="Comma 15 4" xfId="16120" xr:uid="{5AB88C5A-FD62-4411-8C73-01B671E8A8C2}"/>
    <cellStyle name="Comma 15 4 2" xfId="16121" xr:uid="{C105706F-E939-4252-95A3-438E698B56C2}"/>
    <cellStyle name="Comma 15 5" xfId="16122" xr:uid="{0039F6C5-266C-4234-AE36-1F3D53894717}"/>
    <cellStyle name="Comma 15 5 2" xfId="16123" xr:uid="{C25CEB15-0CBA-48BA-BD11-59204DCBBC77}"/>
    <cellStyle name="Comma 15 6" xfId="16124" xr:uid="{9A11D3AC-0D8C-41AC-9598-DC98EA17FCB0}"/>
    <cellStyle name="Comma 15 7" xfId="16125" xr:uid="{CC3309EE-EC8A-498D-BA1C-EAE13C3938BE}"/>
    <cellStyle name="Comma 150" xfId="16126" xr:uid="{B7CD98AA-EDC0-4AAE-8E03-17A83F27EABF}"/>
    <cellStyle name="Comma 150 2" xfId="16127" xr:uid="{41181EC5-D6D0-46A9-AC4D-C1AE4DA0D692}"/>
    <cellStyle name="Comma 151" xfId="16128" xr:uid="{6FA49CC3-41FF-48F6-8491-D6E6D9A54B5A}"/>
    <cellStyle name="Comma 151 2" xfId="16129" xr:uid="{5F8BEB5E-6800-48AB-B55D-F2E41880E06A}"/>
    <cellStyle name="Comma 152" xfId="16130" xr:uid="{E4A610D2-FB52-4C0C-8071-356910692A9C}"/>
    <cellStyle name="Comma 152 2" xfId="16131" xr:uid="{645C13C3-B382-492E-934B-8A3BD339791B}"/>
    <cellStyle name="Comma 153" xfId="16132" xr:uid="{E0A80BA4-1CE0-494F-BBC7-9A09E7691C27}"/>
    <cellStyle name="Comma 153 2" xfId="16133" xr:uid="{74A9836E-77B6-4BFB-9D2B-28F350A0FD19}"/>
    <cellStyle name="Comma 154" xfId="16134" xr:uid="{94E52B6B-6EAF-4C2B-BD9D-6206136D4D86}"/>
    <cellStyle name="Comma 154 2" xfId="16135" xr:uid="{A588FE37-AAE0-4E98-A31D-1A1F530D9C75}"/>
    <cellStyle name="Comma 155" xfId="16136" xr:uid="{FCB0DC0C-8BF5-4871-9250-B892EC168DFD}"/>
    <cellStyle name="Comma 155 2" xfId="16137" xr:uid="{1E7BC1CD-F2DD-4FEC-B185-E858B50C92B5}"/>
    <cellStyle name="Comma 156" xfId="16138" xr:uid="{ECD1176D-4FDD-4349-9666-696A8FFDFBB8}"/>
    <cellStyle name="Comma 156 2" xfId="16139" xr:uid="{965736EC-B323-470C-900A-383EFB46C7AD}"/>
    <cellStyle name="Comma 157" xfId="16140" xr:uid="{D4C0F83F-E9C7-454D-A6DC-E82778792633}"/>
    <cellStyle name="Comma 157 2" xfId="16141" xr:uid="{7D730188-930E-43F3-95A8-8229EE62A1DF}"/>
    <cellStyle name="Comma 158" xfId="16142" xr:uid="{3B396FD5-70D9-4961-AF33-625384FE6EA0}"/>
    <cellStyle name="Comma 158 2" xfId="16143" xr:uid="{91B7DCAC-49B5-4893-9F9D-EA2C746A98F8}"/>
    <cellStyle name="Comma 159" xfId="16144" xr:uid="{E1360E72-A6F3-4AE7-B8ED-9D994540987B}"/>
    <cellStyle name="Comma 159 2" xfId="16145" xr:uid="{8073A580-CA28-43D4-AF15-B53BEC12C08B}"/>
    <cellStyle name="Comma 16" xfId="16146" xr:uid="{689A3C80-8291-4FFB-B37D-760C34B296E2}"/>
    <cellStyle name="Comma 16 2" xfId="16147" xr:uid="{3C02067A-1199-454D-A9EA-267D8270D730}"/>
    <cellStyle name="Comma 16 2 2" xfId="16148" xr:uid="{2AFF1DB6-528D-44B2-BAA2-A06361482DD3}"/>
    <cellStyle name="Comma 16 2 2 2" xfId="16149" xr:uid="{BE2F355E-3E40-40C4-A09A-A1FC5566E8AF}"/>
    <cellStyle name="Comma 16 2 3" xfId="16150" xr:uid="{783B0915-5665-466A-BEA7-38B24EFF9B36}"/>
    <cellStyle name="Comma 16 3" xfId="16151" xr:uid="{46141714-6518-467C-862C-BE9B40D6A8E6}"/>
    <cellStyle name="Comma 16 3 2" xfId="16152" xr:uid="{939F44DB-7AC0-45F1-99D4-E97A3F9E88C1}"/>
    <cellStyle name="Comma 16 3 2 2" xfId="16153" xr:uid="{1C3E944C-C031-46D9-B3C0-6F55E694624F}"/>
    <cellStyle name="Comma 16 3 3" xfId="16154" xr:uid="{87333046-D9A8-43DB-9A40-78A686BA8D7E}"/>
    <cellStyle name="Comma 16 4" xfId="16155" xr:uid="{CD50AD84-9147-4618-BD2E-91613D880514}"/>
    <cellStyle name="Comma 16 4 2" xfId="16156" xr:uid="{A6FF7338-AEE5-469F-A6C6-E295C86AD34A}"/>
    <cellStyle name="Comma 16 5" xfId="16157" xr:uid="{2D43C442-B6BA-44F9-98BA-08AB3FBB9C22}"/>
    <cellStyle name="Comma 16 6" xfId="16158" xr:uid="{D3B7ECCF-4615-482A-A635-C493098999FE}"/>
    <cellStyle name="Comma 160" xfId="16159" xr:uid="{BFD8DD18-1316-4A56-8963-F9256451C1EE}"/>
    <cellStyle name="Comma 160 2" xfId="16160" xr:uid="{BF2126D8-8226-457B-8E2B-A79064AC147F}"/>
    <cellStyle name="Comma 161" xfId="16161" xr:uid="{3B42244C-12A4-41FE-9C1F-7D2B2539297A}"/>
    <cellStyle name="Comma 161 2" xfId="16162" xr:uid="{83965231-FE7A-49E6-B11E-789019642A6C}"/>
    <cellStyle name="Comma 162" xfId="16163" xr:uid="{60C75DA9-1A9A-46BB-9CAB-4916864AC479}"/>
    <cellStyle name="Comma 163" xfId="16164" xr:uid="{E7543327-586E-4A65-A950-221F3641369C}"/>
    <cellStyle name="Comma 164" xfId="16165" xr:uid="{44D70A05-65F8-497A-96F1-E736470981C5}"/>
    <cellStyle name="Comma 165" xfId="16166" xr:uid="{BBEC2A53-55EC-4DE1-9105-441E98251ED3}"/>
    <cellStyle name="Comma 166" xfId="16167" xr:uid="{7DD3898D-1D72-44CA-B583-6E2676D04777}"/>
    <cellStyle name="Comma 167" xfId="16168" xr:uid="{363BA0D6-2E04-4BC1-AFA8-BC916BBD968C}"/>
    <cellStyle name="Comma 167 2" xfId="16169" xr:uid="{82336171-0BB6-4805-81B8-66AECF4CF7FC}"/>
    <cellStyle name="Comma 167 2 2" xfId="16170" xr:uid="{C6068B62-148D-43B7-84F8-9264DB7CF246}"/>
    <cellStyle name="Comma 167 3" xfId="16171" xr:uid="{73187614-0609-4AB0-A166-DA4D89EDA624}"/>
    <cellStyle name="Comma 168" xfId="16172" xr:uid="{4E15ACF2-B42A-4F6C-8368-2BE682D11CE8}"/>
    <cellStyle name="Comma 168 2" xfId="16173" xr:uid="{CC0A45DE-1692-44E3-9F13-D5E901687C97}"/>
    <cellStyle name="Comma 168 2 2" xfId="16174" xr:uid="{D4CF69C3-77D2-4B15-8F2F-9FD28C20C5EC}"/>
    <cellStyle name="Comma 168 3" xfId="16175" xr:uid="{234A2A7B-7528-4CF5-90E3-0A06E257024A}"/>
    <cellStyle name="Comma 169" xfId="16176" xr:uid="{48949D13-E34F-408C-8DD2-A84801DA063A}"/>
    <cellStyle name="Comma 169 2" xfId="16177" xr:uid="{F56166E2-9119-48B5-8FFC-EF12A60858C0}"/>
    <cellStyle name="Comma 169 2 2" xfId="16178" xr:uid="{178F328D-EA58-4B50-BB34-0D82EBF3C875}"/>
    <cellStyle name="Comma 169 3" xfId="16179" xr:uid="{F82F14C6-5499-4865-9A81-0C1F793ACA96}"/>
    <cellStyle name="Comma 17" xfId="16180" xr:uid="{CB2001E6-BDE9-496F-BD19-1D260958D7B7}"/>
    <cellStyle name="Comma 17 2" xfId="16181" xr:uid="{50A00D6D-F02A-4F3E-BF9A-69D65B637589}"/>
    <cellStyle name="Comma 17 2 2" xfId="16182" xr:uid="{77FF4738-26A7-4E32-A4AB-3C3D2FBA1A2E}"/>
    <cellStyle name="Comma 17 2 2 2" xfId="16183" xr:uid="{ABC2515F-65B6-430F-8F4C-CDA9A2F8DF80}"/>
    <cellStyle name="Comma 17 2 3" xfId="16184" xr:uid="{4D4C8A5D-7C50-4CA3-B4AD-DB0A07EEAA13}"/>
    <cellStyle name="Comma 17 3" xfId="16185" xr:uid="{ADFE6A63-DCB1-45F7-AA3C-80F3DA5B0A44}"/>
    <cellStyle name="Comma 17 3 2" xfId="16186" xr:uid="{30C11C93-90EC-4F1C-8E2F-CEB1EC53B3FE}"/>
    <cellStyle name="Comma 17 3 2 2" xfId="16187" xr:uid="{6CBC136D-3186-4593-B57A-9876C9A4AD47}"/>
    <cellStyle name="Comma 17 3 3" xfId="16188" xr:uid="{6B7F1A76-D67E-4DFC-B600-CBC5D8A54221}"/>
    <cellStyle name="Comma 17 4" xfId="16189" xr:uid="{A7EFDCD4-133F-4550-8307-BC903F0697B5}"/>
    <cellStyle name="Comma 17 4 2" xfId="16190" xr:uid="{8AA057A2-974B-4138-9C10-7C38CEF88FB9}"/>
    <cellStyle name="Comma 17 5" xfId="16191" xr:uid="{209BE292-238A-4E30-AC91-A425715E5816}"/>
    <cellStyle name="Comma 170" xfId="16192" xr:uid="{14B74E01-637D-428C-84B4-046F6DA438A8}"/>
    <cellStyle name="Comma 170 2" xfId="16193" xr:uid="{B72AB879-71EF-445B-AF51-5F9D54CA7D90}"/>
    <cellStyle name="Comma 170 2 2" xfId="16194" xr:uid="{81B638BC-D3C8-4AFE-B078-633E16F653D7}"/>
    <cellStyle name="Comma 170 3" xfId="16195" xr:uid="{29BF9406-33EE-4A1A-A0A8-769ED2EBC40E}"/>
    <cellStyle name="Comma 171" xfId="16196" xr:uid="{65B9B017-26BA-40C2-9CA8-8C5FE7390773}"/>
    <cellStyle name="Comma 171 2" xfId="16197" xr:uid="{86E3A674-026C-42EB-A63F-6F6E66BC7BDB}"/>
    <cellStyle name="Comma 171 2 2" xfId="16198" xr:uid="{F4BD9388-8941-4D87-BED6-ABE1438D8AC3}"/>
    <cellStyle name="Comma 171 3" xfId="16199" xr:uid="{DF175F68-7480-4B27-B3DF-29BEF860622E}"/>
    <cellStyle name="Comma 172" xfId="16200" xr:uid="{4D303203-811D-4EA0-8DD7-3B05C601C131}"/>
    <cellStyle name="Comma 172 2" xfId="16201" xr:uid="{90686D09-8631-4C48-9B8B-3638AF48EF8E}"/>
    <cellStyle name="Comma 172 2 2" xfId="16202" xr:uid="{056E3323-F3AB-4A83-AACA-371E42537EFA}"/>
    <cellStyle name="Comma 172 3" xfId="16203" xr:uid="{FCA80E01-C365-4AF6-957A-3DC0822BAEF4}"/>
    <cellStyle name="Comma 173" xfId="16204" xr:uid="{B5B73094-96D7-41BE-A57F-712AB0A43043}"/>
    <cellStyle name="Comma 173 2" xfId="16205" xr:uid="{95EE0CEE-A19C-4A2B-B6BF-999EE6693128}"/>
    <cellStyle name="Comma 173 2 2" xfId="16206" xr:uid="{6E08EABD-5990-4503-907C-AED7FD480C1C}"/>
    <cellStyle name="Comma 173 3" xfId="16207" xr:uid="{45E531CE-FC16-44D6-B77F-1A00DB6E8178}"/>
    <cellStyle name="Comma 174" xfId="16208" xr:uid="{56E6067A-3B16-47CC-9501-E8AE91453940}"/>
    <cellStyle name="Comma 174 2" xfId="16209" xr:uid="{6F376BDB-E8C7-4428-AFAE-4884E21ABF3B}"/>
    <cellStyle name="Comma 174 2 2" xfId="16210" xr:uid="{9F0FB298-0C69-4454-B678-D84DDB50C308}"/>
    <cellStyle name="Comma 174 3" xfId="16211" xr:uid="{C3AEB60A-843C-4197-A80D-2E4C9CDDC619}"/>
    <cellStyle name="Comma 175" xfId="16212" xr:uid="{5E5BC695-3794-4839-AECA-65593C842857}"/>
    <cellStyle name="Comma 175 2" xfId="16213" xr:uid="{4A345D9D-1325-41FB-87F5-6DDEDAB62A96}"/>
    <cellStyle name="Comma 175 2 2" xfId="16214" xr:uid="{C53F1815-F3D0-4042-8DB6-D43535007B23}"/>
    <cellStyle name="Comma 175 3" xfId="16215" xr:uid="{72F9DC27-C986-4450-BFFB-80DE11E7734C}"/>
    <cellStyle name="Comma 176" xfId="16216" xr:uid="{D99003F7-B5A0-4E1E-AF31-6BE59139CF7D}"/>
    <cellStyle name="Comma 176 2" xfId="16217" xr:uid="{74B40533-A94E-4897-8579-4288F7CD7911}"/>
    <cellStyle name="Comma 176 2 2" xfId="16218" xr:uid="{6EF67188-C764-42E2-B7CF-BBBE5891C197}"/>
    <cellStyle name="Comma 176 3" xfId="16219" xr:uid="{5D2F78BD-C567-4B8F-9427-0355E2F5439B}"/>
    <cellStyle name="Comma 177" xfId="16220" xr:uid="{D09849B5-DE73-4681-A53A-80C4C3B7664A}"/>
    <cellStyle name="Comma 177 2" xfId="16221" xr:uid="{C494AFE8-3444-401F-A1AB-DAE1E5F02B3E}"/>
    <cellStyle name="Comma 178" xfId="16222" xr:uid="{095136CC-C45F-403D-8A58-BC57477D020E}"/>
    <cellStyle name="Comma 178 2" xfId="16223" xr:uid="{C6C585B3-9BA6-48E9-B28D-3CB67C1623BF}"/>
    <cellStyle name="Comma 179" xfId="16224" xr:uid="{42A561A1-BA21-4E3D-80F4-896DC0CF6B64}"/>
    <cellStyle name="Comma 179 2" xfId="16225" xr:uid="{727DC791-1134-4D2E-81E1-7F6AC4CAC4D4}"/>
    <cellStyle name="Comma 18" xfId="16226" xr:uid="{A76351A5-1E6A-48BD-94DD-0B00D2BA4DC0}"/>
    <cellStyle name="Comma 18 2" xfId="16227" xr:uid="{6CD14456-9841-440D-AE91-6AE2684D7A04}"/>
    <cellStyle name="Comma 18 2 2" xfId="16228" xr:uid="{CD88FBF7-07B0-4E8C-B413-96D67061AE16}"/>
    <cellStyle name="Comma 18 2 2 2" xfId="16229" xr:uid="{549467EE-68F9-431E-88A9-B45CACC5576D}"/>
    <cellStyle name="Comma 18 2 3" xfId="16230" xr:uid="{DBE4DE87-5A95-4C61-88A8-FE5424F9FFD2}"/>
    <cellStyle name="Comma 18 3" xfId="16231" xr:uid="{B91669D2-57D4-4542-984A-5AD3DCF3EC14}"/>
    <cellStyle name="Comma 18 3 2" xfId="16232" xr:uid="{58EA5BE9-C969-458B-894D-ABEE1ADBD261}"/>
    <cellStyle name="Comma 18 3 2 2" xfId="16233" xr:uid="{047778F8-5874-4C53-BC1D-1B1767D740E5}"/>
    <cellStyle name="Comma 18 3 3" xfId="16234" xr:uid="{DC8F4342-4A05-4749-9D93-6F2BFD584CF0}"/>
    <cellStyle name="Comma 18 4" xfId="16235" xr:uid="{77793676-016E-4770-BA8A-ECAF9FB0279D}"/>
    <cellStyle name="Comma 18 4 2" xfId="16236" xr:uid="{0F0EDB50-53D5-421E-8B6A-CE726859FB63}"/>
    <cellStyle name="Comma 18 5" xfId="16237" xr:uid="{719A4B2A-C49B-4BA3-9A3E-74AA8619961C}"/>
    <cellStyle name="Comma 180" xfId="16238" xr:uid="{6158F744-7C76-4514-82AB-90A69386B163}"/>
    <cellStyle name="Comma 180 2" xfId="16239" xr:uid="{6D3366CD-3395-46E2-895F-2A513ED9D09E}"/>
    <cellStyle name="Comma 181" xfId="16240" xr:uid="{2DCF40C2-E298-4937-B194-F22CD1EF6C9A}"/>
    <cellStyle name="Comma 181 2" xfId="16241" xr:uid="{48A0E6C2-D4D8-4083-AB92-C012AFEDF3E7}"/>
    <cellStyle name="Comma 182" xfId="16242" xr:uid="{FD92407B-1D5E-4ED6-AE74-C7F0F68F2746}"/>
    <cellStyle name="Comma 182 2" xfId="16243" xr:uid="{467C352C-9FAE-4A9D-A571-845CE0BC2D54}"/>
    <cellStyle name="Comma 183" xfId="16244" xr:uid="{4F86E3EC-3EE3-4D32-8FF2-622E6E55FCCC}"/>
    <cellStyle name="Comma 183 2" xfId="16245" xr:uid="{297733BF-35B1-42B3-A0AF-8BD9324F1401}"/>
    <cellStyle name="Comma 184" xfId="16246" xr:uid="{67637269-CC6C-41E4-8795-3F4710317DBA}"/>
    <cellStyle name="Comma 184 2" xfId="16247" xr:uid="{23956820-2280-4795-A20F-04F7C50205B8}"/>
    <cellStyle name="Comma 185" xfId="16248" xr:uid="{0EBA2269-476C-46D7-B37D-5145E5AB6886}"/>
    <cellStyle name="Comma 185 2" xfId="16249" xr:uid="{60889699-66A3-4656-860F-2080A995DF85}"/>
    <cellStyle name="Comma 186" xfId="16250" xr:uid="{522701EE-AB79-43A6-B25A-DEAEBABE34AF}"/>
    <cellStyle name="Comma 186 2" xfId="16251" xr:uid="{2E0F2DF4-4038-453A-B53D-FCEA5C60D20B}"/>
    <cellStyle name="Comma 187" xfId="16252" xr:uid="{0CC516B4-B029-455A-8AD3-EC8095297FC3}"/>
    <cellStyle name="Comma 187 2" xfId="16253" xr:uid="{74887DEB-3DB0-45C4-8FD0-DE3D575A8E4C}"/>
    <cellStyle name="Comma 188" xfId="16254" xr:uid="{6A5D75EA-59AD-492E-B443-B68DE4096695}"/>
    <cellStyle name="Comma 188 2" xfId="16255" xr:uid="{5BC6E49E-6B7A-41EB-BF97-B38D880A688A}"/>
    <cellStyle name="Comma 189" xfId="16256" xr:uid="{F7E41FDC-FAA2-4818-8AC3-D705346A9886}"/>
    <cellStyle name="Comma 189 2" xfId="16257" xr:uid="{E17BB1DA-F1EE-4240-B521-70794784E5FD}"/>
    <cellStyle name="Comma 19" xfId="16258" xr:uid="{EB10A5C5-D8C5-42D5-A727-08BE1DD44896}"/>
    <cellStyle name="Comma 19 2" xfId="16259" xr:uid="{AA88C359-615D-446A-9BA7-DE512008D91D}"/>
    <cellStyle name="Comma 19 2 2" xfId="16260" xr:uid="{446D41C9-02E8-4632-9509-470B35EA752A}"/>
    <cellStyle name="Comma 19 2 2 2" xfId="16261" xr:uid="{6BAC2852-4A74-4B2D-97A4-5A894A11C8FC}"/>
    <cellStyle name="Comma 19 2 3" xfId="16262" xr:uid="{D24690F0-D2F6-431F-A49C-30CE118BC7D6}"/>
    <cellStyle name="Comma 19 3" xfId="16263" xr:uid="{30AAAF3D-79F7-4EAB-9D85-3063D3B1D455}"/>
    <cellStyle name="Comma 19 3 2" xfId="16264" xr:uid="{9A2F4CEF-5467-4A5C-BE28-9A8D1A80ACB5}"/>
    <cellStyle name="Comma 19 3 2 2" xfId="16265" xr:uid="{C9F6F370-CB4B-42EA-9D5E-EA0DC0143A58}"/>
    <cellStyle name="Comma 19 3 3" xfId="16266" xr:uid="{F654BD32-94B0-490A-BDF6-71EB55761F25}"/>
    <cellStyle name="Comma 19 4" xfId="16267" xr:uid="{69D3377B-EA82-4CDF-A20B-D4FA5CAACED9}"/>
    <cellStyle name="Comma 19 4 2" xfId="16268" xr:uid="{5C8F492E-B2B9-4F92-B1B2-A4FC5084A980}"/>
    <cellStyle name="Comma 19 5" xfId="16269" xr:uid="{40156B01-FFBB-4A2B-8268-C8B327BD334B}"/>
    <cellStyle name="Comma 19 6" xfId="16270" xr:uid="{A0774BFC-5AE6-45AF-93F1-1C14A022BB3B}"/>
    <cellStyle name="Comma 190" xfId="16271" xr:uid="{14A37453-AEB3-45BC-B51F-80AE0FCC0ACD}"/>
    <cellStyle name="Comma 190 2" xfId="16272" xr:uid="{AA266EAE-EBD3-4657-ADAF-8BB74767C5F2}"/>
    <cellStyle name="Comma 190 2 2" xfId="16273" xr:uid="{7DBFD2E4-508D-4462-9E16-80C6E43B5492}"/>
    <cellStyle name="Comma 190 3" xfId="16274" xr:uid="{2934774A-91A9-481B-A4B9-BAA1846810B7}"/>
    <cellStyle name="Comma 191" xfId="16275" xr:uid="{B466CFC3-3D62-49DC-A0B7-D522F7F780DD}"/>
    <cellStyle name="Comma 191 2" xfId="16276" xr:uid="{E1310175-C704-4110-981E-E794A247216F}"/>
    <cellStyle name="Comma 191 2 2" xfId="16277" xr:uid="{02DBE679-8935-4CA2-9E19-F3650E59453B}"/>
    <cellStyle name="Comma 191 3" xfId="16278" xr:uid="{34FBE8AD-D6B3-454B-8E9E-77C5A6B6AB29}"/>
    <cellStyle name="Comma 192" xfId="16279" xr:uid="{560417B6-A93B-479F-B2E2-8E59057A1E10}"/>
    <cellStyle name="Comma 192 2" xfId="16280" xr:uid="{182C7DDB-3CEC-4F2F-8481-B21106E6A530}"/>
    <cellStyle name="Comma 192 2 2" xfId="16281" xr:uid="{EA42BC80-B4C8-4A7E-A127-45CFDF5D5A06}"/>
    <cellStyle name="Comma 192 3" xfId="16282" xr:uid="{ECFE38A1-56FC-4525-994E-67B445C98B9D}"/>
    <cellStyle name="Comma 193" xfId="16283" xr:uid="{9C4C5411-327B-410C-B82C-1E9D364FC0F1}"/>
    <cellStyle name="Comma 193 2" xfId="16284" xr:uid="{D067D872-9069-4D57-86ED-743881721E89}"/>
    <cellStyle name="Comma 193 2 2" xfId="16285" xr:uid="{AFA4FFB1-3B4B-423B-A206-CA369B15C364}"/>
    <cellStyle name="Comma 193 3" xfId="16286" xr:uid="{547EDD39-5A8D-4708-BF91-B9260BE8597F}"/>
    <cellStyle name="Comma 194" xfId="16287" xr:uid="{DDDCFC28-7C65-42FE-8CC1-4A5169D91CF9}"/>
    <cellStyle name="Comma 194 2" xfId="16288" xr:uid="{2CB89B7E-6F60-4A79-A438-F1CA5DF06746}"/>
    <cellStyle name="Comma 194 2 2" xfId="16289" xr:uid="{46984A22-ED6E-4362-92E1-57D5D15A1EA4}"/>
    <cellStyle name="Comma 194 3" xfId="16290" xr:uid="{067897A1-C7C4-4331-9A18-6F2087C8A2FD}"/>
    <cellStyle name="Comma 195" xfId="16291" xr:uid="{D3B11C4E-0D7D-4E4C-823E-EAC684E98CCA}"/>
    <cellStyle name="Comma 195 2" xfId="16292" xr:uid="{E9FCB503-406D-4568-865F-D5943B198B62}"/>
    <cellStyle name="Comma 195 2 2" xfId="16293" xr:uid="{D521B3C7-FCCA-4A3B-A0AB-60D26AAFFBC3}"/>
    <cellStyle name="Comma 195 3" xfId="16294" xr:uid="{2D02668A-9D8A-41E2-BBC3-69C60C9B8EBD}"/>
    <cellStyle name="Comma 196" xfId="16295" xr:uid="{78CDD2C6-D33F-45FA-9792-0095CC92BAE3}"/>
    <cellStyle name="Comma 196 2" xfId="16296" xr:uid="{40A074A5-935E-41E3-9C0B-BF60840C9A97}"/>
    <cellStyle name="Comma 196 2 2" xfId="16297" xr:uid="{8F7175DD-2455-490C-B7F6-02A247A716F2}"/>
    <cellStyle name="Comma 196 3" xfId="16298" xr:uid="{22B7AF1A-4F0B-49C3-963F-1CD4F1640CDE}"/>
    <cellStyle name="Comma 197" xfId="16299" xr:uid="{177377EF-885F-40BE-BC94-F24AF5E55402}"/>
    <cellStyle name="Comma 197 2" xfId="16300" xr:uid="{6B86AC5A-C3D4-40AC-88DA-F2362CCAF14B}"/>
    <cellStyle name="Comma 197 2 2" xfId="16301" xr:uid="{FB38FE09-5ED7-4DBE-949D-3CB23A4036AC}"/>
    <cellStyle name="Comma 197 3" xfId="16302" xr:uid="{D0B15D2E-9E02-4D90-B645-E7E0C5A615DF}"/>
    <cellStyle name="Comma 198" xfId="16303" xr:uid="{83B01F70-DCF0-4EC7-9ADD-36840B4758A4}"/>
    <cellStyle name="Comma 198 2" xfId="16304" xr:uid="{9DD69003-915C-46DE-9AC1-E9C47F87F3B6}"/>
    <cellStyle name="Comma 198 2 2" xfId="16305" xr:uid="{17DD36CB-8B6C-4560-A3ED-9AC828417885}"/>
    <cellStyle name="Comma 198 3" xfId="16306" xr:uid="{24785898-37E1-430B-AE94-1E6D0C7BBED7}"/>
    <cellStyle name="Comma 199" xfId="16307" xr:uid="{B1ED7437-5F3C-4E09-9161-965EC8298093}"/>
    <cellStyle name="Comma 199 2" xfId="16308" xr:uid="{F594BE60-7985-4DF7-883F-D94518C42CAF}"/>
    <cellStyle name="Comma 199 2 2" xfId="16309" xr:uid="{8951BD05-3DED-4D75-8B45-3D569E41D99F}"/>
    <cellStyle name="Comma 199 3" xfId="16310" xr:uid="{EC92B717-261A-4658-B06F-2C21EF6E39EF}"/>
    <cellStyle name="Comma 2" xfId="109" xr:uid="{9E17F944-1147-4011-8D9D-6E37A0572A3F}"/>
    <cellStyle name="Comma 2 10" xfId="16312" xr:uid="{163776DB-01E5-4B69-B148-89E7E2DE1BDF}"/>
    <cellStyle name="Comma 2 10 2" xfId="16313" xr:uid="{FC7C28A5-C629-4098-996C-C2507FF4543D}"/>
    <cellStyle name="Comma 2 11" xfId="16314" xr:uid="{53A87A92-CCD7-4B60-B156-C6683D0B5E4C}"/>
    <cellStyle name="Comma 2 11 2" xfId="16315" xr:uid="{19FC2CC5-E3F0-4612-998D-E0228AE2BB73}"/>
    <cellStyle name="Comma 2 12" xfId="16316" xr:uid="{BD5B19EA-9EB4-4890-9AEF-8D02D1492088}"/>
    <cellStyle name="Comma 2 12 2" xfId="16317" xr:uid="{55F3FED8-A224-4D1B-B547-8C1B61420EFB}"/>
    <cellStyle name="Comma 2 12 2 2" xfId="16318" xr:uid="{2795672C-AECA-4784-9480-22AF69DCB06A}"/>
    <cellStyle name="Comma 2 12 3" xfId="16319" xr:uid="{B865191F-4E6C-4012-9ADF-252DE548CF56}"/>
    <cellStyle name="Comma 2 12 3 2" xfId="16320" xr:uid="{0F7F8CF2-C2B0-4A20-8936-02B632B55C34}"/>
    <cellStyle name="Comma 2 12 3 2 2" xfId="16321" xr:uid="{19A573F8-8131-4AA4-9922-3E12E305EBA8}"/>
    <cellStyle name="Comma 2 12 3 3" xfId="16322" xr:uid="{BE88768D-C599-4036-8010-498ED8799713}"/>
    <cellStyle name="Comma 2 12 4" xfId="16323" xr:uid="{FF1B18BA-56FF-43E6-8E65-CEA86B14CB7B}"/>
    <cellStyle name="Comma 2 13" xfId="16324" xr:uid="{E2C03464-317B-49C7-B93E-401E3B2A38F3}"/>
    <cellStyle name="Comma 2 13 2" xfId="16325" xr:uid="{B419E6A0-FBCA-4D7C-A68D-8360DBD4FAF3}"/>
    <cellStyle name="Comma 2 14" xfId="16326" xr:uid="{F0FB06BE-AB5D-485D-AFF0-D8B29D6203C1}"/>
    <cellStyle name="Comma 2 15" xfId="16327" xr:uid="{0781DEA2-1981-4B3A-8E81-7C457E59C65F}"/>
    <cellStyle name="Comma 2 16" xfId="16328" xr:uid="{AF4D3FA5-3FBE-40C9-9DCA-6D49B7056500}"/>
    <cellStyle name="Comma 2 17" xfId="16311" xr:uid="{99497775-B570-4BBC-83E9-1E203D3541C1}"/>
    <cellStyle name="Comma 2 2" xfId="16329" xr:uid="{BC77E529-0535-41C5-A096-BE447C07E2B7}"/>
    <cellStyle name="Comma 2 2 2" xfId="16330" xr:uid="{74179078-56E3-41F5-9B01-92330715112F}"/>
    <cellStyle name="Comma 2 2 2 2" xfId="16331" xr:uid="{1417363C-E588-403D-85AE-21434906CC5F}"/>
    <cellStyle name="Comma 2 2 2 2 2" xfId="16332" xr:uid="{64D99526-E975-4C33-9DFD-6F4C763B9BB5}"/>
    <cellStyle name="Comma 2 2 2 2 2 2" xfId="16333" xr:uid="{C5DAD1AC-D8E6-4379-8113-6749F5C08F38}"/>
    <cellStyle name="Comma 2 2 2 2 2 2 2" xfId="16334" xr:uid="{DAA458D4-0D52-4962-82BA-043A53AA3B86}"/>
    <cellStyle name="Comma 2 2 2 2 2 2 2 2" xfId="16335" xr:uid="{AD3F3E1A-2C99-4721-A4B9-8F3A4BEE7E6C}"/>
    <cellStyle name="Comma 2 2 2 2 2 2 2 2 2" xfId="16336" xr:uid="{95A73944-202B-4683-BD85-5240275B3DE2}"/>
    <cellStyle name="Comma 2 2 2 2 2 2 2 3" xfId="16337" xr:uid="{0720E7A9-FA53-453A-A597-199F265F9D3A}"/>
    <cellStyle name="Comma 2 2 2 2 2 2 3" xfId="16338" xr:uid="{F2E12F16-8413-4C84-84EA-52FB835C531A}"/>
    <cellStyle name="Comma 2 2 2 2 2 2 3 2" xfId="16339" xr:uid="{67E480B1-D9A3-4424-8A3A-A67905421910}"/>
    <cellStyle name="Comma 2 2 2 2 2 2 4" xfId="16340" xr:uid="{9CF7B7C2-3827-4932-86D4-2DDE98D2FB3C}"/>
    <cellStyle name="Comma 2 2 2 2 2 3" xfId="16341" xr:uid="{7361435F-BA92-4BD6-A99E-B9F516F0B6D0}"/>
    <cellStyle name="Comma 2 2 2 2 2 3 2" xfId="16342" xr:uid="{82536C84-4E34-40CB-9BA3-D81C8C0F9CA9}"/>
    <cellStyle name="Comma 2 2 2 2 2 4" xfId="16343" xr:uid="{B1995BFB-8AEB-4331-BBF4-9BBEB60E80CE}"/>
    <cellStyle name="Comma 2 2 2 2 3" xfId="16344" xr:uid="{BBA9B650-97EC-4D9F-A4BB-362B8B5DAD8C}"/>
    <cellStyle name="Comma 2 2 2 2 3 2" xfId="16345" xr:uid="{32E4F0DE-ABBE-45FF-B8AF-D252330BA2B4}"/>
    <cellStyle name="Comma 2 2 2 3" xfId="16346" xr:uid="{03C45B6E-3B77-4505-B302-CB970A99CE79}"/>
    <cellStyle name="Comma 2 2 2 4" xfId="16347" xr:uid="{CA18AD96-8B13-4CD0-925A-192F1C0A7D58}"/>
    <cellStyle name="Comma 2 2 3" xfId="16348" xr:uid="{4F6A577D-E9AE-44B4-A6FD-53E47F8827EB}"/>
    <cellStyle name="Comma 2 2 3 2" xfId="16349" xr:uid="{2A6DF285-B6AB-49FD-98D4-5B06FA24B0D2}"/>
    <cellStyle name="Comma 2 2 4" xfId="16350" xr:uid="{A30AEB04-B963-4672-868E-534570473CE4}"/>
    <cellStyle name="Comma 2 2 4 2" xfId="16351" xr:uid="{72D2CD05-A1BE-4531-AD98-354CE6BA8AD5}"/>
    <cellStyle name="Comma 2 2 5" xfId="16352" xr:uid="{3E0AA97C-8245-4E06-B2C5-8F75458F710D}"/>
    <cellStyle name="Comma 2 2_Balance TMX May 14" xfId="16353" xr:uid="{0F042D63-4CCF-4A81-BCFF-86D1CFD2D9E7}"/>
    <cellStyle name="Comma 2 3" xfId="16354" xr:uid="{DA69B1E3-39B4-4428-A14F-ED1DF8857B3D}"/>
    <cellStyle name="Comma 2 3 2" xfId="16355" xr:uid="{45973D4F-B9AD-4FC1-ADD6-AF8C2F0A1301}"/>
    <cellStyle name="Comma 2 3 3" xfId="16356" xr:uid="{BC106AC4-A014-43EF-B35B-4D20CEC70F3B}"/>
    <cellStyle name="Comma 2 4" xfId="16357" xr:uid="{B0180F82-09D8-4F7E-AF45-A436F9A5FC6A}"/>
    <cellStyle name="Comma 2 4 2" xfId="16358" xr:uid="{CD7074A5-4F9E-48F5-862A-E8D13905413B}"/>
    <cellStyle name="Comma 2 4 2 2" xfId="16359" xr:uid="{E02CE63F-D027-4982-9AFD-16AFD398773C}"/>
    <cellStyle name="Comma 2 4 2 2 2" xfId="16360" xr:uid="{3ADAA984-C2F7-4771-AA61-4E018AC4CE73}"/>
    <cellStyle name="Comma 2 4 2 3" xfId="16361" xr:uid="{A815DBB9-7C8E-4A85-9F69-B09E64CF45A8}"/>
    <cellStyle name="Comma 2 4 2 4" xfId="16362" xr:uid="{8044758C-68FF-41B4-AD34-C5F9A7EF0894}"/>
    <cellStyle name="Comma 2 4 2 5" xfId="16363" xr:uid="{86CA5596-306F-4E53-95A1-0B979867C475}"/>
    <cellStyle name="Comma 2 4 3" xfId="16364" xr:uid="{5AC61E6A-8423-4068-8736-B5A2D6A6F1DC}"/>
    <cellStyle name="Comma 2 4 3 2" xfId="16365" xr:uid="{48702618-FB9E-4591-AA5B-B9F09FFCCD27}"/>
    <cellStyle name="Comma 2 4 4" xfId="16366" xr:uid="{B9B89B45-62A4-4B6B-8FF9-C4FDC3590090}"/>
    <cellStyle name="Comma 2 4 4 2" xfId="16367" xr:uid="{C99C6307-33D6-4759-8DAA-4C68C019D304}"/>
    <cellStyle name="Comma 2 5" xfId="16368" xr:uid="{1BD59883-4889-494F-9C5E-0DDB6C08A645}"/>
    <cellStyle name="Comma 2 5 2" xfId="16369" xr:uid="{23B3DC60-5BE5-4E7D-B96D-E9255C043CA1}"/>
    <cellStyle name="Comma 2 5 2 2" xfId="16370" xr:uid="{9B73E0A4-83F3-4BC1-8BE4-F02A8874DC2D}"/>
    <cellStyle name="Comma 2 5 2 2 2" xfId="16371" xr:uid="{E22DA29E-E0FE-4023-92CC-7ECE3FFE5B93}"/>
    <cellStyle name="Comma 2 5 2 3" xfId="16372" xr:uid="{E8A28E2A-A032-4752-B62C-CAC838072C41}"/>
    <cellStyle name="Comma 2 5 3" xfId="16373" xr:uid="{AEE35868-E568-42B6-A57B-535D9B56F435}"/>
    <cellStyle name="Comma 2 5 3 2" xfId="16374" xr:uid="{7A2A8E33-3872-45DF-8260-B739D079E847}"/>
    <cellStyle name="Comma 2 5 3 2 2" xfId="16375" xr:uid="{D87DB48C-F51B-4EF8-93CA-7D3988B94FE4}"/>
    <cellStyle name="Comma 2 5 3 3" xfId="16376" xr:uid="{3DDFB3A0-432F-4F7B-8E95-2F82E3B9EA02}"/>
    <cellStyle name="Comma 2 5 4" xfId="16377" xr:uid="{F3C118DC-521C-4E66-AA68-13D0D6F88CFF}"/>
    <cellStyle name="Comma 2 5 4 2" xfId="16378" xr:uid="{5B5E8D1F-F290-4DED-85AB-9C3C4E681621}"/>
    <cellStyle name="Comma 2 5 5" xfId="16379" xr:uid="{B696503A-4B9A-4802-8CE4-419E39228DBB}"/>
    <cellStyle name="Comma 2 5 6" xfId="16380" xr:uid="{653B15D2-7E93-4C4A-A929-C7F09C183DC8}"/>
    <cellStyle name="Comma 2 5 6 2" xfId="16381" xr:uid="{94516F48-2DC5-4DAA-82C2-E973EF86D803}"/>
    <cellStyle name="Comma 2 6" xfId="16382" xr:uid="{07CC6AD7-BCCD-4317-955E-D51942F5AD7D}"/>
    <cellStyle name="Comma 2 6 2" xfId="16383" xr:uid="{D2F61F45-46BB-4398-816C-1ED1CAD26FCE}"/>
    <cellStyle name="Comma 2 6 2 2" xfId="16384" xr:uid="{FD17EC21-83E1-4BE6-A043-56EBE48D1543}"/>
    <cellStyle name="Comma 2 6 2 2 2" xfId="16385" xr:uid="{A3C9B627-80E8-4D7A-9C41-7320DCAD0066}"/>
    <cellStyle name="Comma 2 6 2 3" xfId="16386" xr:uid="{F97D9251-A27E-4B3D-939B-617A03350963}"/>
    <cellStyle name="Comma 2 6 3" xfId="16387" xr:uid="{9D026D2F-5CC8-469B-9FDF-54A18DB02161}"/>
    <cellStyle name="Comma 2 6 3 2" xfId="16388" xr:uid="{61C4DF0D-E21E-4567-90BC-7FEDB61086DA}"/>
    <cellStyle name="Comma 2 6 3 2 2" xfId="16389" xr:uid="{6997FC3D-6765-4FF2-84AC-05C9333E58D9}"/>
    <cellStyle name="Comma 2 6 3 3" xfId="16390" xr:uid="{6D491E45-E27A-4347-8C38-AF8A6B09B1BD}"/>
    <cellStyle name="Comma 2 6 4" xfId="16391" xr:uid="{05D85844-CA90-4B81-9A94-9B0D59FDAC00}"/>
    <cellStyle name="Comma 2 6 4 2" xfId="16392" xr:uid="{CBBF3D59-8941-4DF4-9FE0-9B87D9787002}"/>
    <cellStyle name="Comma 2 6 5" xfId="16393" xr:uid="{545B8034-95D4-492D-8B74-8D5FBB278D30}"/>
    <cellStyle name="Comma 2 6 5 2" xfId="16394" xr:uid="{9950AD0C-FEB3-483C-89F2-BF2A31CBE089}"/>
    <cellStyle name="Comma 2 6 6" xfId="16395" xr:uid="{6217065C-E8AC-4A41-B89D-F7B5CA885DBD}"/>
    <cellStyle name="Comma 2 7" xfId="16396" xr:uid="{F991C33D-6C67-442B-8DEE-7EFC0091CEC4}"/>
    <cellStyle name="Comma 2 7 2" xfId="16397" xr:uid="{CFD01989-3DA5-480F-A610-A0BCB70DACB3}"/>
    <cellStyle name="Comma 2 7 2 2" xfId="16398" xr:uid="{5C24183F-8B43-4083-954B-AA41B4454928}"/>
    <cellStyle name="Comma 2 7 2 2 2" xfId="16399" xr:uid="{89D81F96-DC56-4B1A-9A1B-AFE0082F59E8}"/>
    <cellStyle name="Comma 2 7 2 3" xfId="16400" xr:uid="{0BE8D068-B2A8-4D43-95C9-06CEABAFF329}"/>
    <cellStyle name="Comma 2 7 3" xfId="16401" xr:uid="{CBF6B738-2B21-4042-9288-DC64E5E2DD25}"/>
    <cellStyle name="Comma 2 7 3 2" xfId="16402" xr:uid="{DE262910-0CC5-42A8-A117-7D33F628A61F}"/>
    <cellStyle name="Comma 2 7 3 2 2" xfId="16403" xr:uid="{8E02E4DF-D4A8-474F-84DD-AE69F5439DB3}"/>
    <cellStyle name="Comma 2 7 3 3" xfId="16404" xr:uid="{E1D48808-C605-4F21-86A2-98659CB81D1B}"/>
    <cellStyle name="Comma 2 7 4" xfId="16405" xr:uid="{B7B11949-8A34-4A0A-8273-419C37B7B772}"/>
    <cellStyle name="Comma 2 7 4 2" xfId="16406" xr:uid="{5B036AB4-4FFC-4ACF-A18C-53B6BD995CDA}"/>
    <cellStyle name="Comma 2 7 5" xfId="16407" xr:uid="{AE1F2766-E5FD-45F5-8B88-CD72E3C8646C}"/>
    <cellStyle name="Comma 2 7 6" xfId="16408" xr:uid="{745B309E-2483-4C89-9200-4BDD35FC7C63}"/>
    <cellStyle name="Comma 2 7 6 2" xfId="16409" xr:uid="{396D03C9-C640-4D34-AC94-7ABC35B4284A}"/>
    <cellStyle name="Comma 2 8" xfId="16410" xr:uid="{7A1B250F-5761-4867-AC5F-8A4F2C28368E}"/>
    <cellStyle name="Comma 2 8 2" xfId="16411" xr:uid="{899E0773-8481-4685-900C-18E193DB0C28}"/>
    <cellStyle name="Comma 2 8 3" xfId="16412" xr:uid="{95A0E92B-5E56-46EF-9955-A12DE1BAF0C4}"/>
    <cellStyle name="Comma 2 8 3 2" xfId="16413" xr:uid="{7D9C3187-BAE9-4DE6-A93F-8C79ED844A16}"/>
    <cellStyle name="Comma 2 9" xfId="16414" xr:uid="{CE668EB2-D8F2-4248-AB4F-72542A0889B2}"/>
    <cellStyle name="Comma 2 9 2" xfId="16415" xr:uid="{6A63E8F2-5C2C-4A41-977E-C7D90494E1BE}"/>
    <cellStyle name="Comma 2_Balance TMX May 14" xfId="16416" xr:uid="{0AC1325E-8159-4609-AE5E-3DC477243669}"/>
    <cellStyle name="Comma 20" xfId="16417" xr:uid="{487B4BCC-974D-479D-96CB-AC1385348837}"/>
    <cellStyle name="Comma 20 2" xfId="16418" xr:uid="{DA7D2D4C-2B42-4F7E-BC53-85A598F235F9}"/>
    <cellStyle name="Comma 20 2 2" xfId="16419" xr:uid="{21F6F786-603B-4B8A-90BB-EF7042CAA70E}"/>
    <cellStyle name="Comma 20 2 2 2" xfId="16420" xr:uid="{07183341-CB45-4098-9F7D-96910D8540E3}"/>
    <cellStyle name="Comma 20 2 3" xfId="16421" xr:uid="{60CD98DC-3369-432C-B98C-F9BE8812B06F}"/>
    <cellStyle name="Comma 20 3" xfId="16422" xr:uid="{44A4B82A-CC54-4AE2-9769-F1A91105F1B5}"/>
    <cellStyle name="Comma 20 3 2" xfId="16423" xr:uid="{5AB99ED9-FEE9-40FA-9C9B-3E1E258F80C6}"/>
    <cellStyle name="Comma 20 4" xfId="16424" xr:uid="{2397FE5D-7197-4C8F-AB0A-1A6AF523D35D}"/>
    <cellStyle name="Comma 200" xfId="16425" xr:uid="{F4769E2C-C500-4BF1-ACAB-C2F7DF67D21E}"/>
    <cellStyle name="Comma 200 2" xfId="16426" xr:uid="{DAA6C6BE-A502-4C93-8FF0-32B461BB4FC9}"/>
    <cellStyle name="Comma 201" xfId="16427" xr:uid="{C9EA23E3-B91C-43B4-AA1A-5A70CB174B15}"/>
    <cellStyle name="Comma 201 2" xfId="16428" xr:uid="{A20889D3-3150-4537-AD7C-5B879B74F268}"/>
    <cellStyle name="Comma 202" xfId="16429" xr:uid="{B02BCCD7-4B48-4DB0-B0CA-F1D031F9FBF0}"/>
    <cellStyle name="Comma 202 2" xfId="16430" xr:uid="{21A84FB8-7F4B-44D5-B32F-322BE35E80FC}"/>
    <cellStyle name="Comma 203" xfId="16431" xr:uid="{5FFE35B2-9740-4294-9815-2D30B9DF4F0A}"/>
    <cellStyle name="Comma 203 2" xfId="16432" xr:uid="{94FB7C26-FA40-4C11-BCCD-D93D80B3634E}"/>
    <cellStyle name="Comma 204" xfId="16433" xr:uid="{7B3CE1BA-B828-41B7-BFC4-AD8BCE93D207}"/>
    <cellStyle name="Comma 204 2" xfId="16434" xr:uid="{B6D69FDD-98AA-4B16-87FA-5AF761C2C7E6}"/>
    <cellStyle name="Comma 205" xfId="16435" xr:uid="{9BCF2D16-1091-4EC0-925F-07ED68E75E87}"/>
    <cellStyle name="Comma 205 2" xfId="16436" xr:uid="{DAB39AA5-0972-4EA0-B1C1-A8E822F5A336}"/>
    <cellStyle name="Comma 206" xfId="16437" xr:uid="{1A4895D3-1790-4082-A82C-687DF49F7B7B}"/>
    <cellStyle name="Comma 206 2" xfId="16438" xr:uid="{B697A1AC-F1E6-474F-A5A1-1BAAABBEECA9}"/>
    <cellStyle name="Comma 207" xfId="16439" xr:uid="{8B775F31-CED2-4CB9-B74F-F1E27EC6FDDF}"/>
    <cellStyle name="Comma 207 2" xfId="16440" xr:uid="{ABB12AE3-8373-47CA-9EC2-2E72B6EB28A4}"/>
    <cellStyle name="Comma 208" xfId="16441" xr:uid="{8FE4B144-CE11-4F42-8846-BE664F0E1EF9}"/>
    <cellStyle name="Comma 208 2" xfId="16442" xr:uid="{3656207B-0741-43A3-BA70-4E96C48C46E7}"/>
    <cellStyle name="Comma 209" xfId="16443" xr:uid="{73820E2F-4F32-4624-9DAD-AD6CEE9DE2EC}"/>
    <cellStyle name="Comma 209 2" xfId="16444" xr:uid="{2E77C280-FD96-4BFF-B659-0DF14A70E7CE}"/>
    <cellStyle name="Comma 21" xfId="16445" xr:uid="{5FE489D0-0161-4826-8355-A0BC13C1BBB6}"/>
    <cellStyle name="Comma 21 2" xfId="16446" xr:uid="{65A0A682-7CEB-46C3-AA65-B6CD2ED86576}"/>
    <cellStyle name="Comma 21 3" xfId="16447" xr:uid="{13EC6921-C884-42FA-AAD4-C0E48D164BE3}"/>
    <cellStyle name="Comma 210" xfId="16448" xr:uid="{9F5B480B-0A93-444F-9794-EDE2A006F392}"/>
    <cellStyle name="Comma 210 2" xfId="16449" xr:uid="{62A51D6A-24DD-4418-A670-185D18239927}"/>
    <cellStyle name="Comma 211" xfId="16450" xr:uid="{8C4D00A7-DC76-4658-9AF5-484EC20D3343}"/>
    <cellStyle name="Comma 211 2" xfId="16451" xr:uid="{E3E1E846-0EBC-4D24-B79E-F82403BC8929}"/>
    <cellStyle name="Comma 212" xfId="16452" xr:uid="{3B7AE7E1-D927-440B-9780-1E930D5A2582}"/>
    <cellStyle name="Comma 212 2" xfId="16453" xr:uid="{6C4DB463-DB12-4F8B-B6D3-F66308AE9D44}"/>
    <cellStyle name="Comma 213" xfId="16454" xr:uid="{51D858DB-0FCB-4DD5-A91B-BA3F03D0BA5B}"/>
    <cellStyle name="Comma 213 2" xfId="16455" xr:uid="{B4C9D7B1-AFEF-4AE4-B862-8A950BBCE1C3}"/>
    <cellStyle name="Comma 214" xfId="16456" xr:uid="{8ABD96C9-9FFC-47EC-A389-951CDF26B541}"/>
    <cellStyle name="Comma 214 2" xfId="16457" xr:uid="{83BBFC55-70AD-4A70-B24C-3F1BCD176461}"/>
    <cellStyle name="Comma 215" xfId="16458" xr:uid="{CC1D96A1-4E56-4608-8D48-54C12478EAA2}"/>
    <cellStyle name="Comma 215 2" xfId="16459" xr:uid="{E0CAFCA8-6F1D-4088-B5B8-2F0CAE9F7844}"/>
    <cellStyle name="Comma 216" xfId="16460" xr:uid="{5409F530-B8E0-46AE-84EF-C2AB97A2D6FE}"/>
    <cellStyle name="Comma 216 2" xfId="16461" xr:uid="{93CF0E3A-457F-4BB3-948F-3286E165E5AC}"/>
    <cellStyle name="Comma 217" xfId="16462" xr:uid="{B206D4F9-D6EF-4AFC-8CB7-DF19E1AD3D34}"/>
    <cellStyle name="Comma 217 2" xfId="16463" xr:uid="{9C96C633-7752-4D30-8BEF-4010DE87C642}"/>
    <cellStyle name="Comma 218" xfId="16464" xr:uid="{8BAA9508-255E-4369-AE98-70F789DC8DBF}"/>
    <cellStyle name="Comma 218 2" xfId="16465" xr:uid="{8BCE2BDD-7BB9-4273-98C5-AFCEDB402B23}"/>
    <cellStyle name="Comma 219" xfId="16466" xr:uid="{7A7E9E82-5E84-47AF-8ECB-05BB5DDE73DC}"/>
    <cellStyle name="Comma 219 2" xfId="16467" xr:uid="{F0C0B3E4-59DC-4FF2-B8B3-E7A9CA017EF8}"/>
    <cellStyle name="Comma 22" xfId="16468" xr:uid="{8E9CBBD1-7F57-486A-84D6-3E7A205CAC9A}"/>
    <cellStyle name="Comma 22 2" xfId="16469" xr:uid="{CCE68D39-62D8-4668-B489-175FF1A726CB}"/>
    <cellStyle name="Comma 22 2 2" xfId="16470" xr:uid="{1FF687AC-8B04-4A75-93CD-916403AC12B8}"/>
    <cellStyle name="Comma 22 3" xfId="16471" xr:uid="{13C94839-B0F7-4929-95F6-71047B704DC6}"/>
    <cellStyle name="Comma 22 3 2" xfId="16472" xr:uid="{553834AF-ECEE-4597-821C-110E3648F680}"/>
    <cellStyle name="Comma 220" xfId="16473" xr:uid="{9E60B412-9603-4C0F-8ADB-52D68BD5D269}"/>
    <cellStyle name="Comma 220 2" xfId="16474" xr:uid="{73AF4640-27B5-4BD8-8D39-DB253FB10132}"/>
    <cellStyle name="Comma 221" xfId="16475" xr:uid="{99CED5A4-AE87-4C16-A594-0688413EBA91}"/>
    <cellStyle name="Comma 221 2" xfId="16476" xr:uid="{BF3B1566-2DA7-4755-A0CC-A79C9E5FE2F6}"/>
    <cellStyle name="Comma 222" xfId="16477" xr:uid="{4253E64E-9C6C-4FD8-A834-9972AB2B931E}"/>
    <cellStyle name="Comma 223" xfId="16478" xr:uid="{90DDE960-2D87-4F79-99D1-ED019D5215A9}"/>
    <cellStyle name="Comma 224" xfId="16479" xr:uid="{97667FD2-8361-4F83-83C0-AE7702802EEE}"/>
    <cellStyle name="Comma 225" xfId="113" xr:uid="{C75B678C-0DE1-48CC-8844-1A1486908AE1}"/>
    <cellStyle name="Comma 23" xfId="16480" xr:uid="{DB18A7C7-36B6-44B5-985A-F12F55A66F80}"/>
    <cellStyle name="Comma 23 2" xfId="16481" xr:uid="{421AB5C1-416C-4175-B6AF-C6C906646C22}"/>
    <cellStyle name="Comma 24" xfId="16482" xr:uid="{8C1117CB-598D-4C40-B265-44CEF77A7ECD}"/>
    <cellStyle name="Comma 24 2" xfId="16483" xr:uid="{B233346A-AEF0-4FA1-BC65-0A34492F142B}"/>
    <cellStyle name="Comma 24 2 2" xfId="16484" xr:uid="{62747EFC-F58D-430A-9F3F-DB0E6EC43F7F}"/>
    <cellStyle name="Comma 24 2 2 2" xfId="16485" xr:uid="{E20C5408-C045-4E84-871C-602E78A221F6}"/>
    <cellStyle name="Comma 25" xfId="16486" xr:uid="{4B65B955-70AA-4B92-90A6-BF095E56B2AC}"/>
    <cellStyle name="Comma 25 2" xfId="16487" xr:uid="{F0A34FD0-01E1-483E-99C8-2BD970AB5F3F}"/>
    <cellStyle name="Comma 26" xfId="16488" xr:uid="{3C6AC7F4-79E4-42F2-B582-FEB0A890EF5D}"/>
    <cellStyle name="Comma 26 2" xfId="16489" xr:uid="{1202EB84-E460-4D6B-AC03-7426499BE8A6}"/>
    <cellStyle name="Comma 26 3" xfId="16490" xr:uid="{AC20351C-BDAF-42D5-9A84-8DF12451EAE4}"/>
    <cellStyle name="Comma 27" xfId="16491" xr:uid="{0DF5D451-6092-4B21-AA8E-33BCA2F23799}"/>
    <cellStyle name="Comma 27 2" xfId="16492" xr:uid="{B0DDED9F-4199-4014-AC6A-4C883476C618}"/>
    <cellStyle name="Comma 27 3" xfId="16493" xr:uid="{542BAC35-914C-42B5-B72B-40FA02285A8C}"/>
    <cellStyle name="Comma 28" xfId="16494" xr:uid="{1DD7EA93-D7E7-444A-879A-F08BCA202A82}"/>
    <cellStyle name="Comma 28 2" xfId="16495" xr:uid="{54877FFA-069F-4884-97FE-4A7E4F5BEF5E}"/>
    <cellStyle name="Comma 29" xfId="16496" xr:uid="{BAAB0901-BBBB-42C2-B91C-4EE09CE03F11}"/>
    <cellStyle name="Comma 29 2" xfId="16497" xr:uid="{E6E1ED61-6C0A-4563-BFB4-4540014D00C3}"/>
    <cellStyle name="Comma 3" xfId="111" xr:uid="{12FC416C-3F1F-4889-9DDF-508163D09AC7}"/>
    <cellStyle name="Comma 3 2" xfId="16499" xr:uid="{9C15674E-B088-4AF8-9244-AAFB9EDA3AF3}"/>
    <cellStyle name="Comma 3 2 2" xfId="16500" xr:uid="{28EDD35B-CBD0-4424-8E47-6781D27F38FF}"/>
    <cellStyle name="Comma 3 2 2 2" xfId="16501" xr:uid="{DE80CB8A-E9E5-45B4-9CFE-994CFF64AFFE}"/>
    <cellStyle name="Comma 3 2 3" xfId="16502" xr:uid="{9999A616-5F07-4E5E-BAC1-1A79BBF24523}"/>
    <cellStyle name="Comma 3 2 3 2" xfId="16503" xr:uid="{33925441-0742-4A79-B2E3-098F54D4E59A}"/>
    <cellStyle name="Comma 3 2 4" xfId="16504" xr:uid="{3FC75857-7B52-4E7B-840D-48ACEA15FDC5}"/>
    <cellStyle name="Comma 3 3" xfId="16505" xr:uid="{D499AAB6-EFBA-4748-8F82-7EB815686C0B}"/>
    <cellStyle name="Comma 3 3 2" xfId="16506" xr:uid="{0BEA460E-144B-40FD-9D90-0D578DAF040D}"/>
    <cellStyle name="Comma 3 3 3" xfId="16507" xr:uid="{E736E18A-AAF6-46F2-929E-AA6D6ACD9FB9}"/>
    <cellStyle name="Comma 3 4" xfId="16508" xr:uid="{34E0A12D-561F-4474-9A75-F101E63B0F6E}"/>
    <cellStyle name="Comma 3 4 2" xfId="16509" xr:uid="{1CB0E494-0C01-4564-B715-FA85C960BE63}"/>
    <cellStyle name="Comma 3 5" xfId="16510" xr:uid="{9416B4EA-7232-47EB-A1C7-EC0258EFAE52}"/>
    <cellStyle name="Comma 3 6" xfId="16511" xr:uid="{37F1994E-890A-426E-AB64-05621FA92606}"/>
    <cellStyle name="Comma 3 6 2" xfId="16512" xr:uid="{77E20451-644A-4756-A910-DD4E4936EB87}"/>
    <cellStyle name="Comma 3 7" xfId="16513" xr:uid="{8D687435-8A5D-4C8A-A06D-D7F21A98B522}"/>
    <cellStyle name="Comma 3 8" xfId="16498" xr:uid="{078A8249-89E2-484D-9306-DCCC403A456E}"/>
    <cellStyle name="Comma 3_Balance TMX May 14" xfId="16514" xr:uid="{F3F658B1-139B-4A63-8FC8-D374EDA41E71}"/>
    <cellStyle name="Comma 30" xfId="16515" xr:uid="{1F1D5C30-6DFD-4D3E-9D82-5AE3B37E5991}"/>
    <cellStyle name="Comma 30 2" xfId="16516" xr:uid="{CA5E634D-D9BF-4AC8-ACB4-D115C41A061D}"/>
    <cellStyle name="Comma 31" xfId="16517" xr:uid="{2179E920-D1A2-4A5E-B36E-41633A11F7A3}"/>
    <cellStyle name="Comma 31 2" xfId="16518" xr:uid="{33A878D9-4BB2-465F-A519-3F79FDC58066}"/>
    <cellStyle name="Comma 32" xfId="16519" xr:uid="{0571CC73-A621-4DBE-BFF5-7DC2D50613C9}"/>
    <cellStyle name="Comma 32 2" xfId="16520" xr:uid="{A83856DC-DA5F-4B7E-82ED-ABF4F67F8E8B}"/>
    <cellStyle name="Comma 32 2 2" xfId="16521" xr:uid="{EB59A021-47C9-420B-93CD-8CD9FA2F60C8}"/>
    <cellStyle name="Comma 33" xfId="16522" xr:uid="{C20E4652-980F-4178-BF8F-C92A0901C30B}"/>
    <cellStyle name="Comma 33 2" xfId="16523" xr:uid="{0569E9F4-B366-4A7B-B5A8-2AB350B236A1}"/>
    <cellStyle name="Comma 34" xfId="16524" xr:uid="{E0B78B07-0449-4037-A826-CEB30DB2C9E0}"/>
    <cellStyle name="Comma 34 2" xfId="16525" xr:uid="{484025E1-F5C8-4E67-B26A-D399B256FEE6}"/>
    <cellStyle name="Comma 35" xfId="16526" xr:uid="{B1CA6904-637B-44EA-95A1-4AC38C69BA03}"/>
    <cellStyle name="Comma 35 2" xfId="16527" xr:uid="{03BBC08B-4322-4C4B-A6A5-1AF297B59DB7}"/>
    <cellStyle name="Comma 36" xfId="16528" xr:uid="{9B3F329F-88C8-469D-8281-D4F05363CA4D}"/>
    <cellStyle name="Comma 36 2" xfId="16529" xr:uid="{A6038A24-02B6-47B7-84B3-2C39B74B5BF1}"/>
    <cellStyle name="Comma 37" xfId="16530" xr:uid="{B668E96E-DAD9-4A1D-AC2E-7781F8FEB292}"/>
    <cellStyle name="Comma 37 2" xfId="16531" xr:uid="{190C079E-CB16-4C85-94FF-0159AC306470}"/>
    <cellStyle name="Comma 38" xfId="16532" xr:uid="{FCFFABC7-C349-4FC3-A8D7-267DDF814F6F}"/>
    <cellStyle name="Comma 38 2" xfId="16533" xr:uid="{F96A3514-BF6A-411C-9F05-916C83B7E4D1}"/>
    <cellStyle name="Comma 39" xfId="16534" xr:uid="{4A46B1B5-614B-4C98-B16A-76AB8719C1D8}"/>
    <cellStyle name="Comma 4" xfId="16535" xr:uid="{6384C350-85BB-4267-ABFF-096146E331C0}"/>
    <cellStyle name="Comma 4 10" xfId="16536" xr:uid="{91635B1E-DF2A-47E9-940F-B7DBA55FC83B}"/>
    <cellStyle name="Comma 4 10 2" xfId="16537" xr:uid="{419D20B3-91E7-44A1-9B7B-12D6B2877FFA}"/>
    <cellStyle name="Comma 4 11" xfId="16538" xr:uid="{205AD950-1CE6-4823-B0B7-0B7CBA634EE3}"/>
    <cellStyle name="Comma 4 11 2" xfId="16539" xr:uid="{20FAF2B4-4AB2-4CFB-9EDC-5F55ED07D182}"/>
    <cellStyle name="Comma 4 12" xfId="16540" xr:uid="{459636DE-AFFF-4B54-BF0B-8315914C459A}"/>
    <cellStyle name="Comma 4 12 2" xfId="16541" xr:uid="{328FACE6-B101-43FA-A666-5F146CFA0868}"/>
    <cellStyle name="Comma 4 13" xfId="16542" xr:uid="{A1A33242-6B9C-4914-A706-C757A094CF14}"/>
    <cellStyle name="Comma 4 14" xfId="16543" xr:uid="{0D9791E2-7E0D-448F-9963-C36A2C37B0A2}"/>
    <cellStyle name="Comma 4 14 2" xfId="16544" xr:uid="{BEC996BA-3D23-4917-A102-4058432333AE}"/>
    <cellStyle name="Comma 4 2" xfId="16545" xr:uid="{D940B1F5-E63F-4C32-B468-A0370BC0570B}"/>
    <cellStyle name="Comma 4 2 2" xfId="16546" xr:uid="{6DCAA138-7D3D-4922-A775-69106402D2DC}"/>
    <cellStyle name="Comma 4 2 2 2" xfId="16547" xr:uid="{ECD89C19-44CF-4458-8690-E2F5646D2742}"/>
    <cellStyle name="Comma 4 2 2 2 2" xfId="16548" xr:uid="{237EE44B-2466-4729-AB7C-E387D4CA8097}"/>
    <cellStyle name="Comma 4 2 2 2 2 2" xfId="16549" xr:uid="{5186C97E-2D6C-4683-8992-C9D796A04CD0}"/>
    <cellStyle name="Comma 4 2 2 2 2 2 2" xfId="16550" xr:uid="{F48820F6-AAAF-4FC3-8500-7499958CFB5F}"/>
    <cellStyle name="Comma 4 2 2 2 2 3" xfId="16551" xr:uid="{C63CA0AD-4808-4810-A799-C8FE5D403AE4}"/>
    <cellStyle name="Comma 4 2 2 2 3" xfId="16552" xr:uid="{A19AC598-8610-4DB7-8080-55586F578F54}"/>
    <cellStyle name="Comma 4 2 2 2 3 2" xfId="16553" xr:uid="{44B70920-4DA0-48C8-99AE-A98EADF38C7F}"/>
    <cellStyle name="Comma 4 2 2 2 3 2 2" xfId="16554" xr:uid="{B4134B74-EFAA-44FA-92A7-586BE022F47A}"/>
    <cellStyle name="Comma 4 2 2 2 3 3" xfId="16555" xr:uid="{6DA65CE6-F89A-4FB7-94F7-1491F7682A5C}"/>
    <cellStyle name="Comma 4 2 2 2 4" xfId="16556" xr:uid="{1B328F4D-AEE9-4929-A9BB-7AEC79B5BDE2}"/>
    <cellStyle name="Comma 4 2 2 2 4 2" xfId="16557" xr:uid="{9175FA44-8629-45C3-B2DF-D9B30162B645}"/>
    <cellStyle name="Comma 4 2 2 2 5" xfId="16558" xr:uid="{054F80B0-C1D1-42E3-8F80-B681217AA446}"/>
    <cellStyle name="Comma 4 2 2 3" xfId="16559" xr:uid="{A37A5583-7BEE-43E9-9E5A-EF4C67532C55}"/>
    <cellStyle name="Comma 4 2 2 3 2" xfId="16560" xr:uid="{6F38E6B3-2FDC-42B6-B952-27B184F8B561}"/>
    <cellStyle name="Comma 4 2 2 3 2 2" xfId="16561" xr:uid="{9CC52F48-8DDF-427C-B0EB-42A1CC0334AF}"/>
    <cellStyle name="Comma 4 2 2 3 3" xfId="16562" xr:uid="{8346825A-1079-4206-89AD-BD9F35D4EEB6}"/>
    <cellStyle name="Comma 4 2 2 4" xfId="16563" xr:uid="{43D4ACCA-71D7-4D53-AA06-FD737FF43A01}"/>
    <cellStyle name="Comma 4 2 2 4 2" xfId="16564" xr:uid="{3972F31B-7F56-4466-8916-591AC518EEB3}"/>
    <cellStyle name="Comma 4 2 2 4 2 2" xfId="16565" xr:uid="{976CF473-3100-443D-AF1B-75FA37E52B59}"/>
    <cellStyle name="Comma 4 2 2 4 3" xfId="16566" xr:uid="{5A08F531-F99E-4FB5-AFB7-B40DCE0FA512}"/>
    <cellStyle name="Comma 4 2 2 5" xfId="16567" xr:uid="{6B924664-62C6-4788-A63F-2CA1E2AFB18D}"/>
    <cellStyle name="Comma 4 2 2 5 2" xfId="16568" xr:uid="{B0AB4091-E810-444C-9278-DABD40C72E5B}"/>
    <cellStyle name="Comma 4 2 2 6" xfId="16569" xr:uid="{DDA25E15-C990-4322-A307-3A49ACAA4E69}"/>
    <cellStyle name="Comma 4 2 3" xfId="16570" xr:uid="{3139C84A-4F3D-422B-ADDD-A7DEC7A26CBF}"/>
    <cellStyle name="Comma 4 2 3 2" xfId="16571" xr:uid="{4D7AFCEF-B622-404E-8B1F-459AE5ED76B1}"/>
    <cellStyle name="Comma 4 2 3 2 2" xfId="16572" xr:uid="{74AD3D89-0FDC-4D96-9768-4BAC3141F84E}"/>
    <cellStyle name="Comma 4 2 3 2 2 2" xfId="16573" xr:uid="{151E435E-1AF9-4456-9547-DE3147862058}"/>
    <cellStyle name="Comma 4 2 3 2 3" xfId="16574" xr:uid="{7161FFCF-4809-4A20-85D5-6AB9FC818CA1}"/>
    <cellStyle name="Comma 4 2 3 3" xfId="16575" xr:uid="{939F9338-6FF5-4105-9743-167531F80EC8}"/>
    <cellStyle name="Comma 4 2 3 3 2" xfId="16576" xr:uid="{A7EC8CE5-6820-4926-80B9-44A8116E210C}"/>
    <cellStyle name="Comma 4 2 3 3 2 2" xfId="16577" xr:uid="{F64A8301-05EF-4844-B4B2-67715FDFF400}"/>
    <cellStyle name="Comma 4 2 3 3 3" xfId="16578" xr:uid="{49B1D3F5-29A8-4CCC-824D-E62343F00004}"/>
    <cellStyle name="Comma 4 2 3 4" xfId="16579" xr:uid="{7B841A3C-FB36-4D29-B6AC-CC67DA276C5A}"/>
    <cellStyle name="Comma 4 2 3 4 2" xfId="16580" xr:uid="{880D9771-70CE-479D-ACE9-2B4F6E3518C9}"/>
    <cellStyle name="Comma 4 2 3 5" xfId="16581" xr:uid="{86EB1A93-EEF1-4A8B-88A8-F1638E321B6B}"/>
    <cellStyle name="Comma 4 2 4" xfId="16582" xr:uid="{E7366013-1F68-42B1-AFFC-8F6583676DA1}"/>
    <cellStyle name="Comma 4 2 4 2" xfId="16583" xr:uid="{B4AE28B1-4705-41C2-A147-CF067899732F}"/>
    <cellStyle name="Comma 4 2 4 2 2" xfId="16584" xr:uid="{7D284370-5406-44ED-B94F-4D68701D62C4}"/>
    <cellStyle name="Comma 4 2 4 3" xfId="16585" xr:uid="{799A0530-2114-4AE3-B114-5F55A8999320}"/>
    <cellStyle name="Comma 4 2 5" xfId="16586" xr:uid="{95BA6B27-5C02-4060-9EC8-894D45434054}"/>
    <cellStyle name="Comma 4 2 5 2" xfId="16587" xr:uid="{DA6A49B2-EE5F-41E7-891C-C56B8049291E}"/>
    <cellStyle name="Comma 4 2 5 2 2" xfId="16588" xr:uid="{F27C2907-52DB-4F4E-86C3-17CE20020926}"/>
    <cellStyle name="Comma 4 2 5 3" xfId="16589" xr:uid="{ECC73BCC-6534-4E49-A5D6-758CA53DB616}"/>
    <cellStyle name="Comma 4 2 6" xfId="16590" xr:uid="{63D3FC9D-AF05-422E-9576-9FD25A5513C4}"/>
    <cellStyle name="Comma 4 2 6 2" xfId="16591" xr:uid="{9A11DEEA-78D7-4BE0-8987-A944A28EA2E4}"/>
    <cellStyle name="Comma 4 2 7" xfId="16592" xr:uid="{875717BC-0649-47E9-A5CE-BF79EE597A62}"/>
    <cellStyle name="Comma 4 2 7 2" xfId="16593" xr:uid="{D6679016-6FB3-4D22-9064-DC89A00CE660}"/>
    <cellStyle name="Comma 4 2 7 2 2" xfId="16594" xr:uid="{760605E5-0921-45ED-B138-D587B3D55BC5}"/>
    <cellStyle name="Comma 4 2 8" xfId="16595" xr:uid="{03C99681-CEED-417E-981B-D985F1E95710}"/>
    <cellStyle name="Comma 4 3" xfId="16596" xr:uid="{833DDB06-0018-455B-8622-F67F48D99879}"/>
    <cellStyle name="Comma 4 3 2" xfId="16597" xr:uid="{4E0743F9-8280-416E-ABA0-7E373F89569C}"/>
    <cellStyle name="Comma 4 3 2 2" xfId="16598" xr:uid="{A1BC5C02-593F-417A-8843-49F123E89000}"/>
    <cellStyle name="Comma 4 3 3" xfId="16599" xr:uid="{0BBE4595-AAD1-4145-AABA-8EA555ED8E0E}"/>
    <cellStyle name="Comma 4 3 3 2" xfId="16600" xr:uid="{AC0EC5C2-1ADF-444A-8B02-3E4BD5D9E0BB}"/>
    <cellStyle name="Comma 4 3 4" xfId="16601" xr:uid="{4E910F5E-0E2D-4C1F-907D-F694E28EFDBB}"/>
    <cellStyle name="Comma 4 4" xfId="16602" xr:uid="{744B96EB-B18B-4EA4-9704-60F981BCF401}"/>
    <cellStyle name="Comma 4 4 2" xfId="16603" xr:uid="{3DF8C4D9-FF3C-42C8-BFDB-E98A923073DF}"/>
    <cellStyle name="Comma 4 4 2 2" xfId="16604" xr:uid="{550C57B2-E611-4D23-B045-4AA41EA0C365}"/>
    <cellStyle name="Comma 4 4 2 2 2" xfId="16605" xr:uid="{7127F364-7862-42A9-BB56-DE125171CDE8}"/>
    <cellStyle name="Comma 4 4 2 2 2 2" xfId="16606" xr:uid="{06AA63AB-00FD-4A2B-86A3-64E639E7AC4C}"/>
    <cellStyle name="Comma 4 4 2 2 3" xfId="16607" xr:uid="{0B04DBB3-50F4-48D6-BE42-7BD66FA532BB}"/>
    <cellStyle name="Comma 4 4 2 3" xfId="16608" xr:uid="{7FE25765-8B3D-4B9A-929F-3CC41B4F70F5}"/>
    <cellStyle name="Comma 4 4 2 3 2" xfId="16609" xr:uid="{F7F118DF-8394-4680-9443-5068DB81B844}"/>
    <cellStyle name="Comma 4 4 2 3 2 2" xfId="16610" xr:uid="{7CE01653-B93E-49E8-853C-E591C7F8B0D1}"/>
    <cellStyle name="Comma 4 4 2 3 3" xfId="16611" xr:uid="{B641BF32-A2EE-4291-85AD-056D56D1679B}"/>
    <cellStyle name="Comma 4 4 2 4" xfId="16612" xr:uid="{5742DEAC-3947-4A02-B073-E04F1A13E53D}"/>
    <cellStyle name="Comma 4 4 2 4 2" xfId="16613" xr:uid="{AF02C707-9774-4592-917D-E9CE86D2C3C0}"/>
    <cellStyle name="Comma 4 4 2 5" xfId="16614" xr:uid="{27E5D700-E32D-486C-8714-977778F0C6A0}"/>
    <cellStyle name="Comma 4 4 3" xfId="16615" xr:uid="{803A00B5-5454-4907-A69A-FBD3D0339D2D}"/>
    <cellStyle name="Comma 4 4 3 2" xfId="16616" xr:uid="{2613615D-0A5F-49E6-983C-01D7EA9CF720}"/>
    <cellStyle name="Comma 4 4 3 2 2" xfId="16617" xr:uid="{E37F4640-5D30-457D-9C7A-3B8FA40D4ED0}"/>
    <cellStyle name="Comma 4 4 3 3" xfId="16618" xr:uid="{B168963F-32C7-49ED-9F79-71AC8E20143C}"/>
    <cellStyle name="Comma 4 4 4" xfId="16619" xr:uid="{4B5F5A91-79F9-4B74-AD87-2F42B047C00D}"/>
    <cellStyle name="Comma 4 4 4 2" xfId="16620" xr:uid="{98D6A6DA-E1D5-4934-ADF1-B419E3334B2A}"/>
    <cellStyle name="Comma 4 4 4 2 2" xfId="16621" xr:uid="{26396AC8-F779-49E3-84D1-C4256186BEE5}"/>
    <cellStyle name="Comma 4 4 4 3" xfId="16622" xr:uid="{EBAF4559-2E13-43FD-B87F-51D707C2C48B}"/>
    <cellStyle name="Comma 4 4 5" xfId="16623" xr:uid="{C849AE04-A4A8-4CE5-8F55-F1D0CA2C685B}"/>
    <cellStyle name="Comma 4 4 5 2" xfId="16624" xr:uid="{1C8C2D21-546F-4CC8-904A-AFC3D6380E2B}"/>
    <cellStyle name="Comma 4 4 6" xfId="16625" xr:uid="{1E69CD65-5D73-4EA5-8E9D-B415A8E044C4}"/>
    <cellStyle name="Comma 4 5" xfId="16626" xr:uid="{4083C680-D0A2-4890-913D-BD9B4A512E36}"/>
    <cellStyle name="Comma 4 5 2" xfId="16627" xr:uid="{1EF5634E-C4C0-4C8B-A110-E128E7969458}"/>
    <cellStyle name="Comma 4 5 2 2" xfId="16628" xr:uid="{F469B60B-2C05-4495-B11E-7EF6A6834EA4}"/>
    <cellStyle name="Comma 4 5 2 2 2" xfId="16629" xr:uid="{F39D0C25-9B48-4A7A-8F05-80D650F1F43F}"/>
    <cellStyle name="Comma 4 5 2 3" xfId="16630" xr:uid="{50883BF1-73FA-44D2-A023-046C145C0D2A}"/>
    <cellStyle name="Comma 4 5 3" xfId="16631" xr:uid="{8D4D47D7-8FDC-4A90-A20A-13445E8B0DED}"/>
    <cellStyle name="Comma 4 5 3 2" xfId="16632" xr:uid="{BD617DA2-4E3C-47AD-903E-FD95A1DC48C8}"/>
    <cellStyle name="Comma 4 5 3 2 2" xfId="16633" xr:uid="{A9F1C59F-0007-403B-9A20-6A1C7F46BD41}"/>
    <cellStyle name="Comma 4 5 3 3" xfId="16634" xr:uid="{F51A3542-3E0A-40F9-95B7-C7911B270A45}"/>
    <cellStyle name="Comma 4 5 4" xfId="16635" xr:uid="{D4537E11-0077-465C-A17D-E88209ECC089}"/>
    <cellStyle name="Comma 4 5 4 2" xfId="16636" xr:uid="{AC62AFF4-1DBD-4BCA-9A47-1827DD5B42F3}"/>
    <cellStyle name="Comma 4 5 5" xfId="16637" xr:uid="{4D1A3E3B-925E-4027-98C3-E16A3210F792}"/>
    <cellStyle name="Comma 4 6" xfId="16638" xr:uid="{9C0051A6-0E14-454A-A2FF-9F4B44BE7780}"/>
    <cellStyle name="Comma 4 6 2" xfId="16639" xr:uid="{E10CB70A-9058-4817-B452-DA36B418B5FA}"/>
    <cellStyle name="Comma 4 6 2 2" xfId="16640" xr:uid="{428D7FB4-DEF7-44E2-A65D-E6F0256B46F4}"/>
    <cellStyle name="Comma 4 6 3" xfId="16641" xr:uid="{6597C379-B2CB-4877-BC66-D59D8C7254FC}"/>
    <cellStyle name="Comma 4 7" xfId="16642" xr:uid="{054543EE-E23C-4ADA-B5A9-C935C2B111D4}"/>
    <cellStyle name="Comma 4 7 2" xfId="16643" xr:uid="{9E257FEC-590C-4D63-8C11-579F4C0AC3F2}"/>
    <cellStyle name="Comma 4 7 2 2" xfId="16644" xr:uid="{34673C11-A20B-43EA-B8E0-DACE58B60CA4}"/>
    <cellStyle name="Comma 4 7 3" xfId="16645" xr:uid="{EFF7A897-AFB2-42CC-ABA7-8013887DC48E}"/>
    <cellStyle name="Comma 4 8" xfId="16646" xr:uid="{0B01726C-49C7-47A8-92B5-D60DC343EB81}"/>
    <cellStyle name="Comma 4 8 2" xfId="16647" xr:uid="{C9DD2327-5459-4021-A2E4-FA5BA919DAD1}"/>
    <cellStyle name="Comma 4 9" xfId="16648" xr:uid="{06FF786E-E08F-445D-AA13-A298B7780E67}"/>
    <cellStyle name="Comma 4 9 2" xfId="16649" xr:uid="{8F1F767A-EC1D-48B6-8C65-55BB6D2C53CA}"/>
    <cellStyle name="Comma 4_Balance TMX May 14" xfId="16650" xr:uid="{8CD9C121-36C5-4B2F-9700-0A2742FD2E86}"/>
    <cellStyle name="Comma 40" xfId="16651" xr:uid="{8DB5F93A-D0C8-4D88-9BAF-C36F03D71991}"/>
    <cellStyle name="Comma 41" xfId="16652" xr:uid="{71445C08-D56B-4A43-8C94-427B69C65090}"/>
    <cellStyle name="Comma 42" xfId="16653" xr:uid="{38A88522-C6EB-497D-BE95-028A99746A76}"/>
    <cellStyle name="Comma 42 2" xfId="16654" xr:uid="{8415A1AA-34A7-43D8-B4DB-F4E19B02DE38}"/>
    <cellStyle name="Comma 43" xfId="16655" xr:uid="{A3AD1582-82D3-4D67-827D-265BF22A986E}"/>
    <cellStyle name="Comma 43 2" xfId="16656" xr:uid="{ACC92545-230F-4EDE-8FDB-37284D9F1074}"/>
    <cellStyle name="Comma 43 3" xfId="16657" xr:uid="{53FBDF03-A179-4214-9818-7155A8EBE7E5}"/>
    <cellStyle name="Comma 44" xfId="16658" xr:uid="{BEBA27D2-1FF2-4C8F-AB06-60D80F3BB2CA}"/>
    <cellStyle name="Comma 44 2" xfId="16659" xr:uid="{1D099C5B-E17B-468A-87BC-70EC4CBBBEAE}"/>
    <cellStyle name="Comma 45" xfId="16660" xr:uid="{50D1AD08-F6B2-4C8F-9431-8E071F9BAA9C}"/>
    <cellStyle name="Comma 45 2" xfId="16661" xr:uid="{5F7D4067-56C4-43DB-80B0-1637A584F9BF}"/>
    <cellStyle name="Comma 46" xfId="16662" xr:uid="{0C11485E-7413-48D1-BC59-E0705AB77603}"/>
    <cellStyle name="Comma 46 2" xfId="16663" xr:uid="{A7630B11-B2F9-4BC7-A1B0-5BFFDF9C5484}"/>
    <cellStyle name="Comma 47" xfId="16664" xr:uid="{2A62CF01-A3CE-4811-96D9-0C335F8DA13B}"/>
    <cellStyle name="Comma 47 2" xfId="16665" xr:uid="{9792FB12-CCED-4354-B6AD-36B92FB8CE55}"/>
    <cellStyle name="Comma 48" xfId="16666" xr:uid="{2F7FB334-7D14-42B6-8DF7-E44DCF9851D2}"/>
    <cellStyle name="Comma 48 2" xfId="16667" xr:uid="{786665B5-BE1B-400D-A370-99DB142EA4A4}"/>
    <cellStyle name="Comma 49" xfId="16668" xr:uid="{685ECFBD-4FC6-484D-A886-650DCEC5149F}"/>
    <cellStyle name="Comma 49 2" xfId="16669" xr:uid="{DAB062FA-D0B2-41BB-B3E7-BFFBCBB90218}"/>
    <cellStyle name="Comma 5" xfId="16670" xr:uid="{79998678-D61F-4976-A187-C010ECE17E0E}"/>
    <cellStyle name="Comma 5 10" xfId="16671" xr:uid="{DD558382-3BD1-4ED6-9C11-5F009D569AEB}"/>
    <cellStyle name="Comma 5 2" xfId="16672" xr:uid="{3388D36D-0D66-4107-8C52-59E74C8E7BC9}"/>
    <cellStyle name="Comma 5 2 2" xfId="16673" xr:uid="{13C72E8F-A8C8-436A-9B25-AF09B38AC637}"/>
    <cellStyle name="Comma 5 2 2 2" xfId="16674" xr:uid="{310BC35D-7681-4A95-B2FE-8CFE3C500804}"/>
    <cellStyle name="Comma 5 2 2 2 2" xfId="16675" xr:uid="{EBA3D870-5B94-4658-9C95-E6C84D2CF54E}"/>
    <cellStyle name="Comma 5 2 2 2 2 2" xfId="16676" xr:uid="{ADAB6D2F-DF93-4CCE-98F3-FCDB5F43CD27}"/>
    <cellStyle name="Comma 5 2 2 2 2 2 2" xfId="16677" xr:uid="{98AD7474-2DBE-4284-BA27-4796A64DE6D2}"/>
    <cellStyle name="Comma 5 2 2 2 2 3" xfId="16678" xr:uid="{E21C01B1-E329-4885-BD03-481BDBC5DB61}"/>
    <cellStyle name="Comma 5 2 2 2 3" xfId="16679" xr:uid="{8ED1F9E5-0BE0-4FF1-8628-558EF1CF8644}"/>
    <cellStyle name="Comma 5 2 2 2 3 2" xfId="16680" xr:uid="{559266E2-75F4-4C30-BED3-A78927C75F4A}"/>
    <cellStyle name="Comma 5 2 2 2 3 2 2" xfId="16681" xr:uid="{1A570C94-375C-4F34-8F63-56DFE92C441F}"/>
    <cellStyle name="Comma 5 2 2 2 3 3" xfId="16682" xr:uid="{1157CD46-5BCB-4C69-8CBD-706796A22E21}"/>
    <cellStyle name="Comma 5 2 2 2 4" xfId="16683" xr:uid="{7944B927-2CF7-4B99-87F9-AC527EE9F411}"/>
    <cellStyle name="Comma 5 2 2 2 4 2" xfId="16684" xr:uid="{CEBDAB07-5F45-4AD4-8FEF-A571F605F683}"/>
    <cellStyle name="Comma 5 2 2 2 5" xfId="16685" xr:uid="{6B856AAC-516A-4903-99B1-9098ADD366C3}"/>
    <cellStyle name="Comma 5 2 2 3" xfId="16686" xr:uid="{94ECB600-68E0-47B4-A681-E88967F39C97}"/>
    <cellStyle name="Comma 5 2 2 3 2" xfId="16687" xr:uid="{B736F8C1-6375-460F-B69E-73FDE698044A}"/>
    <cellStyle name="Comma 5 2 2 3 2 2" xfId="16688" xr:uid="{D228668C-6230-4C19-AFB1-202FDF8F7A01}"/>
    <cellStyle name="Comma 5 2 2 3 3" xfId="16689" xr:uid="{FC0AD343-689D-4E2E-90B9-9109F5886BF5}"/>
    <cellStyle name="Comma 5 2 2 4" xfId="16690" xr:uid="{1CA66D47-6863-4D17-A9CB-5579CC9CFC71}"/>
    <cellStyle name="Comma 5 2 2 4 2" xfId="16691" xr:uid="{07968CA8-90D6-4B89-B2AB-C7ED480F1EB5}"/>
    <cellStyle name="Comma 5 2 2 4 2 2" xfId="16692" xr:uid="{6EF7D43E-184E-4BE4-A33A-37199423657D}"/>
    <cellStyle name="Comma 5 2 2 4 3" xfId="16693" xr:uid="{793A3A83-295A-439F-A355-D84D93656FF3}"/>
    <cellStyle name="Comma 5 2 2 5" xfId="16694" xr:uid="{5A3C3C7A-6277-4785-8242-5B76EBBC13AC}"/>
    <cellStyle name="Comma 5 2 2 5 2" xfId="16695" xr:uid="{1087C5BD-3869-4DA9-A82C-59EB596D287B}"/>
    <cellStyle name="Comma 5 2 2 6" xfId="16696" xr:uid="{95CB716A-B072-4CDE-BD7B-0039E26574A5}"/>
    <cellStyle name="Comma 5 2 3" xfId="16697" xr:uid="{B409BFE7-3497-4EDA-8921-3BAA1F267993}"/>
    <cellStyle name="Comma 5 2 3 2" xfId="16698" xr:uid="{12430531-9C7E-4AEE-857E-8B60549BA9A3}"/>
    <cellStyle name="Comma 5 2 3 2 2" xfId="16699" xr:uid="{593C282A-199B-45ED-9B41-405354B21509}"/>
    <cellStyle name="Comma 5 2 3 2 2 2" xfId="16700" xr:uid="{E59FBCA8-6CC9-4829-A316-5503E40DAA15}"/>
    <cellStyle name="Comma 5 2 3 2 3" xfId="16701" xr:uid="{07E83B93-8324-4D26-9909-BB8C2C8AF3A0}"/>
    <cellStyle name="Comma 5 2 3 3" xfId="16702" xr:uid="{C8576D50-5F53-4820-92E8-87A2377A16EC}"/>
    <cellStyle name="Comma 5 2 3 3 2" xfId="16703" xr:uid="{06BEF140-74AC-4681-A9C8-8DAAA17B0D23}"/>
    <cellStyle name="Comma 5 2 3 3 2 2" xfId="16704" xr:uid="{8F28122D-87CF-4C4E-BADB-22F166BD61C0}"/>
    <cellStyle name="Comma 5 2 3 3 3" xfId="16705" xr:uid="{306BFDEF-BE3B-471D-835B-5D21D2D29A5F}"/>
    <cellStyle name="Comma 5 2 3 4" xfId="16706" xr:uid="{57189E53-C88C-4B7B-A346-E157E78F0B2E}"/>
    <cellStyle name="Comma 5 2 3 4 2" xfId="16707" xr:uid="{1C4BB192-1AE3-4990-8266-E1E00D72EEDF}"/>
    <cellStyle name="Comma 5 2 3 5" xfId="16708" xr:uid="{F941FE30-39CC-4E14-9835-468705922925}"/>
    <cellStyle name="Comma 5 2 4" xfId="16709" xr:uid="{231F5417-3034-466E-9CA0-A2D4A7A755D0}"/>
    <cellStyle name="Comma 5 2 4 2" xfId="16710" xr:uid="{8F1DB2FF-3EB7-4354-B2EE-BFC5E69E454A}"/>
    <cellStyle name="Comma 5 2 4 2 2" xfId="16711" xr:uid="{3EA183DD-DF5E-4A6E-8B71-ED592B6943EF}"/>
    <cellStyle name="Comma 5 2 4 3" xfId="16712" xr:uid="{C4CBB8FC-5DA3-49EA-838B-560D78C6F291}"/>
    <cellStyle name="Comma 5 2 5" xfId="16713" xr:uid="{F099C496-C349-469A-BC5A-7EF44ABB8ABD}"/>
    <cellStyle name="Comma 5 2 5 2" xfId="16714" xr:uid="{4EF6E43A-1208-454F-B222-5E1BE6CD9B82}"/>
    <cellStyle name="Comma 5 2 5 2 2" xfId="16715" xr:uid="{5E786EE8-BCC2-43C3-8B6C-7FC72DB7E293}"/>
    <cellStyle name="Comma 5 2 5 3" xfId="16716" xr:uid="{ACF97C64-D0B5-419B-9D86-7DC20E634892}"/>
    <cellStyle name="Comma 5 2 6" xfId="16717" xr:uid="{8A6A6EAA-0EB2-4DA0-8348-12551B95CDE0}"/>
    <cellStyle name="Comma 5 2 6 2" xfId="16718" xr:uid="{D2C222B2-F52E-4A98-83F8-147736CD6312}"/>
    <cellStyle name="Comma 5 2 7" xfId="16719" xr:uid="{49C9F4D4-CB0D-498F-8576-DB5950353C97}"/>
    <cellStyle name="Comma 5 2 8" xfId="16720" xr:uid="{0CF6DE92-0302-45EE-A974-1506C63F7A54}"/>
    <cellStyle name="Comma 5 2 8 2" xfId="16721" xr:uid="{5DFE1A90-B3CC-4B2F-AAB5-74979F7FF249}"/>
    <cellStyle name="Comma 5 3" xfId="16722" xr:uid="{9DB869C2-8A07-4139-A094-45892AB67EA5}"/>
    <cellStyle name="Comma 5 3 2" xfId="16723" xr:uid="{91FCA2A7-FACB-41D1-B695-FD8FC0897E55}"/>
    <cellStyle name="Comma 5 3 2 2" xfId="16724" xr:uid="{A40D0E93-4EC6-47BA-8EA0-7DD4FA0BDBCD}"/>
    <cellStyle name="Comma 5 3 2 2 2" xfId="16725" xr:uid="{15A1E0A6-AE97-4B8D-874C-E4413CFC3CDB}"/>
    <cellStyle name="Comma 5 3 2 2 2 2" xfId="16726" xr:uid="{FBA0E304-D873-4904-BA52-DC4DE84791CA}"/>
    <cellStyle name="Comma 5 3 2 2 3" xfId="16727" xr:uid="{3DAABEDE-4038-4933-A5AB-3087EF951F71}"/>
    <cellStyle name="Comma 5 3 2 3" xfId="16728" xr:uid="{DA8763D4-62E0-4C52-8C78-5F42BE97263B}"/>
    <cellStyle name="Comma 5 3 2 3 2" xfId="16729" xr:uid="{D58BE5CE-0B44-48BF-B1F7-0A9FB5251B87}"/>
    <cellStyle name="Comma 5 3 2 3 2 2" xfId="16730" xr:uid="{48F2B287-2E49-4691-A802-6004CC1A34FB}"/>
    <cellStyle name="Comma 5 3 2 3 3" xfId="16731" xr:uid="{1B02A8F8-E52B-4D55-A9D3-C6543B45789E}"/>
    <cellStyle name="Comma 5 3 2 4" xfId="16732" xr:uid="{343EBA38-05DC-42A6-AF18-5BE56766F97A}"/>
    <cellStyle name="Comma 5 3 2 4 2" xfId="16733" xr:uid="{25611617-201D-4192-813F-BD7C594E726D}"/>
    <cellStyle name="Comma 5 3 2 5" xfId="16734" xr:uid="{A564622B-AF0D-4F4B-B69A-2FC6F335189A}"/>
    <cellStyle name="Comma 5 3 3" xfId="16735" xr:uid="{25B25B96-DC46-4346-9C3B-EA8A0425EB44}"/>
    <cellStyle name="Comma 5 3 3 2" xfId="16736" xr:uid="{838D1537-56DB-4D3E-8A2D-A1D4AFC76CE2}"/>
    <cellStyle name="Comma 5 3 3 2 2" xfId="16737" xr:uid="{1C5191D8-581C-490D-8CB0-9B105FD2691C}"/>
    <cellStyle name="Comma 5 3 3 3" xfId="16738" xr:uid="{B00B9CA9-211C-46A0-8793-B18B6CE92AF0}"/>
    <cellStyle name="Comma 5 3 4" xfId="16739" xr:uid="{7EDE3332-7F7A-4387-8EB1-AB9119BF764C}"/>
    <cellStyle name="Comma 5 3 4 2" xfId="16740" xr:uid="{69410F58-94FC-4D86-8F8B-830070DA0305}"/>
    <cellStyle name="Comma 5 3 4 2 2" xfId="16741" xr:uid="{EC3665D5-96BC-4412-BD2F-3249B232A56F}"/>
    <cellStyle name="Comma 5 3 4 3" xfId="16742" xr:uid="{06EA1A2F-DAE5-4877-9310-EA7AD2380F7A}"/>
    <cellStyle name="Comma 5 3 5" xfId="16743" xr:uid="{2C10ACB3-A22C-4DCF-BDEB-828F614091C5}"/>
    <cellStyle name="Comma 5 3 5 2" xfId="16744" xr:uid="{ABE69706-3672-444E-8C67-8B52B1F6C2D3}"/>
    <cellStyle name="Comma 5 3 6" xfId="16745" xr:uid="{5553853C-8981-4261-B859-D5B8AD74BC9A}"/>
    <cellStyle name="Comma 5 4" xfId="16746" xr:uid="{E9B886EE-60C2-4B44-9D75-E9F06C2420B5}"/>
    <cellStyle name="Comma 5 4 2" xfId="16747" xr:uid="{ABD8F42B-0695-4FBF-880D-4D8825FE6D28}"/>
    <cellStyle name="Comma 5 4 2 2" xfId="16748" xr:uid="{3D75A126-71A0-43E6-BF2D-60C959D314A1}"/>
    <cellStyle name="Comma 5 4 3" xfId="16749" xr:uid="{2E5FB42E-8178-4EB5-965C-B0351FE907FF}"/>
    <cellStyle name="Comma 5 4 3 2" xfId="16750" xr:uid="{66ACD456-835B-48A2-A091-D61C34D80B4E}"/>
    <cellStyle name="Comma 5 5" xfId="16751" xr:uid="{B796B9BC-0149-4AA4-8482-45924B3CC055}"/>
    <cellStyle name="Comma 5 5 2" xfId="16752" xr:uid="{77127E5C-E1D9-4D5D-BFC8-8528290DAA45}"/>
    <cellStyle name="Comma 5 5 2 2" xfId="16753" xr:uid="{4232074C-9A29-4214-AF4E-443097F0C391}"/>
    <cellStyle name="Comma 5 5 2 2 2" xfId="16754" xr:uid="{FA03D16F-1325-42CC-AFB3-9CDAFF4878FF}"/>
    <cellStyle name="Comma 5 5 2 3" xfId="16755" xr:uid="{064F60DB-381D-465E-A787-97F8FC16C79A}"/>
    <cellStyle name="Comma 5 5 3" xfId="16756" xr:uid="{EE8A9C33-754A-401F-BF5F-6E6BC20D8362}"/>
    <cellStyle name="Comma 5 5 3 2" xfId="16757" xr:uid="{C9031878-D709-426E-9370-6D2376CE2C26}"/>
    <cellStyle name="Comma 5 5 3 2 2" xfId="16758" xr:uid="{699252CB-9CA8-4C77-A2AA-1CF0B4509425}"/>
    <cellStyle name="Comma 5 5 3 3" xfId="16759" xr:uid="{19EA6355-F6EF-4862-A9F1-E3DFE9240F01}"/>
    <cellStyle name="Comma 5 5 4" xfId="16760" xr:uid="{38CF90A9-4ED4-42EC-85DC-01E13256419E}"/>
    <cellStyle name="Comma 5 5 4 2" xfId="16761" xr:uid="{046CC410-E88C-46CA-85C9-F7A1AAC5D670}"/>
    <cellStyle name="Comma 5 5 5" xfId="16762" xr:uid="{2A1BE603-FC40-4BDB-9FE3-617C481C019A}"/>
    <cellStyle name="Comma 5 6" xfId="16763" xr:uid="{B7B484C4-BB58-4F83-A872-C5F248A5BF79}"/>
    <cellStyle name="Comma 5 6 2" xfId="16764" xr:uid="{4C1C4074-D022-47B5-9F97-7966C1C807F7}"/>
    <cellStyle name="Comma 5 6 2 2" xfId="16765" xr:uid="{21078B66-D109-4E57-A8A9-82C1766D9D88}"/>
    <cellStyle name="Comma 5 6 3" xfId="16766" xr:uid="{B3F31C11-0A5D-4BFE-AD15-01565265E3CB}"/>
    <cellStyle name="Comma 5 7" xfId="16767" xr:uid="{B5A4C8A4-6715-4FA2-AF8B-D3743F5D31A8}"/>
    <cellStyle name="Comma 5 7 2" xfId="16768" xr:uid="{7E5BFD6D-0F71-4675-B8C4-B464FDD127AD}"/>
    <cellStyle name="Comma 5 7 2 2" xfId="16769" xr:uid="{BB3FFC94-8828-455A-9708-BF1A0C742921}"/>
    <cellStyle name="Comma 5 7 3" xfId="16770" xr:uid="{50E681DA-EEB5-4211-B5A0-477113EB4BCB}"/>
    <cellStyle name="Comma 5 8" xfId="16771" xr:uid="{FE402800-1846-45A2-B99D-5DF2D4801617}"/>
    <cellStyle name="Comma 5 8 2" xfId="16772" xr:uid="{7BC43EF1-D56A-4DFE-BA5D-AADA31387BED}"/>
    <cellStyle name="Comma 5 9" xfId="16773" xr:uid="{90A8BAAA-8487-42B6-B445-DCF98ED1F786}"/>
    <cellStyle name="Comma 5 9 2" xfId="16774" xr:uid="{C8CED07F-4D8A-4614-8877-914D6F033075}"/>
    <cellStyle name="Comma 5_1 Estimación Rva Enero 2014 Telmex" xfId="16775" xr:uid="{B0B27B3A-3F92-4701-B80E-5B9B7A5A8311}"/>
    <cellStyle name="Comma 50" xfId="16776" xr:uid="{A3C7F78C-1905-49BA-9A83-4E32B7B35A1A}"/>
    <cellStyle name="Comma 50 2" xfId="16777" xr:uid="{9C1F5CDD-B00F-461C-B98A-53DE16BFCA2A}"/>
    <cellStyle name="Comma 51" xfId="16778" xr:uid="{F490C11B-A371-4D74-9B31-4E756ED4F7B4}"/>
    <cellStyle name="Comma 51 2" xfId="16779" xr:uid="{81A097F6-EC64-40C0-98FA-1E2205034C80}"/>
    <cellStyle name="Comma 52" xfId="16780" xr:uid="{763CB0B2-0975-421A-A20E-749E3D022553}"/>
    <cellStyle name="Comma 52 2" xfId="16781" xr:uid="{240A48B0-94DD-426E-9B50-91DF4B783D1C}"/>
    <cellStyle name="Comma 52 2 2" xfId="16782" xr:uid="{3592BE4C-75DD-4BE1-B66C-C0796E1873CB}"/>
    <cellStyle name="Comma 52 3" xfId="16783" xr:uid="{11BD5A0F-1989-436D-ABE8-435FE1FB94A5}"/>
    <cellStyle name="Comma 53" xfId="16784" xr:uid="{0CCFA84C-93E0-440F-A2DB-D912F33E0851}"/>
    <cellStyle name="Comma 53 2" xfId="16785" xr:uid="{F279E4B4-0F2B-4614-9A64-FC2C2815515A}"/>
    <cellStyle name="Comma 54" xfId="16786" xr:uid="{9525414E-D668-4353-BE20-9B3525F96778}"/>
    <cellStyle name="Comma 54 2" xfId="16787" xr:uid="{250EF70B-1AFA-40CB-88EF-A72D70E96DB0}"/>
    <cellStyle name="Comma 54 2 2" xfId="16788" xr:uid="{83CEACCB-7AB8-4F33-982A-A72486992A75}"/>
    <cellStyle name="Comma 54 3" xfId="16789" xr:uid="{1DF858EA-8E8E-43AD-8B3A-76E3DC3CEE4E}"/>
    <cellStyle name="Comma 55" xfId="16790" xr:uid="{1E4E8954-0FC9-4ACA-ACC0-D5A4522C86D5}"/>
    <cellStyle name="Comma 55 2" xfId="16791" xr:uid="{8D3AC5CA-04E0-4FB0-BF8E-B696A02BDF67}"/>
    <cellStyle name="Comma 55 2 2" xfId="16792" xr:uid="{A86EDFF1-2246-4E33-ACCC-F21B3C349D9F}"/>
    <cellStyle name="Comma 55 3" xfId="16793" xr:uid="{8A9FFE2F-F478-4C39-9D69-7049ACA4BDF7}"/>
    <cellStyle name="Comma 56" xfId="16794" xr:uid="{DE9C6E3D-C03B-406E-99B9-A387599F5530}"/>
    <cellStyle name="Comma 56 2" xfId="16795" xr:uid="{A156B371-B845-4B60-A495-BDA07BC313AB}"/>
    <cellStyle name="Comma 56 2 2" xfId="16796" xr:uid="{64946CA7-6235-4D06-B29C-2A6DEF871578}"/>
    <cellStyle name="Comma 56 3" xfId="16797" xr:uid="{B6FF7F1A-DA27-4016-9B77-094756E196DC}"/>
    <cellStyle name="Comma 57" xfId="16798" xr:uid="{75EAA190-0490-42B7-84FD-B2B06185D288}"/>
    <cellStyle name="Comma 57 2" xfId="16799" xr:uid="{0196F4E0-6824-4DD6-9987-C18C405D0847}"/>
    <cellStyle name="Comma 57 2 2" xfId="16800" xr:uid="{F3DD5E07-B464-425B-864E-A6966F3E338A}"/>
    <cellStyle name="Comma 57 3" xfId="16801" xr:uid="{CF1B69D1-2940-47F8-B66F-7117F0E551E3}"/>
    <cellStyle name="Comma 58" xfId="16802" xr:uid="{84C29B2C-8720-4D70-B985-96F619B973FC}"/>
    <cellStyle name="Comma 58 2" xfId="16803" xr:uid="{77FAD135-E0D0-4330-A616-A57AE952CB7C}"/>
    <cellStyle name="Comma 59" xfId="16804" xr:uid="{FE9F7069-CBFD-49E3-B4BB-1FA50F554242}"/>
    <cellStyle name="Comma 59 2" xfId="16805" xr:uid="{7E1B1AC6-DEEC-4CCD-9AF5-58A155741B3F}"/>
    <cellStyle name="Comma 6" xfId="16806" xr:uid="{4BB77D76-38DC-4AA6-A042-E39E934C186C}"/>
    <cellStyle name="Comma 6 2" xfId="16807" xr:uid="{A2BC5E4B-DE34-48DF-8F97-561A3C7F95B0}"/>
    <cellStyle name="Comma 6 2 2" xfId="16808" xr:uid="{AA41C014-55F3-4C8D-9CC1-8624B7A0621A}"/>
    <cellStyle name="Comma 6 2 2 2" xfId="16809" xr:uid="{F1D4152A-B5E8-401B-8B14-5D283B29BFF3}"/>
    <cellStyle name="Comma 6 2 2 2 2" xfId="16810" xr:uid="{D8C92759-A3A4-44CF-B296-C8EFA6881BFB}"/>
    <cellStyle name="Comma 6 2 2 3" xfId="16811" xr:uid="{ABA9FAC1-B22A-43FE-AD8D-ABA933ADE14C}"/>
    <cellStyle name="Comma 6 2 3" xfId="16812" xr:uid="{D0DBA8A6-06DB-4499-8814-CD4BD21D750A}"/>
    <cellStyle name="Comma 6 2 3 2" xfId="16813" xr:uid="{D33A11FB-1CB6-44E0-BEC2-D05F8E8B3158}"/>
    <cellStyle name="Comma 6 3" xfId="16814" xr:uid="{0A44EE58-5E72-4ABE-944D-49DAA52E2F01}"/>
    <cellStyle name="Comma 6 3 2" xfId="16815" xr:uid="{DADA9809-162B-4783-AAC0-A5CC45B66542}"/>
    <cellStyle name="Comma 6 3 2 2" xfId="16816" xr:uid="{A42EAA20-074B-425E-AF45-DF198C4B0023}"/>
    <cellStyle name="Comma 6 3 3" xfId="16817" xr:uid="{52979F54-F49A-4F93-8B94-780A36F83CBF}"/>
    <cellStyle name="Comma 6 4" xfId="16818" xr:uid="{8853F32B-E07C-464B-8E1B-FCFF952B1C25}"/>
    <cellStyle name="Comma 6 4 2" xfId="16819" xr:uid="{E8BB15A4-277D-4E6D-ADB8-1C80DAB5DA64}"/>
    <cellStyle name="Comma 6 5" xfId="16820" xr:uid="{E67D30B3-B0A2-459B-9E31-E4FE545DE152}"/>
    <cellStyle name="Comma 6 6" xfId="16821" xr:uid="{7FD1ED68-8807-413E-A8C3-58C24F629474}"/>
    <cellStyle name="Comma 6 6 2" xfId="16822" xr:uid="{FCFA8AF8-F475-4E5F-A84E-1A4C94EFC975}"/>
    <cellStyle name="Comma 6 7" xfId="16823" xr:uid="{C448F488-D18D-4407-A866-5C5A2C448111}"/>
    <cellStyle name="Comma 60" xfId="16824" xr:uid="{94597120-0E2B-4758-8DB6-A16CA6FC00E1}"/>
    <cellStyle name="Comma 60 2" xfId="16825" xr:uid="{D4E9637D-3605-413D-8430-FF9BBB631B2D}"/>
    <cellStyle name="Comma 61" xfId="16826" xr:uid="{36A4DA51-2A95-4328-8033-DA2B7EC490D6}"/>
    <cellStyle name="Comma 61 2" xfId="16827" xr:uid="{50FC02CB-EBF7-494F-BC26-76A5C3E34C97}"/>
    <cellStyle name="Comma 62" xfId="16828" xr:uid="{3642262B-05AB-4AAC-89D8-F02ACC2F55DC}"/>
    <cellStyle name="Comma 62 2" xfId="16829" xr:uid="{56FF5828-DF2E-4379-9C15-5689E3B08D76}"/>
    <cellStyle name="Comma 63" xfId="16830" xr:uid="{5AF8F184-1C66-4320-9C4D-903BFA6E357A}"/>
    <cellStyle name="Comma 63 2" xfId="16831" xr:uid="{D2FB85C7-4E40-4F75-AA4D-F43658215AB4}"/>
    <cellStyle name="Comma 64" xfId="16832" xr:uid="{193E96A1-7EFC-47A5-A881-0204EA2176BC}"/>
    <cellStyle name="Comma 64 2" xfId="16833" xr:uid="{107AEF06-4C66-45B6-B394-896207935AA7}"/>
    <cellStyle name="Comma 64 2 2" xfId="16834" xr:uid="{A736E962-5C67-4BA0-845E-0620D5452D95}"/>
    <cellStyle name="Comma 64 3" xfId="16835" xr:uid="{7018D2C0-59DF-4818-82C3-3B680D22F16B}"/>
    <cellStyle name="Comma 65" xfId="16836" xr:uid="{B7EBCE06-FA3D-4A89-A548-7E5929108282}"/>
    <cellStyle name="Comma 65 2" xfId="16837" xr:uid="{B947143D-5279-4349-B90E-91977611FF0D}"/>
    <cellStyle name="Comma 65 2 2" xfId="16838" xr:uid="{5639074C-180C-49F4-A468-25F610B9B30F}"/>
    <cellStyle name="Comma 65 3" xfId="16839" xr:uid="{C4A6C256-5AE5-4529-AD93-36D58D228C37}"/>
    <cellStyle name="Comma 66" xfId="16840" xr:uid="{FAC4EFC3-D392-46AA-9472-C5974D41C12E}"/>
    <cellStyle name="Comma 66 2" xfId="16841" xr:uid="{9C99C1E5-CC57-4169-91AE-7EDABFE3F369}"/>
    <cellStyle name="Comma 66 2 2" xfId="16842" xr:uid="{FE91A2FE-3807-496C-BA73-9F7F79396220}"/>
    <cellStyle name="Comma 66 3" xfId="16843" xr:uid="{FF7C4BC8-8285-4191-9202-11229B1AE654}"/>
    <cellStyle name="Comma 67" xfId="16844" xr:uid="{EA5EF2ED-0F76-45A8-A528-11AEB53C5684}"/>
    <cellStyle name="Comma 67 2" xfId="16845" xr:uid="{4A5F2856-ECBA-490E-AFBE-AAA37EC1F29A}"/>
    <cellStyle name="Comma 67 2 2" xfId="16846" xr:uid="{CDD38A1F-89F2-40E2-A967-EE8CD323B100}"/>
    <cellStyle name="Comma 67 3" xfId="16847" xr:uid="{A181A8DA-4A31-4B41-A8C5-7D17A75F61D8}"/>
    <cellStyle name="Comma 68" xfId="16848" xr:uid="{87F38C0E-A90C-4F7B-A6C7-05CD5B20238A}"/>
    <cellStyle name="Comma 68 2" xfId="16849" xr:uid="{D0BED428-BC6E-43EF-B1A8-8F614AA5A803}"/>
    <cellStyle name="Comma 68 2 2" xfId="16850" xr:uid="{8C4FBC6F-D12F-4626-91B9-0CFC247FEFFB}"/>
    <cellStyle name="Comma 68 3" xfId="16851" xr:uid="{2FE9A5DB-937E-4AF9-9F5F-5A43A559146C}"/>
    <cellStyle name="Comma 69" xfId="16852" xr:uid="{6F565D04-E956-4C04-8FAC-F692FE614841}"/>
    <cellStyle name="Comma 69 2" xfId="16853" xr:uid="{B9E229EB-9142-4A4F-9A9C-0A2CB3E973D5}"/>
    <cellStyle name="Comma 69 2 2" xfId="16854" xr:uid="{449A96F1-9762-4570-B95A-2A09D8458D3E}"/>
    <cellStyle name="Comma 69 3" xfId="16855" xr:uid="{E3A35E71-73A8-4D5C-B7B8-33DC3A242757}"/>
    <cellStyle name="Comma 7" xfId="16856" xr:uid="{6D44D2F5-52E6-4411-AC32-54FE6B24D0FC}"/>
    <cellStyle name="Comma 7 10" xfId="16857" xr:uid="{B0BD47A6-4C5C-4339-A90C-2D5E5E5D69E3}"/>
    <cellStyle name="Comma 7 2" xfId="16858" xr:uid="{5C5C3BCB-4721-4D4B-8701-2DC45AB17489}"/>
    <cellStyle name="Comma 7 2 2" xfId="16859" xr:uid="{509C50DE-08EC-4370-9B3D-B68854E4FCF2}"/>
    <cellStyle name="Comma 7 2 2 2" xfId="16860" xr:uid="{D6C712F2-3AF7-4F47-B8FE-1F28322D54EA}"/>
    <cellStyle name="Comma 7 2 2 2 2" xfId="16861" xr:uid="{B96DFDBC-2EE8-4066-AF81-C28FF340B6CB}"/>
    <cellStyle name="Comma 7 2 2 2 2 2" xfId="16862" xr:uid="{ABC9E556-5231-4C45-B3A0-8BA564F773CD}"/>
    <cellStyle name="Comma 7 2 2 2 2 2 2" xfId="16863" xr:uid="{56CA08AB-3C6C-43E0-9E8B-1B588B53E60B}"/>
    <cellStyle name="Comma 7 2 2 2 2 3" xfId="16864" xr:uid="{A646BDDF-44F5-4D9B-AD16-FE85C3A47902}"/>
    <cellStyle name="Comma 7 2 2 2 3" xfId="16865" xr:uid="{C491BB83-4A7B-4FB2-A208-9CAC894092CE}"/>
    <cellStyle name="Comma 7 2 2 2 3 2" xfId="16866" xr:uid="{7482C9AD-35B8-4524-BACA-A118BD939E28}"/>
    <cellStyle name="Comma 7 2 2 2 3 2 2" xfId="16867" xr:uid="{F6AFB39C-5D4B-46F2-8E61-D968293ED23F}"/>
    <cellStyle name="Comma 7 2 2 2 3 3" xfId="16868" xr:uid="{9CB6AEAB-9699-486F-A3E5-78BAD3C80EC6}"/>
    <cellStyle name="Comma 7 2 2 2 4" xfId="16869" xr:uid="{6F6FB9C1-6C14-41B2-BF00-2CAE21F4603A}"/>
    <cellStyle name="Comma 7 2 2 2 4 2" xfId="16870" xr:uid="{DFB755F7-9A8E-456A-99B1-75F3B5999CB3}"/>
    <cellStyle name="Comma 7 2 2 2 5" xfId="16871" xr:uid="{CA3103EC-CAC8-4F85-AA94-93177D1AAC89}"/>
    <cellStyle name="Comma 7 2 2 3" xfId="16872" xr:uid="{59BF05D8-78F3-4DAF-A663-2882A6049AFD}"/>
    <cellStyle name="Comma 7 2 2 3 2" xfId="16873" xr:uid="{6913D4D8-4CE3-430D-8689-181F61EE5E01}"/>
    <cellStyle name="Comma 7 2 2 3 2 2" xfId="16874" xr:uid="{67569EBC-54F1-4E54-A134-76E7540F1BB0}"/>
    <cellStyle name="Comma 7 2 2 3 3" xfId="16875" xr:uid="{11926176-D2D6-4A54-A138-E38A6175DB65}"/>
    <cellStyle name="Comma 7 2 2 4" xfId="16876" xr:uid="{73B7E61E-4771-4711-9D79-CE408C21BD27}"/>
    <cellStyle name="Comma 7 2 2 4 2" xfId="16877" xr:uid="{96872BE8-66B0-43E0-AEA6-9CCDC11E31EE}"/>
    <cellStyle name="Comma 7 2 2 4 2 2" xfId="16878" xr:uid="{6D7FD13B-05F7-4031-9758-0E05724C5ADF}"/>
    <cellStyle name="Comma 7 2 2 4 3" xfId="16879" xr:uid="{A7822403-4F93-4431-A0C6-3589020028CA}"/>
    <cellStyle name="Comma 7 2 2 5" xfId="16880" xr:uid="{7E5E3B7F-7D85-4CFC-B39C-76085E2F550F}"/>
    <cellStyle name="Comma 7 2 2 5 2" xfId="16881" xr:uid="{9625548F-CACE-4373-8BB0-E49A0F6E2DA9}"/>
    <cellStyle name="Comma 7 2 2 6" xfId="16882" xr:uid="{0F4F94FC-D9A3-434D-895E-019CA4092B04}"/>
    <cellStyle name="Comma 7 2 3" xfId="16883" xr:uid="{586B4D18-B7B8-427F-9F69-4E90BFCCA379}"/>
    <cellStyle name="Comma 7 2 3 2" xfId="16884" xr:uid="{F52A96AC-43B2-4741-B1E4-AC9E4F3C99CB}"/>
    <cellStyle name="Comma 7 2 3 2 2" xfId="16885" xr:uid="{11684B8C-4F8E-4DDB-BA20-CCEB56A25598}"/>
    <cellStyle name="Comma 7 2 3 2 2 2" xfId="16886" xr:uid="{A2857D32-4DE3-43E2-90A4-0758B66E4685}"/>
    <cellStyle name="Comma 7 2 3 2 3" xfId="16887" xr:uid="{6BF88C8E-F446-47ED-A824-0D963887D02C}"/>
    <cellStyle name="Comma 7 2 3 3" xfId="16888" xr:uid="{12FAD371-9468-4AD2-A416-4FB3973D29B2}"/>
    <cellStyle name="Comma 7 2 3 3 2" xfId="16889" xr:uid="{7393D4EC-79DB-41FE-AEDA-D065563F04C4}"/>
    <cellStyle name="Comma 7 2 3 3 2 2" xfId="16890" xr:uid="{075FDC29-A34D-468D-AD74-1BF2498A6BC1}"/>
    <cellStyle name="Comma 7 2 3 3 3" xfId="16891" xr:uid="{DD8B8C31-684B-469F-9BFF-99BFA6D65CF7}"/>
    <cellStyle name="Comma 7 2 3 4" xfId="16892" xr:uid="{A3EA6E50-80DD-41AF-AED0-D75C21DE9EB5}"/>
    <cellStyle name="Comma 7 2 3 4 2" xfId="16893" xr:uid="{9A4895EE-7399-4C5E-9DC3-70C8BDD5B6D2}"/>
    <cellStyle name="Comma 7 2 3 5" xfId="16894" xr:uid="{4B36096A-BBC5-4EE9-9CC6-255C8425B2DD}"/>
    <cellStyle name="Comma 7 2 4" xfId="16895" xr:uid="{D2FB17F1-2672-42B0-B56C-B70FD8612BB2}"/>
    <cellStyle name="Comma 7 2 4 2" xfId="16896" xr:uid="{49989BEF-2431-4796-81A2-D84F3EE90C92}"/>
    <cellStyle name="Comma 7 2 4 2 2" xfId="16897" xr:uid="{860C1EA1-F4D8-49AC-A5EA-F44DE6B2777A}"/>
    <cellStyle name="Comma 7 2 4 3" xfId="16898" xr:uid="{C5543AC7-C2F2-451C-B5C5-3D87A4984C3D}"/>
    <cellStyle name="Comma 7 2 5" xfId="16899" xr:uid="{F8A727B6-910B-4481-8833-A9D02C298342}"/>
    <cellStyle name="Comma 7 2 5 2" xfId="16900" xr:uid="{16822CF4-8115-468F-9DFA-B153FFAB6C1C}"/>
    <cellStyle name="Comma 7 2 5 2 2" xfId="16901" xr:uid="{5886DAEF-6FA4-4ED7-9D5D-7B8299290F68}"/>
    <cellStyle name="Comma 7 2 5 3" xfId="16902" xr:uid="{DECE1D87-28F9-418F-9FE6-69C9A8F5C299}"/>
    <cellStyle name="Comma 7 2 6" xfId="16903" xr:uid="{B865A2CE-FB8E-4197-AE5D-A0398D98D28E}"/>
    <cellStyle name="Comma 7 2 6 2" xfId="16904" xr:uid="{2E00411A-9EA8-422D-9940-25B4FE8976D9}"/>
    <cellStyle name="Comma 7 2 7" xfId="16905" xr:uid="{255FBCB0-9767-4DB5-A1C2-9A06828DAFC1}"/>
    <cellStyle name="Comma 7 3" xfId="16906" xr:uid="{BB86609F-BC97-4D9E-9C35-817044E04361}"/>
    <cellStyle name="Comma 7 3 2" xfId="16907" xr:uid="{1392B27A-865D-4037-96BD-1AB3F733D63C}"/>
    <cellStyle name="Comma 7 3 2 2" xfId="16908" xr:uid="{50497C31-DA1A-476A-A237-F4AC3E3D2691}"/>
    <cellStyle name="Comma 7 3 2 2 2" xfId="16909" xr:uid="{BE856E0F-A2AC-4492-87FE-0DEBED4DA081}"/>
    <cellStyle name="Comma 7 3 2 2 2 2" xfId="16910" xr:uid="{47B4FBBA-43F5-43A9-A66C-7EEE82D7987F}"/>
    <cellStyle name="Comma 7 3 2 2 3" xfId="16911" xr:uid="{141C8353-1072-4284-A27E-15618B0E9CAC}"/>
    <cellStyle name="Comma 7 3 2 3" xfId="16912" xr:uid="{1BE94626-5FF6-4FF0-8056-C213577DEDE5}"/>
    <cellStyle name="Comma 7 3 2 3 2" xfId="16913" xr:uid="{01BE4229-1A78-4FF7-9408-3786D37EB279}"/>
    <cellStyle name="Comma 7 3 2 3 2 2" xfId="16914" xr:uid="{9A567F5B-E87A-4778-9679-36381039DBD4}"/>
    <cellStyle name="Comma 7 3 2 3 3" xfId="16915" xr:uid="{33AE700E-4191-4C11-B52D-D829E7729EFC}"/>
    <cellStyle name="Comma 7 3 2 4" xfId="16916" xr:uid="{99D65443-797D-473B-A545-82A592F51C90}"/>
    <cellStyle name="Comma 7 3 2 4 2" xfId="16917" xr:uid="{3C49901C-5579-4666-ABD4-94243F6B8284}"/>
    <cellStyle name="Comma 7 3 2 5" xfId="16918" xr:uid="{84D06A86-579C-4F5A-BBB7-19B8BF7EBF67}"/>
    <cellStyle name="Comma 7 3 3" xfId="16919" xr:uid="{B852477F-E155-4F99-AD04-7048DE77C88E}"/>
    <cellStyle name="Comma 7 3 3 2" xfId="16920" xr:uid="{76E55443-78AB-422F-BF06-5CDE87FBAEB3}"/>
    <cellStyle name="Comma 7 3 3 2 2" xfId="16921" xr:uid="{CE6E6C12-144F-4711-BE08-3FC1BF34BE75}"/>
    <cellStyle name="Comma 7 3 3 3" xfId="16922" xr:uid="{BC2A6543-3D8C-4B8A-B47A-C2A396B2F19E}"/>
    <cellStyle name="Comma 7 3 4" xfId="16923" xr:uid="{C904A2A6-DC0A-4F44-9F39-94A29F4D0E29}"/>
    <cellStyle name="Comma 7 3 4 2" xfId="16924" xr:uid="{A8CF34FF-5F70-4A0C-82F2-FE2004C37421}"/>
    <cellStyle name="Comma 7 3 4 2 2" xfId="16925" xr:uid="{C793DF74-77F0-4EBB-88B1-CCEB39F628E4}"/>
    <cellStyle name="Comma 7 3 4 3" xfId="16926" xr:uid="{4FF42062-B640-48EE-AB49-E794AC9AB5B8}"/>
    <cellStyle name="Comma 7 3 5" xfId="16927" xr:uid="{BEBD8525-14B6-40E9-9143-CC05D8481360}"/>
    <cellStyle name="Comma 7 3 5 2" xfId="16928" xr:uid="{29CF3D5E-32B8-4C92-B7F0-9B954BD776CC}"/>
    <cellStyle name="Comma 7 3 6" xfId="16929" xr:uid="{7624B3B6-6A60-46DD-8A8B-C900DB66C0DD}"/>
    <cellStyle name="Comma 7 4" xfId="16930" xr:uid="{242A2EEB-D800-4B91-825C-A22877EE8498}"/>
    <cellStyle name="Comma 7 4 2" xfId="16931" xr:uid="{B992CC9B-5A6B-4EA3-91D3-DBBAC490C963}"/>
    <cellStyle name="Comma 7 4 2 2" xfId="16932" xr:uid="{4F922234-50D4-4473-83DF-1AC53ED30C7E}"/>
    <cellStyle name="Comma 7 4 2 2 2" xfId="16933" xr:uid="{1CE15237-D31D-4EF3-9940-9D6C486DEF08}"/>
    <cellStyle name="Comma 7 4 2 3" xfId="16934" xr:uid="{0976050D-2A1A-4036-9203-7445FBFD445E}"/>
    <cellStyle name="Comma 7 4 3" xfId="16935" xr:uid="{C352E169-3747-42B1-AD93-BE321C3CB95E}"/>
    <cellStyle name="Comma 7 4 3 2" xfId="16936" xr:uid="{3550BB56-D196-49C9-ADB0-A0AF7BCD66A2}"/>
    <cellStyle name="Comma 7 4 3 2 2" xfId="16937" xr:uid="{0AAC1548-B9C3-429E-819A-C75142EE4461}"/>
    <cellStyle name="Comma 7 4 3 3" xfId="16938" xr:uid="{771B5B60-F789-41D9-821A-D8FD307EFC81}"/>
    <cellStyle name="Comma 7 4 4" xfId="16939" xr:uid="{70DC64BE-A0F4-4E89-A2F1-17F053F7D644}"/>
    <cellStyle name="Comma 7 4 4 2" xfId="16940" xr:uid="{CAAA3E32-0A36-4382-8F04-1F2FFE3EA033}"/>
    <cellStyle name="Comma 7 4 5" xfId="16941" xr:uid="{450C1786-DF50-4C6D-AAE0-788813CCBDD7}"/>
    <cellStyle name="Comma 7 5" xfId="16942" xr:uid="{28493853-E809-4774-AE72-5874AF44961A}"/>
    <cellStyle name="Comma 7 5 2" xfId="16943" xr:uid="{D33B9112-0F4A-406B-A426-91DDA0C62D2D}"/>
    <cellStyle name="Comma 7 5 2 2" xfId="16944" xr:uid="{598510B3-822A-45E5-8BFF-FAAB4DAEC1AC}"/>
    <cellStyle name="Comma 7 5 3" xfId="16945" xr:uid="{A6F10572-42A9-432B-8D94-3E4D08B25DE5}"/>
    <cellStyle name="Comma 7 6" xfId="16946" xr:uid="{6515A466-48F8-4B2B-9129-8ED7481EBFC1}"/>
    <cellStyle name="Comma 7 6 2" xfId="16947" xr:uid="{F2A53EA0-CF75-4633-9F84-1EB9C5EED732}"/>
    <cellStyle name="Comma 7 6 2 2" xfId="16948" xr:uid="{BAAE795E-3325-43B2-BD1C-2037CBB45F90}"/>
    <cellStyle name="Comma 7 6 3" xfId="16949" xr:uid="{9D7D8891-D2F6-4DD0-A36E-221373342226}"/>
    <cellStyle name="Comma 7 7" xfId="16950" xr:uid="{CC439542-CF60-4751-9B1F-BC13001A57E2}"/>
    <cellStyle name="Comma 7 7 2" xfId="16951" xr:uid="{0191195B-676C-4671-9951-C10FB84828C6}"/>
    <cellStyle name="Comma 7 8" xfId="16952" xr:uid="{9F53839B-CCDB-42CB-8610-9571B5FE70C3}"/>
    <cellStyle name="Comma 7 9" xfId="16953" xr:uid="{B60C06F5-C1D4-4335-A37E-DD731D9C8731}"/>
    <cellStyle name="Comma 7 9 2" xfId="16954" xr:uid="{AB866C06-EDD5-4EA3-A3B9-473895DCF95D}"/>
    <cellStyle name="Comma 70" xfId="16955" xr:uid="{D6D862E1-C6CD-4FFD-9FA8-A8ABFEAFE568}"/>
    <cellStyle name="Comma 70 2" xfId="16956" xr:uid="{90A02087-8980-4971-8CFE-767F704B3065}"/>
    <cellStyle name="Comma 70 2 2" xfId="16957" xr:uid="{6C5420D5-E825-422A-9DCB-D9E14188BD2A}"/>
    <cellStyle name="Comma 70 3" xfId="16958" xr:uid="{8FC15999-1038-4082-BA80-6A482720F444}"/>
    <cellStyle name="Comma 71" xfId="16959" xr:uid="{16D5DFA4-5E87-41C3-BBFB-30BA00460191}"/>
    <cellStyle name="Comma 71 2" xfId="16960" xr:uid="{4D3C7431-4EA9-46BF-BA7A-FD12924C592F}"/>
    <cellStyle name="Comma 71 2 2" xfId="16961" xr:uid="{4169D822-7025-4D6D-AC6D-0D49A66C1304}"/>
    <cellStyle name="Comma 71 3" xfId="16962" xr:uid="{07EE1D72-05B0-419E-9A17-EC0E3FE14FDD}"/>
    <cellStyle name="Comma 72" xfId="16963" xr:uid="{C1424F1C-BBD0-4C95-AEF8-245BA8460DEF}"/>
    <cellStyle name="Comma 72 2" xfId="16964" xr:uid="{A64A07D4-2245-4C98-B9D8-91B882F66E53}"/>
    <cellStyle name="Comma 72 2 2" xfId="16965" xr:uid="{86BFE7BA-0FF1-4573-80F7-FF4BC577F8DE}"/>
    <cellStyle name="Comma 72 3" xfId="16966" xr:uid="{63641F8C-BE45-47D3-8115-2FA8235CB1F3}"/>
    <cellStyle name="Comma 73" xfId="16967" xr:uid="{1CFF1A13-C65C-4DE5-A130-51930626EB94}"/>
    <cellStyle name="Comma 73 2" xfId="16968" xr:uid="{C76C0DB4-C01E-4839-BD10-95A2DCBBDAE4}"/>
    <cellStyle name="Comma 73 2 2" xfId="16969" xr:uid="{B3EDD6E5-89AC-4660-BAD4-E82BBDCA2104}"/>
    <cellStyle name="Comma 73 3" xfId="16970" xr:uid="{9EF2C30B-479C-42C5-A720-6695E2E29A7C}"/>
    <cellStyle name="Comma 74" xfId="16971" xr:uid="{9589C4D2-2CB0-4E01-842F-AC63B956EA42}"/>
    <cellStyle name="Comma 74 2" xfId="16972" xr:uid="{BF58864B-42FA-4AE0-91DE-78A6504BF238}"/>
    <cellStyle name="Comma 74 2 2" xfId="16973" xr:uid="{7D607E49-0864-4594-B855-BF917C69BA81}"/>
    <cellStyle name="Comma 74 3" xfId="16974" xr:uid="{2BC7C9FD-EAC2-4B73-BF8F-3AF88735A519}"/>
    <cellStyle name="Comma 75" xfId="16975" xr:uid="{E21F69F2-5299-4FE8-A67F-431446F4EFDF}"/>
    <cellStyle name="Comma 75 2" xfId="16976" xr:uid="{25190FDE-1ABC-41E3-A458-02F96AA2934B}"/>
    <cellStyle name="Comma 76" xfId="16977" xr:uid="{70CB96DC-9AA1-419F-9B20-D7421C977835}"/>
    <cellStyle name="Comma 76 2" xfId="16978" xr:uid="{D4ED1CCC-BE92-4E9B-8052-44EFEE16285B}"/>
    <cellStyle name="Comma 77" xfId="16979" xr:uid="{7810B6F0-F50A-4A36-8F92-F4CD016AA3BD}"/>
    <cellStyle name="Comma 77 2" xfId="16980" xr:uid="{E1BDAE8D-06EB-4C84-9473-6E869579F55E}"/>
    <cellStyle name="Comma 78" xfId="16981" xr:uid="{5A57C4EE-B655-4E0D-A69B-D44A615DBD8D}"/>
    <cellStyle name="Comma 78 2" xfId="16982" xr:uid="{233FC626-C53D-43EA-9FA6-93A28045610F}"/>
    <cellStyle name="Comma 79" xfId="16983" xr:uid="{55CB6BCC-E8A1-4933-9908-B8CB9424A129}"/>
    <cellStyle name="Comma 79 2" xfId="16984" xr:uid="{BCEA7BB9-AF1A-4ABB-8F01-309CF3A6929C}"/>
    <cellStyle name="Comma 8" xfId="16985" xr:uid="{61138FDC-EFC9-48B0-A201-DFDCCD5330CC}"/>
    <cellStyle name="Comma 8 2" xfId="16986" xr:uid="{5E77A295-7287-4AA9-8870-FDFFF2872C33}"/>
    <cellStyle name="Comma 8 2 2" xfId="16987" xr:uid="{0BFB908B-3A38-4F49-A5CF-274AC18A4964}"/>
    <cellStyle name="Comma 8 2 2 2" xfId="16988" xr:uid="{14C91799-3276-4F6B-9ADE-88DB3DD39F23}"/>
    <cellStyle name="Comma 8 2 2 2 2" xfId="16989" xr:uid="{603ECAD4-2E90-46C6-A5D7-EF594E296ED8}"/>
    <cellStyle name="Comma 8 2 2 2 2 2" xfId="16990" xr:uid="{991B04FE-387F-4053-96BE-D2C82D00AD3D}"/>
    <cellStyle name="Comma 8 2 2 2 3" xfId="16991" xr:uid="{B1867197-B490-4547-A182-25189A5259AE}"/>
    <cellStyle name="Comma 8 2 2 3" xfId="16992" xr:uid="{7294A24C-CC6A-4DC8-936C-C62844FD7167}"/>
    <cellStyle name="Comma 8 2 2 3 2" xfId="16993" xr:uid="{8D1CC15E-E84F-4182-BB33-786572072B3A}"/>
    <cellStyle name="Comma 8 2 2 3 2 2" xfId="16994" xr:uid="{92A543A9-DADC-4D2E-947F-D31AE508E9DC}"/>
    <cellStyle name="Comma 8 2 2 3 3" xfId="16995" xr:uid="{3963A229-82A9-43A4-9B4D-873EE587C505}"/>
    <cellStyle name="Comma 8 2 2 4" xfId="16996" xr:uid="{F33C848D-ED52-4B5A-A162-F857A32F2407}"/>
    <cellStyle name="Comma 8 2 2 4 2" xfId="16997" xr:uid="{18284CD6-C140-45AB-8CD4-D68CD47E399C}"/>
    <cellStyle name="Comma 8 2 2 5" xfId="16998" xr:uid="{1E838DD5-8729-411A-9CC7-AEAE1D7E19E6}"/>
    <cellStyle name="Comma 8 2 3" xfId="16999" xr:uid="{9C5D8B3D-1DF4-4050-8BE4-783CC0659622}"/>
    <cellStyle name="Comma 8 2 3 2" xfId="17000" xr:uid="{3AEDCF49-8DA2-4003-B0E7-8A4148969E98}"/>
    <cellStyle name="Comma 8 2 3 2 2" xfId="17001" xr:uid="{8816FB4D-BD94-44C0-A26A-7B3DE9DEEA72}"/>
    <cellStyle name="Comma 8 2 3 3" xfId="17002" xr:uid="{4A9E972F-C424-4494-8F1C-CC30B201DAF1}"/>
    <cellStyle name="Comma 8 2 4" xfId="17003" xr:uid="{183156CF-1F65-4E2D-B467-F4A88295FC4D}"/>
    <cellStyle name="Comma 8 2 4 2" xfId="17004" xr:uid="{5AA29FBD-40DC-42CE-87A3-9D1A0EED6DB0}"/>
    <cellStyle name="Comma 8 2 4 2 2" xfId="17005" xr:uid="{BA6F048B-C7A2-46ED-9CDD-7269FCF8289B}"/>
    <cellStyle name="Comma 8 2 4 3" xfId="17006" xr:uid="{DB731FBB-1B22-47F3-B77B-20F915605A68}"/>
    <cellStyle name="Comma 8 2 5" xfId="17007" xr:uid="{BF37047D-BF5F-498C-A3F4-A07752F8A366}"/>
    <cellStyle name="Comma 8 2 5 2" xfId="17008" xr:uid="{B581624C-556D-4F89-8FFD-5B8CB4B0AD5D}"/>
    <cellStyle name="Comma 8 2 6" xfId="17009" xr:uid="{9C8A1F17-BFA2-474E-A91C-1C67A5475857}"/>
    <cellStyle name="Comma 8 3" xfId="17010" xr:uid="{06C942BC-C0D3-47E0-891A-1E8D5F150A79}"/>
    <cellStyle name="Comma 8 3 2" xfId="17011" xr:uid="{FCA5EC96-EA22-4DD1-B8BE-B63E4901EAB6}"/>
    <cellStyle name="Comma 8 3 2 2" xfId="17012" xr:uid="{E740C006-A881-4D4C-A86E-0365C74565DC}"/>
    <cellStyle name="Comma 8 3 2 2 2" xfId="17013" xr:uid="{ED1FE265-4159-4CC0-9B36-A8E6266CEE65}"/>
    <cellStyle name="Comma 8 3 2 3" xfId="17014" xr:uid="{128D832C-7D97-4F51-8926-BB6EF039D811}"/>
    <cellStyle name="Comma 8 3 3" xfId="17015" xr:uid="{4F5BC620-9D29-45E0-975C-256B6C244ABD}"/>
    <cellStyle name="Comma 8 3 3 2" xfId="17016" xr:uid="{BD5E7F9F-C511-43FD-BFE0-5FBB5128B88A}"/>
    <cellStyle name="Comma 8 3 3 2 2" xfId="17017" xr:uid="{79AEB049-6937-40EB-8587-F10218ABE183}"/>
    <cellStyle name="Comma 8 3 3 3" xfId="17018" xr:uid="{D6457831-91E9-4DEA-B33C-C71F991B74D6}"/>
    <cellStyle name="Comma 8 3 4" xfId="17019" xr:uid="{03470F2C-D946-488B-8561-9DBEDE49AF23}"/>
    <cellStyle name="Comma 8 3 4 2" xfId="17020" xr:uid="{75DF8023-DF37-49E7-B7B9-DDABF3F32FB0}"/>
    <cellStyle name="Comma 8 3 5" xfId="17021" xr:uid="{E9B13D4A-C841-49DD-AE07-CABB091567B9}"/>
    <cellStyle name="Comma 8 4" xfId="17022" xr:uid="{5405AB7C-D685-4373-B91E-0A2EB3A52E60}"/>
    <cellStyle name="Comma 8 4 2" xfId="17023" xr:uid="{31E33634-6DC4-4C56-B7B7-B832A5CE4437}"/>
    <cellStyle name="Comma 8 4 2 2" xfId="17024" xr:uid="{12419E38-C276-43CE-9CDC-B9F732CEA77F}"/>
    <cellStyle name="Comma 8 4 3" xfId="17025" xr:uid="{88C2DBCF-E741-4550-9D11-F35244D306A5}"/>
    <cellStyle name="Comma 8 5" xfId="17026" xr:uid="{DE557712-B373-4542-B786-F3B2351A9C0C}"/>
    <cellStyle name="Comma 8 5 2" xfId="17027" xr:uid="{CDB45C60-A9EC-4257-A486-E48FD308C62B}"/>
    <cellStyle name="Comma 8 5 2 2" xfId="17028" xr:uid="{C537A5D5-D43C-420B-A0CD-3656B704A839}"/>
    <cellStyle name="Comma 8 5 3" xfId="17029" xr:uid="{043B9C81-0E4D-41BC-B4FA-7E94D78F4013}"/>
    <cellStyle name="Comma 8 6" xfId="17030" xr:uid="{F02C25D3-C2F2-439C-BA0E-8B39900BE88B}"/>
    <cellStyle name="Comma 8 6 2" xfId="17031" xr:uid="{48DEC317-910B-4064-B40D-3FCF0FF1FEF6}"/>
    <cellStyle name="Comma 8 7" xfId="17032" xr:uid="{F00EDA7F-98E8-4F26-8166-36BD1DB35452}"/>
    <cellStyle name="Comma 80" xfId="17033" xr:uid="{A9523596-FC55-4EB6-A6F7-725C9D009FC3}"/>
    <cellStyle name="Comma 80 2" xfId="17034" xr:uid="{8F6F632A-E011-4FC7-B361-2B912EEE43E2}"/>
    <cellStyle name="Comma 81" xfId="17035" xr:uid="{006C0068-03DE-41FD-BCBB-59595A21FD8B}"/>
    <cellStyle name="Comma 81 2" xfId="17036" xr:uid="{046A1296-25F7-4333-95C0-C244B36C2E69}"/>
    <cellStyle name="Comma 82" xfId="17037" xr:uid="{397E67E1-F3D2-4FCF-944E-CD1BBA0ECF81}"/>
    <cellStyle name="Comma 82 2" xfId="17038" xr:uid="{881E4EF7-F8A5-4142-9A8A-A540AC2CAD5A}"/>
    <cellStyle name="Comma 83" xfId="17039" xr:uid="{1BF53CBD-F485-41BD-884D-8283F606F5CE}"/>
    <cellStyle name="Comma 83 2" xfId="17040" xr:uid="{92780829-88D4-4DE8-B7F2-975A59E87B9C}"/>
    <cellStyle name="Comma 84" xfId="17041" xr:uid="{7B9BCB62-2478-4475-BC3D-4503913F7265}"/>
    <cellStyle name="Comma 84 2" xfId="17042" xr:uid="{4B8E795F-2790-49B8-909E-A08CBB929B31}"/>
    <cellStyle name="Comma 85" xfId="17043" xr:uid="{8DD96E53-D637-4CD2-B00D-434298A04D88}"/>
    <cellStyle name="Comma 85 2" xfId="17044" xr:uid="{0EE4EEE6-0704-49FA-932F-101B3A6436A8}"/>
    <cellStyle name="Comma 85 2 2" xfId="17045" xr:uid="{EDDAB2F5-F99A-4424-BB27-F86CCB1CAF2F}"/>
    <cellStyle name="Comma 85 3" xfId="17046" xr:uid="{4984E623-AA46-4E30-A9B0-48080C5724D3}"/>
    <cellStyle name="Comma 86" xfId="17047" xr:uid="{A54E0BE8-3D20-46F3-B2F3-1F101A4E40C2}"/>
    <cellStyle name="Comma 86 2" xfId="17048" xr:uid="{347214BB-A6B7-4E7D-B730-A08BDFDA7E3C}"/>
    <cellStyle name="Comma 86 2 2" xfId="17049" xr:uid="{F3BBFD0E-599F-4F1A-BCAD-7815CF44A6B2}"/>
    <cellStyle name="Comma 86 3" xfId="17050" xr:uid="{1AE73663-A0D9-4D5E-A888-90C39D74B85C}"/>
    <cellStyle name="Comma 87" xfId="17051" xr:uid="{C8CB1A15-0883-4E5E-8F97-890008206A95}"/>
    <cellStyle name="Comma 87 2" xfId="17052" xr:uid="{ECC10385-5CF3-4954-91BB-CE654786B3CB}"/>
    <cellStyle name="Comma 87 2 2" xfId="17053" xr:uid="{EFBD388B-FA49-49D8-BB37-A7436F0CE0DD}"/>
    <cellStyle name="Comma 87 3" xfId="17054" xr:uid="{14F2BCF7-1546-439A-A5ED-7011E0F02BC2}"/>
    <cellStyle name="Comma 88" xfId="17055" xr:uid="{9D3A4587-6B9A-48AC-A66C-DF21A58F1FBA}"/>
    <cellStyle name="Comma 88 2" xfId="17056" xr:uid="{57BBB081-BAA3-4021-9BD0-0F5BF0C1F1AB}"/>
    <cellStyle name="Comma 88 2 2" xfId="17057" xr:uid="{4039163E-FBE0-472F-97B5-627AFD203E0A}"/>
    <cellStyle name="Comma 88 3" xfId="17058" xr:uid="{DD326A3C-50EB-4D72-B553-2519AE000D86}"/>
    <cellStyle name="Comma 89" xfId="17059" xr:uid="{9387CF73-A3D9-4023-8D77-05081C9F5B96}"/>
    <cellStyle name="Comma 89 2" xfId="17060" xr:uid="{8B2BF011-4F64-4E88-8C65-A502D1309DBA}"/>
    <cellStyle name="Comma 89 2 2" xfId="17061" xr:uid="{88F26581-4D54-4CEB-A689-48024C5B9D03}"/>
    <cellStyle name="Comma 89 3" xfId="17062" xr:uid="{74E98921-89D5-464A-9B40-3DF2F464544A}"/>
    <cellStyle name="Comma 9" xfId="17063" xr:uid="{466B10EA-1983-4ECE-BE80-977B223E5B84}"/>
    <cellStyle name="Comma 9 2" xfId="17064" xr:uid="{E9FAF984-76CE-4A46-A002-D5E09DEAAB58}"/>
    <cellStyle name="Comma 9 2 2" xfId="17065" xr:uid="{166B4E01-67CC-4C0A-AC33-1B06FDE1550C}"/>
    <cellStyle name="Comma 9 3" xfId="17066" xr:uid="{C6B8946F-71C2-4411-AEE9-1D0B2AB89373}"/>
    <cellStyle name="Comma 9 3 2" xfId="17067" xr:uid="{D5028A6B-6C75-4993-B776-8A561E8B1B7A}"/>
    <cellStyle name="Comma 9 4" xfId="17068" xr:uid="{9BDC358C-F071-438D-9EB9-E8A57C5F4B4D}"/>
    <cellStyle name="Comma 9 4 2" xfId="17069" xr:uid="{27D52A6C-4538-45E6-8EF7-94D416133A02}"/>
    <cellStyle name="Comma 90" xfId="17070" xr:uid="{F2DE5B0C-7406-4AA7-B696-5231EF53BF06}"/>
    <cellStyle name="Comma 90 2" xfId="17071" xr:uid="{77BFA08C-99D8-47C5-A8AE-CFDB54CBD265}"/>
    <cellStyle name="Comma 90 2 2" xfId="17072" xr:uid="{01DD31E0-A7EA-4E85-8609-B2FF699049A8}"/>
    <cellStyle name="Comma 90 3" xfId="17073" xr:uid="{C2937E64-AE34-4227-BB94-A2F94DAA2AF9}"/>
    <cellStyle name="Comma 91" xfId="17074" xr:uid="{4971D8A5-125D-45A4-AC1C-7F37AA831BA3}"/>
    <cellStyle name="Comma 91 2" xfId="17075" xr:uid="{AC279C92-F8CD-49A0-841C-D3EC3A53EC0A}"/>
    <cellStyle name="Comma 91 2 2" xfId="17076" xr:uid="{3C5C8015-3AA1-44AF-9644-516DA9B3A2FD}"/>
    <cellStyle name="Comma 91 3" xfId="17077" xr:uid="{978151F7-1BB2-4E8B-AF6C-B1DEF0F16ED2}"/>
    <cellStyle name="Comma 92" xfId="17078" xr:uid="{48BAC418-945E-46A1-BBC2-86B7895E3124}"/>
    <cellStyle name="Comma 92 2" xfId="17079" xr:uid="{910BAC9D-DA35-4AFD-8072-B6B25B6E90D3}"/>
    <cellStyle name="Comma 93" xfId="17080" xr:uid="{0D9A3EAC-11E5-4833-BAD0-28DF9D3CBFEF}"/>
    <cellStyle name="Comma 93 2" xfId="17081" xr:uid="{6BECE266-0582-4FD2-AF87-6D8A2F8F5798}"/>
    <cellStyle name="Comma 94" xfId="17082" xr:uid="{AEEDD581-641A-48A7-97E1-B3EF04A6093E}"/>
    <cellStyle name="Comma 94 2" xfId="17083" xr:uid="{5B31D0C5-B1E3-4ADD-8E65-2084B9283CA0}"/>
    <cellStyle name="Comma 95" xfId="17084" xr:uid="{447BBA96-F1FA-4AD5-94E1-1A9F9780231F}"/>
    <cellStyle name="Comma 95 2" xfId="17085" xr:uid="{04B0B10E-5E0E-422F-BE70-80D7716E72B9}"/>
    <cellStyle name="Comma 96" xfId="17086" xr:uid="{C1964CD3-46F6-491B-A615-C507B80E2149}"/>
    <cellStyle name="Comma 96 2" xfId="17087" xr:uid="{B0507DA1-4F32-4EA6-9BA6-7F4ED038CCEE}"/>
    <cellStyle name="Comma 97" xfId="17088" xr:uid="{23FB93DC-F0AF-4ED6-B6EA-7865D57CC985}"/>
    <cellStyle name="Comma 97 2" xfId="17089" xr:uid="{D4E7EF6B-6FEC-4C57-8877-EA37C6BE3548}"/>
    <cellStyle name="Comma 98" xfId="17090" xr:uid="{8331DDEC-1D64-41F5-B7BD-A0F56080030F}"/>
    <cellStyle name="Comma 98 2" xfId="17091" xr:uid="{CB391A83-C8B0-4529-A106-A3272E79F3EB}"/>
    <cellStyle name="Comma 99" xfId="17092" xr:uid="{4EB08C4F-B058-436C-9AE0-E0825C054ED7}"/>
    <cellStyle name="Comma 99 2" xfId="17093" xr:uid="{7A130A47-FD85-485E-8627-FE5AF61F12E6}"/>
    <cellStyle name="comma zerodec" xfId="17094" xr:uid="{23A24F51-0A5D-4DBC-AA10-41E8937002CD}"/>
    <cellStyle name="Comma0" xfId="17095" xr:uid="{C637C0EB-3EF2-498A-BF57-15E33D4845D6}"/>
    <cellStyle name="Comma0 2" xfId="17096" xr:uid="{07420BFD-B070-452B-AFC8-FCA1A59EFC47}"/>
    <cellStyle name="Copied" xfId="17097" xr:uid="{1E82E39E-A6FE-4324-A852-A1F4DAD93932}"/>
    <cellStyle name="Correcto" xfId="17098" xr:uid="{0636C182-D867-4F5E-B541-4ACEF650083E}"/>
    <cellStyle name="COST1" xfId="17099" xr:uid="{AF411497-E12E-4164-BC24-C5302AB4CD31}"/>
    <cellStyle name="Costs" xfId="17100" xr:uid="{6A097340-93B3-425E-8961-34855A7C854C}"/>
    <cellStyle name="Costs 2" xfId="17101" xr:uid="{DD174C95-46EA-4E05-A2A2-0BEE0C4248F3}"/>
    <cellStyle name="Curren - Style2" xfId="17102" xr:uid="{6232A815-9E3B-4782-8712-D07061CD380A}"/>
    <cellStyle name="Curren4y [0]_Soporte Avances Sitios Fase II al 28-SEP-2001_1800 HRS" xfId="17103" xr:uid="{52B999F7-1637-463A-8A83-B8CBCA7551E5}"/>
    <cellStyle name="Currency (0)" xfId="17104" xr:uid="{50BA93AA-4146-4BB6-B941-41E84B045BBB}"/>
    <cellStyle name="Currency (0) 2" xfId="17105" xr:uid="{96CDF567-5920-4A8E-8074-5D6A067172B4}"/>
    <cellStyle name="Currency (0) 2 2" xfId="17106" xr:uid="{76ADDA27-B223-46CB-8E79-56B87516B15D}"/>
    <cellStyle name="Currency (0) 2 2 2" xfId="17107" xr:uid="{37E63228-2FB6-4B6B-B793-19C5C3A2055F}"/>
    <cellStyle name="Currency (0) 2 3" xfId="17108" xr:uid="{9638A818-4ACA-42B9-BC72-568D91B09639}"/>
    <cellStyle name="Currency (0) 3" xfId="17109" xr:uid="{E21879E7-8D2B-4368-AE7B-C4E8DEE232F7}"/>
    <cellStyle name="Currency (0) 3 2" xfId="17110" xr:uid="{96584BF6-714B-466E-AE92-C08BB2ECA919}"/>
    <cellStyle name="Currency (0) 3 2 2" xfId="17111" xr:uid="{A6FCE2A5-CD3D-4EEA-A2B9-4C3A991A0513}"/>
    <cellStyle name="Currency (0) 3 3" xfId="17112" xr:uid="{D05708B0-79BD-4D7C-A6F1-1CBB31253FE2}"/>
    <cellStyle name="Currency (0) 4" xfId="17113" xr:uid="{2B92BD6A-CE97-4C8D-9979-C8605B54F7AA}"/>
    <cellStyle name="Currency (0) 4 2" xfId="17114" xr:uid="{E182E4F1-FF56-41B1-9113-2445D0D73C8D}"/>
    <cellStyle name="Currency (0) 4 2 2" xfId="17115" xr:uid="{9A70045A-14EF-4F66-A8F0-B20A17652F35}"/>
    <cellStyle name="Currency (0) 4 3" xfId="17116" xr:uid="{72BB08B1-95B0-4B7C-B7A1-789645DAD0CB}"/>
    <cellStyle name="Currency (0) 5" xfId="17117" xr:uid="{95C87108-DCA9-4E4C-8D19-AE9158EA9D75}"/>
    <cellStyle name="Currency (0) 5 2" xfId="17118" xr:uid="{696B42F0-D2F6-4EDA-8679-ECAD7A81B480}"/>
    <cellStyle name="Currency (0) 6" xfId="17119" xr:uid="{28448B3B-28CF-4924-98F4-CEB06D83D87B}"/>
    <cellStyle name="Currency (0dp)" xfId="8" xr:uid="{00000000-0005-0000-0000-00000B000000}"/>
    <cellStyle name="Currency (2dp)" xfId="9" xr:uid="{00000000-0005-0000-0000-00000C000000}"/>
    <cellStyle name="Currency [0] 2" xfId="17121" xr:uid="{82A8BED8-FE3C-4438-971B-37FDDBB1F021}"/>
    <cellStyle name="Currency [0] 3" xfId="17120" xr:uid="{3DD1DAA5-ABF4-403E-8C21-24DF93DBDDFA}"/>
    <cellStyle name="Currency [00]" xfId="17122" xr:uid="{BCA45EE2-391B-4912-B611-35C3EF564BAD}"/>
    <cellStyle name="Currency [00] 2" xfId="17123" xr:uid="{FABDC646-6C62-4D6B-9F70-101C48B0DEF1}"/>
    <cellStyle name="Currency 0" xfId="17124" xr:uid="{3DD404F8-2649-4574-BA32-F3518637834E}"/>
    <cellStyle name="Currency 0 2" xfId="17125" xr:uid="{A27519AA-0EC3-4B02-AAB4-D9633A0CF560}"/>
    <cellStyle name="Currency 0 2 2" xfId="17126" xr:uid="{043FC39D-16AB-4D50-94EC-184C87228BA8}"/>
    <cellStyle name="Currency 0 2 2 2" xfId="17127" xr:uid="{890E4FC6-1D2D-4AE8-AE90-F094BF677929}"/>
    <cellStyle name="Currency 0 2 3" xfId="17128" xr:uid="{4618D41E-ACAF-4EFA-9F0B-9F80D6073E89}"/>
    <cellStyle name="Currency 0 2 3 2" xfId="17129" xr:uid="{7794ED1B-FBFA-480F-9A40-E4093BEB4288}"/>
    <cellStyle name="Currency 0 2 3 2 2" xfId="17130" xr:uid="{135FEE95-3998-44A6-BDAB-B72080B41F5F}"/>
    <cellStyle name="Currency 0 2 3 3" xfId="17131" xr:uid="{4AE11BC1-829A-4DCE-8CF1-71811C3A164F}"/>
    <cellStyle name="Currency 0 2 4" xfId="17132" xr:uid="{D4D952E0-5870-430D-BC54-973726421541}"/>
    <cellStyle name="Currency 0 3" xfId="17133" xr:uid="{5B9AAD20-E68D-4964-AA71-4F7FA3CF56D9}"/>
    <cellStyle name="Currency 0 3 2" xfId="17134" xr:uid="{141B4BC6-0206-4547-A7BC-26C1AFCD9503}"/>
    <cellStyle name="Currency 0 4" xfId="17135" xr:uid="{559912E6-B9E9-4005-9855-E9856810D552}"/>
    <cellStyle name="Currency 0 4 2" xfId="17136" xr:uid="{D2905C9E-56BD-41D0-B89E-B97F50E4E751}"/>
    <cellStyle name="Currency 0 5" xfId="17137" xr:uid="{29112231-EEDB-4F03-84DB-30213F3EC286}"/>
    <cellStyle name="Currency 0 5 2" xfId="17138" xr:uid="{50DF4DBC-9FE5-459F-8D67-69A59ACE031D}"/>
    <cellStyle name="Currency 0 6" xfId="17139" xr:uid="{9013E979-0435-433F-865B-911B317557A4}"/>
    <cellStyle name="Currency 10" xfId="17140" xr:uid="{BB6A7896-C579-4550-AE2F-CF647517B110}"/>
    <cellStyle name="Currency 10 2" xfId="17141" xr:uid="{7AE0A265-D645-45F1-A4B0-8D05EF058425}"/>
    <cellStyle name="Currency 11" xfId="17142" xr:uid="{D0D7D13A-6011-43B4-8DE0-E80CC3BFF315}"/>
    <cellStyle name="Currency 11 2" xfId="17143" xr:uid="{1D199AAB-DBD1-46D2-B3C8-FC4699F3353E}"/>
    <cellStyle name="Currency 12" xfId="17144" xr:uid="{2AC7F09D-B2C7-4280-9B10-0510B41230BD}"/>
    <cellStyle name="Currency 12 2" xfId="17145" xr:uid="{CA08B3AA-D3A7-4CE8-8275-0548A577FEE0}"/>
    <cellStyle name="Currency 13" xfId="17146" xr:uid="{86B86AD8-61E8-4FC3-B9B9-DCB5483FA70B}"/>
    <cellStyle name="Currency 13 2" xfId="17147" xr:uid="{0D02EE3C-7111-4E35-910B-C16A7374D598}"/>
    <cellStyle name="Currency 13 2 2" xfId="17148" xr:uid="{F6EF96C3-2E8F-4970-B492-15C52DE0F610}"/>
    <cellStyle name="Currency 13 3" xfId="17149" xr:uid="{9A325884-1D8C-48E6-A27B-B3C16A0F32E8}"/>
    <cellStyle name="Currency 14" xfId="17150" xr:uid="{6771F010-1058-488B-9311-0ECF4007EADE}"/>
    <cellStyle name="Currency 14 2" xfId="17151" xr:uid="{247B4DF7-E14B-4778-8057-36CBE53E3FBB}"/>
    <cellStyle name="Currency 14 2 2" xfId="17152" xr:uid="{B02712C9-405C-4843-809A-CA291E983B2E}"/>
    <cellStyle name="Currency 14 3" xfId="17153" xr:uid="{E700FFA3-491A-48AB-8E53-94B062F5ABE3}"/>
    <cellStyle name="Currency 15" xfId="17154" xr:uid="{B6D526FB-0924-4160-BEDA-B1DBB06C96CB}"/>
    <cellStyle name="Currency 15 2" xfId="17155" xr:uid="{7E085D7D-1EF8-4DD4-B5AA-95A12AD0C3FF}"/>
    <cellStyle name="Currency 15 2 2" xfId="17156" xr:uid="{B52A9B76-F9B4-4E2B-AB3F-D8DF71CFC584}"/>
    <cellStyle name="Currency 15 3" xfId="17157" xr:uid="{39A10C4A-1253-4671-AC7C-6812CF6B2B5D}"/>
    <cellStyle name="Currency 16" xfId="17158" xr:uid="{25E24B69-4FC8-483A-B436-30B469DBEC85}"/>
    <cellStyle name="Currency 16 2" xfId="17159" xr:uid="{DC420C9D-2673-411F-9CC0-B15A9B3E60A7}"/>
    <cellStyle name="Currency 16 2 2" xfId="17160" xr:uid="{BFB531C3-0DAE-4B3B-B023-95DB7CEB7AFE}"/>
    <cellStyle name="Currency 16 3" xfId="17161" xr:uid="{83300968-C88B-4197-B622-EC7E7C02D88A}"/>
    <cellStyle name="Currency 17" xfId="17162" xr:uid="{305F6A90-218A-4C57-804D-195EFBBC0C36}"/>
    <cellStyle name="Currency 17 2" xfId="17163" xr:uid="{97F1B62A-3365-433F-870F-4F9D63CFF0DA}"/>
    <cellStyle name="Currency 17 2 2" xfId="17164" xr:uid="{040BCADE-0C53-419C-B39A-1F69BC00D7BD}"/>
    <cellStyle name="Currency 17 2 2 2" xfId="17165" xr:uid="{C617E60F-7D4D-4F22-BC64-7B6CE6E02455}"/>
    <cellStyle name="Currency 17 2 3" xfId="17166" xr:uid="{2A0F1FF2-40F4-4213-BDE4-E5381417BE8F}"/>
    <cellStyle name="Currency 17 3" xfId="17167" xr:uid="{3AEE2FA2-FC7A-4AD0-AE55-64EABB1F3148}"/>
    <cellStyle name="Currency 17 3 2" xfId="17168" xr:uid="{4F74C9A6-7E83-4A49-873B-C094B827B0F2}"/>
    <cellStyle name="Currency 17 4" xfId="17169" xr:uid="{D4BE2C65-3580-4E79-970F-895590ADBFC8}"/>
    <cellStyle name="Currency 18" xfId="17170" xr:uid="{DE42E6E7-D405-4601-9E4C-96EA35E2B675}"/>
    <cellStyle name="Currency 18 2" xfId="17171" xr:uid="{9E8F18F9-AB18-420E-B388-C43E3CF4335E}"/>
    <cellStyle name="Currency 18 2 2" xfId="17172" xr:uid="{0B754EE2-E86D-4BFF-B09C-F253D07ADB63}"/>
    <cellStyle name="Currency 18 3" xfId="17173" xr:uid="{7A5FA82B-D93D-4921-B8B8-0FD0062F320A}"/>
    <cellStyle name="Currency 19" xfId="17174" xr:uid="{17A6021B-A9B4-4873-B11E-C9980EC703AB}"/>
    <cellStyle name="Currency 19 2" xfId="17175" xr:uid="{910441A0-6C28-4C26-9F61-7C7912967810}"/>
    <cellStyle name="Currency 2" xfId="17176" xr:uid="{540A362D-45EC-4C61-96C6-889658DE4269}"/>
    <cellStyle name="Currency 2 2" xfId="17177" xr:uid="{EFD1AD98-FD5B-4D9F-A989-B70E753F5351}"/>
    <cellStyle name="Currency 2 2 2" xfId="17178" xr:uid="{9B8CEA16-C4BC-4B71-8D8E-C76E57B9922F}"/>
    <cellStyle name="Currency 2 2 2 2" xfId="17179" xr:uid="{2F97EFC0-8173-4381-A7F1-4662EA6C15CE}"/>
    <cellStyle name="Currency 2 2 2 2 2" xfId="17180" xr:uid="{9721D2B5-B2D9-48E8-9824-68268C21268D}"/>
    <cellStyle name="Currency 2 2 2 2 3" xfId="17181" xr:uid="{A6784D88-3359-4783-BD23-23B149F72D0A}"/>
    <cellStyle name="Currency 2 2 2 3" xfId="17182" xr:uid="{E1086415-70FD-445E-B954-9D87E4360B67}"/>
    <cellStyle name="Currency 2 2 3" xfId="17183" xr:uid="{48B18164-CE9C-45AD-A2E5-3595A637A43F}"/>
    <cellStyle name="Currency 2 2 4" xfId="17184" xr:uid="{CF05F03B-9CD7-4DA8-97DF-D1C014425F66}"/>
    <cellStyle name="Currency 2 2 4 2" xfId="17185" xr:uid="{C773775A-B1AA-4467-B468-544C65587B5F}"/>
    <cellStyle name="Currency 2 2 5" xfId="17186" xr:uid="{F368D6AD-F738-47CC-B04D-A25C94B1054F}"/>
    <cellStyle name="Currency 2 3" xfId="17187" xr:uid="{2FF18408-B880-4F4F-AF5D-EFC8F83115F3}"/>
    <cellStyle name="Currency 2 3 2" xfId="17188" xr:uid="{F212E8B6-6D62-4493-A05D-93298F7C87A4}"/>
    <cellStyle name="Currency 2 3 2 2" xfId="17189" xr:uid="{460BD2D9-E59E-4FE2-B068-3A82A674BF1C}"/>
    <cellStyle name="Currency 2 3 3" xfId="17190" xr:uid="{E6F54A66-4BE1-46E2-A385-E337BBC0BAF7}"/>
    <cellStyle name="Currency 2 3 3 2" xfId="17191" xr:uid="{23D05D8F-088A-421B-B2F6-1A45489EAA6E}"/>
    <cellStyle name="Currency 2 4" xfId="17192" xr:uid="{170BCDCD-1762-4099-86DF-BD3A6216A77F}"/>
    <cellStyle name="Currency 2 4 2" xfId="17193" xr:uid="{97040B55-D0FE-4D46-BA87-22DD3381DBC3}"/>
    <cellStyle name="Currency 2 4 3" xfId="17194" xr:uid="{CCC5C04C-BC55-4AD8-9BF6-A444697F788F}"/>
    <cellStyle name="Currency 2 4 3 2" xfId="17195" xr:uid="{92C796E6-E10E-46E0-9DD5-07360F2FE598}"/>
    <cellStyle name="Currency 2 5" xfId="17196" xr:uid="{BF608873-37F4-426C-821C-9FC4BC6AA418}"/>
    <cellStyle name="Currency 2 5 2" xfId="17197" xr:uid="{F44CD1EA-0579-466B-A38B-BA2730526619}"/>
    <cellStyle name="Currency 2 5 2 2" xfId="17198" xr:uid="{7F5BEE9F-E52D-4CC3-B9FC-54877D4374A3}"/>
    <cellStyle name="Currency 2 6" xfId="17199" xr:uid="{B6A8E7A0-0232-4486-B6D3-8C0824C401C2}"/>
    <cellStyle name="Currency 2 6 2" xfId="17200" xr:uid="{DA5C1091-AD2F-42F8-9702-CDF052626FE6}"/>
    <cellStyle name="Currency 2 6 2 2" xfId="17201" xr:uid="{BEC2C746-F67E-4703-8894-E0CA8DF69423}"/>
    <cellStyle name="Currency 2 6 3" xfId="17202" xr:uid="{259AC3C9-62E3-4D2A-9D8A-CD7FF0251777}"/>
    <cellStyle name="Currency 2 6 3 2" xfId="17203" xr:uid="{5B6F434C-20A4-4AA5-BA9D-C6A55F2FDDFC}"/>
    <cellStyle name="Currency 2 6 3 2 2" xfId="17204" xr:uid="{979939BE-25C9-42C8-942B-1EA67FA57E58}"/>
    <cellStyle name="Currency 2 6 3 3" xfId="17205" xr:uid="{31B9FCE6-4CE9-4BE6-B03D-75D0F2BD7221}"/>
    <cellStyle name="Currency 2 6 4" xfId="17206" xr:uid="{A7B6A318-5309-4912-AEAE-2AC0EC3365B5}"/>
    <cellStyle name="Currency 2 6 4 2" xfId="17207" xr:uid="{BD562462-33DD-473E-B00A-86E5967248FF}"/>
    <cellStyle name="Currency 2 6 5" xfId="17208" xr:uid="{6E689286-ABBE-40CA-B8DE-5FB40D017096}"/>
    <cellStyle name="Currency 2 7" xfId="17209" xr:uid="{B44F876B-AA4A-4043-9D32-60AA6EC3C08F}"/>
    <cellStyle name="Currency 2 7 2" xfId="17210" xr:uid="{8F46A05A-86BE-499C-BB2D-7724433B825A}"/>
    <cellStyle name="Currency 20" xfId="17211" xr:uid="{8E6D4F1D-0818-4D3B-9C91-9A004F46F034}"/>
    <cellStyle name="Currency 21" xfId="114" xr:uid="{962EF870-AE12-4AAE-949D-E302093E0A7F}"/>
    <cellStyle name="Currency 3" xfId="17212" xr:uid="{80684794-62BD-43BB-8D57-937AE2F47CDC}"/>
    <cellStyle name="Currency 3 2" xfId="17213" xr:uid="{2841A77C-D462-4360-8FBC-EB4FCD540D8B}"/>
    <cellStyle name="Currency 3 2 2" xfId="17214" xr:uid="{D2B59D2F-80F7-4B8D-89C5-2512E6A576EF}"/>
    <cellStyle name="Currency 3 2 2 2" xfId="17215" xr:uid="{E1510B8D-A336-46DA-A64B-C689766CA47C}"/>
    <cellStyle name="Currency 3 2 3" xfId="17216" xr:uid="{0CFE304D-937F-4671-AE56-C72513648E7C}"/>
    <cellStyle name="Currency 3 2 3 2" xfId="17217" xr:uid="{03902DA9-36B8-40DA-8EAB-2737BCCF8E54}"/>
    <cellStyle name="Currency 3 2 4" xfId="17218" xr:uid="{F189A275-C23C-4AFD-B541-F1022E090B4F}"/>
    <cellStyle name="Currency 3 2 5" xfId="17219" xr:uid="{44CA15C5-A2C2-4C62-98CB-B079AB001116}"/>
    <cellStyle name="Currency 3 3" xfId="17220" xr:uid="{B5DDECCA-A08F-48B0-93CD-5FA9ECC0ADD6}"/>
    <cellStyle name="Currency 3 3 2" xfId="17221" xr:uid="{7720FECE-7E46-402C-805E-7D87BA099E4F}"/>
    <cellStyle name="Currency 3 3 2 2" xfId="17222" xr:uid="{0F928C73-4E12-4C50-98A5-F813626F2657}"/>
    <cellStyle name="Currency 3 3 3" xfId="17223" xr:uid="{7934E9E2-22A3-4175-8724-80E65E8E5309}"/>
    <cellStyle name="Currency 3 4" xfId="17224" xr:uid="{21869E32-9095-48F8-97FB-33EFFB899C58}"/>
    <cellStyle name="Currency 3 4 2" xfId="17225" xr:uid="{F9589CA5-86BC-4882-9C41-7F1A76779002}"/>
    <cellStyle name="Currency 3 5" xfId="17226" xr:uid="{A554BE32-3B57-44CA-AC34-9102FDAB65F9}"/>
    <cellStyle name="Currency 3 5 2" xfId="17227" xr:uid="{99CC786B-16AF-46D2-ABDB-E400616918B1}"/>
    <cellStyle name="Currency 3 6" xfId="17228" xr:uid="{1051AF4D-910F-46F7-A2D5-EF16544E1896}"/>
    <cellStyle name="Currency 3 6 2" xfId="17229" xr:uid="{E2612949-CE56-49C5-9CE9-65C64A56A315}"/>
    <cellStyle name="Currency 3 7" xfId="17230" xr:uid="{04113F97-B5F0-4E00-B11E-485AD7DB0D58}"/>
    <cellStyle name="Currency 3 7 2" xfId="17231" xr:uid="{B18AF91D-2DC0-4734-A4EE-D8F14E61B47E}"/>
    <cellStyle name="Currency 3 8" xfId="17232" xr:uid="{D933E711-250E-4B98-8083-985B496DC382}"/>
    <cellStyle name="Currency 3 8 2" xfId="17233" xr:uid="{BAB47347-1623-4856-801C-66581C3D09B7}"/>
    <cellStyle name="Currency 3_090819 Toluca HSBC (3)" xfId="17234" xr:uid="{5224CA7D-0A31-4622-8E85-FBDE2DC88C2F}"/>
    <cellStyle name="Currency 4" xfId="17235" xr:uid="{C6236EDC-B9AF-4FF3-B2B5-ED12D7BA9BB2}"/>
    <cellStyle name="Currency 4 2" xfId="17236" xr:uid="{71E6C4F7-363C-430F-8D85-AB3682A5D615}"/>
    <cellStyle name="Currency 4 2 2" xfId="17237" xr:uid="{E77AE1A5-E79E-49FE-ABB0-AE8547C96146}"/>
    <cellStyle name="Currency 4 2 2 2" xfId="17238" xr:uid="{D5D00C86-55A6-45F4-9163-D6CEE9B49EE2}"/>
    <cellStyle name="Currency 4 2 3" xfId="17239" xr:uid="{D3096748-CFE4-4611-9FF1-D3DD30290B51}"/>
    <cellStyle name="Currency 4 3" xfId="17240" xr:uid="{7BE51EE9-E109-4A46-A1DA-22E7A5A6E8F2}"/>
    <cellStyle name="Currency 4 3 2" xfId="17241" xr:uid="{AE01D2EC-35D8-4F53-9883-8F93DA030DD6}"/>
    <cellStyle name="Currency 4 3 2 2" xfId="17242" xr:uid="{041544F1-5CF0-4331-B56A-3BDA97272682}"/>
    <cellStyle name="Currency 4 3 3" xfId="17243" xr:uid="{3161327A-C938-4630-8027-EBF1696DA8A0}"/>
    <cellStyle name="Currency 4 4" xfId="17244" xr:uid="{FB7BDE81-FA60-4F73-960D-5786486E04D5}"/>
    <cellStyle name="Currency 4 4 2" xfId="17245" xr:uid="{C50CD486-9253-4710-B7BE-CD654D517EE6}"/>
    <cellStyle name="Currency 4 5" xfId="17246" xr:uid="{6720828F-6E75-4B45-9166-D6D088A111D3}"/>
    <cellStyle name="Currency 4 5 2" xfId="17247" xr:uid="{DF177000-7910-4FFC-A0C5-BA156B2F8E3E}"/>
    <cellStyle name="Currency 4 6" xfId="17248" xr:uid="{58116E31-BADE-4651-ABC9-7B74CB29BB62}"/>
    <cellStyle name="Currency 4 7" xfId="17249" xr:uid="{C91908AA-4DB1-4CDF-B63C-32C62B1C1487}"/>
    <cellStyle name="Currency 4 7 2" xfId="17250" xr:uid="{9336A439-8A25-4F05-8AB8-3805FF3E8ECA}"/>
    <cellStyle name="Currency 4 8" xfId="17251" xr:uid="{B9A27A65-9203-4703-A4ED-AA08CC276D3B}"/>
    <cellStyle name="Currency 5" xfId="17252" xr:uid="{A89C52A0-F4DC-4D70-AD69-1D8E637A5848}"/>
    <cellStyle name="Currency 5 2" xfId="17253" xr:uid="{FD28EED7-41BC-4FBB-B942-0F86580E4508}"/>
    <cellStyle name="Currency 5 2 2" xfId="17254" xr:uid="{F6D6179A-A04D-432F-873C-B02D0EC0D663}"/>
    <cellStyle name="Currency 5 2 2 2" xfId="17255" xr:uid="{5E2D06A6-7310-405C-AEA5-9914BF1ADFA1}"/>
    <cellStyle name="Currency 5 2 3" xfId="17256" xr:uid="{F3BA0C0D-94EF-41FE-BD20-0D9ECF892D3E}"/>
    <cellStyle name="Currency 5 2 3 2" xfId="17257" xr:uid="{434179CA-786B-4DF0-84BD-4E8D154F5C66}"/>
    <cellStyle name="Currency 5 2 4" xfId="17258" xr:uid="{35130C22-FB4C-4BA3-AA16-B14E143147CD}"/>
    <cellStyle name="Currency 5 3" xfId="17259" xr:uid="{7AF6A37C-2256-412F-9AD9-F13D6953F8E9}"/>
    <cellStyle name="Currency 5 3 2" xfId="17260" xr:uid="{DC24F24F-6980-47FA-8E67-FB26B3CB30BF}"/>
    <cellStyle name="Currency 5 4" xfId="17261" xr:uid="{D3BE1E82-975B-4E0F-8A95-5ECC732E52D4}"/>
    <cellStyle name="Currency 5 4 2" xfId="17262" xr:uid="{9146B7D7-45D9-44E4-9A10-63E85C2F00B1}"/>
    <cellStyle name="Currency 5 5" xfId="17263" xr:uid="{5750D09E-F54E-4389-B93E-5B717782CA4D}"/>
    <cellStyle name="Currency 5 5 2" xfId="17264" xr:uid="{4E6AE8EF-0888-4E46-8CF3-562A018F5478}"/>
    <cellStyle name="Currency 6" xfId="17265" xr:uid="{5F6A6C8C-B483-49DF-AAAA-281F7C62A478}"/>
    <cellStyle name="Currency 6 2" xfId="17266" xr:uid="{33C40D4F-B93F-4D12-8FCA-8ADA8E42EF73}"/>
    <cellStyle name="Currency 6 2 2" xfId="17267" xr:uid="{BA03EA8C-9582-4646-9FF9-8C58AB0946F4}"/>
    <cellStyle name="Currency 6 2 2 2" xfId="17268" xr:uid="{9039F96F-D9AA-4B64-8E14-C3842DA5E7FB}"/>
    <cellStyle name="Currency 6 2 3" xfId="17269" xr:uid="{1BA29097-0C3A-4D1C-9CC4-769DECB7C6C5}"/>
    <cellStyle name="Currency 6 3" xfId="17270" xr:uid="{6AD88C3B-5D30-4518-9AF6-7DF571091046}"/>
    <cellStyle name="Currency 6 3 2" xfId="17271" xr:uid="{C24CA7C6-4BDE-4F21-8EFC-56CBFF349693}"/>
    <cellStyle name="Currency 6 4" xfId="17272" xr:uid="{4B8DF52A-2B0D-480A-AB4B-1B6BB36505DC}"/>
    <cellStyle name="Currency 7" xfId="17273" xr:uid="{1DAE7E0A-27EA-480C-94DC-C479E7C89860}"/>
    <cellStyle name="Currency 7 2" xfId="17274" xr:uid="{2A341435-0BF4-4495-ABCC-214541447B55}"/>
    <cellStyle name="Currency 7 3" xfId="17275" xr:uid="{4C92D9C9-69A6-47D9-A75F-C54B391BBE87}"/>
    <cellStyle name="Currency 8" xfId="17276" xr:uid="{BDD89A0B-70AC-4242-A628-D51E3D687FE4}"/>
    <cellStyle name="Currency 8 2" xfId="17277" xr:uid="{35D16231-75F6-4F13-95C3-E1512FD26725}"/>
    <cellStyle name="Currency 9" xfId="17278" xr:uid="{3FB04C36-81D0-4587-A482-771379927406}"/>
    <cellStyle name="Currency 9 2" xfId="17279" xr:uid="{23C673B9-0191-4069-BF10-6E78991FFA27}"/>
    <cellStyle name="Currency Dollar" xfId="10" xr:uid="{00000000-0005-0000-0000-00000D000000}"/>
    <cellStyle name="Currency Dollar (2dp)" xfId="11" xr:uid="{00000000-0005-0000-0000-00000E000000}"/>
    <cellStyle name="Currency EUR" xfId="12" xr:uid="{00000000-0005-0000-0000-00000F000000}"/>
    <cellStyle name="Currency EUR (2dp)" xfId="13" xr:uid="{00000000-0005-0000-0000-000010000000}"/>
    <cellStyle name="Currency EUR (2dp) 2" xfId="17282" xr:uid="{1758AAB1-80B7-403E-B91A-D55D9F5323C0}"/>
    <cellStyle name="Currency EUR (2dp) 3" xfId="17281" xr:uid="{140D8221-F570-48E6-8057-C248908569B2}"/>
    <cellStyle name="Currency EUR 10" xfId="17280" xr:uid="{19284499-9632-4324-A340-AC73B89018DA}"/>
    <cellStyle name="Currency EUR 2" xfId="17283" xr:uid="{96277D8A-B4DB-4CB1-9425-C1955B87B7DF}"/>
    <cellStyle name="Currency EUR 3" xfId="17284" xr:uid="{A1BC32C4-F460-4E5E-A39F-D555C20B3B18}"/>
    <cellStyle name="Currency EUR 4" xfId="17285" xr:uid="{C5951807-0612-4732-9C47-ACB17E78DC47}"/>
    <cellStyle name="Currency EUR 5" xfId="17286" xr:uid="{71B61CAC-FE62-4D49-AA41-AF88BB9C890C}"/>
    <cellStyle name="Currency EUR 6" xfId="17287" xr:uid="{E0A480A8-EA85-4FFB-82CB-756EA9F2DC0B}"/>
    <cellStyle name="Currency EUR 7" xfId="17288" xr:uid="{49CEC891-FCC8-4B97-8DEC-A52A0F25D753}"/>
    <cellStyle name="Currency EUR 8" xfId="17289" xr:uid="{D4D10751-77E3-4243-9666-E78202960CE3}"/>
    <cellStyle name="Currency EUR 9" xfId="17290" xr:uid="{0167C24A-A715-4EE7-8229-57B9EDF3FB32}"/>
    <cellStyle name="Currency Euro" xfId="14" xr:uid="{00000000-0005-0000-0000-000011000000}"/>
    <cellStyle name="Currency Euro (2dp)" xfId="15" xr:uid="{00000000-0005-0000-0000-000012000000}"/>
    <cellStyle name="Currency Euro_2006-2008 Korea" xfId="17291" xr:uid="{A118319D-22C5-4697-AED0-722249F8DDEA}"/>
    <cellStyle name="Currency GBP" xfId="16" xr:uid="{00000000-0005-0000-0000-000013000000}"/>
    <cellStyle name="Currency GBP (2dp)" xfId="17" xr:uid="{00000000-0005-0000-0000-000014000000}"/>
    <cellStyle name="Currency GBP (2dp) 2" xfId="17294" xr:uid="{433F6661-920E-4B8F-B4D0-A00913A693B8}"/>
    <cellStyle name="Currency GBP (2dp) 3" xfId="17293" xr:uid="{9C9B5B63-8B5B-4165-93CD-D516E43B6B47}"/>
    <cellStyle name="Currency GBP 10" xfId="17292" xr:uid="{2E587EA3-4E57-4CB8-B6BE-14C8F728A996}"/>
    <cellStyle name="Currency GBP 2" xfId="17295" xr:uid="{40721095-0469-4F83-85A0-53F6A745A9C1}"/>
    <cellStyle name="Currency GBP 3" xfId="17296" xr:uid="{B4EEC507-4100-4620-A411-F408A13CFD29}"/>
    <cellStyle name="Currency GBP 4" xfId="17297" xr:uid="{CC583569-3A8B-4FD1-98F3-2A3D0E435797}"/>
    <cellStyle name="Currency GBP 5" xfId="17298" xr:uid="{5AF123F1-6C86-4B63-ADAD-936F147015B8}"/>
    <cellStyle name="Currency GBP 6" xfId="17299" xr:uid="{A96F79FD-D89C-4877-881F-52AEA31B0EA9}"/>
    <cellStyle name="Currency GBP 7" xfId="17300" xr:uid="{F5C48DB9-4951-417F-8C55-D6C6ADA8B4E0}"/>
    <cellStyle name="Currency GBP 8" xfId="17301" xr:uid="{AE5ECFC8-4CE9-43EC-80C7-923C22B01CE4}"/>
    <cellStyle name="Currency GBP 9" xfId="17302" xr:uid="{5E103275-1EA4-4995-A967-5CFA33B14C73}"/>
    <cellStyle name="Currency Pound" xfId="18" xr:uid="{00000000-0005-0000-0000-000015000000}"/>
    <cellStyle name="Currency Pound (2dp)" xfId="19" xr:uid="{00000000-0005-0000-0000-000016000000}"/>
    <cellStyle name="Currency Pound_2006-2008 Korea" xfId="17303" xr:uid="{8544E3C5-E019-4E3B-9E76-4CC888417D2C}"/>
    <cellStyle name="Currency Style" xfId="17304" xr:uid="{DC221440-FB53-4928-A732-728DA756F67B}"/>
    <cellStyle name="Currency Style 2" xfId="17305" xr:uid="{B9DB4795-D3DF-4FCA-A470-35334D8BDF5C}"/>
    <cellStyle name="Currency USD" xfId="20" xr:uid="{00000000-0005-0000-0000-000017000000}"/>
    <cellStyle name="Currency USD (2dp)" xfId="21" xr:uid="{00000000-0005-0000-0000-000018000000}"/>
    <cellStyle name="Currency USD 10" xfId="17306" xr:uid="{5702ABCE-EF70-4A1B-B8AE-0588D556D7E1}"/>
    <cellStyle name="Currency USD 2" xfId="17307" xr:uid="{A304D218-4C4C-494B-AA1F-31BEC99DD08A}"/>
    <cellStyle name="Currency USD 3" xfId="17308" xr:uid="{C6622BEC-AE2D-441E-8837-FF9EDE80FB1A}"/>
    <cellStyle name="Currency USD 4" xfId="17309" xr:uid="{80AECCF9-B089-482C-8B16-79B37E3B2DED}"/>
    <cellStyle name="Currency USD 5" xfId="17310" xr:uid="{6B42AD0C-9E38-49CC-AEC9-137379D3606B}"/>
    <cellStyle name="Currency USD 6" xfId="17311" xr:uid="{6F018A06-F1A7-43F4-8D59-C3C1379F6D00}"/>
    <cellStyle name="Currency USD 7" xfId="17312" xr:uid="{36FE2C92-C465-433C-989E-21C36593446D}"/>
    <cellStyle name="Currency USD 8" xfId="17313" xr:uid="{6EAAB83A-9693-43B3-934D-F2CA179FFCDC}"/>
    <cellStyle name="Currency USD 9" xfId="17314" xr:uid="{2925D0B2-D18B-40CE-941F-D731A8A0480F}"/>
    <cellStyle name="Currency0" xfId="17315" xr:uid="{F2EB6EF1-2CB8-43B0-93BF-0993FF3FFC2B}"/>
    <cellStyle name="Currency0 2" xfId="17316" xr:uid="{0F127CB2-2925-45B5-A8F3-B35DBC60D1F9}"/>
    <cellStyle name="Currency1" xfId="17317" xr:uid="{F94C3F27-2A8D-48D7-9655-CF3D5A9E4ABC}"/>
    <cellStyle name="Cur_xd872_3ncy_CONCENTRADO_1" xfId="17318" xr:uid="{D3E1E097-419F-4D20-9CF0-E66CF448090B}"/>
    <cellStyle name="custom" xfId="17319" xr:uid="{C960A6B0-0595-410E-9E74-62E36E36A70D}"/>
    <cellStyle name="Customer" xfId="17320" xr:uid="{B9927394-4090-4E5A-9DC5-8D6F4B307FD4}"/>
    <cellStyle name="Customer 2" xfId="17321" xr:uid="{4E56DCA3-38C5-41F2-BE45-8A91FB833C67}"/>
    <cellStyle name="Cyan" xfId="17322" xr:uid="{4D70015D-595B-4FEA-A91F-3A1F3BC782DE}"/>
    <cellStyle name="D.Cyan" xfId="17323" xr:uid="{409C697D-C698-4006-BCDB-4EBEA70F1D1C}"/>
    <cellStyle name="DataEntry" xfId="17324" xr:uid="{ACAE981B-ACF8-4371-B562-67917DA305D3}"/>
    <cellStyle name="Date" xfId="22" xr:uid="{00000000-0005-0000-0000-000019000000}"/>
    <cellStyle name="Date (Month)" xfId="23" xr:uid="{00000000-0005-0000-0000-00001A000000}"/>
    <cellStyle name="Date (Year)" xfId="24" xr:uid="{00000000-0005-0000-0000-00001B000000}"/>
    <cellStyle name="Date 2" xfId="17326" xr:uid="{CF1709FF-3481-4D1F-9061-795C17B75835}"/>
    <cellStyle name="Date 2 2" xfId="17327" xr:uid="{475ABF99-8F2C-4EF9-B5D3-E39E02F7F014}"/>
    <cellStyle name="Date 2 2 2" xfId="17328" xr:uid="{7FD734A0-340D-402D-828B-6B46699CBAED}"/>
    <cellStyle name="Date 2 3" xfId="17329" xr:uid="{0142C1F0-145C-4206-9B93-ECECC45C1BDA}"/>
    <cellStyle name="Date 3" xfId="17330" xr:uid="{E02ED11A-B132-42A6-8F33-25E8980F0A3E}"/>
    <cellStyle name="Date 3 2" xfId="17331" xr:uid="{BAF20A83-A997-4104-8A85-8A40A3C6E9DB}"/>
    <cellStyle name="Date 3 2 2" xfId="17332" xr:uid="{9D3914A2-D1F2-425B-9C15-5E67927295F9}"/>
    <cellStyle name="Date 3 3" xfId="17333" xr:uid="{9D5E6B1E-D320-4904-9F3D-05FE03408A43}"/>
    <cellStyle name="Date 4" xfId="17334" xr:uid="{88AF7D2E-0434-4D38-ADDB-CD9B10AA82F3}"/>
    <cellStyle name="Date 5" xfId="17325" xr:uid="{C42C63C0-4F1A-4632-A220-353A0C915885}"/>
    <cellStyle name="Date Aligned" xfId="17335" xr:uid="{1FD27E0B-B79C-4158-8293-DE96E6E164AC}"/>
    <cellStyle name="Date Aligned 2" xfId="17336" xr:uid="{F1998F99-625B-4872-AA03-BF050F3D4AB9}"/>
    <cellStyle name="Date Aligned 2 2" xfId="17337" xr:uid="{437F799B-7AA9-4F9A-9ADF-C294DC5EA8C4}"/>
    <cellStyle name="Date Aligned 2 2 2" xfId="17338" xr:uid="{0471128F-090C-4C73-B203-5F162C4C90EB}"/>
    <cellStyle name="Date Aligned 2 3" xfId="17339" xr:uid="{805E348B-18CB-45E7-8103-790FECA3834D}"/>
    <cellStyle name="Date Aligned 2 3 2" xfId="17340" xr:uid="{CBBC2A3E-9D6E-48AC-97C2-9EF00FE44874}"/>
    <cellStyle name="Date Aligned 2 3 2 2" xfId="17341" xr:uid="{B09C59C2-5329-40D2-A8B0-57232937B0AD}"/>
    <cellStyle name="Date Aligned 2 3 3" xfId="17342" xr:uid="{12006593-98A8-4746-90EA-37E7B8725451}"/>
    <cellStyle name="Date Aligned 2 4" xfId="17343" xr:uid="{BA81B798-B873-4C3B-B048-7C0823378195}"/>
    <cellStyle name="Date Aligned 3" xfId="17344" xr:uid="{D3E0C656-23E7-4944-A6FB-1FC99A72002C}"/>
    <cellStyle name="Date Aligned 3 2" xfId="17345" xr:uid="{2110823D-6201-4D29-AFB6-8E8E3D1E94A1}"/>
    <cellStyle name="Date Aligned 4" xfId="17346" xr:uid="{960C8637-858A-4EBD-8BDE-DFD625455E59}"/>
    <cellStyle name="Date Aligned 4 2" xfId="17347" xr:uid="{925D1CDC-848F-48E4-89EB-AC50D0B26A25}"/>
    <cellStyle name="Date Aligned 5" xfId="17348" xr:uid="{A6008398-C0B4-4191-BF7A-197E43DF30EE}"/>
    <cellStyle name="Date Aligned 5 2" xfId="17349" xr:uid="{7F98522A-E3E3-4DAE-A724-F30570526366}"/>
    <cellStyle name="Date Aligned 6" xfId="17350" xr:uid="{C56A0F5E-4B79-455A-A8EB-A3080B1F75C3}"/>
    <cellStyle name="Date Short" xfId="17351" xr:uid="{08F702BA-6355-4680-8598-6DF0B89E268E}"/>
    <cellStyle name="Date Short 2" xfId="17352" xr:uid="{F9333EC5-93FB-4926-9683-5E7DB3DE712E}"/>
    <cellStyle name="Date_(06) Part Relac Alca Jun'12" xfId="17353" xr:uid="{1852A0AC-29E7-451E-B53C-40A8E5495FC9}"/>
    <cellStyle name="Dato Calculo" xfId="29" xr:uid="{00000000-0005-0000-0000-00001C000000}"/>
    <cellStyle name="Dato de entrada" xfId="35" xr:uid="{00000000-0005-0000-0000-00001D000000}"/>
    <cellStyle name="Dato Entrada" xfId="30" xr:uid="{00000000-0005-0000-0000-00001E000000}"/>
    <cellStyle name="Dato entrada 2" xfId="60" xr:uid="{00000000-0005-0000-0000-00001F000000}"/>
    <cellStyle name="Dato entrada 2 2" xfId="61" xr:uid="{00000000-0005-0000-0000-000020000000}"/>
    <cellStyle name="Dato Entrada 2 3" xfId="64" xr:uid="{00000000-0005-0000-0000-000021000000}"/>
    <cellStyle name="Datos de otra hoja" xfId="32" xr:uid="{00000000-0005-0000-0000-000022000000}"/>
    <cellStyle name="Datos de otro libro" xfId="34" xr:uid="{00000000-0005-0000-0000-000023000000}"/>
    <cellStyle name="Datos estimados" xfId="31" xr:uid="{00000000-0005-0000-0000-000024000000}"/>
    <cellStyle name="Datos Externos" xfId="33" xr:uid="{00000000-0005-0000-0000-000025000000}"/>
    <cellStyle name="DAV" xfId="17354" xr:uid="{32F62F70-A0CB-40CD-9708-99CB1829FE15}"/>
    <cellStyle name="dcf" xfId="17355" xr:uid="{ED3ABD80-CE41-4360-ACF1-DE4FD42FC891}"/>
    <cellStyle name="Decimal" xfId="17356" xr:uid="{21A56AA5-05EA-43B3-8CBE-2A1D2ABD853C}"/>
    <cellStyle name="Decimal (0)" xfId="17357" xr:uid="{CAEDEC0C-2069-4D1D-A885-62E0DF1A2DDE}"/>
    <cellStyle name="Decimal (0) 2" xfId="17358" xr:uid="{94558564-BE75-40D2-ABF6-B99F7CFDDCD7}"/>
    <cellStyle name="Decimal (0) 2 2" xfId="17359" xr:uid="{6537569B-57C8-46C8-BB8F-BEF64BBD9FB3}"/>
    <cellStyle name="Decimal (0) 2 2 2" xfId="17360" xr:uid="{31B51794-0446-4256-AA8C-E152EB529121}"/>
    <cellStyle name="Decimal (0) 2 3" xfId="17361" xr:uid="{371B5F6F-CE90-411E-8F20-BCA4C4B09A1B}"/>
    <cellStyle name="Decimal (0) 3" xfId="17362" xr:uid="{B008829C-0EDC-46C9-9754-61F68D769558}"/>
    <cellStyle name="Decimal (0) 3 2" xfId="17363" xr:uid="{CD6470C0-B6E7-43AB-80D8-46B97BCE2A88}"/>
    <cellStyle name="Decimal (0) 3 2 2" xfId="17364" xr:uid="{0B94944A-7C98-4021-B1FB-6F999374E361}"/>
    <cellStyle name="Decimal (0) 3 3" xfId="17365" xr:uid="{AE74BE71-BBB4-42C2-955C-D417173B4A5F}"/>
    <cellStyle name="Decimal (0) 4" xfId="17366" xr:uid="{B3A75B41-6777-49BC-966C-C7BC3AADAD7A}"/>
    <cellStyle name="Decimal (0) 4 2" xfId="17367" xr:uid="{72316FC8-BFBF-4C83-9CC6-23BFB1B60430}"/>
    <cellStyle name="Decimal (0) 4 2 2" xfId="17368" xr:uid="{96849EAC-E59B-4ABE-8A1B-824F5DF135FD}"/>
    <cellStyle name="Decimal (0) 4 3" xfId="17369" xr:uid="{23033028-305C-4CA4-A581-C4D6E64F3DDA}"/>
    <cellStyle name="Decimal (0) 5" xfId="17370" xr:uid="{0F64DD86-86EE-413D-86C7-AD77CE024515}"/>
    <cellStyle name="Decimal (0) 5 2" xfId="17371" xr:uid="{50E5AE9C-2DF7-4D66-B1A9-C8C6A9892F4E}"/>
    <cellStyle name="Decimal (0) 6" xfId="17372" xr:uid="{1A6FA7E0-525A-4360-933F-7053B31F8EDB}"/>
    <cellStyle name="Decimal 2" xfId="17373" xr:uid="{606B291C-77DB-4DDD-8ACA-42DEEC7F4CEA}"/>
    <cellStyle name="Decimal 2 2" xfId="17374" xr:uid="{B59D9EB5-5D92-46FB-977C-83F76AE9FE15}"/>
    <cellStyle name="Decimal 2 2 2" xfId="17375" xr:uid="{491F2E03-870E-4558-AF64-222914C8C624}"/>
    <cellStyle name="Decimal 2 3" xfId="17376" xr:uid="{88FD6309-4857-42C6-9E23-49A0190F7A74}"/>
    <cellStyle name="Decimal 3" xfId="17377" xr:uid="{C5AD8A7A-5F2B-4EF9-8F98-9D682E373126}"/>
    <cellStyle name="Decimal 3 2" xfId="17378" xr:uid="{3997A7C6-3BEF-48F2-9A81-9403861FD797}"/>
    <cellStyle name="Decimal 3 2 2" xfId="17379" xr:uid="{5B89CEB3-3565-4EAF-B43B-0061E96B1326}"/>
    <cellStyle name="Decimal 3 3" xfId="17380" xr:uid="{7B258CA3-F304-43CE-A366-ECD90D3761EA}"/>
    <cellStyle name="Decimal 4" xfId="17381" xr:uid="{8A77FE35-8DC6-4E7F-81DF-95737C3D4C0E}"/>
    <cellStyle name="Decimal 4 2" xfId="17382" xr:uid="{BA0F025A-9CD3-4A89-B1A0-8E59CFF964C2}"/>
    <cellStyle name="Decimal 4 2 2" xfId="17383" xr:uid="{1FD907BD-2712-48A7-BB5A-615E62B2C8EC}"/>
    <cellStyle name="Decimal 4 3" xfId="17384" xr:uid="{4760F6DC-4E98-446E-9656-6760FCFFE78C}"/>
    <cellStyle name="Decimal 4 3 2" xfId="17385" xr:uid="{C07885E7-BA48-40A3-830C-3346FD3EA942}"/>
    <cellStyle name="Decimal 4 4" xfId="17386" xr:uid="{7428B36E-EF8A-4A27-95A1-5CEC3EE81063}"/>
    <cellStyle name="Decimal 5" xfId="17387" xr:uid="{4672A66A-6476-4921-AF76-89DE0A41924E}"/>
    <cellStyle name="Decimal 5 2" xfId="17388" xr:uid="{9FD37B1D-40F4-4D84-B653-262955D1EA6F}"/>
    <cellStyle name="Decimal 5 2 2" xfId="17389" xr:uid="{D94CD0EC-D18D-4456-9ACD-E7C72B37385B}"/>
    <cellStyle name="Decimal 5 3" xfId="17390" xr:uid="{598FF002-B85A-49DD-9E19-A5460B2C4624}"/>
    <cellStyle name="Decimal 6" xfId="17391" xr:uid="{11F35ACC-FEAB-4EF1-BFF4-622CA0478193}"/>
    <cellStyle name="Decimal 6 2" xfId="17392" xr:uid="{D3EAE9EA-4AD4-4AF7-9180-D400949223F4}"/>
    <cellStyle name="Decimal 7" xfId="17393" xr:uid="{69DA4516-A4FE-4AE4-8075-2C4EE042338B}"/>
    <cellStyle name="Decimal 7 2" xfId="17394" xr:uid="{C27FDFEC-4D4C-4BAF-8338-9459EE397208}"/>
    <cellStyle name="Decimal 8" xfId="17395" xr:uid="{B48C8F2A-D850-440A-8301-92598C27C251}"/>
    <cellStyle name="DELTA" xfId="17396" xr:uid="{2D32578D-E283-4A7B-B381-6AB3078EB565}"/>
    <cellStyle name="DELTA 2" xfId="17397" xr:uid="{65F2460A-6DF5-43AC-96E3-FF8DE3EB5AAA}"/>
    <cellStyle name="Description" xfId="17398" xr:uid="{A72810C3-1255-4364-89F1-2BD900073CBE}"/>
    <cellStyle name="Description 2" xfId="17399" xr:uid="{4D87CD05-3293-4C1D-AA4E-9AC0B0628862}"/>
    <cellStyle name="Detail" xfId="17400" xr:uid="{4B99B669-F9CC-4E2A-AE7A-FDB116167D37}"/>
    <cellStyle name="Dezimal [0]" xfId="17401" xr:uid="{878FFD17-E0DC-4C76-B0E5-BF3F4AABA12E}"/>
    <cellStyle name="Dezimal_~0003780" xfId="17402" xr:uid="{549B2715-296A-41B0-A503-877645A2ABBF}"/>
    <cellStyle name="Dia" xfId="17403" xr:uid="{FCD1F25B-B029-4DC6-AF97-63E41B9048B9}"/>
    <cellStyle name="Dia 2" xfId="17404" xr:uid="{E26F1CA6-61FC-442F-8FD4-EFBBF9BB862A}"/>
    <cellStyle name="differential" xfId="17405" xr:uid="{AC774230-0453-48F2-9C74-7B12170B00FE}"/>
    <cellStyle name="Diseño" xfId="17406" xr:uid="{FE473C87-C224-4475-9294-58A6B336103E}"/>
    <cellStyle name="Diseño 10" xfId="17407" xr:uid="{E07B2C1E-1BF7-4370-A735-15B0AFC0E9F7}"/>
    <cellStyle name="Diseño 10 2" xfId="17408" xr:uid="{CEAC810B-DAC4-4BEA-91F9-8420F5F821AE}"/>
    <cellStyle name="Diseño 11" xfId="17409" xr:uid="{EE57409A-E42B-4CBD-B42E-5D4FBE68B80C}"/>
    <cellStyle name="Diseño 11 2" xfId="17410" xr:uid="{3CAC29A8-FD19-4ED4-852E-18634635E5C4}"/>
    <cellStyle name="Diseño 12" xfId="17411" xr:uid="{114BD7F4-FF38-4732-89E0-86D9A69CD5BD}"/>
    <cellStyle name="Diseño 12 2" xfId="17412" xr:uid="{888A0DC3-1163-44C3-8A5A-C09A81400A83}"/>
    <cellStyle name="Diseño 13" xfId="17413" xr:uid="{1744238A-E686-4DBD-9236-3F3A4F1B5D0B}"/>
    <cellStyle name="Diseño 13 2" xfId="17414" xr:uid="{07235DDF-1E9F-4590-BD9E-C3CCF9209F91}"/>
    <cellStyle name="Diseño 14" xfId="17415" xr:uid="{EAA8AF28-874C-48C2-966E-4A65199A8A09}"/>
    <cellStyle name="Diseño 14 2" xfId="17416" xr:uid="{05E6D3EE-FD02-46F5-AAFE-AC03ECD85791}"/>
    <cellStyle name="Diseño 15" xfId="17417" xr:uid="{BE64415E-64A8-464B-976B-ED04163B3B01}"/>
    <cellStyle name="Diseño 15 2" xfId="17418" xr:uid="{AB1A1766-DAC2-48F0-A40E-59C91C9BCEB4}"/>
    <cellStyle name="Diseño 16" xfId="17419" xr:uid="{1CB9DF8A-FD2D-4349-8800-D5DCD5C693CB}"/>
    <cellStyle name="Diseño 16 2" xfId="17420" xr:uid="{B6F22BE5-3D5D-4EE7-B012-B47B61D69E72}"/>
    <cellStyle name="Diseño 17" xfId="17421" xr:uid="{4DB6EFF8-F1D8-4B05-B7D7-8F9CCCA3220C}"/>
    <cellStyle name="Diseño 17 2" xfId="17422" xr:uid="{7FFAA6A3-E6CE-4102-AAFC-36DDFD92FB28}"/>
    <cellStyle name="Diseño 18" xfId="17423" xr:uid="{D3703F89-324E-4370-84BB-EF1B82C82859}"/>
    <cellStyle name="Diseño 18 2" xfId="17424" xr:uid="{EFC63813-8FBA-4D8A-AB70-3F577DD55EFB}"/>
    <cellStyle name="Diseño 19" xfId="17425" xr:uid="{6DC8E47E-0F76-4465-9402-DBE78B1769AE}"/>
    <cellStyle name="Diseño 19 2" xfId="17426" xr:uid="{A0DA73CA-8134-4932-BC37-9E1AD5F600CA}"/>
    <cellStyle name="Diseño 2" xfId="17427" xr:uid="{E51DCFB3-3EE1-4D29-A2AF-5F397EB78364}"/>
    <cellStyle name="Diseño 2 2" xfId="17428" xr:uid="{0D2FFBE6-2F3B-4074-B50E-831536BA4CF8}"/>
    <cellStyle name="Diseño 2 2 2" xfId="17429" xr:uid="{70E88245-A435-4F91-B9AF-C62EA1111A96}"/>
    <cellStyle name="Diseño 2 3" xfId="17430" xr:uid="{CAF0DB0F-37F8-4306-86BD-3F280FA77A21}"/>
    <cellStyle name="Diseño 20" xfId="17431" xr:uid="{B51631CA-BD47-4316-AF34-B0DBABC49F32}"/>
    <cellStyle name="Diseño 20 2" xfId="17432" xr:uid="{BEF7FA34-65F1-46FE-9D55-474F34ADCC77}"/>
    <cellStyle name="Diseño 21" xfId="17433" xr:uid="{686F633E-8A90-4FFA-B804-93AE70583A40}"/>
    <cellStyle name="Diseño 21 2" xfId="17434" xr:uid="{FBE51EC1-C765-48C5-9F66-FEA445CD542D}"/>
    <cellStyle name="Diseño 22" xfId="17435" xr:uid="{4F97212F-A4B0-4991-8D0C-3FE00D6293A3}"/>
    <cellStyle name="Diseño 22 2" xfId="17436" xr:uid="{193EBF6E-A0C7-4A4C-A275-71B0ECD156D9}"/>
    <cellStyle name="Diseño 23" xfId="17437" xr:uid="{2C7D3413-AC23-4849-B213-35C82BCF4468}"/>
    <cellStyle name="Diseño 23 2" xfId="17438" xr:uid="{921C4435-BDBE-49B1-ACA6-203575301B28}"/>
    <cellStyle name="Diseño 24" xfId="17439" xr:uid="{3E91F89C-6751-4E52-87FB-4E689FE0ACE9}"/>
    <cellStyle name="Diseño 24 2" xfId="17440" xr:uid="{75DA6DFF-7E32-4130-8ACB-B94BD3B1E6E3}"/>
    <cellStyle name="Diseño 25" xfId="17441" xr:uid="{8C6E33EF-4DE7-476E-8BE4-7E13E37CB7C7}"/>
    <cellStyle name="Diseño 25 2" xfId="17442" xr:uid="{B754A55A-A85A-41BE-93CE-226530FFB414}"/>
    <cellStyle name="Diseño 26" xfId="17443" xr:uid="{A810319B-3ACD-4B35-B00D-BC2F7383AB27}"/>
    <cellStyle name="Diseño 26 2" xfId="17444" xr:uid="{50FCFCF9-F495-455A-B916-01D9C863F47E}"/>
    <cellStyle name="Diseño 27" xfId="17445" xr:uid="{E98DA284-4481-44A8-99F9-6F1E651CEA49}"/>
    <cellStyle name="Diseño 27 2" xfId="17446" xr:uid="{DCBDAC72-5C7E-48E1-96AA-D02880AF46D5}"/>
    <cellStyle name="Diseño 28" xfId="17447" xr:uid="{340865BB-993E-41E6-9B67-9E512AA95EA7}"/>
    <cellStyle name="Diseño 28 2" xfId="17448" xr:uid="{2329A33D-956B-4353-8C9F-A867DBD19747}"/>
    <cellStyle name="Diseño 29" xfId="17449" xr:uid="{BE9D5CCA-3231-4FF3-96B4-0367F5D02E40}"/>
    <cellStyle name="Diseño 29 2" xfId="17450" xr:uid="{00D2C124-5E8B-42AA-B1D5-4376D296DEA8}"/>
    <cellStyle name="Diseño 3" xfId="17451" xr:uid="{9FBCA9B5-AC3D-4323-A224-73C0AD620573}"/>
    <cellStyle name="Diseño 3 2" xfId="17452" xr:uid="{12185952-92CF-4408-9D52-2CD34FE9E3F6}"/>
    <cellStyle name="Diseño 3 2 2" xfId="17453" xr:uid="{A677DAEB-076D-466A-8B76-42D51B93FB21}"/>
    <cellStyle name="Diseño 3 3" xfId="17454" xr:uid="{30D41449-150A-484A-8976-21B86EA3EDFF}"/>
    <cellStyle name="Diseño 30" xfId="17455" xr:uid="{D79F8637-6523-4A99-9867-C6958D58F9BF}"/>
    <cellStyle name="Diseño 30 2" xfId="17456" xr:uid="{CBE97004-83CE-4B6C-9D1F-58E2F7172AE3}"/>
    <cellStyle name="Diseño 31" xfId="17457" xr:uid="{21ECA6BC-842C-4CF4-AC57-54F9F85D62CD}"/>
    <cellStyle name="Diseño 31 2" xfId="17458" xr:uid="{E03C2761-FF3A-4E11-AD3F-90AF5618F9B2}"/>
    <cellStyle name="Diseño 32" xfId="17459" xr:uid="{2A34968D-8A29-4FB1-82B4-006AB6C5232E}"/>
    <cellStyle name="Diseño 32 2" xfId="17460" xr:uid="{031962D2-F3D5-4C96-834D-DD4A09C6AD7A}"/>
    <cellStyle name="Diseño 33" xfId="17461" xr:uid="{BDA59031-C9B0-47CB-B88E-8B9C925C216E}"/>
    <cellStyle name="Diseño 33 2" xfId="17462" xr:uid="{62273466-EFFA-4069-AF37-8D24CEC2E80A}"/>
    <cellStyle name="Diseño 34" xfId="17463" xr:uid="{D73A8452-CCE5-4D5A-9311-414C124C7ACA}"/>
    <cellStyle name="Diseño 34 2" xfId="17464" xr:uid="{F9944681-A141-43CA-BD87-CE29E52F422F}"/>
    <cellStyle name="Diseño 35" xfId="17465" xr:uid="{89B138A8-C5DB-4D99-81FA-FB57EA775DBF}"/>
    <cellStyle name="Diseño 35 2" xfId="17466" xr:uid="{7CE02F2E-CA40-4FCB-B728-ADDDA8C6A90F}"/>
    <cellStyle name="Diseño 36" xfId="17467" xr:uid="{04800BDC-A745-449C-A540-34C51FD8262B}"/>
    <cellStyle name="Diseño 36 2" xfId="17468" xr:uid="{20009A26-5DBF-45EE-8CD5-CCC559C0792F}"/>
    <cellStyle name="Diseño 37" xfId="17469" xr:uid="{92CC35F1-1AAC-4ACD-8CB1-D73B255658BD}"/>
    <cellStyle name="Diseño 37 2" xfId="17470" xr:uid="{D5AF8927-54BF-4537-BDAF-F124E4E4E00C}"/>
    <cellStyle name="Diseño 38" xfId="17471" xr:uid="{2B6DB2E6-932B-4DF0-A82F-2A0659D73913}"/>
    <cellStyle name="Diseño 38 2" xfId="17472" xr:uid="{76357026-6ACD-442C-8CB7-9816416F40EB}"/>
    <cellStyle name="Diseño 39" xfId="17473" xr:uid="{E7F8A4D9-F8ED-4558-BAC0-DDD66666C571}"/>
    <cellStyle name="Diseño 39 2" xfId="17474" xr:uid="{9C71B0FF-26AC-42AE-A474-45EBDF2C15BB}"/>
    <cellStyle name="Diseño 4" xfId="17475" xr:uid="{F36E857F-EBDB-4820-AA96-3BC2224108D7}"/>
    <cellStyle name="Diseño 4 2" xfId="17476" xr:uid="{A9620FBF-9D16-402F-B55B-B9828E2DC4BF}"/>
    <cellStyle name="Diseño 4 2 2" xfId="17477" xr:uid="{D361EB90-8BF9-45E6-8A90-6EFC7BA2E8A7}"/>
    <cellStyle name="Diseño 4 3" xfId="17478" xr:uid="{35A209A5-5BFB-444B-8D52-E85336D2693D}"/>
    <cellStyle name="Diseño 4 3 2" xfId="17479" xr:uid="{F3519108-4D4D-49D8-96CC-1FBC4054B29A}"/>
    <cellStyle name="Diseño 4 4" xfId="17480" xr:uid="{78A1E3CD-00FD-4CB9-875A-CA5506077AE0}"/>
    <cellStyle name="Diseño 40" xfId="17481" xr:uid="{DC3F0576-8517-4985-AC41-0E5792AB97D3}"/>
    <cellStyle name="Diseño 40 2" xfId="17482" xr:uid="{540938F9-A1A0-4ECC-85CA-03140A924066}"/>
    <cellStyle name="Diseño 41" xfId="17483" xr:uid="{134EC932-D7E1-4113-B90B-CF03490E507C}"/>
    <cellStyle name="Diseño 41 2" xfId="17484" xr:uid="{C4C89D50-5692-4122-B55A-3B0D34FFD30B}"/>
    <cellStyle name="Diseño 42" xfId="17485" xr:uid="{1C444EB9-E7A9-42A7-85CD-7E2EB2659486}"/>
    <cellStyle name="Diseño 42 2" xfId="17486" xr:uid="{22FC632C-750B-4B45-9943-ECDF4EEB42A4}"/>
    <cellStyle name="Diseño 43" xfId="17487" xr:uid="{834848E2-60D0-4A00-B493-D8B09D9836C3}"/>
    <cellStyle name="Diseño 43 2" xfId="17488" xr:uid="{9BC9CC51-5310-4AB2-8842-ED260A8F47BD}"/>
    <cellStyle name="Diseño 44" xfId="17489" xr:uid="{83262F75-C8F2-4FA2-9D51-A583C7255390}"/>
    <cellStyle name="Diseño 44 2" xfId="17490" xr:uid="{E99D1332-4776-4422-974B-8C22AAD2451F}"/>
    <cellStyle name="Diseño 45" xfId="17491" xr:uid="{46239635-E7E6-4F67-BA15-77C4447EA144}"/>
    <cellStyle name="Diseño 45 2" xfId="17492" xr:uid="{BF8844A4-FC49-4E33-8AF2-DF7D662FAAAD}"/>
    <cellStyle name="Diseño 46" xfId="17493" xr:uid="{7CECE771-680E-431B-A08C-FFCF91CF9D1D}"/>
    <cellStyle name="Diseño 46 2" xfId="17494" xr:uid="{622A2AB5-D9B7-4652-BD4C-84CCF7DD6B3B}"/>
    <cellStyle name="Diseño 47" xfId="17495" xr:uid="{1690E135-0D25-4111-B409-F2AFC90FB9FE}"/>
    <cellStyle name="Diseño 47 2" xfId="17496" xr:uid="{6C5BA29F-3E41-40EC-8BFD-703D9C959353}"/>
    <cellStyle name="Diseño 48" xfId="17497" xr:uid="{D9D0524C-244D-4C2E-B321-0C7CD768FB55}"/>
    <cellStyle name="Diseño 48 2" xfId="17498" xr:uid="{51381687-EDC8-4D75-B10E-A325616F74BF}"/>
    <cellStyle name="Diseño 49" xfId="17499" xr:uid="{0098C72A-BA28-4B46-84D0-9C2462116CAF}"/>
    <cellStyle name="Diseño 49 2" xfId="17500" xr:uid="{28D0AC18-1EA2-4E5E-A36B-3C26A6A272A0}"/>
    <cellStyle name="Diseño 5" xfId="17501" xr:uid="{7650EF75-783B-4B62-9298-23AE93FDDCFC}"/>
    <cellStyle name="Diseño 5 2" xfId="17502" xr:uid="{054261B1-C8E3-4F1D-92E4-4A5A9C6B4550}"/>
    <cellStyle name="Diseño 50" xfId="17503" xr:uid="{FB0332B1-ADA6-4DF8-BD89-F8B243488074}"/>
    <cellStyle name="Diseño 50 2" xfId="17504" xr:uid="{2B82DCEF-CE54-4577-8F91-18536F2BFBDB}"/>
    <cellStyle name="Diseño 51" xfId="17505" xr:uid="{1504A630-D401-4B92-AB1E-C986005C7170}"/>
    <cellStyle name="Diseño 51 2" xfId="17506" xr:uid="{E8697E0C-83B6-457E-BB51-B1803428EC6C}"/>
    <cellStyle name="Diseño 52" xfId="17507" xr:uid="{9BA0CCD6-CEA8-495A-BA5E-01687431199E}"/>
    <cellStyle name="Diseño 52 2" xfId="17508" xr:uid="{8F628DF5-79C5-4334-AB62-7B93A7219724}"/>
    <cellStyle name="Diseño 53" xfId="17509" xr:uid="{C4CEFA30-6C9B-4095-929E-9844533983F1}"/>
    <cellStyle name="Diseño 53 2" xfId="17510" xr:uid="{805239B1-336B-4DD6-8131-14DC1846B6C5}"/>
    <cellStyle name="Diseño 54" xfId="17511" xr:uid="{7250B7C9-2708-454C-AD39-B53B6B1B9402}"/>
    <cellStyle name="Diseño 54 2" xfId="17512" xr:uid="{398732A1-C90A-4637-8362-377071405DC3}"/>
    <cellStyle name="Diseño 55" xfId="17513" xr:uid="{576EC913-DE17-4E44-ADDD-D13EBC86590B}"/>
    <cellStyle name="Diseño 55 2" xfId="17514" xr:uid="{BFEB5923-A0E4-4100-9F71-648D65205E1E}"/>
    <cellStyle name="Diseño 56" xfId="17515" xr:uid="{C887A679-C726-4BF8-B58B-956BC498963D}"/>
    <cellStyle name="Diseño 56 2" xfId="17516" xr:uid="{1505979A-2517-431F-9D9A-C9A4C4D9A445}"/>
    <cellStyle name="Diseño 57" xfId="17517" xr:uid="{985417E7-EF5E-4380-ACD2-56E7AD4BA680}"/>
    <cellStyle name="Diseño 6" xfId="17518" xr:uid="{B1AD6892-A427-451E-A0E5-DC1F0CB4B0FF}"/>
    <cellStyle name="Diseño 6 2" xfId="17519" xr:uid="{BB5F6CA5-AF3D-4B7D-B81D-A73DB7EDFE48}"/>
    <cellStyle name="Diseño 7" xfId="17520" xr:uid="{73114F92-881E-419D-B5A0-54166D7B30C4}"/>
    <cellStyle name="Diseño 7 2" xfId="17521" xr:uid="{75813826-2440-4C25-93CD-1B857A14C41F}"/>
    <cellStyle name="Diseño 8" xfId="17522" xr:uid="{95CEE238-E8F6-4453-B84C-EA4D2CDEA517}"/>
    <cellStyle name="Diseño 8 2" xfId="17523" xr:uid="{B0386119-0AD8-4617-8C09-F51FD7F294A2}"/>
    <cellStyle name="Diseño 9" xfId="17524" xr:uid="{7892A1A0-91D4-4061-B84F-60967E877DC9}"/>
    <cellStyle name="Diseño 9 2" xfId="17525" xr:uid="{B3FC2744-24E0-4A65-B1C3-5B5A037C63AB}"/>
    <cellStyle name="Diseño_131031 Provs e Ints Proyectados 2013 real octubre 12.60(10+2)70 y 100%" xfId="17526" xr:uid="{FF30C4E0-3B3B-499E-BA38-318F216164CC}"/>
    <cellStyle name="dollar" xfId="17527" xr:uid="{EADCDF22-E089-4E4D-8CE3-78CDF8241F21}"/>
    <cellStyle name="Dollar (zero dec)" xfId="17528" xr:uid="{044D7B1B-102A-4FD5-A29D-E084A0836F65}"/>
    <cellStyle name="dollar 2" xfId="17529" xr:uid="{1CF5E8BC-12E1-45D8-96BF-9C5AEA6A42E1}"/>
    <cellStyle name="dollar 2 2" xfId="17530" xr:uid="{8441CCD7-E272-4AF7-A213-DF5299B5BB1A}"/>
    <cellStyle name="dollar 3" xfId="17531" xr:uid="{49C4F082-B0C7-490D-89FE-DF438F338A3F}"/>
    <cellStyle name="Dotted Line" xfId="17532" xr:uid="{B2AADFD3-4C5B-44BC-9867-95772520E031}"/>
    <cellStyle name="Dotted Line 2" xfId="17533" xr:uid="{144D0C5F-7408-4DED-82C1-EE04BCA38916}"/>
    <cellStyle name="Dotted Line 2 2" xfId="17534" xr:uid="{DBC09718-4546-4DE4-92E6-DD7CA24153EC}"/>
    <cellStyle name="Dotted Line 2 2 2" xfId="17535" xr:uid="{0B57159C-AECE-4B1A-A8B6-10F77191B8BA}"/>
    <cellStyle name="Dotted Line 2 3" xfId="17536" xr:uid="{0F73B35C-3E19-49D0-B624-6C04476DA7ED}"/>
    <cellStyle name="Dotted Line 2 3 2" xfId="17537" xr:uid="{EF79DBB2-4B94-43CC-B353-6BB96A582B89}"/>
    <cellStyle name="Dotted Line 2 3 2 2" xfId="17538" xr:uid="{F58C0FD2-3C77-4006-B8C3-4143C7953202}"/>
    <cellStyle name="Dotted Line 2 3 3" xfId="17539" xr:uid="{584C6D6E-929E-4FC3-A7F2-67148FCD68A3}"/>
    <cellStyle name="Dotted Line 2 4" xfId="17540" xr:uid="{421E1F41-FEF7-4110-9635-60C97C17314F}"/>
    <cellStyle name="Dotted Line 3" xfId="17541" xr:uid="{22889C81-8DFF-47DF-958E-A70ABE971BB9}"/>
    <cellStyle name="Dotted Line 3 2" xfId="17542" xr:uid="{90330A55-5BEB-464A-ADFD-F945CA02B6DC}"/>
    <cellStyle name="Dotted Line 4" xfId="17543" xr:uid="{D8E989BD-3BEE-4CD9-9347-EE5F51ECFD56}"/>
    <cellStyle name="Dotted Line 4 2" xfId="17544" xr:uid="{7250BDCA-87FF-4A59-8BE2-3AC1592723AE}"/>
    <cellStyle name="Dotted Line 5" xfId="17545" xr:uid="{08A90C03-B8DF-4946-9D62-78E745737AC4}"/>
    <cellStyle name="Dotted Line 5 2" xfId="17546" xr:uid="{C8D967EC-8259-45BC-AF36-405D30800A8D}"/>
    <cellStyle name="Dotted Line 6" xfId="17547" xr:uid="{8BF7D049-2028-4A67-B783-7FB7AE3C8E1C}"/>
    <cellStyle name="Dziesi?tny [0]_Invoices2001Slovakia" xfId="17548" xr:uid="{6AFAC51E-34E7-4BFC-8A2E-6B76D9F95E72}"/>
    <cellStyle name="Dziesi?tny_Invoices2001Slovakia" xfId="17549" xr:uid="{10F86881-CE4B-4D06-994D-34E6BB6F766C}"/>
    <cellStyle name="Dziesietny [0]_Invoices2001Slovakia" xfId="17550" xr:uid="{C1AC1881-94D1-4B84-9C43-703CDD499667}"/>
    <cellStyle name="Dziesiętny [0]_Invoices2001Slovakia" xfId="17551" xr:uid="{FE05EA16-E33C-4165-9AF4-C5EE449051FB}"/>
    <cellStyle name="Dziesietny [0]_Invoices2001Slovakia_Book1" xfId="17552" xr:uid="{F95D29AE-8A79-49AD-BD96-547745842566}"/>
    <cellStyle name="Dziesiętny [0]_Invoices2001Slovakia_Book1" xfId="17553" xr:uid="{C834BCE6-20C5-4ACE-81ED-B9119500C89D}"/>
    <cellStyle name="Dziesietny [0]_Invoices2001Slovakia_Book1_Tong hop Cac tuyen(9-1-06)" xfId="17554" xr:uid="{8C2B5138-C3B9-4D04-BD7F-CC984767CFA1}"/>
    <cellStyle name="Dziesiętny [0]_Invoices2001Slovakia_Book1_Tong hop Cac tuyen(9-1-06)" xfId="17555" xr:uid="{6F42EAD6-2C36-4600-AD34-178301D40C73}"/>
    <cellStyle name="Dziesietny [0]_Invoices2001Slovakia_KL K.C mat duong" xfId="17556" xr:uid="{C26B659C-30E6-44D1-962E-6BDAD07074D4}"/>
    <cellStyle name="Dziesiętny [0]_Invoices2001Slovakia_Nhalamviec VTC(25-1-05)" xfId="17557" xr:uid="{BBC080DA-81E2-48B9-8A61-F0C9D24D6059}"/>
    <cellStyle name="Dziesietny [0]_Invoices2001Slovakia_TDT KHANH HOA" xfId="17558" xr:uid="{70FE3503-6FF3-4C5A-9D25-3AA22542406E}"/>
    <cellStyle name="Dziesiętny [0]_Invoices2001Slovakia_TDT KHANH HOA" xfId="17559" xr:uid="{9053A5E1-47BD-4660-B4C8-28215B89393C}"/>
    <cellStyle name="Dziesietny [0]_Invoices2001Slovakia_TDT KHANH HOA_Tong hop Cac tuyen(9-1-06)" xfId="17560" xr:uid="{1400E4C6-BDEC-44B6-9854-579FBA0FF363}"/>
    <cellStyle name="Dziesiętny [0]_Invoices2001Slovakia_TDT KHANH HOA_Tong hop Cac tuyen(9-1-06)" xfId="17561" xr:uid="{9A45472D-542C-43E6-9843-CA23C6C72178}"/>
    <cellStyle name="Dziesietny [0]_Invoices2001Slovakia_TDT quangngai" xfId="17562" xr:uid="{B5FDD932-5A79-42C4-9456-356622C57DDF}"/>
    <cellStyle name="Dziesiętny [0]_Invoices2001Slovakia_TDT quangngai" xfId="17563" xr:uid="{48589FAE-B966-4FAF-A6C8-51CECD1A06A0}"/>
    <cellStyle name="Dziesietny [0]_Invoices2001Slovakia_Tong hop Cac tuyen(9-1-06)" xfId="17564" xr:uid="{AA7DA538-D66B-4295-9907-F4072B5F3EC1}"/>
    <cellStyle name="Dziesietny_Invoices2001Slovakia" xfId="17565" xr:uid="{C399A6C0-8B4F-48DD-9995-5DD62FA5C0E5}"/>
    <cellStyle name="Dziesiętny_Invoices2001Slovakia" xfId="17566" xr:uid="{733578B2-7092-4058-811A-D51005247F0A}"/>
    <cellStyle name="Dziesietny_Invoices2001Slovakia_Book1" xfId="17567" xr:uid="{ED7AADA8-7CA9-4577-A945-100A439D0ED2}"/>
    <cellStyle name="Dziesiętny_Invoices2001Slovakia_Book1" xfId="17568" xr:uid="{8BDFFF62-75E9-4EE5-AB5D-3B62D2B84262}"/>
    <cellStyle name="Dziesietny_Invoices2001Slovakia_Book1_Tong hop Cac tuyen(9-1-06)" xfId="17569" xr:uid="{D794F6E5-D71B-42AD-A976-94D39DD8A103}"/>
    <cellStyle name="Dziesiętny_Invoices2001Slovakia_Book1_Tong hop Cac tuyen(9-1-06)" xfId="17570" xr:uid="{DDC113B2-AAE5-4383-B241-D5001A164C24}"/>
    <cellStyle name="Dziesietny_Invoices2001Slovakia_KL K.C mat duong" xfId="17571" xr:uid="{B41B59F6-6856-4C97-8421-FFA8C66ADBF7}"/>
    <cellStyle name="Dziesiętny_Invoices2001Slovakia_Nhalamviec VTC(25-1-05)" xfId="17572" xr:uid="{DD7C9A27-8156-4173-82B0-F5A8B6D0206B}"/>
    <cellStyle name="Dziesietny_Invoices2001Slovakia_TDT KHANH HOA" xfId="17573" xr:uid="{8F09E123-1F6C-4618-9B2F-7809966E8D3C}"/>
    <cellStyle name="Dziesiętny_Invoices2001Slovakia_TDT KHANH HOA" xfId="17574" xr:uid="{A79D0DF1-8125-4E46-B2B7-5A024B89451E}"/>
    <cellStyle name="Dziesietny_Invoices2001Slovakia_TDT KHANH HOA_Tong hop Cac tuyen(9-1-06)" xfId="17575" xr:uid="{5F7BF905-CA76-4CFF-8DE9-BE7FE8E410A9}"/>
    <cellStyle name="Dziesiętny_Invoices2001Slovakia_TDT KHANH HOA_Tong hop Cac tuyen(9-1-06)" xfId="17576" xr:uid="{88458A55-082D-4DCD-99F3-2823FB219A4A}"/>
    <cellStyle name="Dziesietny_Invoices2001Slovakia_TDT quangngai" xfId="17577" xr:uid="{F2CACFDB-4F04-4F39-BF14-4D197AA00B9E}"/>
    <cellStyle name="Dziesiętny_Invoices2001Slovakia_TDT quangngai" xfId="17578" xr:uid="{F7808D2C-56CF-487E-9D3D-546FDFDA7D86}"/>
    <cellStyle name="Dziesietny_Invoices2001Slovakia_Tong hop Cac tuyen(9-1-06)" xfId="17579" xr:uid="{FB1266D3-D0BD-4983-BFBB-11188F34154A}"/>
    <cellStyle name="Emphasis 1" xfId="17580" xr:uid="{B019477A-A285-497F-B48C-A8C4666C09BF}"/>
    <cellStyle name="Emphasis 1 2" xfId="17581" xr:uid="{B4A78B8D-9FAE-41CA-B27D-AC4C0F4527FD}"/>
    <cellStyle name="Emphasis 2" xfId="17582" xr:uid="{BF289EB0-72BF-4F80-BDE7-BE0320B927F9}"/>
    <cellStyle name="Emphasis 2 2" xfId="17583" xr:uid="{4732EDE2-C21B-42F5-AB65-4188011AC192}"/>
    <cellStyle name="Emphasis 3" xfId="17584" xr:uid="{9AAB4C9F-0E54-4B73-90AE-8D39FB9CA763}"/>
    <cellStyle name="Emphasis 3 2" xfId="17585" xr:uid="{CC09FC09-BA91-4143-A44C-2EBF55A9CAEB}"/>
    <cellStyle name="enc" xfId="17586" xr:uid="{8376FF49-F2A7-4316-92B0-84E1779C4100}"/>
    <cellStyle name="Encabez. 1" xfId="17587" xr:uid="{910C6445-5FD0-4746-8534-BA8EDA2F81AC}"/>
    <cellStyle name="Encabez. 2" xfId="17588" xr:uid="{3EE33D32-6956-422D-9533-1D8F40FC5B96}"/>
    <cellStyle name="Encabez1" xfId="17589" xr:uid="{9C3373E1-1709-401F-8522-26370C0EBEBD}"/>
    <cellStyle name="Encabez1 2" xfId="17590" xr:uid="{638B2105-E978-441C-9C67-21019618B092}"/>
    <cellStyle name="Encabez2" xfId="17591" xr:uid="{A0251D0A-EB14-4B61-AD35-9878DEC50642}"/>
    <cellStyle name="Encabez2 2" xfId="17592" xr:uid="{162648DC-B3AF-45C6-8A16-861074E2D1BF}"/>
    <cellStyle name="Encabezado" xfId="17593" xr:uid="{F650FF0D-C6D6-4A63-B708-3B67D982044D}"/>
    <cellStyle name="Encabezado 1 2" xfId="17594" xr:uid="{51B422C4-D525-4237-A60E-BD4E7F06AE65}"/>
    <cellStyle name="Encabezado 3" xfId="17595" xr:uid="{F3E84D34-D16E-43C1-8322-9C2A715BBF74}"/>
    <cellStyle name="Encabezado 4 2" xfId="17596" xr:uid="{765EA946-B9F1-4358-8B8B-CE4685A57746}"/>
    <cellStyle name="Encabezado 4 2 2" xfId="17597" xr:uid="{EE8E85FE-DD98-4BC4-BA59-816CFFD37E1D}"/>
    <cellStyle name="Encabezado 4 2 2 2" xfId="17598" xr:uid="{7FDE8299-9677-4CCA-8C69-8A4DB3578046}"/>
    <cellStyle name="Encabezado 4 2 3" xfId="17599" xr:uid="{AF79962A-F68C-470A-AB0A-9C8FD56ADF84}"/>
    <cellStyle name="Encabezado 4 2 4" xfId="17600" xr:uid="{163F594E-7D97-4F2A-8BD9-4AD934500CCE}"/>
    <cellStyle name="Encabezado 4 3" xfId="17601" xr:uid="{09C73ACA-5694-4CC5-A046-52AFAE49D9EB}"/>
    <cellStyle name="Encabezado 4 3 2" xfId="17602" xr:uid="{9310B6B6-A920-4A12-AC1D-F02F77BAFA40}"/>
    <cellStyle name="Encabezado 4 4" xfId="17603" xr:uid="{64B5B689-198B-447D-BA81-F9BCC2E6B6E0}"/>
    <cellStyle name="Encabezado 4 4 2" xfId="17604" xr:uid="{666A0F78-2977-4F9E-89FA-F4DC29DA7DE1}"/>
    <cellStyle name="Encabezado 4 5" xfId="17605" xr:uid="{C4EE3F67-C43E-46D1-9976-2501DC428FF3}"/>
    <cellStyle name="Encabezado 4 5 2" xfId="17606" xr:uid="{3E52F37D-6459-4568-989E-B7D59A57F90A}"/>
    <cellStyle name="Encabezado 4 6" xfId="17607" xr:uid="{6F41702B-BFCC-421C-AE7A-F728BD525796}"/>
    <cellStyle name="Encabezado 4 6 2" xfId="17608" xr:uid="{4E1CC83E-1159-4436-B548-EB6A7CDF9A45}"/>
    <cellStyle name="Encabezado 4 7" xfId="17609" xr:uid="{388AC0AE-AEE8-45C8-8058-D7B529408E9C}"/>
    <cellStyle name="Encabezado 4 8" xfId="17610" xr:uid="{5F55B246-ED41-4C11-892F-E0057DF49D0C}"/>
    <cellStyle name="encuadro" xfId="17611" xr:uid="{D7617DDE-DE96-4F73-801A-38483327F8DC}"/>
    <cellStyle name="Ênfase1" xfId="17612" xr:uid="{B7E59DD1-1462-4728-B0D4-96D486CDA3F9}"/>
    <cellStyle name="Ênfase2" xfId="17613" xr:uid="{955807A8-97B8-4BC5-90F6-3CF74562D74B}"/>
    <cellStyle name="Ênfase3" xfId="17614" xr:uid="{D58AD056-B0BE-482C-AC03-1CCC986A46ED}"/>
    <cellStyle name="Ênfase4" xfId="17615" xr:uid="{2028CD19-9E1E-4624-B1A0-D99CC96C73C2}"/>
    <cellStyle name="Ênfase5" xfId="17616" xr:uid="{BB9873FE-F3A1-4BC4-ADC4-1BB54A27C2E0}"/>
    <cellStyle name="Ênfase6" xfId="17617" xr:uid="{1897B7D8-1CCA-4F2A-9E47-EF9023D5E2D2}"/>
    <cellStyle name="Énfasis 1" xfId="17618" xr:uid="{9EB17D09-A84F-4739-AAD3-1ACBA2012867}"/>
    <cellStyle name="Énfasis 2" xfId="17619" xr:uid="{813F19F7-3E45-4688-B905-9E6E5D1BB2F8}"/>
    <cellStyle name="Énfasis 3" xfId="17620" xr:uid="{14B64070-5930-4A7A-89E8-8E4FFD85936B}"/>
    <cellStyle name="Énfasis1 - 20%" xfId="17621" xr:uid="{FFFC31CD-A1A2-4663-829B-00653E28451E}"/>
    <cellStyle name="Énfasis1 - 40%" xfId="17622" xr:uid="{1FC7D9C4-41AC-4938-A92D-6C9726DF4F41}"/>
    <cellStyle name="Énfasis1 - 60%" xfId="17623" xr:uid="{BE009E6B-2382-43F2-8ECC-29A92DCDDD84}"/>
    <cellStyle name="Énfasis1 2" xfId="17624" xr:uid="{BF1A2441-8331-4C6F-B9D3-9B2D47AE9452}"/>
    <cellStyle name="Énfasis1 2 2" xfId="17625" xr:uid="{D3EC6580-58F7-44D8-B78A-FD60DC2A38B6}"/>
    <cellStyle name="Énfasis1 2 2 2" xfId="17626" xr:uid="{F8A4850A-838C-48EE-8CB3-EBA4C706DE73}"/>
    <cellStyle name="Énfasis1 2 3" xfId="17627" xr:uid="{4EEFA8FC-72D1-4599-A692-DC115B827B41}"/>
    <cellStyle name="Énfasis1 3" xfId="17628" xr:uid="{B1AB4DF3-232B-4510-BF6F-D7380633B8F1}"/>
    <cellStyle name="Énfasis1 3 2" xfId="17629" xr:uid="{AE1AA3CF-9BED-40F2-8192-DC66ADE622D1}"/>
    <cellStyle name="Énfasis1 4" xfId="17630" xr:uid="{085EA194-B5D6-4BFB-AB79-3DD4FE9E3343}"/>
    <cellStyle name="Énfasis1 4 2" xfId="17631" xr:uid="{964B7490-BB29-49AE-B9A0-D7279F5FE955}"/>
    <cellStyle name="Énfasis1 5" xfId="17632" xr:uid="{E1BCD39F-4B34-4396-AB98-D6EBCD8C4FEE}"/>
    <cellStyle name="Énfasis1 5 2" xfId="17633" xr:uid="{C704E1BC-C371-4813-9A82-EBBC8C47ADCF}"/>
    <cellStyle name="Énfasis1 6" xfId="17634" xr:uid="{5BA081BB-211E-43A6-BC57-5E7DF3F55B92}"/>
    <cellStyle name="Énfasis1 6 2" xfId="17635" xr:uid="{02D7BFF7-86CF-409E-B55A-38D2C9F81335}"/>
    <cellStyle name="Énfasis1 7" xfId="17636" xr:uid="{A879E738-53E8-410E-812D-CB65B93158B6}"/>
    <cellStyle name="Énfasis1 8" xfId="17637" xr:uid="{955D8788-4B65-4799-9E1E-F6D263E252CC}"/>
    <cellStyle name="Énfasis2 - 20%" xfId="17638" xr:uid="{5C6F9342-F685-4832-825C-B5DE475D4CBF}"/>
    <cellStyle name="Énfasis2 - 40%" xfId="17639" xr:uid="{FC04F035-B976-4E7B-ACDA-0EA227DC05C8}"/>
    <cellStyle name="Énfasis2 - 60%" xfId="17640" xr:uid="{AE4E2BE3-8B4E-4920-A686-683534910596}"/>
    <cellStyle name="Énfasis2 2" xfId="17641" xr:uid="{9AACE8B9-6A1E-44C2-BE8F-6B0CD06FB3A6}"/>
    <cellStyle name="Énfasis2 2 2" xfId="17642" xr:uid="{756672DD-5AE2-4420-A69D-B399EF02D94D}"/>
    <cellStyle name="Énfasis2 2 2 2" xfId="17643" xr:uid="{EC55295F-1C55-4D67-9682-51AB98882959}"/>
    <cellStyle name="Énfasis2 2 3" xfId="17644" xr:uid="{5F53B11B-5503-4007-8BE0-90F08190BDB0}"/>
    <cellStyle name="Énfasis2 3" xfId="17645" xr:uid="{7FC59748-E873-4F48-BE32-DEC0C2325905}"/>
    <cellStyle name="Énfasis2 3 2" xfId="17646" xr:uid="{833C2FC4-46CE-4D7F-91CF-5C5C5BE268C0}"/>
    <cellStyle name="Énfasis2 4" xfId="17647" xr:uid="{3455F3AD-C816-4F07-B1F5-25B2F76B804F}"/>
    <cellStyle name="Énfasis2 4 2" xfId="17648" xr:uid="{80DEAFA4-5916-473B-92D2-4E05B66ECAE6}"/>
    <cellStyle name="Énfasis2 5" xfId="17649" xr:uid="{073EB352-55F5-4812-8571-65B94D31C4D7}"/>
    <cellStyle name="Énfasis2 5 2" xfId="17650" xr:uid="{694BC87C-7F4C-4EAB-8A7D-44F5984BF468}"/>
    <cellStyle name="Énfasis2 6" xfId="17651" xr:uid="{57FB5318-BF3C-488D-AA45-C3C821611CB1}"/>
    <cellStyle name="Énfasis2 6 2" xfId="17652" xr:uid="{23673C76-B20F-4A98-A80C-106E5FFF48E4}"/>
    <cellStyle name="Énfasis2 7" xfId="17653" xr:uid="{EDA1CD3C-6022-440D-B0FF-73FF66E6ABB9}"/>
    <cellStyle name="Énfasis2 8" xfId="17654" xr:uid="{01817FB2-A027-4237-8F8E-87C2CFB694CD}"/>
    <cellStyle name="Énfasis3 - 20%" xfId="17655" xr:uid="{D21B60E5-AF2C-4DFB-B650-D129FC671F4A}"/>
    <cellStyle name="Énfasis3 - 40%" xfId="17656" xr:uid="{BBA364DC-B845-42B8-BD5C-7A725F9039E9}"/>
    <cellStyle name="Énfasis3 - 60%" xfId="17657" xr:uid="{852A6B84-FF24-4572-BC32-0B32A8F6FD8C}"/>
    <cellStyle name="Énfasis3 2" xfId="17658" xr:uid="{4C1B1C76-C3C5-4F4C-8B27-25578D050CEE}"/>
    <cellStyle name="Énfasis3 2 2" xfId="17659" xr:uid="{3898B814-DFF2-4828-B251-B555F14907F4}"/>
    <cellStyle name="Énfasis3 2 2 2" xfId="17660" xr:uid="{FDD09ACA-3884-47FC-86CA-BA6075137F83}"/>
    <cellStyle name="Énfasis3 2 3" xfId="17661" xr:uid="{B945582A-CE26-4A65-9793-BDE4D2796A88}"/>
    <cellStyle name="Énfasis3 3" xfId="17662" xr:uid="{BC2CD157-C910-4CFD-8D0D-295AC96433CC}"/>
    <cellStyle name="Énfasis3 3 2" xfId="17663" xr:uid="{941BBED6-D943-4124-935D-1C3A38EA5837}"/>
    <cellStyle name="Énfasis3 4" xfId="17664" xr:uid="{4195082F-1FFF-47DC-860B-077AABA95FBC}"/>
    <cellStyle name="Énfasis3 4 2" xfId="17665" xr:uid="{10708EF0-778C-4820-82FF-2B05B6530443}"/>
    <cellStyle name="Énfasis3 5" xfId="17666" xr:uid="{109FBA32-605E-4EFC-9837-BABBAC8229C8}"/>
    <cellStyle name="Énfasis3 5 2" xfId="17667" xr:uid="{DB54059B-130D-4466-B311-535F3C032442}"/>
    <cellStyle name="Énfasis3 6" xfId="17668" xr:uid="{E97199CA-7550-4F60-8B7F-CC72FC554065}"/>
    <cellStyle name="Énfasis3 6 2" xfId="17669" xr:uid="{58216BD3-5E23-4869-9E9C-5779D692ADC2}"/>
    <cellStyle name="Énfasis3 7" xfId="17670" xr:uid="{415FC6A5-24CC-4DA3-A3EA-DC51D5B4AE58}"/>
    <cellStyle name="Énfasis3 8" xfId="17671" xr:uid="{247AC3E2-49EF-49FA-9D9A-06C1D50EC2E3}"/>
    <cellStyle name="Énfasis4 - 20%" xfId="17672" xr:uid="{C12593F2-EC06-48E7-A0CE-9DDDE5C1C206}"/>
    <cellStyle name="Énfasis4 - 40%" xfId="17673" xr:uid="{980EFA83-F488-4CAD-AEFC-23713657EDE0}"/>
    <cellStyle name="Énfasis4 - 60%" xfId="17674" xr:uid="{F40E59A7-7380-4EAC-9605-0E085FA11162}"/>
    <cellStyle name="Énfasis4 2" xfId="17675" xr:uid="{D2B260F8-0459-440B-8E2B-9443E9A93B4D}"/>
    <cellStyle name="Énfasis4 2 2" xfId="17676" xr:uid="{241C529E-BD5D-402A-AFA1-53B9474570A6}"/>
    <cellStyle name="Énfasis4 2 2 2" xfId="17677" xr:uid="{EF2CB642-C889-44BC-931B-9075DF5C057D}"/>
    <cellStyle name="Énfasis4 2 3" xfId="17678" xr:uid="{329EBC36-D993-47FE-8617-F60CF654489D}"/>
    <cellStyle name="Énfasis4 3" xfId="17679" xr:uid="{EC73E7A5-08A8-4C05-9B91-A800511938C3}"/>
    <cellStyle name="Énfasis4 3 2" xfId="17680" xr:uid="{CC8E39A9-2E00-4CF7-BDB7-66E008BD82DD}"/>
    <cellStyle name="Énfasis4 4" xfId="17681" xr:uid="{905A0215-D8F4-456A-85E0-4591494C57E9}"/>
    <cellStyle name="Énfasis4 4 2" xfId="17682" xr:uid="{BB83476C-72BB-49C4-92C8-912B877F3AC0}"/>
    <cellStyle name="Énfasis4 5" xfId="17683" xr:uid="{5ED5EFDB-E6BE-4666-9CE6-64253F59E16E}"/>
    <cellStyle name="Énfasis4 5 2" xfId="17684" xr:uid="{6C188C9F-465B-483E-90F6-C2B93C83A104}"/>
    <cellStyle name="Énfasis4 6" xfId="17685" xr:uid="{56CF16F4-44AC-4CDC-A6FE-EBF08154B243}"/>
    <cellStyle name="Énfasis4 6 2" xfId="17686" xr:uid="{E4FB20FC-2E73-4F3D-A063-A3A4DCADAC64}"/>
    <cellStyle name="Énfasis4 7" xfId="17687" xr:uid="{BECA1DD9-7568-4D99-8591-95D6F1CCE782}"/>
    <cellStyle name="Énfasis4 8" xfId="17688" xr:uid="{70B25B68-DD8A-489A-88C5-AEDC23D2775B}"/>
    <cellStyle name="Énfasis5" xfId="89" builtinId="45"/>
    <cellStyle name="Énfasis5 - 20%" xfId="17689" xr:uid="{90E69512-04FF-4979-8FE3-0F846FC574EF}"/>
    <cellStyle name="Énfasis5 - 40%" xfId="17690" xr:uid="{203F1C67-53E8-40CD-A3B1-E97C5C53CC82}"/>
    <cellStyle name="Énfasis5 - 60%" xfId="17691" xr:uid="{C1E11795-D89A-42DB-BC7B-A08432729198}"/>
    <cellStyle name="Énfasis5 2" xfId="17692" xr:uid="{72C63439-6137-4E2A-83D1-134198AEB6F5}"/>
    <cellStyle name="Énfasis5 2 2" xfId="17693" xr:uid="{82083C0A-8147-403B-AC87-2E219A7B1AF0}"/>
    <cellStyle name="Énfasis5 2 2 2" xfId="17694" xr:uid="{6E39ABCB-3EA2-4BBB-BC9D-C313D207DE17}"/>
    <cellStyle name="Énfasis5 2 3" xfId="17695" xr:uid="{42C65866-0120-48B9-BAB7-9B896108FC57}"/>
    <cellStyle name="Énfasis5 3" xfId="17696" xr:uid="{E22D279C-660C-4488-95B2-42E615EAD4AB}"/>
    <cellStyle name="Énfasis5 3 2" xfId="17697" xr:uid="{0FAD0A94-C426-4065-A09B-DF4FEE7AEA6C}"/>
    <cellStyle name="Énfasis5 4" xfId="17698" xr:uid="{F10E80A7-7E75-4B3C-871A-D8BA19207E50}"/>
    <cellStyle name="Énfasis5 4 2" xfId="17699" xr:uid="{D16375C7-D82F-472A-9EDA-D032B64E8AF6}"/>
    <cellStyle name="Énfasis5 5" xfId="17700" xr:uid="{9C6E1B34-8080-4F5E-B382-FAE7DA760515}"/>
    <cellStyle name="Énfasis5 5 2" xfId="17701" xr:uid="{C46D5CF8-CD74-422C-A8FA-5978D0E98587}"/>
    <cellStyle name="Énfasis5 6" xfId="17702" xr:uid="{1807ABF8-6BF5-4FDD-8E7A-100898D400C7}"/>
    <cellStyle name="Énfasis5 6 2" xfId="17703" xr:uid="{F41C91C9-9842-4C99-8430-68110D0FA076}"/>
    <cellStyle name="Énfasis5 7" xfId="17704" xr:uid="{854F3C95-EC4B-44E5-A219-C9C26C095499}"/>
    <cellStyle name="Énfasis5 8" xfId="17705" xr:uid="{C70CF389-E430-4508-87DE-301AEFFFF480}"/>
    <cellStyle name="Énfasis6 - 20%" xfId="17706" xr:uid="{4F958A24-E1A7-4178-AEDB-80233C4D010C}"/>
    <cellStyle name="Énfasis6 - 40%" xfId="17707" xr:uid="{BE8B6739-6761-4117-A9D8-F3036A03ACA4}"/>
    <cellStyle name="Énfasis6 - 60%" xfId="17708" xr:uid="{EBE99B98-3FE8-429F-BD02-66FD0730DDE4}"/>
    <cellStyle name="Énfasis6 2" xfId="17709" xr:uid="{0087AF30-BFAE-495C-9AC3-CE6E2B994D78}"/>
    <cellStyle name="Énfasis6 2 2" xfId="17710" xr:uid="{C6CDF84A-03AA-488A-A740-E086259C7F0D}"/>
    <cellStyle name="Énfasis6 2 2 2" xfId="17711" xr:uid="{CED11981-E3DC-4E1E-B991-649A97BE6B24}"/>
    <cellStyle name="Énfasis6 2 3" xfId="17712" xr:uid="{FAD46F12-0C1B-4B16-BC47-411AF2E178CD}"/>
    <cellStyle name="Énfasis6 3" xfId="17713" xr:uid="{EA83D484-CA6F-40EA-ACF0-A1310D2BD172}"/>
    <cellStyle name="Énfasis6 3 2" xfId="17714" xr:uid="{F73F4E67-EDF9-4539-B65F-9260AE6F361F}"/>
    <cellStyle name="Énfasis6 4" xfId="17715" xr:uid="{D0A4DF92-2FBC-4347-8D42-1A892079CC03}"/>
    <cellStyle name="Énfasis6 4 2" xfId="17716" xr:uid="{D994A429-9103-468F-AC86-44B56290AD7E}"/>
    <cellStyle name="Énfasis6 5" xfId="17717" xr:uid="{411A2154-4529-4E77-8D6E-F17BFA5C9ABA}"/>
    <cellStyle name="Énfasis6 5 2" xfId="17718" xr:uid="{5C5667C2-8069-4B3B-9D26-F4E3CEACD920}"/>
    <cellStyle name="Énfasis6 6" xfId="17719" xr:uid="{CF60FCA6-D2AF-4F52-8EBF-5BBED0C0A7AA}"/>
    <cellStyle name="Énfasis6 6 2" xfId="17720" xr:uid="{A141BAE8-020B-457C-AE75-F16E6B12EB7B}"/>
    <cellStyle name="Énfasis6 7" xfId="17721" xr:uid="{53CFB4C6-472B-4FC1-B077-41392E763CFE}"/>
    <cellStyle name="Énfasis6 8" xfId="17722" xr:uid="{09A96CD0-353F-42B1-8CA6-E52321725104}"/>
    <cellStyle name="Enter Currency (0)" xfId="17723" xr:uid="{8FC35BA5-97E5-4057-A298-CA0AE985210A}"/>
    <cellStyle name="Enter Currency (0) 2" xfId="17724" xr:uid="{61F5E557-2626-4C40-91F4-5D905AB80D67}"/>
    <cellStyle name="Enter Currency (2)" xfId="17725" xr:uid="{C8298B6C-B4D7-4378-B917-E1CB47C83B1A}"/>
    <cellStyle name="Enter Currency (2) 2" xfId="17726" xr:uid="{D451346D-8C5D-41D3-BA10-0260B961C07F}"/>
    <cellStyle name="Enter Units (0)" xfId="17727" xr:uid="{68903ED3-7E18-4F0A-BE94-696475B66026}"/>
    <cellStyle name="Enter Units (0) 2" xfId="17728" xr:uid="{4868A516-CFA6-41EA-A221-64D1A5F2E9FD}"/>
    <cellStyle name="Enter Units (1)" xfId="17729" xr:uid="{B4D6D92E-4622-4356-871C-55CD2839A92E}"/>
    <cellStyle name="Enter Units (1) 2" xfId="17730" xr:uid="{E686BCBF-BBC3-4A8F-B18D-EE3F247884B9}"/>
    <cellStyle name="Enter Units (2)" xfId="17731" xr:uid="{1E286005-42C5-4C08-B15B-318F7AC60F37}"/>
    <cellStyle name="Enter Units (2) 2" xfId="17732" xr:uid="{C39EADC4-D690-455C-AC59-1AA78C4388F9}"/>
    <cellStyle name="Entered" xfId="17733" xr:uid="{3872C7E0-BF9B-42F0-8A15-8C1845883FD7}"/>
    <cellStyle name="Entrada 17" xfId="17734" xr:uid="{D2053C1E-2BE6-40B4-A56E-1B39C802D629}"/>
    <cellStyle name="Entrada 18" xfId="17735" xr:uid="{0B20BB59-48BC-480B-8838-B12E2D1056D5}"/>
    <cellStyle name="Entrada 19" xfId="17736" xr:uid="{211EFD79-45D9-4008-8DFC-49BA38DBBA3B}"/>
    <cellStyle name="Entrada 2" xfId="17737" xr:uid="{B0C224CF-D577-4216-86F7-A7C26182F25E}"/>
    <cellStyle name="Entrada 2 2" xfId="17738" xr:uid="{221590A1-DC94-4E32-B5A1-4B7BBD0542A1}"/>
    <cellStyle name="Entrada 2 2 2" xfId="17739" xr:uid="{C1B38D32-22B8-4A6A-A286-12DEF7A4E8E7}"/>
    <cellStyle name="Entrada 2 3" xfId="17740" xr:uid="{4CF02E2C-A4C5-4D77-85B0-50B2A5941966}"/>
    <cellStyle name="Entrada 2 3 2" xfId="17741" xr:uid="{C18D20B6-E46B-49E7-BF8A-20529A000A8F}"/>
    <cellStyle name="Entrada 2 4" xfId="17742" xr:uid="{A2A7DE3C-5BD3-44C1-97AA-49E851A9F76B}"/>
    <cellStyle name="Entrada 20" xfId="17743" xr:uid="{BA2AB46F-62B6-40E3-B6FB-A0A35C6CC3D4}"/>
    <cellStyle name="Entrada 21" xfId="17744" xr:uid="{9DEA5D87-E4BC-4529-88D6-F699DD102DC4}"/>
    <cellStyle name="Entrada 22" xfId="17745" xr:uid="{74FC330A-C0C7-454B-9D4F-5FB5BC076159}"/>
    <cellStyle name="Entrada 23" xfId="17746" xr:uid="{4C5CFC61-D327-45ED-911E-8F2EA86F5EE2}"/>
    <cellStyle name="Entrada 24" xfId="17747" xr:uid="{3A52B004-296B-4853-AF38-FA2BFF3006F2}"/>
    <cellStyle name="Entrada 3" xfId="17748" xr:uid="{944FFAA3-E930-4F98-89BC-759CA96D84A9}"/>
    <cellStyle name="Entrada 3 2" xfId="17749" xr:uid="{05562BB3-6E1F-4D36-86D1-C58E641C17F9}"/>
    <cellStyle name="Entrada 4" xfId="17750" xr:uid="{DBFA2123-DF34-4272-AFF3-0DA806C98AF7}"/>
    <cellStyle name="Entrada 4 2" xfId="17751" xr:uid="{3B8EA32E-CEAC-4809-9095-B6C270EEB515}"/>
    <cellStyle name="Entrada 5" xfId="17752" xr:uid="{1D94667F-9022-40F0-B1A4-C1C95CA0CC59}"/>
    <cellStyle name="Entrada 5 2" xfId="17753" xr:uid="{F5B30D31-5750-40E4-84AA-487EF365153A}"/>
    <cellStyle name="Entrada 6" xfId="17754" xr:uid="{C2A6FBED-6EA8-46D6-8DF1-93A50A57D5AA}"/>
    <cellStyle name="Entrada 6 2" xfId="17755" xr:uid="{0821681E-0A4D-43A4-890B-579C0B0B48FF}"/>
    <cellStyle name="Entrada 7" xfId="17756" xr:uid="{13446118-1905-4CDC-8EE9-E2DE4A2179E3}"/>
    <cellStyle name="Entrada 8" xfId="17757" xr:uid="{BBBC5B6B-9E1F-4673-A91C-7F4F99913564}"/>
    <cellStyle name="Entrada 9" xfId="17758" xr:uid="{91B3E803-9705-4234-BE99-F5CA07D3E76D}"/>
    <cellStyle name="Estilo 1" xfId="17759" xr:uid="{AD05FB21-EB50-4F1D-A055-F05077C600CF}"/>
    <cellStyle name="Estilo 1 10" xfId="17760" xr:uid="{6A5D3BBE-824F-4254-913C-CF73EBF8EE40}"/>
    <cellStyle name="Estilo 1 10 2" xfId="17761" xr:uid="{2DC9F095-4845-4823-8C15-52B4455BA7BA}"/>
    <cellStyle name="Estilo 1 11" xfId="17762" xr:uid="{CD0F970E-F779-431F-ABAD-C408393D0B80}"/>
    <cellStyle name="Estilo 1 11 10" xfId="17763" xr:uid="{0349E9FF-07F4-4C93-939D-5E6135CDA31F}"/>
    <cellStyle name="Estilo 1 11 10 2" xfId="17764" xr:uid="{98A0DC28-738C-4B3F-9685-A663AEF8FA6F}"/>
    <cellStyle name="Estilo 1 11 11" xfId="17765" xr:uid="{3D98784E-6798-4E89-B123-02D24308DC13}"/>
    <cellStyle name="Estilo 1 11 11 2" xfId="17766" xr:uid="{E9E372F9-4F1E-48C8-82BF-A0D8BD37C122}"/>
    <cellStyle name="Estilo 1 11 12" xfId="17767" xr:uid="{1E9E644E-9CC9-4AA8-99BA-8F94A5F3ABCD}"/>
    <cellStyle name="Estilo 1 11 12 2" xfId="17768" xr:uid="{A3237247-5F26-46D4-A33B-63AF54A2A681}"/>
    <cellStyle name="Estilo 1 11 13" xfId="17769" xr:uid="{3596C786-9180-4B69-87E4-91154E3085E4}"/>
    <cellStyle name="Estilo 1 11 13 2" xfId="17770" xr:uid="{8CBE4354-439F-4369-9490-26066BCA3DA9}"/>
    <cellStyle name="Estilo 1 11 14" xfId="17771" xr:uid="{757323B8-0469-4D2B-9801-4DF09B6D0252}"/>
    <cellStyle name="Estilo 1 11 14 2" xfId="17772" xr:uid="{9666F031-5C26-497C-96D4-30C06D91DD26}"/>
    <cellStyle name="Estilo 1 11 15" xfId="17773" xr:uid="{02E33EE4-FAFE-4768-9C79-C67899139826}"/>
    <cellStyle name="Estilo 1 11 15 2" xfId="17774" xr:uid="{FEAC151A-88CC-4A34-80F6-A68F8E27FBFA}"/>
    <cellStyle name="Estilo 1 11 16" xfId="17775" xr:uid="{5A57232C-5F40-44EE-9A21-FE2104D6E02E}"/>
    <cellStyle name="Estilo 1 11 16 2" xfId="17776" xr:uid="{EFF269C3-0B4D-4764-9D9B-B9016C7FBF85}"/>
    <cellStyle name="Estilo 1 11 17" xfId="17777" xr:uid="{A320D7F8-E0AD-4E6E-89D2-E5066C4A04BD}"/>
    <cellStyle name="Estilo 1 11 17 2" xfId="17778" xr:uid="{DB6CA0C1-3C79-4B02-BA9C-BFD6CDB3F416}"/>
    <cellStyle name="Estilo 1 11 18" xfId="17779" xr:uid="{6326EE71-5F91-44BE-8134-2EBAE11B2B0E}"/>
    <cellStyle name="Estilo 1 11 18 2" xfId="17780" xr:uid="{94F7A620-6E1D-4BC2-8318-7375D0DDEEC2}"/>
    <cellStyle name="Estilo 1 11 19" xfId="17781" xr:uid="{021B2545-6B79-4BDD-BB2B-62E5E6972AD3}"/>
    <cellStyle name="Estilo 1 11 19 2" xfId="17782" xr:uid="{C1CD9827-FC32-4A26-AE59-78550CCCFD9E}"/>
    <cellStyle name="Estilo 1 11 2" xfId="17783" xr:uid="{7D4DF417-1821-4C12-B2D7-495C6D50398E}"/>
    <cellStyle name="Estilo 1 11 2 2" xfId="17784" xr:uid="{6B038A4E-833F-4A1B-B26E-6C96A01A724B}"/>
    <cellStyle name="Estilo 1 11 20" xfId="17785" xr:uid="{6858AED5-A602-4ACE-85BE-3F2CEB879656}"/>
    <cellStyle name="Estilo 1 11 20 2" xfId="17786" xr:uid="{2A98B610-AF4C-4551-B381-BF0D78A7E714}"/>
    <cellStyle name="Estilo 1 11 21" xfId="17787" xr:uid="{72B4DEDE-902F-4715-AC4A-99EEAB70BD0B}"/>
    <cellStyle name="Estilo 1 11 21 2" xfId="17788" xr:uid="{12DF5746-DC3B-4416-8C55-3052DEBB5F10}"/>
    <cellStyle name="Estilo 1 11 22" xfId="17789" xr:uid="{E48D7B63-CCAE-48EE-BBC4-6201AE3B3A69}"/>
    <cellStyle name="Estilo 1 11 22 2" xfId="17790" xr:uid="{E4E44FD2-B2DF-4986-977B-DA80F9912773}"/>
    <cellStyle name="Estilo 1 11 23" xfId="17791" xr:uid="{1C000BAE-7FBE-40EE-BDA0-37C9CC4AA054}"/>
    <cellStyle name="Estilo 1 11 23 2" xfId="17792" xr:uid="{C4DC56F4-D3E9-4E7A-96FE-613B3233BE3C}"/>
    <cellStyle name="Estilo 1 11 24" xfId="17793" xr:uid="{33C7A2A7-5898-4B15-82AA-3C20D3A8390C}"/>
    <cellStyle name="Estilo 1 11 24 2" xfId="17794" xr:uid="{0B6F9BE2-E15A-4955-BF82-5EF17E3445B6}"/>
    <cellStyle name="Estilo 1 11 25" xfId="17795" xr:uid="{DD3856DC-BA72-4812-9864-553E3214D39F}"/>
    <cellStyle name="Estilo 1 11 25 2" xfId="17796" xr:uid="{4F23F3E9-8BC1-4437-8BD5-A72413F65477}"/>
    <cellStyle name="Estilo 1 11 26" xfId="17797" xr:uid="{2D01AE17-DF46-42BD-9693-92ADE6A265DC}"/>
    <cellStyle name="Estilo 1 11 26 2" xfId="17798" xr:uid="{00F547E2-A3FD-4E2C-94DD-E9D481503D08}"/>
    <cellStyle name="Estilo 1 11 27" xfId="17799" xr:uid="{9B935521-4083-429E-B405-DCC86DDFDF70}"/>
    <cellStyle name="Estilo 1 11 3" xfId="17800" xr:uid="{BAD96E14-098A-4FC2-8E71-F0BE1F6D5EA9}"/>
    <cellStyle name="Estilo 1 11 3 2" xfId="17801" xr:uid="{19F64448-26A8-4C11-A58D-9B2CBF597DEF}"/>
    <cellStyle name="Estilo 1 11 4" xfId="17802" xr:uid="{48426E19-BA12-4B15-9909-6527B83AEE2E}"/>
    <cellStyle name="Estilo 1 11 4 2" xfId="17803" xr:uid="{5B2C4E92-8D5F-4B5C-A5EF-7A5BA44F553C}"/>
    <cellStyle name="Estilo 1 11 5" xfId="17804" xr:uid="{D10336F4-1A1A-4CE1-B639-9F9AC3E1B4C8}"/>
    <cellStyle name="Estilo 1 11 5 2" xfId="17805" xr:uid="{A1E8BAA7-E297-4017-93F9-6A0FA6A68FEF}"/>
    <cellStyle name="Estilo 1 11 6" xfId="17806" xr:uid="{7BDEAAA5-0B06-43FD-96CB-E2142D0E5225}"/>
    <cellStyle name="Estilo 1 11 6 2" xfId="17807" xr:uid="{8F7B62C7-A596-4BF6-A43F-5CA4E8B11D03}"/>
    <cellStyle name="Estilo 1 11 7" xfId="17808" xr:uid="{A7411DE3-A292-49BA-804F-8D7F27814F91}"/>
    <cellStyle name="Estilo 1 11 7 2" xfId="17809" xr:uid="{1977FF4B-5616-4017-84A6-75D39985691B}"/>
    <cellStyle name="Estilo 1 11 8" xfId="17810" xr:uid="{69FE2370-112C-47AB-8894-9D6ECC470E62}"/>
    <cellStyle name="Estilo 1 11 8 2" xfId="17811" xr:uid="{1D3FC8FD-349F-442D-B09C-C2F05C68FC65}"/>
    <cellStyle name="Estilo 1 11 9" xfId="17812" xr:uid="{0CF5844B-DFD3-4927-8617-B1CFE520B935}"/>
    <cellStyle name="Estilo 1 11 9 2" xfId="17813" xr:uid="{1B658440-F52F-4202-8159-075778D766CD}"/>
    <cellStyle name="Estilo 1 12" xfId="17814" xr:uid="{DEAF64DD-3364-417C-9456-734206A149D5}"/>
    <cellStyle name="Estilo 1 12 2" xfId="17815" xr:uid="{15C39250-D19A-4527-961A-FB0D3A37599B}"/>
    <cellStyle name="Estilo 1 13" xfId="17816" xr:uid="{CD7C4D54-85C0-4A36-A664-FE0D138370F2}"/>
    <cellStyle name="Estilo 1 14" xfId="17817" xr:uid="{C3D19DBC-CEB7-4F0E-9A69-792914519BD6}"/>
    <cellStyle name="Estilo 1 14 2" xfId="17818" xr:uid="{E5E07EFF-0085-483F-B9A9-32DA9AF031CA}"/>
    <cellStyle name="Estilo 1 14 3" xfId="17819" xr:uid="{DC701337-1E16-4A50-991F-7739AF4F369D}"/>
    <cellStyle name="Estilo 1 15" xfId="17820" xr:uid="{08A0373E-224D-49D0-AAF9-A504F4798E6C}"/>
    <cellStyle name="Estilo 1 15 2" xfId="17821" xr:uid="{8A9F826D-0FDA-46BA-9AC5-9B378CA6CB0C}"/>
    <cellStyle name="Estilo 1 16" xfId="17822" xr:uid="{69BBE1AF-39DF-437A-92A9-68C1623112C5}"/>
    <cellStyle name="Estilo 1 16 2" xfId="17823" xr:uid="{0166B01C-F6DF-4F1E-9CA3-0BA289A42444}"/>
    <cellStyle name="Estilo 1 17" xfId="17824" xr:uid="{2E1E34BD-C3A0-471C-B41D-DD868649DD7F}"/>
    <cellStyle name="Estilo 1 17 2" xfId="17825" xr:uid="{EA4B11B1-FCFC-474A-99A1-034EC70E2399}"/>
    <cellStyle name="Estilo 1 18" xfId="17826" xr:uid="{231DA25D-6A38-4C85-82D6-61C5DBE40291}"/>
    <cellStyle name="Estilo 1 18 2" xfId="17827" xr:uid="{3D0974D5-C9B2-49C6-BE79-1BE3084AB9BD}"/>
    <cellStyle name="Estilo 1 18 2 2" xfId="17828" xr:uid="{35739348-464B-4F70-ABCC-80402101CC69}"/>
    <cellStyle name="Estilo 1 18 3" xfId="17829" xr:uid="{E7E770A3-70EE-4F87-ACFB-6575EDF8EC6F}"/>
    <cellStyle name="Estilo 1 19" xfId="17830" xr:uid="{6536C14D-9CE0-4F54-9D4F-CD5EE3355E2A}"/>
    <cellStyle name="Estilo 1 19 2" xfId="17831" xr:uid="{5099D510-2868-4F6E-B67B-1D77682BA3AB}"/>
    <cellStyle name="Estilo 1 2" xfId="17832" xr:uid="{2DFF23D9-190F-4362-A3F7-A2F806E863BC}"/>
    <cellStyle name="Estilo 1 2 2" xfId="17833" xr:uid="{84CE46DD-BD32-4F2B-B59D-6FCE52762A6B}"/>
    <cellStyle name="Estilo 1 2 2 2" xfId="17834" xr:uid="{7CFBF6BD-9945-4CB3-B722-A4EF7FE82E5D}"/>
    <cellStyle name="Estilo 1 2 2 2 2" xfId="17835" xr:uid="{99DD95AF-DDAC-496B-B735-5CE198A7AFC8}"/>
    <cellStyle name="Estilo 1 2 2 3" xfId="17836" xr:uid="{421C01E9-2FF9-41B6-879D-9C65A17AFFD6}"/>
    <cellStyle name="Estilo 1 2 3" xfId="17837" xr:uid="{4681A59C-AD94-4B49-A9F0-8716881E3F94}"/>
    <cellStyle name="Estilo 1 2 3 2" xfId="17838" xr:uid="{43D0AE98-4744-4660-9E64-B2AC2FB54B1C}"/>
    <cellStyle name="Estilo 1 2 3 2 2" xfId="17839" xr:uid="{8E66D5B2-FA0A-486B-8716-50CE6FF0BDB0}"/>
    <cellStyle name="Estilo 1 2 3 3" xfId="17840" xr:uid="{6BDFDDF6-C707-414E-8030-F5F43BA074FD}"/>
    <cellStyle name="Estilo 1 2 4" xfId="17841" xr:uid="{BDF86B68-3159-43E7-92B1-97CD35F9AAEA}"/>
    <cellStyle name="Estilo 1 2 4 2" xfId="17842" xr:uid="{F1A20F22-899C-4633-9C16-764F8160879A}"/>
    <cellStyle name="Estilo 1 2 5" xfId="17843" xr:uid="{2B535892-480E-4913-BAFB-580F32B4F58C}"/>
    <cellStyle name="Estilo 1 2 5 2" xfId="17844" xr:uid="{94447B35-55E8-4893-9CD7-3B08117009E3}"/>
    <cellStyle name="Estilo 1 2 6" xfId="17845" xr:uid="{B88BFA55-26BC-4713-AE0A-09B4A3F1148B}"/>
    <cellStyle name="Estilo 1 2 7" xfId="17846" xr:uid="{13FC84F3-E6FC-4626-9A89-0849BDE2F056}"/>
    <cellStyle name="Estilo 1 2_Book1" xfId="17847" xr:uid="{E28D94B6-B178-40BE-AC8D-5E8093A71F26}"/>
    <cellStyle name="Estilo 1 20" xfId="17848" xr:uid="{902EAF14-0081-43DC-A680-291EA3F914AA}"/>
    <cellStyle name="Estilo 1 20 2" xfId="17849" xr:uid="{06C5E4F7-6DB9-47DC-A57F-4FDC37A4A81D}"/>
    <cellStyle name="Estilo 1 21" xfId="17850" xr:uid="{92C3CF9D-8955-42B3-99A3-86831B314A6E}"/>
    <cellStyle name="Estilo 1 21 2" xfId="17851" xr:uid="{F2AACDC5-9148-4E6A-A19B-D99CF738C63D}"/>
    <cellStyle name="Estilo 1 22" xfId="17852" xr:uid="{3CA9A314-B4BB-4EC7-AC0D-1F50043066C4}"/>
    <cellStyle name="Estilo 1 22 2" xfId="17853" xr:uid="{E761D240-1F92-4597-8A26-8D5EDB1F5CFA}"/>
    <cellStyle name="Estilo 1 23" xfId="17854" xr:uid="{445A1AAE-95C9-4DD0-9CA3-5B7486207536}"/>
    <cellStyle name="Estilo 1 23 10" xfId="17855" xr:uid="{BF391196-6EEF-490C-ACA2-3BB71B0E62B5}"/>
    <cellStyle name="Estilo 1 23 10 2" xfId="17856" xr:uid="{FFE5E12F-996C-4232-9AC0-60400D1ABB43}"/>
    <cellStyle name="Estilo 1 23 11" xfId="17857" xr:uid="{D39C001C-F98E-465B-8CA7-4E792E0695E2}"/>
    <cellStyle name="Estilo 1 23 11 2" xfId="17858" xr:uid="{0CFF5600-3469-4DE5-BF53-E7023D86F8DE}"/>
    <cellStyle name="Estilo 1 23 12" xfId="17859" xr:uid="{847B8139-A566-4A7A-A7D5-577A25A8A3C7}"/>
    <cellStyle name="Estilo 1 23 12 2" xfId="17860" xr:uid="{D0890184-81DB-4973-B54B-1DF4E3D7D7DE}"/>
    <cellStyle name="Estilo 1 23 13" xfId="17861" xr:uid="{6DCE5D77-75E9-4854-B8A6-A60D59756E6A}"/>
    <cellStyle name="Estilo 1 23 13 2" xfId="17862" xr:uid="{9B850C41-3DE7-402B-9427-AB44237CDA22}"/>
    <cellStyle name="Estilo 1 23 14" xfId="17863" xr:uid="{A403BCC9-444B-467B-BDF4-8901D750FE6E}"/>
    <cellStyle name="Estilo 1 23 14 2" xfId="17864" xr:uid="{F22E506C-E309-401E-97FC-E492116FA4BA}"/>
    <cellStyle name="Estilo 1 23 15" xfId="17865" xr:uid="{D2356E12-324B-42DE-8050-E961B24D39BB}"/>
    <cellStyle name="Estilo 1 23 15 2" xfId="17866" xr:uid="{7F22C700-3FEE-4FE9-A7F2-65995E7DDF6C}"/>
    <cellStyle name="Estilo 1 23 16" xfId="17867" xr:uid="{9333D5A0-178E-4F6E-8CEE-9C7B777BA32C}"/>
    <cellStyle name="Estilo 1 23 16 2" xfId="17868" xr:uid="{C6BA09A4-1EF4-457F-86A7-2A7B196FFED5}"/>
    <cellStyle name="Estilo 1 23 17" xfId="17869" xr:uid="{FA5D04FC-B16E-4102-BAE5-EE364553327D}"/>
    <cellStyle name="Estilo 1 23 2" xfId="17870" xr:uid="{FFD6F336-2918-4E27-8FE7-946BB21569DA}"/>
    <cellStyle name="Estilo 1 23 2 2" xfId="17871" xr:uid="{7C67BC84-2E0A-4A93-9A74-48ED97CD5398}"/>
    <cellStyle name="Estilo 1 23 3" xfId="17872" xr:uid="{5A7C9CC2-37EA-4D1B-AD7E-317467D76D60}"/>
    <cellStyle name="Estilo 1 23 3 2" xfId="17873" xr:uid="{6AAD7B61-1C82-4199-8449-9B0E5B94A0B4}"/>
    <cellStyle name="Estilo 1 23 4" xfId="17874" xr:uid="{8323AD7C-274A-40FC-B732-326616CFD4A4}"/>
    <cellStyle name="Estilo 1 23 4 2" xfId="17875" xr:uid="{D8E664AA-51F2-41A2-B8CE-2223033655CB}"/>
    <cellStyle name="Estilo 1 23 5" xfId="17876" xr:uid="{4C89BD13-E4A1-445F-AFBB-3284DFB61595}"/>
    <cellStyle name="Estilo 1 23 5 2" xfId="17877" xr:uid="{EABB71B6-9036-4613-B205-92FE231D208F}"/>
    <cellStyle name="Estilo 1 23 6" xfId="17878" xr:uid="{09C9BF06-3769-41CB-B734-7857CF80A253}"/>
    <cellStyle name="Estilo 1 23 6 2" xfId="17879" xr:uid="{34D274AD-61E5-4389-9C8B-92FDA120F075}"/>
    <cellStyle name="Estilo 1 23 7" xfId="17880" xr:uid="{AF55963E-ED6D-4524-9645-B57714AD9C3C}"/>
    <cellStyle name="Estilo 1 23 7 2" xfId="17881" xr:uid="{DB0723F2-BE39-4B96-BE31-F0E53FB183B5}"/>
    <cellStyle name="Estilo 1 23 8" xfId="17882" xr:uid="{54A3C759-4749-4A7F-94AF-F89E12695BC0}"/>
    <cellStyle name="Estilo 1 23 8 2" xfId="17883" xr:uid="{37807E18-64E9-43D8-92B5-CBB151583821}"/>
    <cellStyle name="Estilo 1 23 9" xfId="17884" xr:uid="{F8DCB12D-39E9-4D1D-97C4-F667001E1AC2}"/>
    <cellStyle name="Estilo 1 23 9 2" xfId="17885" xr:uid="{DD0665D6-D367-4888-A979-BDB9D1B5E454}"/>
    <cellStyle name="Estilo 1 24" xfId="17886" xr:uid="{D8E6D6A2-77A9-4426-8E2B-67E259707E40}"/>
    <cellStyle name="Estilo 1 24 2" xfId="17887" xr:uid="{28503EED-7305-43D9-B9A7-FA588FFC04FF}"/>
    <cellStyle name="Estilo 1 25" xfId="17888" xr:uid="{02B3B9C2-4DC1-4D2F-9EFB-AE045AE136CB}"/>
    <cellStyle name="Estilo 1 25 2" xfId="17889" xr:uid="{B90FBE14-E261-49D5-8D6D-8DBFFFE4C7C7}"/>
    <cellStyle name="Estilo 1 26" xfId="17890" xr:uid="{CAB221A3-032A-468A-8266-399EEF1D044C}"/>
    <cellStyle name="Estilo 1 26 2" xfId="17891" xr:uid="{A0032343-3799-4E3D-9307-E08F087621B9}"/>
    <cellStyle name="Estilo 1 27" xfId="17892" xr:uid="{515384DD-9BBA-4FF5-A56A-C3EAB4F546F0}"/>
    <cellStyle name="Estilo 1 27 2" xfId="17893" xr:uid="{1803EA34-331E-4F09-BAD4-BB2DF92FE4BE}"/>
    <cellStyle name="Estilo 1 28" xfId="17894" xr:uid="{B0BDB99C-9244-4F11-A238-22A75868A5AA}"/>
    <cellStyle name="Estilo 1 28 2" xfId="17895" xr:uid="{02B6EB5D-3B7E-4E8D-8607-31A2CD22016C}"/>
    <cellStyle name="Estilo 1 29" xfId="17896" xr:uid="{C5F706D0-64C0-40C8-AB3F-CA2203365F74}"/>
    <cellStyle name="Estilo 1 29 2" xfId="17897" xr:uid="{121753F6-DBC9-4DCB-925B-430A1328A851}"/>
    <cellStyle name="Estilo 1 29 2 2" xfId="17898" xr:uid="{6E7C95E3-63A7-4E41-A9C3-EBB2F19A94BE}"/>
    <cellStyle name="Estilo 1 29 3" xfId="17899" xr:uid="{7B0B7407-6A36-4670-8954-02DBCBD1BCB3}"/>
    <cellStyle name="Estilo 1 29 3 2" xfId="17900" xr:uid="{3904E8A6-B0AF-4AF4-9162-123C05166C4F}"/>
    <cellStyle name="Estilo 1 29 3 2 2" xfId="17901" xr:uid="{E03D9C0A-1953-4037-9A0B-3BD0DE331F3D}"/>
    <cellStyle name="Estilo 1 29 3 3" xfId="17902" xr:uid="{86510C4A-32C9-44C7-941C-C7279703AF47}"/>
    <cellStyle name="Estilo 1 29 3 3 2" xfId="17903" xr:uid="{2C30402C-0188-44CB-8BDD-47E00FCD2C90}"/>
    <cellStyle name="Estilo 1 29 3 4" xfId="17904" xr:uid="{2FFC01B3-652C-4B78-A699-78A98C5A830D}"/>
    <cellStyle name="Estilo 1 29 4" xfId="17905" xr:uid="{D5CB66E5-2B37-4CF3-A6A9-53972C371640}"/>
    <cellStyle name="Estilo 1 29 4 2" xfId="17906" xr:uid="{CA490BBF-0E23-41DE-9BE6-3244F01536BD}"/>
    <cellStyle name="Estilo 1 29 5" xfId="17907" xr:uid="{A4AAD4BB-CD62-4DDD-B6BF-344DD5058524}"/>
    <cellStyle name="Estilo 1 29 5 2" xfId="17908" xr:uid="{F36734C2-A265-453B-9DA7-55F13C0F57CE}"/>
    <cellStyle name="Estilo 1 29 6" xfId="17909" xr:uid="{72EA7F30-6234-4180-B17B-67FC53329910}"/>
    <cellStyle name="Estilo 1 3" xfId="17910" xr:uid="{A98E1572-29EE-4EB4-A318-DA01EE533041}"/>
    <cellStyle name="Estilo 1 3 2" xfId="17911" xr:uid="{91154F55-EC46-4971-9208-CD66EC5A2C1E}"/>
    <cellStyle name="Estilo 1 3 2 2" xfId="17912" xr:uid="{E61E862D-A609-4905-875A-6C43C6E6F113}"/>
    <cellStyle name="Estilo 1 3 2 2 2" xfId="17913" xr:uid="{CF2CFA63-BEE3-4CC7-8EB2-4DA8C56CF823}"/>
    <cellStyle name="Estilo 1 3 2 3" xfId="17914" xr:uid="{06B7FA8D-D437-4407-AC71-9BFFC1390C20}"/>
    <cellStyle name="Estilo 1 3 2 3 2" xfId="17915" xr:uid="{E1D1956C-DD0A-4311-9C64-9745EAB05041}"/>
    <cellStyle name="Estilo 1 3 2 4" xfId="17916" xr:uid="{3B3EACD7-F703-43A3-9B4C-6438B6F72A89}"/>
    <cellStyle name="Estilo 1 3 3" xfId="17917" xr:uid="{E3D8272D-466A-4756-93A2-47EDB56C8A07}"/>
    <cellStyle name="Estilo 1 3 3 2" xfId="17918" xr:uid="{637FF3C3-879F-4DFF-AD8D-C77765FE7816}"/>
    <cellStyle name="Estilo 1 3 4" xfId="17919" xr:uid="{B6E8BA8B-E4A6-478C-BDA4-E1B314FEB656}"/>
    <cellStyle name="Estilo 1 3 4 2" xfId="17920" xr:uid="{562D0F28-7878-4369-AA36-AFBFA4015D8B}"/>
    <cellStyle name="Estilo 1 3 5" xfId="17921" xr:uid="{AE660D4A-BF55-4506-A53C-0749D399AF06}"/>
    <cellStyle name="Estilo 1 3 5 2" xfId="17922" xr:uid="{4B9765B3-DDE6-46DF-88CA-F6A2AA3682E7}"/>
    <cellStyle name="Estilo 1 3 6" xfId="17923" xr:uid="{52B8C988-E7D0-4D12-A022-D925E75649FA}"/>
    <cellStyle name="Estilo 1 3_BD PROY DD´s(8067)" xfId="17924" xr:uid="{7602BC4C-B4C2-46AB-9DF6-1A657D3BDEC3}"/>
    <cellStyle name="Estilo 1 30" xfId="17925" xr:uid="{9D234F10-B35B-4F8B-88B2-C28AF973F0AD}"/>
    <cellStyle name="Estilo 1 30 2" xfId="17926" xr:uid="{3E03FF1A-FC51-408E-92AC-B217BF28B18F}"/>
    <cellStyle name="Estilo 1 30 2 2" xfId="17927" xr:uid="{9B25FCB8-B78B-497A-8207-FCC8C4856F93}"/>
    <cellStyle name="Estilo 1 30 3" xfId="17928" xr:uid="{3A020CC5-5E70-4AD3-A574-FE886C481729}"/>
    <cellStyle name="Estilo 1 30 3 2" xfId="17929" xr:uid="{BD5D0A63-1B4E-4905-AC96-2449B0FAE14F}"/>
    <cellStyle name="Estilo 1 30 3 2 2" xfId="17930" xr:uid="{401B15F3-9572-4FD2-A824-8C17FAAE8D8C}"/>
    <cellStyle name="Estilo 1 30 3 3" xfId="17931" xr:uid="{2F10E3C9-8FED-45CB-916D-64C4EB646040}"/>
    <cellStyle name="Estilo 1 30 3 3 2" xfId="17932" xr:uid="{C8C0C1A7-181E-4416-BBD6-274917B8CD5A}"/>
    <cellStyle name="Estilo 1 30 3 4" xfId="17933" xr:uid="{8EDD021F-965B-456A-AF41-B254393997CD}"/>
    <cellStyle name="Estilo 1 30 4" xfId="17934" xr:uid="{F0BB9EC3-9B7A-4078-9738-9A4503BC19AE}"/>
    <cellStyle name="Estilo 1 30 4 2" xfId="17935" xr:uid="{A6B440E5-B3B2-4294-8324-F332B5EF7AC2}"/>
    <cellStyle name="Estilo 1 30 5" xfId="17936" xr:uid="{9EEF3506-ABE4-4A13-9AB6-5E7FB072BC85}"/>
    <cellStyle name="Estilo 1 30 5 2" xfId="17937" xr:uid="{BD78C0E8-1BDE-499B-978B-D6309E0F52A4}"/>
    <cellStyle name="Estilo 1 30 6" xfId="17938" xr:uid="{E51CD6A0-819C-4F6B-B773-AB75ACF25CBD}"/>
    <cellStyle name="Estilo 1 31" xfId="17939" xr:uid="{6E91BEC1-246A-4EF6-83F8-E3D32F6BB60C}"/>
    <cellStyle name="Estilo 1 31 2" xfId="17940" xr:uid="{EB0E6A51-6DD8-4B7C-A42F-4F69C2A055A3}"/>
    <cellStyle name="Estilo 1 31 2 2" xfId="17941" xr:uid="{ED47BC62-47CB-44BC-84B5-4CDF755B4FC3}"/>
    <cellStyle name="Estilo 1 31 2 2 2" xfId="17942" xr:uid="{10DEA3A2-FC23-4BAD-91A6-CFA3ACB63EE7}"/>
    <cellStyle name="Estilo 1 31 2 3" xfId="17943" xr:uid="{63782BCD-56D2-42C6-B53B-9FBB5064E5DB}"/>
    <cellStyle name="Estilo 1 31 2 3 2" xfId="17944" xr:uid="{82774C15-BA9D-4C60-BF21-9CCD32BB1896}"/>
    <cellStyle name="Estilo 1 31 2 4" xfId="17945" xr:uid="{D9096A6C-BAD5-4664-8F22-C250881AE1CD}"/>
    <cellStyle name="Estilo 1 31 3" xfId="17946" xr:uid="{2850F092-45E3-4ABB-816E-AAF9E80ADA20}"/>
    <cellStyle name="Estilo 1 31 3 2" xfId="17947" xr:uid="{5977A5D8-B469-482E-AE6C-FC89C5812E51}"/>
    <cellStyle name="Estilo 1 31 4" xfId="17948" xr:uid="{1523DFE2-E919-4AA5-977D-94DD4A3DF818}"/>
    <cellStyle name="Estilo 1 31 4 2" xfId="17949" xr:uid="{5A213785-6533-493B-8A35-E5DC872813B0}"/>
    <cellStyle name="Estilo 1 31 5" xfId="17950" xr:uid="{0D0B52D1-07A0-4C29-8B34-34ECEB009606}"/>
    <cellStyle name="Estilo 1 32" xfId="17951" xr:uid="{8AD178F7-0116-4EAD-8C0F-59A51DB08F3D}"/>
    <cellStyle name="Estilo 1 32 2" xfId="17952" xr:uid="{2CC95E40-C446-4311-832C-68FFE3F33DA0}"/>
    <cellStyle name="Estilo 1 32 2 2" xfId="17953" xr:uid="{90ED87E7-BA90-4DA6-B0F4-7524D2669374}"/>
    <cellStyle name="Estilo 1 32 2 2 2" xfId="17954" xr:uid="{CCA0D49D-353E-4101-91B9-0C17EB4B64A7}"/>
    <cellStyle name="Estilo 1 32 2 3" xfId="17955" xr:uid="{B43E8628-9B52-4883-805C-F550B2BEA8EC}"/>
    <cellStyle name="Estilo 1 32 2 3 2" xfId="17956" xr:uid="{46D01ED8-AA79-4AA6-989D-2F57AD2A13D3}"/>
    <cellStyle name="Estilo 1 32 2 4" xfId="17957" xr:uid="{F1203E76-5E15-4159-BF94-C91C486A6384}"/>
    <cellStyle name="Estilo 1 32 3" xfId="17958" xr:uid="{9D7C1C4B-C9DE-4786-9C63-DE1EA582D316}"/>
    <cellStyle name="Estilo 1 32 3 2" xfId="17959" xr:uid="{66113C2B-BC94-4FDC-9FFB-C16B1611142B}"/>
    <cellStyle name="Estilo 1 32 4" xfId="17960" xr:uid="{037ECED0-1EA7-4338-BAB8-6BD1E57B6CB7}"/>
    <cellStyle name="Estilo 1 32 4 2" xfId="17961" xr:uid="{3A4DB2BB-B423-4CC9-AB6E-9FBAE340D3C9}"/>
    <cellStyle name="Estilo 1 32 5" xfId="17962" xr:uid="{F2720C98-9AA4-4AFB-8138-DC2A6328D105}"/>
    <cellStyle name="Estilo 1 33" xfId="17963" xr:uid="{01465B25-BB09-44CC-8B6E-F820AE2FD9A4}"/>
    <cellStyle name="Estilo 1 33 2" xfId="17964" xr:uid="{0BC38214-3163-4568-A2E0-52288CD83EFB}"/>
    <cellStyle name="Estilo 1 33 2 2" xfId="17965" xr:uid="{C9D32419-BA8A-4BFC-8708-E9CB54B3A994}"/>
    <cellStyle name="Estilo 1 33 2 2 2" xfId="17966" xr:uid="{65071186-3914-4198-94E9-20ADBC0E172A}"/>
    <cellStyle name="Estilo 1 33 2 3" xfId="17967" xr:uid="{92B7D2DD-C21A-4FB0-9AAE-36A63BAA1B41}"/>
    <cellStyle name="Estilo 1 33 2 3 2" xfId="17968" xr:uid="{4EE2EDC6-86AA-49AD-BD19-C62740EB1D1F}"/>
    <cellStyle name="Estilo 1 33 2 4" xfId="17969" xr:uid="{32BEC698-F655-4E4D-AE49-FA85B8B5E356}"/>
    <cellStyle name="Estilo 1 33 3" xfId="17970" xr:uid="{579338C7-0CD6-4EAC-B27D-94B22F457921}"/>
    <cellStyle name="Estilo 1 33 3 2" xfId="17971" xr:uid="{D1755FEA-DEA6-4606-9EA9-3A159B24E14E}"/>
    <cellStyle name="Estilo 1 33 4" xfId="17972" xr:uid="{72AABD37-4940-4F17-8A51-4CA971B2AAAD}"/>
    <cellStyle name="Estilo 1 33 4 2" xfId="17973" xr:uid="{AFC8E54E-08DC-4943-89A0-415369344BA5}"/>
    <cellStyle name="Estilo 1 33 5" xfId="17974" xr:uid="{68295BE8-B85B-4DC1-AFE0-6986551E77C4}"/>
    <cellStyle name="Estilo 1 34" xfId="17975" xr:uid="{24069FFB-1892-47CA-BD1C-CF1DA7A41C7B}"/>
    <cellStyle name="Estilo 1 34 2" xfId="17976" xr:uid="{FCC58DE1-3A64-4666-9FC6-8DCE9C25690B}"/>
    <cellStyle name="Estilo 1 34 2 2" xfId="17977" xr:uid="{6DD60364-5E86-4E48-82D7-D835ABB2CAF6}"/>
    <cellStyle name="Estilo 1 34 2 2 2" xfId="17978" xr:uid="{6FB4307C-2191-43DA-883C-6D1ACB0790A5}"/>
    <cellStyle name="Estilo 1 34 2 3" xfId="17979" xr:uid="{84936347-4D19-4E76-B60C-93C24FD2FBA9}"/>
    <cellStyle name="Estilo 1 34 2 3 2" xfId="17980" xr:uid="{332967A5-3B66-4EF6-A876-B4CAF556AEAD}"/>
    <cellStyle name="Estilo 1 34 2 4" xfId="17981" xr:uid="{DD161380-AA01-448E-8B17-394ADC54AF9A}"/>
    <cellStyle name="Estilo 1 34 3" xfId="17982" xr:uid="{B4937267-211A-4B69-A690-3E613804C674}"/>
    <cellStyle name="Estilo 1 34 3 2" xfId="17983" xr:uid="{27510491-2DEB-4634-92EA-755CDD6A3BE5}"/>
    <cellStyle name="Estilo 1 34 4" xfId="17984" xr:uid="{2439765A-1EF5-46D7-8AA4-3BC3CE5F8EFC}"/>
    <cellStyle name="Estilo 1 34 4 2" xfId="17985" xr:uid="{46944ACE-ECCC-4FF4-B300-E4725B0C4CF3}"/>
    <cellStyle name="Estilo 1 34 5" xfId="17986" xr:uid="{B67A086B-FD4D-40C8-AAE3-7AC02EEC24C7}"/>
    <cellStyle name="Estilo 1 35" xfId="17987" xr:uid="{E6A9CB43-C848-494B-80AC-2DB4684D143B}"/>
    <cellStyle name="Estilo 1 35 2" xfId="17988" xr:uid="{C827B237-9000-44BF-8A88-D265A71EDF3E}"/>
    <cellStyle name="Estilo 1 35 2 2" xfId="17989" xr:uid="{E0521907-D2DF-4D5A-9D3C-3CB0E5B51B5B}"/>
    <cellStyle name="Estilo 1 35 2 2 2" xfId="17990" xr:uid="{C9127B13-6742-41F1-B112-8BE7C054942E}"/>
    <cellStyle name="Estilo 1 35 2 3" xfId="17991" xr:uid="{3A22AEFD-9830-4A08-AB36-B3F7EF3349B3}"/>
    <cellStyle name="Estilo 1 35 2 3 2" xfId="17992" xr:uid="{2659E447-4A86-4E8B-A386-37D7422092CF}"/>
    <cellStyle name="Estilo 1 35 2 4" xfId="17993" xr:uid="{426B9B49-68DE-4362-8E31-B2B42AECC6FA}"/>
    <cellStyle name="Estilo 1 35 3" xfId="17994" xr:uid="{4DB68B4C-FEB7-4722-9F87-FD9F2BE0F154}"/>
    <cellStyle name="Estilo 1 35 3 2" xfId="17995" xr:uid="{A647D1AE-AA3C-4381-8CB8-9CB515F11105}"/>
    <cellStyle name="Estilo 1 35 4" xfId="17996" xr:uid="{8AC6E6CD-9782-42E5-8603-E3A4E046B964}"/>
    <cellStyle name="Estilo 1 35 4 2" xfId="17997" xr:uid="{9054E2FC-6910-4B0A-B5CA-953C6496468B}"/>
    <cellStyle name="Estilo 1 35 5" xfId="17998" xr:uid="{25A1FCBF-7C52-4642-B492-0C167E0C7674}"/>
    <cellStyle name="Estilo 1 36" xfId="17999" xr:uid="{4F7A2218-7ACC-4357-9405-9180FF851FB5}"/>
    <cellStyle name="Estilo 1 36 2" xfId="18000" xr:uid="{34B0BF7C-F1C4-4C42-9822-DD054CAA1665}"/>
    <cellStyle name="Estilo 1 36 2 2" xfId="18001" xr:uid="{47C5CDD1-0664-477D-A3B7-16BB0908368A}"/>
    <cellStyle name="Estilo 1 36 2 2 2" xfId="18002" xr:uid="{0B05CD67-80BF-4E01-B198-A654FA2A6B41}"/>
    <cellStyle name="Estilo 1 36 2 3" xfId="18003" xr:uid="{1160DC4E-3F06-4B0A-9E6C-199B82F99454}"/>
    <cellStyle name="Estilo 1 36 2 3 2" xfId="18004" xr:uid="{F3AF347F-1E0B-4EB3-BCD3-7371CA47DE18}"/>
    <cellStyle name="Estilo 1 36 2 4" xfId="18005" xr:uid="{92D726F6-2B3C-4AC7-AC8C-1FFB6B0DDCCA}"/>
    <cellStyle name="Estilo 1 36 3" xfId="18006" xr:uid="{F4D4795D-09E8-45AC-B329-B79A66712FF8}"/>
    <cellStyle name="Estilo 1 36 3 2" xfId="18007" xr:uid="{A1DED04D-97AC-4CB7-9D3B-50AA5A6B0B2D}"/>
    <cellStyle name="Estilo 1 36 4" xfId="18008" xr:uid="{50DB0ECB-3241-4261-A8C1-66F1117C144C}"/>
    <cellStyle name="Estilo 1 36 4 2" xfId="18009" xr:uid="{70A4136E-FA80-4F7E-B761-74BBC6101DC0}"/>
    <cellStyle name="Estilo 1 36 5" xfId="18010" xr:uid="{A01E07D5-E4F9-40D8-8F60-3E2E45F829C2}"/>
    <cellStyle name="Estilo 1 37" xfId="18011" xr:uid="{5E4E5E92-7F0E-4AB2-A015-51CA3938795E}"/>
    <cellStyle name="Estilo 1 37 2" xfId="18012" xr:uid="{14ED10AB-2F82-4101-92C3-F82D6F3EE62A}"/>
    <cellStyle name="Estilo 1 38" xfId="18013" xr:uid="{AC50FAB2-F476-40C2-808E-F2B2B890776E}"/>
    <cellStyle name="Estilo 1 38 2" xfId="18014" xr:uid="{04F20672-EA09-4BE1-93D9-55DE53070A4C}"/>
    <cellStyle name="Estilo 1 39" xfId="18015" xr:uid="{FFCDCE26-5765-417E-8F47-8E68D01BEB6B}"/>
    <cellStyle name="Estilo 1 39 2" xfId="18016" xr:uid="{5DCF8FD5-7EF9-4DB3-BF14-36645D754933}"/>
    <cellStyle name="Estilo 1 4" xfId="18017" xr:uid="{B5828FB6-C9E4-4A03-9FA2-0CABA594F5C0}"/>
    <cellStyle name="Estilo 1 4 10" xfId="18018" xr:uid="{11DB5BDC-7072-4A41-B966-7F4B12AE29D2}"/>
    <cellStyle name="Estilo 1 4 10 2" xfId="18019" xr:uid="{769F8C6D-E749-4364-8AAB-258AE88B711C}"/>
    <cellStyle name="Estilo 1 4 11" xfId="18020" xr:uid="{98B02497-B1DA-4C6E-9D21-A65711404932}"/>
    <cellStyle name="Estilo 1 4 11 2" xfId="18021" xr:uid="{4B95AD5C-C92A-40E8-9084-CA0E5577C28B}"/>
    <cellStyle name="Estilo 1 4 12" xfId="18022" xr:uid="{A1EF61C3-BD88-4E55-AD83-A1DF0F787754}"/>
    <cellStyle name="Estilo 1 4 12 2" xfId="18023" xr:uid="{9BD3B815-E4F9-4FF3-B235-990A9898A683}"/>
    <cellStyle name="Estilo 1 4 13" xfId="18024" xr:uid="{05C8797B-7F11-42AB-A0D1-A71641FAD4B8}"/>
    <cellStyle name="Estilo 1 4 13 2" xfId="18025" xr:uid="{6D20BEBE-AFD3-4FE4-9A1B-EEA9CD983034}"/>
    <cellStyle name="Estilo 1 4 14" xfId="18026" xr:uid="{048031C2-8CCB-4D4C-9985-13CFC6740120}"/>
    <cellStyle name="Estilo 1 4 14 2" xfId="18027" xr:uid="{5F2CE463-6492-48BD-B494-49E71D03D677}"/>
    <cellStyle name="Estilo 1 4 15" xfId="18028" xr:uid="{4F72FFC1-EE51-4EA1-9259-985214630AFF}"/>
    <cellStyle name="Estilo 1 4 15 2" xfId="18029" xr:uid="{387BF49C-BCE7-487C-9839-E269CBAB18FC}"/>
    <cellStyle name="Estilo 1 4 16" xfId="18030" xr:uid="{0BA45A7F-9A8D-4108-BC8C-6DF82226A8AD}"/>
    <cellStyle name="Estilo 1 4 16 2" xfId="18031" xr:uid="{BEF21060-6D0D-4481-875E-134FCB416375}"/>
    <cellStyle name="Estilo 1 4 17" xfId="18032" xr:uid="{24C32068-0A75-45E0-928B-DF3FB6CB9B3A}"/>
    <cellStyle name="Estilo 1 4 17 2" xfId="18033" xr:uid="{E6B81289-46F7-4FE5-961E-9D03C33A42F0}"/>
    <cellStyle name="Estilo 1 4 18" xfId="18034" xr:uid="{B8662286-1227-488B-9A42-8D464B702623}"/>
    <cellStyle name="Estilo 1 4 18 2" xfId="18035" xr:uid="{07D882CC-F286-47A8-976C-329A3B60513E}"/>
    <cellStyle name="Estilo 1 4 19" xfId="18036" xr:uid="{04BB9B11-10AE-4E1E-8A7B-37A143AF38D3}"/>
    <cellStyle name="Estilo 1 4 19 2" xfId="18037" xr:uid="{EAE6F023-A855-45AA-B08A-CFBC67BE66AE}"/>
    <cellStyle name="Estilo 1 4 2" xfId="18038" xr:uid="{75B11882-4E15-433A-989E-2925D2EE954E}"/>
    <cellStyle name="Estilo 1 4 2 2" xfId="18039" xr:uid="{405E4D45-7BAA-45F8-B449-2308FB05DE32}"/>
    <cellStyle name="Estilo 1 4 2 2 2" xfId="18040" xr:uid="{68917BA7-DA74-4A1D-8265-425A48070D4A}"/>
    <cellStyle name="Estilo 1 4 2 3" xfId="18041" xr:uid="{0AD173BD-1E8C-4C03-AFDE-6E07B0C3F012}"/>
    <cellStyle name="Estilo 1 4 20" xfId="18042" xr:uid="{3168867E-9620-4C15-AF47-F37D82CC1BBC}"/>
    <cellStyle name="Estilo 1 4 20 2" xfId="18043" xr:uid="{B528D0A4-8768-4EC1-AF57-E395C371A698}"/>
    <cellStyle name="Estilo 1 4 21" xfId="18044" xr:uid="{0E129972-B403-41E0-93E5-740EB6093D8E}"/>
    <cellStyle name="Estilo 1 4 21 2" xfId="18045" xr:uid="{A41A5B0A-B7B1-4A18-8897-9EAC66CE1345}"/>
    <cellStyle name="Estilo 1 4 22" xfId="18046" xr:uid="{F763CA12-8280-4A47-A5F2-8C98B8CB383B}"/>
    <cellStyle name="Estilo 1 4 22 2" xfId="18047" xr:uid="{34B9A171-5819-4C01-AC29-2061768C68C5}"/>
    <cellStyle name="Estilo 1 4 23" xfId="18048" xr:uid="{8FB3F8C0-E126-43EE-92D6-A4705712D44F}"/>
    <cellStyle name="Estilo 1 4 23 2" xfId="18049" xr:uid="{D2D24E4C-9FC0-43B5-9659-E6912763B636}"/>
    <cellStyle name="Estilo 1 4 24" xfId="18050" xr:uid="{68008326-82E8-448C-9C82-D6F57C2A85E5}"/>
    <cellStyle name="Estilo 1 4 24 2" xfId="18051" xr:uid="{7ACE6C70-7909-436A-A916-6BF921195A13}"/>
    <cellStyle name="Estilo 1 4 25" xfId="18052" xr:uid="{1FDAA292-D69D-4280-8686-A27EC946BA59}"/>
    <cellStyle name="Estilo 1 4 25 2" xfId="18053" xr:uid="{5102ADBB-7199-46CA-A391-A54845E5A99C}"/>
    <cellStyle name="Estilo 1 4 26" xfId="18054" xr:uid="{E786F419-9D51-4F7D-AA90-374360FA5698}"/>
    <cellStyle name="Estilo 1 4 26 2" xfId="18055" xr:uid="{8E7B1752-8D74-4531-8AE4-BB53CC62629B}"/>
    <cellStyle name="Estilo 1 4 27" xfId="18056" xr:uid="{08A5BC4F-A217-457D-87CD-4D094FE50645}"/>
    <cellStyle name="Estilo 1 4 27 2" xfId="18057" xr:uid="{DE748172-5456-41C8-80A4-8C9D87FF38A8}"/>
    <cellStyle name="Estilo 1 4 28" xfId="18058" xr:uid="{6BCF9138-A147-44E2-848C-5C6EDA9EFF64}"/>
    <cellStyle name="Estilo 1 4 28 2" xfId="18059" xr:uid="{E3E0C359-56E5-48A5-AF5C-68D7E69E7B03}"/>
    <cellStyle name="Estilo 1 4 29" xfId="18060" xr:uid="{D612CA2F-D7B6-4504-9B4A-D610D1CCF559}"/>
    <cellStyle name="Estilo 1 4 29 2" xfId="18061" xr:uid="{AA9B4ED9-32F3-45A8-B8BA-67100DB00740}"/>
    <cellStyle name="Estilo 1 4 3" xfId="18062" xr:uid="{4476B52C-11FD-4CD9-9EB0-36BAFC4C6BDE}"/>
    <cellStyle name="Estilo 1 4 30" xfId="18063" xr:uid="{41B505A7-B5C6-4F7E-B5DC-720B833A6E80}"/>
    <cellStyle name="Estilo 1 4 30 2" xfId="18064" xr:uid="{EA70066C-2395-47A7-8727-79FEF71F3CC8}"/>
    <cellStyle name="Estilo 1 4 31" xfId="18065" xr:uid="{476C1AFA-BE8D-4F2A-8DA4-AEF6D927001C}"/>
    <cellStyle name="Estilo 1 4 31 2" xfId="18066" xr:uid="{CCC328FD-0BD6-44D7-95B0-D4D94A9089FF}"/>
    <cellStyle name="Estilo 1 4 32" xfId="18067" xr:uid="{8269BBC1-B2C5-4B66-B1D5-96A09D959CE6}"/>
    <cellStyle name="Estilo 1 4 32 2" xfId="18068" xr:uid="{72ED7D2E-E881-4287-B445-E7E352CDC44D}"/>
    <cellStyle name="Estilo 1 4 33" xfId="18069" xr:uid="{87090067-83B4-45D3-961F-BD84A4731CC2}"/>
    <cellStyle name="Estilo 1 4 33 2" xfId="18070" xr:uid="{8006BB3A-F4E6-4994-87CE-EF533B4DE3F9}"/>
    <cellStyle name="Estilo 1 4 34" xfId="18071" xr:uid="{E8FE3D62-9ED5-4CB5-BDA4-FE93E2B14A37}"/>
    <cellStyle name="Estilo 1 4 34 2" xfId="18072" xr:uid="{8921D9ED-D6D1-4EC6-BABB-4C13CAF5A9D6}"/>
    <cellStyle name="Estilo 1 4 35" xfId="18073" xr:uid="{60F93607-563B-4F8A-980C-3E84BEC03050}"/>
    <cellStyle name="Estilo 1 4 35 2" xfId="18074" xr:uid="{6564FCFD-9531-4536-A399-555B8482068C}"/>
    <cellStyle name="Estilo 1 4 36" xfId="18075" xr:uid="{121C39B1-8D3E-4BC4-B3C3-E304A2AC2A01}"/>
    <cellStyle name="Estilo 1 4 36 2" xfId="18076" xr:uid="{AD7732A2-CB93-400E-A946-6E7873D7509C}"/>
    <cellStyle name="Estilo 1 4 37" xfId="18077" xr:uid="{72DD0431-1F0D-41EF-9474-2931CDC9C193}"/>
    <cellStyle name="Estilo 1 4 37 2" xfId="18078" xr:uid="{831420CC-C3CA-4EE8-978B-F786A2D2B0D0}"/>
    <cellStyle name="Estilo 1 4 38" xfId="18079" xr:uid="{E702B2B0-4856-457B-B32B-00FFA9850E24}"/>
    <cellStyle name="Estilo 1 4 38 2" xfId="18080" xr:uid="{1C3A639D-3CA2-4586-B0A0-CD13B070C81F}"/>
    <cellStyle name="Estilo 1 4 39" xfId="18081" xr:uid="{5D058116-6531-4592-9035-DAEBF8D90F01}"/>
    <cellStyle name="Estilo 1 4 39 2" xfId="18082" xr:uid="{82C6B2C5-1557-49F1-AB10-8E5DEB66163A}"/>
    <cellStyle name="Estilo 1 4 4" xfId="18083" xr:uid="{1B947CE3-E15A-4B79-96AD-0F3A89EC047A}"/>
    <cellStyle name="Estilo 1 4 4 2" xfId="18084" xr:uid="{AE2E5C0F-C717-44C0-9ABA-F763C8A71BF1}"/>
    <cellStyle name="Estilo 1 4 40" xfId="18085" xr:uid="{4E90D7BF-028B-403F-ACBB-0D7D4672BBD0}"/>
    <cellStyle name="Estilo 1 4 40 2" xfId="18086" xr:uid="{0C4EE48C-1D19-4E43-BAE4-41D2CF310552}"/>
    <cellStyle name="Estilo 1 4 41" xfId="18087" xr:uid="{E11D60CF-1232-4D31-9337-1A45880F6376}"/>
    <cellStyle name="Estilo 1 4 41 2" xfId="18088" xr:uid="{82246F09-62DA-495F-9CB0-6E4DF8142CB2}"/>
    <cellStyle name="Estilo 1 4 42" xfId="18089" xr:uid="{AE8C2600-2B3D-4C77-B5E6-0E93D078ACF1}"/>
    <cellStyle name="Estilo 1 4 42 2" xfId="18090" xr:uid="{438CA9DB-0210-409F-B85F-61DD8BA60E07}"/>
    <cellStyle name="Estilo 1 4 43" xfId="18091" xr:uid="{1F22A4AE-E525-48C8-96C9-1BE9D206EAA1}"/>
    <cellStyle name="Estilo 1 4 43 2" xfId="18092" xr:uid="{CBA0CF7F-2F40-47A9-9F23-6FC615B15608}"/>
    <cellStyle name="Estilo 1 4 44" xfId="18093" xr:uid="{E669319C-6E50-46AF-B4EE-583D6D3DEA11}"/>
    <cellStyle name="Estilo 1 4 44 2" xfId="18094" xr:uid="{791AFA88-3468-4EB1-A4A8-9DD8D71B75A0}"/>
    <cellStyle name="Estilo 1 4 45" xfId="18095" xr:uid="{151D5B93-1AB2-4326-B6AB-323C486ECEDC}"/>
    <cellStyle name="Estilo 1 4 45 2" xfId="18096" xr:uid="{8DC886D1-471F-4D3F-9A2C-213B5F7C4690}"/>
    <cellStyle name="Estilo 1 4 46" xfId="18097" xr:uid="{EC36A496-F5B2-48B7-A653-1E88542942E1}"/>
    <cellStyle name="Estilo 1 4 46 2" xfId="18098" xr:uid="{CB0E0374-9F67-4012-B570-DA4550EF7263}"/>
    <cellStyle name="Estilo 1 4 47" xfId="18099" xr:uid="{B7230A58-DE15-4C9F-90D2-BE9959CBFAAD}"/>
    <cellStyle name="Estilo 1 4 47 2" xfId="18100" xr:uid="{B58F8C57-294E-40E6-B915-09C5C7570A86}"/>
    <cellStyle name="Estilo 1 4 48" xfId="18101" xr:uid="{4B67B3E7-AC07-43B0-99D2-4E8074AC6802}"/>
    <cellStyle name="Estilo 1 4 48 2" xfId="18102" xr:uid="{12DFC886-689E-400B-90A3-D4ECABB85F85}"/>
    <cellStyle name="Estilo 1 4 49" xfId="18103" xr:uid="{C23BC1F1-525E-4265-AB9D-A5A0EEC27310}"/>
    <cellStyle name="Estilo 1 4 49 2" xfId="18104" xr:uid="{30481B56-8571-4035-B534-407ABDC6E2D3}"/>
    <cellStyle name="Estilo 1 4 5" xfId="18105" xr:uid="{C9AB6827-0AC9-4FDB-91E5-A934DF3829E8}"/>
    <cellStyle name="Estilo 1 4 5 2" xfId="18106" xr:uid="{8D771176-4BA7-4219-B4A5-1758E246FEC1}"/>
    <cellStyle name="Estilo 1 4 50" xfId="18107" xr:uid="{CC476F16-EE8A-41D1-A349-37CC69B0A330}"/>
    <cellStyle name="Estilo 1 4 50 2" xfId="18108" xr:uid="{6FA40789-FBE7-4AF2-8B9F-AC1DC640FE94}"/>
    <cellStyle name="Estilo 1 4 51" xfId="18109" xr:uid="{6D57CD4D-AD9D-41A7-B446-4E874C10203F}"/>
    <cellStyle name="Estilo 1 4 51 2" xfId="18110" xr:uid="{64C87197-2C65-4D20-9CE2-59A867FC3FF8}"/>
    <cellStyle name="Estilo 1 4 52" xfId="18111" xr:uid="{0F9A7943-6CAB-4CC3-9FB7-091230A3FBD3}"/>
    <cellStyle name="Estilo 1 4 52 2" xfId="18112" xr:uid="{B67A49DA-A0D8-4ADF-A1E9-C865AA18B01E}"/>
    <cellStyle name="Estilo 1 4 53" xfId="18113" xr:uid="{836B7F23-7800-42D9-AB4E-DE7BB2ED5C88}"/>
    <cellStyle name="Estilo 1 4 6" xfId="18114" xr:uid="{887B5F50-D20D-4010-B2A7-84877322342F}"/>
    <cellStyle name="Estilo 1 4 6 2" xfId="18115" xr:uid="{57727701-A3B3-41C4-BAB0-1CFFCEC23888}"/>
    <cellStyle name="Estilo 1 4 7" xfId="18116" xr:uid="{E6202415-FB28-498A-B3C5-5A934D4DD317}"/>
    <cellStyle name="Estilo 1 4 7 2" xfId="18117" xr:uid="{C4A34FD7-1243-4E0D-ADD0-CDD5C6908ED7}"/>
    <cellStyle name="Estilo 1 4 8" xfId="18118" xr:uid="{B3E74226-2101-4638-BD1E-D3E568ADCE36}"/>
    <cellStyle name="Estilo 1 4 8 2" xfId="18119" xr:uid="{C69865FA-3CCE-43BB-A365-DCE9A4637DAF}"/>
    <cellStyle name="Estilo 1 4 9" xfId="18120" xr:uid="{C2887E47-0AA4-4755-9122-3958702B1E6D}"/>
    <cellStyle name="Estilo 1 4 9 2" xfId="18121" xr:uid="{A3BA025B-FEA6-4929-939A-5E504DFD00C3}"/>
    <cellStyle name="Estilo 1 40" xfId="18122" xr:uid="{565F2D65-C59B-4FA1-93EC-274B20E30B2F}"/>
    <cellStyle name="Estilo 1 40 2" xfId="18123" xr:uid="{82973C2A-E0D8-408F-BEAA-640FFF45CC4E}"/>
    <cellStyle name="Estilo 1 41" xfId="18124" xr:uid="{9DE395F8-F9B5-4A21-B529-76C7BA9F8DDA}"/>
    <cellStyle name="Estilo 1 41 2" xfId="18125" xr:uid="{0AAD1298-83A1-43CF-AD43-6DABED6CC43A}"/>
    <cellStyle name="Estilo 1 41 2 2" xfId="18126" xr:uid="{0C970916-EA9C-4883-8BA8-1C064923412C}"/>
    <cellStyle name="Estilo 1 41 3" xfId="18127" xr:uid="{E21BF261-FF97-4AA8-A39D-07ECCCD3147A}"/>
    <cellStyle name="Estilo 1 41 3 2" xfId="18128" xr:uid="{5B4A7935-4B9C-4D06-8223-19A3DC97DD9E}"/>
    <cellStyle name="Estilo 1 41 4" xfId="18129" xr:uid="{0C3DD551-C3D3-4009-AABE-C5E18CA70455}"/>
    <cellStyle name="Estilo 1 42" xfId="18130" xr:uid="{02B4C52E-4C09-4265-98F1-212F5208D083}"/>
    <cellStyle name="Estilo 1 42 2" xfId="18131" xr:uid="{1424BD3E-4F58-48C8-B1EA-6992C3FC84C5}"/>
    <cellStyle name="Estilo 1 42 2 2" xfId="18132" xr:uid="{00844A80-E5FE-4D17-8F09-44D31D1EFCFB}"/>
    <cellStyle name="Estilo 1 42 3" xfId="18133" xr:uid="{884E4868-854A-4736-AD71-95156A1E2BEA}"/>
    <cellStyle name="Estilo 1 42 3 2" xfId="18134" xr:uid="{9F7CD9A6-ABB7-43D0-B5F4-BF6EAC9B9FFB}"/>
    <cellStyle name="Estilo 1 42 4" xfId="18135" xr:uid="{C96904C1-400C-4C4C-A29B-1B2FC7BA92C5}"/>
    <cellStyle name="Estilo 1 43" xfId="18136" xr:uid="{DCE4D8C3-0D14-4860-B22A-A45B6FA89941}"/>
    <cellStyle name="Estilo 1 43 2" xfId="18137" xr:uid="{AD4793D0-A8F8-41C3-83BD-EF4FF6B50BAB}"/>
    <cellStyle name="Estilo 1 43 2 2" xfId="18138" xr:uid="{EB776142-B036-4D57-A64A-7A4F4828C9C4}"/>
    <cellStyle name="Estilo 1 43 3" xfId="18139" xr:uid="{70284A5A-23B4-4631-98AA-88FEB2F4D00D}"/>
    <cellStyle name="Estilo 1 43 3 2" xfId="18140" xr:uid="{4CF12F28-9137-4F38-BA38-0A05D6BEEC37}"/>
    <cellStyle name="Estilo 1 43 4" xfId="18141" xr:uid="{E54F6D31-44DE-4B83-A3AB-D04AF1BA0544}"/>
    <cellStyle name="Estilo 1 44" xfId="18142" xr:uid="{D05BF5DF-727F-4BEC-B846-D65EEA5D2F01}"/>
    <cellStyle name="Estilo 1 44 2" xfId="18143" xr:uid="{9B886472-0AA8-4942-A229-380A3065BB8B}"/>
    <cellStyle name="Estilo 1 44 2 2" xfId="18144" xr:uid="{E6ADB50C-E89F-47DB-8858-5B63B178F814}"/>
    <cellStyle name="Estilo 1 44 3" xfId="18145" xr:uid="{4689C79B-080E-488B-82CF-DBCECBF7F1B3}"/>
    <cellStyle name="Estilo 1 44 3 2" xfId="18146" xr:uid="{527A763C-B56B-4E9D-AAA2-44CF3203D9FA}"/>
    <cellStyle name="Estilo 1 44 4" xfId="18147" xr:uid="{6DB725CC-6370-4F0C-B34F-536B8E6E0637}"/>
    <cellStyle name="Estilo 1 45" xfId="18148" xr:uid="{E32C00C1-3F08-4A89-ACFD-8241CDBB16BD}"/>
    <cellStyle name="Estilo 1 45 2" xfId="18149" xr:uid="{22087748-7DCA-462E-9174-BA9126A5E08A}"/>
    <cellStyle name="Estilo 1 45 2 2" xfId="18150" xr:uid="{141C9041-D739-40A9-A150-76D1E0108746}"/>
    <cellStyle name="Estilo 1 45 3" xfId="18151" xr:uid="{C701B3A5-4BAF-4E68-B6CD-0A2AC6D2A64F}"/>
    <cellStyle name="Estilo 1 45 3 2" xfId="18152" xr:uid="{9760E13C-48A3-40AE-83B0-7278D8876E70}"/>
    <cellStyle name="Estilo 1 45 4" xfId="18153" xr:uid="{A394B512-B0E6-4225-B00C-CEBD290C5AAD}"/>
    <cellStyle name="Estilo 1 46" xfId="18154" xr:uid="{76434F1F-8D87-4BF4-B511-07AA8A97F6A4}"/>
    <cellStyle name="Estilo 1 46 2" xfId="18155" xr:uid="{2FA225DC-A1E5-48BF-A36A-7E468DEBAFED}"/>
    <cellStyle name="Estilo 1 46 2 2" xfId="18156" xr:uid="{27360187-42C6-4A2C-A575-7CBD5766C6A9}"/>
    <cellStyle name="Estilo 1 46 3" xfId="18157" xr:uid="{416829AA-D709-488C-BF06-E29A262553D7}"/>
    <cellStyle name="Estilo 1 46 3 2" xfId="18158" xr:uid="{D0211DF3-E153-4F57-AF65-6F86E9CAE236}"/>
    <cellStyle name="Estilo 1 46 4" xfId="18159" xr:uid="{937A39B2-13E3-48E9-8E12-D220BF0BFCD2}"/>
    <cellStyle name="Estilo 1 47" xfId="18160" xr:uid="{754151D6-5E30-4300-A0EB-BBB269844A95}"/>
    <cellStyle name="Estilo 1 47 2" xfId="18161" xr:uid="{4846027A-C4EE-4562-8F9F-B436B73D5315}"/>
    <cellStyle name="Estilo 1 47 2 2" xfId="18162" xr:uid="{BDB14EED-D0A3-42EE-8F8A-4FD67D9C3B5B}"/>
    <cellStyle name="Estilo 1 47 3" xfId="18163" xr:uid="{DBE1F9BB-F3AD-4EEC-99B6-081C1C42F2C8}"/>
    <cellStyle name="Estilo 1 47 3 2" xfId="18164" xr:uid="{2D1BFDF6-9E76-4015-A52D-D71832C253AB}"/>
    <cellStyle name="Estilo 1 47 4" xfId="18165" xr:uid="{AE648A1C-6215-48CF-BB7D-2FF9CE599219}"/>
    <cellStyle name="Estilo 1 48" xfId="18166" xr:uid="{10A852EE-76E0-425E-9C41-FAEAC9268341}"/>
    <cellStyle name="Estilo 1 48 2" xfId="18167" xr:uid="{1EAFE770-3C9E-4EF6-A4A8-E17BAB643CAD}"/>
    <cellStyle name="Estilo 1 48 2 2" xfId="18168" xr:uid="{70B77F67-30A3-4B8B-AAE2-CF154265154F}"/>
    <cellStyle name="Estilo 1 48 3" xfId="18169" xr:uid="{B751368A-266C-4A82-9879-A73DF239CBAF}"/>
    <cellStyle name="Estilo 1 48 3 2" xfId="18170" xr:uid="{739855F8-F430-4EAA-8405-843107E829E0}"/>
    <cellStyle name="Estilo 1 48 4" xfId="18171" xr:uid="{9E4DA38F-1CA7-42B9-B030-38E3AEBB776A}"/>
    <cellStyle name="Estilo 1 49" xfId="18172" xr:uid="{D015F9DF-0D00-4A21-97ED-E91259851236}"/>
    <cellStyle name="Estilo 1 49 2" xfId="18173" xr:uid="{8741A272-D339-44BA-9643-E5E384A57270}"/>
    <cellStyle name="Estilo 1 49 2 2" xfId="18174" xr:uid="{4BCF403A-AA12-4FD0-BAD5-6ABE2C063C95}"/>
    <cellStyle name="Estilo 1 49 3" xfId="18175" xr:uid="{DAF407F5-8786-46FC-8259-4093E06CAF77}"/>
    <cellStyle name="Estilo 1 49 3 2" xfId="18176" xr:uid="{8CD0CACC-ACB8-4B25-AA5B-018D74AA1A71}"/>
    <cellStyle name="Estilo 1 49 4" xfId="18177" xr:uid="{6A9ADD6A-450A-42F0-9261-9CDFA99003E0}"/>
    <cellStyle name="Estilo 1 5" xfId="18178" xr:uid="{AAA87F23-90D3-4694-924E-9F0D42A10863}"/>
    <cellStyle name="Estilo 1 5 10" xfId="18179" xr:uid="{B5E97C2E-6BB2-4DDE-AB1F-9040EAA467F6}"/>
    <cellStyle name="Estilo 1 5 10 2" xfId="18180" xr:uid="{97CD2A79-1BAE-46F1-ADBC-67136FB8A1B9}"/>
    <cellStyle name="Estilo 1 5 11" xfId="18181" xr:uid="{573D3F2F-BA04-4309-8D98-203792901D7C}"/>
    <cellStyle name="Estilo 1 5 11 2" xfId="18182" xr:uid="{DE5C74DD-F419-4510-A085-9B974DFE7354}"/>
    <cellStyle name="Estilo 1 5 12" xfId="18183" xr:uid="{5EF3A472-5442-45D0-8AFC-BDEBB9340BA7}"/>
    <cellStyle name="Estilo 1 5 12 2" xfId="18184" xr:uid="{C8E9D5D8-5932-45DF-AE43-BC8BEDB9ECFB}"/>
    <cellStyle name="Estilo 1 5 13" xfId="18185" xr:uid="{3665D6C3-FDE0-415C-84F0-C3769FA0AF97}"/>
    <cellStyle name="Estilo 1 5 13 2" xfId="18186" xr:uid="{2DCA8353-F218-4E68-809C-A22CFC2E1A9C}"/>
    <cellStyle name="Estilo 1 5 14" xfId="18187" xr:uid="{4A7EA967-8CC1-42D4-B1A4-76B68B282646}"/>
    <cellStyle name="Estilo 1 5 14 2" xfId="18188" xr:uid="{289DD853-ECDF-448C-90D8-3945E4C48EC6}"/>
    <cellStyle name="Estilo 1 5 15" xfId="18189" xr:uid="{7E29C672-28CD-498F-AE46-0CE72536F70B}"/>
    <cellStyle name="Estilo 1 5 15 2" xfId="18190" xr:uid="{F3893178-A9B1-4ABA-A448-8C6189DDC40B}"/>
    <cellStyle name="Estilo 1 5 16" xfId="18191" xr:uid="{DAC6C540-D23B-496A-B354-F1F0695272C2}"/>
    <cellStyle name="Estilo 1 5 16 2" xfId="18192" xr:uid="{0A35E8E5-DE3D-468E-8B1E-92FE80CCCFA0}"/>
    <cellStyle name="Estilo 1 5 17" xfId="18193" xr:uid="{36DD70C7-5925-4DC3-9209-846030E2737B}"/>
    <cellStyle name="Estilo 1 5 17 2" xfId="18194" xr:uid="{AA77D4BC-17B7-4336-8F22-AF9E1220E511}"/>
    <cellStyle name="Estilo 1 5 18" xfId="18195" xr:uid="{D53A0F75-0ABB-4727-A3BB-F95495548A0A}"/>
    <cellStyle name="Estilo 1 5 18 2" xfId="18196" xr:uid="{3FF25EEF-14BE-4443-ADEA-E5A2CD4FA6AA}"/>
    <cellStyle name="Estilo 1 5 19" xfId="18197" xr:uid="{649085A3-E32B-4B6F-8A86-F097C584DB9F}"/>
    <cellStyle name="Estilo 1 5 19 2" xfId="18198" xr:uid="{504BAA8F-D9DB-4447-92BC-4B236A4B398D}"/>
    <cellStyle name="Estilo 1 5 2" xfId="18199" xr:uid="{70B08F78-7772-4B3A-888E-BC0C905E911A}"/>
    <cellStyle name="Estilo 1 5 2 2" xfId="18200" xr:uid="{4E7CE4BA-979A-4E66-8F7B-C5FCBE952E00}"/>
    <cellStyle name="Estilo 1 5 2 2 2" xfId="18201" xr:uid="{20443A7E-1D75-4A77-82F0-A574BE7D33FC}"/>
    <cellStyle name="Estilo 1 5 2 3" xfId="18202" xr:uid="{69957CF2-B680-4D69-8DCC-04D6BBBBB660}"/>
    <cellStyle name="Estilo 1 5 20" xfId="18203" xr:uid="{C0D67635-55CF-45A0-9BCB-62255FA3103A}"/>
    <cellStyle name="Estilo 1 5 20 2" xfId="18204" xr:uid="{80C54935-902B-42D0-9DBB-57E8EA08F934}"/>
    <cellStyle name="Estilo 1 5 21" xfId="18205" xr:uid="{D97E81AF-1647-4FCA-B344-0F0940E0D93C}"/>
    <cellStyle name="Estilo 1 5 21 2" xfId="18206" xr:uid="{96B9F2CC-DB4B-4C2A-8BCE-A123D17119FD}"/>
    <cellStyle name="Estilo 1 5 22" xfId="18207" xr:uid="{B43AA5C4-ED9C-4E05-889E-6831011724A8}"/>
    <cellStyle name="Estilo 1 5 22 2" xfId="18208" xr:uid="{542B5F82-7B2A-42B9-B020-D09F8B476E5D}"/>
    <cellStyle name="Estilo 1 5 23" xfId="18209" xr:uid="{00F191A1-D123-4495-B3BE-6150F0F69DFC}"/>
    <cellStyle name="Estilo 1 5 23 2" xfId="18210" xr:uid="{8D1979FD-0C90-42F8-B3E6-FFB07C9A069A}"/>
    <cellStyle name="Estilo 1 5 24" xfId="18211" xr:uid="{AE820E1A-C9D3-4733-BCBD-F3CFDE15404D}"/>
    <cellStyle name="Estilo 1 5 24 2" xfId="18212" xr:uid="{8CBC5008-7F4D-4E1D-9F31-B4D0909812E1}"/>
    <cellStyle name="Estilo 1 5 25" xfId="18213" xr:uid="{2377ECA6-B2D5-45B4-88F7-2007DF0CC50D}"/>
    <cellStyle name="Estilo 1 5 25 2" xfId="18214" xr:uid="{3A6A6DD2-0136-4A83-9BB9-0D047E5F1C52}"/>
    <cellStyle name="Estilo 1 5 26" xfId="18215" xr:uid="{EDA4595E-E3B3-4939-BA0A-2BF27990EAED}"/>
    <cellStyle name="Estilo 1 5 26 2" xfId="18216" xr:uid="{29F25DCE-856B-4A02-8977-6BB0BDEB2B05}"/>
    <cellStyle name="Estilo 1 5 27" xfId="18217" xr:uid="{0B1C6F54-6095-4295-9EB4-65E17E562E57}"/>
    <cellStyle name="Estilo 1 5 27 2" xfId="18218" xr:uid="{E874D20A-DA91-46ED-9845-8B3E25870A6F}"/>
    <cellStyle name="Estilo 1 5 28" xfId="18219" xr:uid="{0269DEA6-4BD7-4F6B-AFE5-97365C263575}"/>
    <cellStyle name="Estilo 1 5 28 2" xfId="18220" xr:uid="{0C35106A-C168-4A87-83D0-E0FC66267F4D}"/>
    <cellStyle name="Estilo 1 5 29" xfId="18221" xr:uid="{939CB81D-4C8B-49DB-AFDE-481C98729B3B}"/>
    <cellStyle name="Estilo 1 5 29 2" xfId="18222" xr:uid="{83B94A08-81A9-4A53-9991-5B59ACB41A72}"/>
    <cellStyle name="Estilo 1 5 3" xfId="18223" xr:uid="{2654BDFB-2916-423E-972C-64756BA34977}"/>
    <cellStyle name="Estilo 1 5 3 2" xfId="18224" xr:uid="{274BE1DA-A689-4EFB-A816-63F1EB5B9CEF}"/>
    <cellStyle name="Estilo 1 5 30" xfId="18225" xr:uid="{FF7B555A-CF7F-4442-95D5-4B1A1A638BCF}"/>
    <cellStyle name="Estilo 1 5 30 2" xfId="18226" xr:uid="{4257D787-0F52-4563-96FE-3C92DDF8562D}"/>
    <cellStyle name="Estilo 1 5 31" xfId="18227" xr:uid="{BA467FAF-DD27-40DF-B728-7B19BF8003CF}"/>
    <cellStyle name="Estilo 1 5 31 2" xfId="18228" xr:uid="{6AE4FFC3-600A-4C10-A804-B00EBBCBBA73}"/>
    <cellStyle name="Estilo 1 5 32" xfId="18229" xr:uid="{72C18D06-7258-412A-848F-59A2F46EBD9F}"/>
    <cellStyle name="Estilo 1 5 32 2" xfId="18230" xr:uid="{B2AE1EC7-B87B-4E2C-8605-9DBB7D80812B}"/>
    <cellStyle name="Estilo 1 5 33" xfId="18231" xr:uid="{9B6ED87B-D40F-4935-A978-980E6A65C84E}"/>
    <cellStyle name="Estilo 1 5 33 2" xfId="18232" xr:uid="{3FB58995-6E3E-4A38-9330-C519342B29ED}"/>
    <cellStyle name="Estilo 1 5 34" xfId="18233" xr:uid="{6D5EC1AD-6299-4957-B336-3C4E2AC64F08}"/>
    <cellStyle name="Estilo 1 5 34 2" xfId="18234" xr:uid="{DDC2D5AF-BC2A-4995-BF44-13A43968510C}"/>
    <cellStyle name="Estilo 1 5 35" xfId="18235" xr:uid="{ACFEC25A-8BF3-45FA-8B55-08C545031596}"/>
    <cellStyle name="Estilo 1 5 35 2" xfId="18236" xr:uid="{1A334BFC-0510-410F-A2DE-9936459A65BD}"/>
    <cellStyle name="Estilo 1 5 36" xfId="18237" xr:uid="{215E73A3-2E11-4E8C-847F-E2E8D1A47C8A}"/>
    <cellStyle name="Estilo 1 5 36 2" xfId="18238" xr:uid="{026C470C-B1C1-4D89-AC90-C2AFB8197C91}"/>
    <cellStyle name="Estilo 1 5 37" xfId="18239" xr:uid="{9213C7CB-33F1-4825-8D42-FC1F2B56966D}"/>
    <cellStyle name="Estilo 1 5 37 2" xfId="18240" xr:uid="{DFE4A9F2-ECBF-4AD0-B8FA-79F70BA35247}"/>
    <cellStyle name="Estilo 1 5 38" xfId="18241" xr:uid="{09B8312B-6D1E-48DE-8DDB-B800C33A3170}"/>
    <cellStyle name="Estilo 1 5 38 2" xfId="18242" xr:uid="{C0B0C38C-74F0-4AF0-BE0A-5C29AF0659C9}"/>
    <cellStyle name="Estilo 1 5 39" xfId="18243" xr:uid="{B01E5E18-203D-4064-91E8-AF17518D11B0}"/>
    <cellStyle name="Estilo 1 5 39 2" xfId="18244" xr:uid="{2AEE889C-B845-4019-B747-6C66C37A7443}"/>
    <cellStyle name="Estilo 1 5 4" xfId="18245" xr:uid="{B5B9F7F2-6D1B-4002-9C40-AE387C54EB94}"/>
    <cellStyle name="Estilo 1 5 4 2" xfId="18246" xr:uid="{310F5073-DC2B-4CC9-93FE-FE20FF745F51}"/>
    <cellStyle name="Estilo 1 5 40" xfId="18247" xr:uid="{00455EE6-E495-4D4E-99DE-F3AD3BA6CD10}"/>
    <cellStyle name="Estilo 1 5 40 2" xfId="18248" xr:uid="{028E592A-CB30-420A-9339-6533B072F8D3}"/>
    <cellStyle name="Estilo 1 5 41" xfId="18249" xr:uid="{14C35036-E1FF-412D-8382-2E2775B10974}"/>
    <cellStyle name="Estilo 1 5 41 2" xfId="18250" xr:uid="{337651E0-E1E3-4773-B54B-9E9E0035E11E}"/>
    <cellStyle name="Estilo 1 5 42" xfId="18251" xr:uid="{9C877585-78B9-4A23-A379-734C03F75734}"/>
    <cellStyle name="Estilo 1 5 42 2" xfId="18252" xr:uid="{9F3D5E6B-54BA-4CEE-84C6-001468BDB55B}"/>
    <cellStyle name="Estilo 1 5 43" xfId="18253" xr:uid="{4244974D-D45A-4B02-95DF-180274DDBAA4}"/>
    <cellStyle name="Estilo 1 5 43 2" xfId="18254" xr:uid="{DA1548AA-2DC3-41B3-B19F-C1DB944C9145}"/>
    <cellStyle name="Estilo 1 5 44" xfId="18255" xr:uid="{06D67433-FA46-489A-ACF7-38D31855EAB7}"/>
    <cellStyle name="Estilo 1 5 44 2" xfId="18256" xr:uid="{957F3F8E-E5DD-448C-A1A3-DF8EB046C116}"/>
    <cellStyle name="Estilo 1 5 45" xfId="18257" xr:uid="{95EE06B2-04DB-4F26-BB22-92517ABA29AF}"/>
    <cellStyle name="Estilo 1 5 45 2" xfId="18258" xr:uid="{49462D06-D647-4461-946D-CA0B60608D6B}"/>
    <cellStyle name="Estilo 1 5 46" xfId="18259" xr:uid="{0657F1F7-AB50-4C91-B573-E3E624E91D13}"/>
    <cellStyle name="Estilo 1 5 46 2" xfId="18260" xr:uid="{A38AB0A2-ECD1-47ED-89D4-D1520EB6E950}"/>
    <cellStyle name="Estilo 1 5 47" xfId="18261" xr:uid="{AABE2C24-727C-46D4-B7CD-8FFDFF9D8E55}"/>
    <cellStyle name="Estilo 1 5 47 2" xfId="18262" xr:uid="{0C779CD0-9F6E-47B0-BAE5-9E6C8DD4AD7D}"/>
    <cellStyle name="Estilo 1 5 48" xfId="18263" xr:uid="{BF167DFF-DD34-4DDD-817F-36A88BF35905}"/>
    <cellStyle name="Estilo 1 5 48 2" xfId="18264" xr:uid="{A7186E7B-AF2E-43FD-B4A9-BDB46B133A01}"/>
    <cellStyle name="Estilo 1 5 49" xfId="18265" xr:uid="{16383381-9A51-4B85-AB6D-7AB239226973}"/>
    <cellStyle name="Estilo 1 5 49 2" xfId="18266" xr:uid="{3104CFB9-3B83-4358-99A0-EBDF465BE020}"/>
    <cellStyle name="Estilo 1 5 5" xfId="18267" xr:uid="{31AB9976-DE77-43FB-84E7-F93822AC283B}"/>
    <cellStyle name="Estilo 1 5 5 2" xfId="18268" xr:uid="{26D480B0-384E-4B4C-88C9-65613782B3A6}"/>
    <cellStyle name="Estilo 1 5 50" xfId="18269" xr:uid="{269F7415-95D4-4057-B38D-84673E710896}"/>
    <cellStyle name="Estilo 1 5 50 2" xfId="18270" xr:uid="{84EF5CF2-99EF-421A-A94D-DA33928433A3}"/>
    <cellStyle name="Estilo 1 5 51" xfId="18271" xr:uid="{7EA862B7-787C-4716-87D5-19795E97033B}"/>
    <cellStyle name="Estilo 1 5 51 2" xfId="18272" xr:uid="{C12C7AC7-49D6-42DE-88F0-6A9F94CCDBC1}"/>
    <cellStyle name="Estilo 1 5 52" xfId="18273" xr:uid="{558C7FA0-8838-4310-939E-0203B17B5D12}"/>
    <cellStyle name="Estilo 1 5 52 2" xfId="18274" xr:uid="{645A84F6-472B-497E-9955-E2C094AA74C4}"/>
    <cellStyle name="Estilo 1 5 53" xfId="18275" xr:uid="{79B22097-5D6C-4DE2-B754-DABE0ADC0C3D}"/>
    <cellStyle name="Estilo 1 5 54" xfId="18276" xr:uid="{84F653E4-994B-44D5-8135-DE4B1C3A4ACD}"/>
    <cellStyle name="Estilo 1 5 6" xfId="18277" xr:uid="{D18C923D-25C1-499C-9722-00F3E4965AFB}"/>
    <cellStyle name="Estilo 1 5 6 2" xfId="18278" xr:uid="{005911A3-CF41-41D5-ADF6-ECF3C875B72E}"/>
    <cellStyle name="Estilo 1 5 7" xfId="18279" xr:uid="{35D3223B-11D5-4BE4-8246-1ABABBEB6B24}"/>
    <cellStyle name="Estilo 1 5 7 2" xfId="18280" xr:uid="{88EEB18C-938B-48AF-A959-F8C17D9829B7}"/>
    <cellStyle name="Estilo 1 5 8" xfId="18281" xr:uid="{A0A7A0FC-FC1B-46FF-AD3B-F19F759A75F8}"/>
    <cellStyle name="Estilo 1 5 8 2" xfId="18282" xr:uid="{96EC6780-8766-4684-8D3F-458A62542206}"/>
    <cellStyle name="Estilo 1 5 9" xfId="18283" xr:uid="{5B17FBB6-4EB9-4D82-B6F8-7991226B803D}"/>
    <cellStyle name="Estilo 1 5 9 2" xfId="18284" xr:uid="{B32BA3C3-2BE7-429E-BF4D-1B29F25DF598}"/>
    <cellStyle name="Estilo 1 50" xfId="18285" xr:uid="{C9EADCC2-AE09-4ABE-A059-40301198ED20}"/>
    <cellStyle name="Estilo 1 50 2" xfId="18286" xr:uid="{771ED6F3-FAD2-4FCA-9A51-7E2BE1AA9446}"/>
    <cellStyle name="Estilo 1 51" xfId="18287" xr:uid="{77305260-FE02-4CDD-9139-FD1AC2A5C03A}"/>
    <cellStyle name="Estilo 1 51 2" xfId="18288" xr:uid="{70865CA2-D55E-482D-AC36-1E57B199FEA8}"/>
    <cellStyle name="Estilo 1 52" xfId="18289" xr:uid="{347716D9-A67D-42DD-8027-A5DCA184895F}"/>
    <cellStyle name="Estilo 1 52 2" xfId="18290" xr:uid="{78BB8628-5E32-41D1-820A-AD55898EDB24}"/>
    <cellStyle name="Estilo 1 53" xfId="18291" xr:uid="{5AE342B5-6C90-4189-8E8E-D3006310B7B6}"/>
    <cellStyle name="Estilo 1 53 2" xfId="18292" xr:uid="{B603D18C-00B6-4E3E-9810-E399FC026921}"/>
    <cellStyle name="Estilo 1 54" xfId="18293" xr:uid="{7680DE51-3517-4905-9988-0ADE2154F662}"/>
    <cellStyle name="Estilo 1 54 2" xfId="18294" xr:uid="{AA474EFD-D589-42FA-BA06-5C0B20AB8EFA}"/>
    <cellStyle name="Estilo 1 55" xfId="18295" xr:uid="{6152BF59-C625-48E4-BB7D-922F5217044D}"/>
    <cellStyle name="Estilo 1 55 2" xfId="18296" xr:uid="{A5EB2BC1-6DD3-4B5C-A9A7-B67AC0CE4386}"/>
    <cellStyle name="Estilo 1 56" xfId="18297" xr:uid="{F058CC03-29B8-47D7-83B6-486EC3F2D328}"/>
    <cellStyle name="Estilo 1 56 2" xfId="18298" xr:uid="{1345A51A-6E21-463D-9B7D-F28621A14716}"/>
    <cellStyle name="Estilo 1 57" xfId="18299" xr:uid="{2E84405F-2B79-441A-82F9-C42B36F67C56}"/>
    <cellStyle name="Estilo 1 57 2" xfId="18300" xr:uid="{4E40D7E1-9A91-4EEB-AE35-32A9F3E33C95}"/>
    <cellStyle name="Estilo 1 58" xfId="18301" xr:uid="{F7BD6D21-8168-403F-9E84-540B946F8576}"/>
    <cellStyle name="Estilo 1 58 2" xfId="18302" xr:uid="{1FADB957-D14F-4FA9-9A71-1DBE632361BC}"/>
    <cellStyle name="Estilo 1 59" xfId="18303" xr:uid="{1FF27747-B220-48DD-8ABF-9B4F0F35FC17}"/>
    <cellStyle name="Estilo 1 6" xfId="18304" xr:uid="{CF905B89-DC5E-42AD-8638-44D47B447329}"/>
    <cellStyle name="Estilo 1 6 2" xfId="18305" xr:uid="{4D735741-6B91-49A6-BB56-E5BC5E610E57}"/>
    <cellStyle name="Estilo 1 6 2 2" xfId="18306" xr:uid="{52B3C1E2-BDED-41C3-A475-121459A8387F}"/>
    <cellStyle name="Estilo 1 6 2 2 2" xfId="18307" xr:uid="{C255B591-B7DA-4E18-A34B-68DFC59D3D4D}"/>
    <cellStyle name="Estilo 1 6 2 3" xfId="18308" xr:uid="{3912BAEB-348B-46BA-AF5D-295E07E54754}"/>
    <cellStyle name="Estilo 1 6 3" xfId="18309" xr:uid="{4B1F961F-C59D-42C6-9D34-3486F69914C4}"/>
    <cellStyle name="Estilo 1 6 3 2" xfId="18310" xr:uid="{FD8213BA-C40D-4EA9-B927-FD3F349C78A7}"/>
    <cellStyle name="Estilo 1 6 4" xfId="18311" xr:uid="{214D837D-5D00-4D2E-8FB9-A153F6A3B66D}"/>
    <cellStyle name="Estilo 1 6 5" xfId="18312" xr:uid="{A81ACB98-8BA6-4CD7-AC8D-776299ABF8E0}"/>
    <cellStyle name="Estilo 1 7" xfId="18313" xr:uid="{9A551547-E0A1-4CA4-804D-FD491D16F0C5}"/>
    <cellStyle name="Estilo 1 7 2" xfId="18314" xr:uid="{3CA9EC75-7CDD-4471-A5C4-1C5EA3064449}"/>
    <cellStyle name="Estilo 1 7 2 2" xfId="18315" xr:uid="{EEDAAE90-297F-43BA-A639-A6E89015FD75}"/>
    <cellStyle name="Estilo 1 7 2 2 2" xfId="18316" xr:uid="{5AC4CB6C-0A9F-4D6D-8832-5C08332CF29F}"/>
    <cellStyle name="Estilo 1 7 2 3" xfId="18317" xr:uid="{F9D94FBF-1470-40BF-A84F-A48537F85E70}"/>
    <cellStyle name="Estilo 1 7 3" xfId="18318" xr:uid="{87E8ACCD-8351-490C-9386-C61424045854}"/>
    <cellStyle name="Estilo 1 7 3 2" xfId="18319" xr:uid="{3024FBF7-3D2E-4CD3-A299-6D2DFE1FDCF0}"/>
    <cellStyle name="Estilo 1 7 4" xfId="18320" xr:uid="{B2DF06B5-5297-42F4-9D82-6CC5927A2654}"/>
    <cellStyle name="Estilo 1 8" xfId="18321" xr:uid="{8F683D97-348B-4AB1-9B74-F2A8D65CB344}"/>
    <cellStyle name="Estilo 1 8 2" xfId="18322" xr:uid="{C1F063A8-08EE-47B4-824D-A54956A501C5}"/>
    <cellStyle name="Estilo 1 8 2 2" xfId="18323" xr:uid="{12781EE8-343D-4A1A-9214-FEF9C7C54556}"/>
    <cellStyle name="Estilo 1 8 3" xfId="18324" xr:uid="{6858E61A-C281-43D9-9C94-CAA26DB57D7D}"/>
    <cellStyle name="Estilo 1 9" xfId="18325" xr:uid="{88AD6B3C-B0A9-412F-848E-E45DEFE9AD82}"/>
    <cellStyle name="Estilo 1 9 2" xfId="18326" xr:uid="{C0C9CB2A-E39D-4B99-94A3-9E8E6D8779BD}"/>
    <cellStyle name="Estilo 1_(06) Part Relac Alca Jun'12" xfId="18327" xr:uid="{C7D235C0-CE32-4160-B443-0920B5601D9B}"/>
    <cellStyle name="Estilo 10" xfId="18328" xr:uid="{ACFE6DCD-C96D-490C-990F-26E544CA0137}"/>
    <cellStyle name="Estilo 10 2" xfId="18329" xr:uid="{3BE1E936-D125-4B44-917C-FEF37A133984}"/>
    <cellStyle name="Estilo 10 2 2" xfId="18330" xr:uid="{D417770B-2301-41FB-A204-B564714E0DAD}"/>
    <cellStyle name="Estilo 10 3" xfId="18331" xr:uid="{D5DD7E72-24B8-4A5F-A653-12BA18BC531C}"/>
    <cellStyle name="Estilo 10 4" xfId="18332" xr:uid="{81810806-08A3-4CC7-87E5-64B82B5260E6}"/>
    <cellStyle name="Estilo 100" xfId="18333" xr:uid="{6FA859AF-4638-4B17-9C21-45100E1C83E6}"/>
    <cellStyle name="Estilo 100 2" xfId="18334" xr:uid="{C5F33C58-EBAE-4908-81B6-70EB6B3E837C}"/>
    <cellStyle name="Estilo 101" xfId="18335" xr:uid="{DAEE843B-FD49-4043-9F00-B1059CB4EE4D}"/>
    <cellStyle name="Estilo 101 2" xfId="18336" xr:uid="{DA3D1B02-9F25-444F-9977-557959CF94DD}"/>
    <cellStyle name="Estilo 102" xfId="18337" xr:uid="{076C6EAF-2E0A-4ED8-801D-BBB373F763B2}"/>
    <cellStyle name="Estilo 102 2" xfId="18338" xr:uid="{3FAD4496-76CF-4872-A077-CE31878C358E}"/>
    <cellStyle name="Estilo 103" xfId="18339" xr:uid="{264B53EA-75DF-461E-9A56-CC9B262E7A52}"/>
    <cellStyle name="Estilo 103 2" xfId="18340" xr:uid="{95718891-E236-4076-942E-9BEF25244765}"/>
    <cellStyle name="Estilo 104" xfId="18341" xr:uid="{DDB81448-7C9A-44B7-A582-2F5E5033E649}"/>
    <cellStyle name="Estilo 105" xfId="18342" xr:uid="{92CFAB0B-BACC-4938-8F47-4B3A8CF53BF8}"/>
    <cellStyle name="Estilo 105 2" xfId="18343" xr:uid="{47088987-2498-4BEA-A144-5BFFD8190022}"/>
    <cellStyle name="Estilo 106" xfId="18344" xr:uid="{77F224F0-720D-419A-9A85-D721A4AA3BF8}"/>
    <cellStyle name="Estilo 106 2" xfId="18345" xr:uid="{DCF10333-0F57-44D3-9BD3-DC1099FD3809}"/>
    <cellStyle name="Estilo 107" xfId="18346" xr:uid="{2AD74E02-D31F-4D31-8F10-72DAE697E0A5}"/>
    <cellStyle name="Estilo 107 2" xfId="18347" xr:uid="{7291D949-9E28-4ED7-8D6B-645B3D38B373}"/>
    <cellStyle name="Estilo 108" xfId="18348" xr:uid="{1143D938-46B2-4820-98FE-EA362A0E8629}"/>
    <cellStyle name="Estilo 108 2" xfId="18349" xr:uid="{D3BD6F6E-093A-49CB-983B-918F73D98C82}"/>
    <cellStyle name="Estilo 109" xfId="18350" xr:uid="{8C511D35-F261-4EC6-BA0C-46BCD2845498}"/>
    <cellStyle name="Estilo 109 2" xfId="18351" xr:uid="{5F961E8A-6F84-4BF3-906A-BA24F6D89F37}"/>
    <cellStyle name="Estilo 11" xfId="18352" xr:uid="{B38E72B4-FC6B-46C3-9B6A-BA6B7CBCDD7C}"/>
    <cellStyle name="Estilo 11 2" xfId="18353" xr:uid="{568C17CC-F3E9-4740-B97C-1DE9616D4309}"/>
    <cellStyle name="Estilo 11 2 2" xfId="18354" xr:uid="{48610261-75E6-4C54-9B87-C6DE7AA996AE}"/>
    <cellStyle name="Estilo 11 2 3" xfId="18355" xr:uid="{EA6110C4-361E-4B11-99A6-B0C2699ADE92}"/>
    <cellStyle name="Estilo 11 3" xfId="18356" xr:uid="{6F9235CD-2713-4E5D-8B6A-BF567E83474B}"/>
    <cellStyle name="Estilo 110" xfId="18357" xr:uid="{8E937458-341A-4975-B36A-8A01ED6E9E0B}"/>
    <cellStyle name="Estilo 110 2" xfId="18358" xr:uid="{63FC8BF0-2A78-43E6-8999-3C5FD9BA02C0}"/>
    <cellStyle name="Estilo 111" xfId="18359" xr:uid="{A934F0B5-4397-40E3-B1DE-A6E99C2F6DC7}"/>
    <cellStyle name="Estilo 111 2" xfId="18360" xr:uid="{EBEB67B7-2EB6-4EA6-8A90-6FC0CA3F1FC1}"/>
    <cellStyle name="Estilo 112" xfId="18361" xr:uid="{FFF8CF32-48B8-441B-B586-5D01991CDA53}"/>
    <cellStyle name="Estilo 112 2" xfId="18362" xr:uid="{2BFE146F-C5CA-4093-94FA-DAD802B14B58}"/>
    <cellStyle name="Estilo 113" xfId="18363" xr:uid="{B581B64B-CD99-42A5-85C7-223D284B08E4}"/>
    <cellStyle name="Estilo 114" xfId="18364" xr:uid="{B53D2F41-1670-4196-9E27-D2592019CF01}"/>
    <cellStyle name="Estilo 115" xfId="18365" xr:uid="{01AB02CA-C874-4BF2-8310-8B425D3C1140}"/>
    <cellStyle name="Estilo 115 2" xfId="18366" xr:uid="{A822DD6A-866E-40F5-9608-A708F3F90A1D}"/>
    <cellStyle name="Estilo 116" xfId="18367" xr:uid="{B5867DF3-F7C3-4D98-931C-3CF29C5712A1}"/>
    <cellStyle name="Estilo 116 2" xfId="18368" xr:uid="{C2EA8975-CEED-4FC7-B886-EBAB7144873A}"/>
    <cellStyle name="Estilo 117" xfId="18369" xr:uid="{FDA29A8F-667B-4448-91B0-A478534E8043}"/>
    <cellStyle name="Estilo 117 2" xfId="18370" xr:uid="{4DDAD4D1-3027-4F4A-9DD6-9F29A6D27636}"/>
    <cellStyle name="Estilo 118" xfId="18371" xr:uid="{76DAEBDD-173D-4DFD-B203-CF078154A9D8}"/>
    <cellStyle name="Estilo 118 2" xfId="18372" xr:uid="{E527C466-B300-4AD9-8534-820E3A2E7770}"/>
    <cellStyle name="Estilo 119" xfId="18373" xr:uid="{0BB4C61F-B089-4003-A182-FCD523F324BD}"/>
    <cellStyle name="Estilo 119 2" xfId="18374" xr:uid="{9A4F7526-981B-42C3-B7B2-F12ADC795EB5}"/>
    <cellStyle name="Estilo 12" xfId="18375" xr:uid="{64FFD0D0-2A2B-4B6F-B561-216258E2A627}"/>
    <cellStyle name="Estilo 12 2" xfId="18376" xr:uid="{DA488055-72F4-4829-8621-4C453C6117B7}"/>
    <cellStyle name="Estilo 120" xfId="18377" xr:uid="{F4FEC757-08DB-4DB2-8A2E-A92A6B9EAA46}"/>
    <cellStyle name="Estilo 120 2" xfId="18378" xr:uid="{A4C9BF65-88A8-4345-B234-527C2D7AE7F9}"/>
    <cellStyle name="Estilo 121" xfId="18379" xr:uid="{BCCA0A27-8ED6-479D-8F22-AA67AFD925A1}"/>
    <cellStyle name="Estilo 121 2" xfId="18380" xr:uid="{00FE28C8-DBA8-4FB2-B4F8-6DF1B7C6A177}"/>
    <cellStyle name="Estilo 122" xfId="18381" xr:uid="{DB66F4D3-97E9-4BC2-9881-2F1CD39B09EE}"/>
    <cellStyle name="Estilo 122 2" xfId="18382" xr:uid="{8853E065-B0D3-4E1D-9152-674702ECAFFE}"/>
    <cellStyle name="Estilo 123" xfId="18383" xr:uid="{9C5FCD61-DE75-4D79-9FF3-147CE153B7D7}"/>
    <cellStyle name="Estilo 124" xfId="18384" xr:uid="{D9E2A184-E786-46D4-9171-326FD776A677}"/>
    <cellStyle name="Estilo 124 2" xfId="18385" xr:uid="{812E25D3-CF04-4D2A-B3E1-CA11885D0ECF}"/>
    <cellStyle name="Estilo 125" xfId="18386" xr:uid="{091D3A38-8467-45A1-8E80-71C88DE2FFD9}"/>
    <cellStyle name="Estilo 126" xfId="18387" xr:uid="{5E4AB528-F508-430E-B744-2356B954719E}"/>
    <cellStyle name="Estilo 126 2" xfId="18388" xr:uid="{4A59954D-BF3A-4D88-9D05-A955C6B74A17}"/>
    <cellStyle name="Estilo 127" xfId="18389" xr:uid="{072D67BD-BBF6-483C-8085-23B464F7CBDD}"/>
    <cellStyle name="Estilo 127 2" xfId="18390" xr:uid="{A86CD53A-42A3-4472-890B-E61EFDC1EDB5}"/>
    <cellStyle name="Estilo 128" xfId="18391" xr:uid="{89F465E5-8A98-4E35-B957-623D5C721CDD}"/>
    <cellStyle name="Estilo 128 2" xfId="18392" xr:uid="{951D2D27-4DDF-49FC-946F-4AC6E24753EF}"/>
    <cellStyle name="Estilo 129" xfId="18393" xr:uid="{071BBFCC-4579-4D3A-8D77-B956A2B5C9EE}"/>
    <cellStyle name="Estilo 129 2" xfId="18394" xr:uid="{52F5493B-95E3-43C4-9EB5-07D5F89FAE11}"/>
    <cellStyle name="Estilo 13" xfId="18395" xr:uid="{B0AC4EFF-C798-48C3-BAB3-512166D5FCC3}"/>
    <cellStyle name="Estilo 13 2" xfId="18396" xr:uid="{0D17EEBD-7D70-4DB6-8778-6236522EC38E}"/>
    <cellStyle name="Estilo 130" xfId="18397" xr:uid="{AC25D8A8-D573-49A2-BD44-BAA25E9C2BBD}"/>
    <cellStyle name="Estilo 130 2" xfId="18398" xr:uid="{71FFFBD3-8633-460E-A8B0-5DBFA71F6626}"/>
    <cellStyle name="Estilo 131" xfId="18399" xr:uid="{8EA6D061-8F74-4C95-B1D7-969B3EC9C36F}"/>
    <cellStyle name="Estilo 131 2" xfId="18400" xr:uid="{266BC7FA-B928-4A78-A5F2-3717674F791A}"/>
    <cellStyle name="Estilo 132" xfId="18401" xr:uid="{71618257-62DB-421E-ADC3-459B9AB4029D}"/>
    <cellStyle name="Estilo 132 2" xfId="18402" xr:uid="{DDC18F77-7B27-4674-B067-D5B75B5BE5B7}"/>
    <cellStyle name="Estilo 133" xfId="18403" xr:uid="{979546FD-7008-472E-A64E-CA3C0A1C5F71}"/>
    <cellStyle name="Estilo 133 2" xfId="18404" xr:uid="{329B0CC9-D203-486D-8EAC-1F959261728B}"/>
    <cellStyle name="Estilo 134" xfId="18405" xr:uid="{2E84CD47-7820-4080-AFFC-DCC29A64871B}"/>
    <cellStyle name="Estilo 135" xfId="18406" xr:uid="{412343F6-6FAF-453D-863A-FC6D45A81FB8}"/>
    <cellStyle name="Estilo 135 2" xfId="18407" xr:uid="{A99940C7-88BC-4256-897F-54B12C83E6CA}"/>
    <cellStyle name="Estilo 136" xfId="18408" xr:uid="{BC14D669-6F13-4EA0-BC90-077A11E7418D}"/>
    <cellStyle name="Estilo 136 2" xfId="18409" xr:uid="{F0FECC42-0268-43EB-9686-E38E1A8F5884}"/>
    <cellStyle name="Estilo 137" xfId="18410" xr:uid="{2FF4C225-4042-4218-8B2B-B38A3C436C8F}"/>
    <cellStyle name="Estilo 137 2" xfId="18411" xr:uid="{A9CBD322-C80C-4FE3-9E8B-E938F9E428FA}"/>
    <cellStyle name="Estilo 138" xfId="18412" xr:uid="{7C224564-92B9-4559-94F7-D7488CF40A7B}"/>
    <cellStyle name="Estilo 138 2" xfId="18413" xr:uid="{71C5BE0E-EFE4-4A3F-8757-72F0D5CA3974}"/>
    <cellStyle name="Estilo 139" xfId="18414" xr:uid="{E29C98E7-8D1A-416A-8232-25B487DC8B2E}"/>
    <cellStyle name="Estilo 139 2" xfId="18415" xr:uid="{DDF81043-ECDA-4D6A-AA34-7A26FECC0C69}"/>
    <cellStyle name="Estilo 14" xfId="18416" xr:uid="{47ED3C7B-6681-431B-91C1-1BA89AE12235}"/>
    <cellStyle name="Estilo 14 2" xfId="18417" xr:uid="{0284D5F8-F298-4F82-92EF-FAC61A035567}"/>
    <cellStyle name="Estilo 14 2 2" xfId="18418" xr:uid="{4C13936F-0031-4852-B438-47C39C8869EF}"/>
    <cellStyle name="Estilo 14 3" xfId="18419" xr:uid="{9804ED14-52BC-47E3-9CD4-E0040A69FF6D}"/>
    <cellStyle name="Estilo 140" xfId="18420" xr:uid="{03050608-86E8-4BAE-94CF-C6AD7A5BD15D}"/>
    <cellStyle name="Estilo 140 2" xfId="18421" xr:uid="{89A88289-46F5-4B20-A46C-828789C7AB57}"/>
    <cellStyle name="Estilo 141" xfId="18422" xr:uid="{506D0C62-B046-4BB9-BEC5-C6184D78A819}"/>
    <cellStyle name="Estilo 141 2" xfId="18423" xr:uid="{104B2C7D-0C3D-40AE-BD93-CBE5F9A420D5}"/>
    <cellStyle name="Estilo 142" xfId="18424" xr:uid="{2AF62A4D-500C-436B-9D7D-07C71F23F720}"/>
    <cellStyle name="Estilo 143" xfId="18425" xr:uid="{2B53168D-D703-42C5-8F11-8296E5ABFAFF}"/>
    <cellStyle name="Estilo 143 2" xfId="18426" xr:uid="{2C9CD58F-9E72-42DB-96FC-901BC56BBE9D}"/>
    <cellStyle name="Estilo 144" xfId="18427" xr:uid="{35B085E2-EA0F-4312-B87F-2F2B76D20FC5}"/>
    <cellStyle name="Estilo 144 2" xfId="18428" xr:uid="{4C4AF22C-D8B5-4B9C-9DB7-DCB06E8B5049}"/>
    <cellStyle name="Estilo 145" xfId="18429" xr:uid="{3CC065F1-8146-405F-800D-999F3688E5EA}"/>
    <cellStyle name="Estilo 145 2" xfId="18430" xr:uid="{B86DE56C-BD7F-4EF2-B042-B894DA18C07D}"/>
    <cellStyle name="Estilo 146" xfId="18431" xr:uid="{D4EAC9E0-61D5-461C-8F36-E02993E8DBE6}"/>
    <cellStyle name="Estilo 146 2" xfId="18432" xr:uid="{F9EA4022-6892-4219-B753-BB74486E0CA8}"/>
    <cellStyle name="Estilo 147" xfId="18433" xr:uid="{59BA2BA7-FE5F-4C6F-9D26-27856D0B4595}"/>
    <cellStyle name="Estilo 147 2" xfId="18434" xr:uid="{EC5D19F4-C870-4329-BD18-0F03A7E7D6B2}"/>
    <cellStyle name="Estilo 148" xfId="18435" xr:uid="{B1BF10C2-02AE-4C92-99A7-66AC4BDCE11C}"/>
    <cellStyle name="Estilo 148 2" xfId="18436" xr:uid="{C40D98BB-9306-4E75-85A8-18BF60FDB168}"/>
    <cellStyle name="Estilo 149" xfId="18437" xr:uid="{FBA3C546-3003-412A-B0EF-48E75B0C89A0}"/>
    <cellStyle name="Estilo 149 2" xfId="18438" xr:uid="{7109EFFD-5A57-4AD2-973C-78415E0E9B69}"/>
    <cellStyle name="Estilo 15" xfId="18439" xr:uid="{47EAB64F-9BD6-4F78-A7A1-6199335B654B}"/>
    <cellStyle name="Estilo 15 2" xfId="18440" xr:uid="{471161B3-64EE-4D96-833B-66FC8F8A36D3}"/>
    <cellStyle name="Estilo 150" xfId="18441" xr:uid="{A44C2425-1F09-46C4-B576-E7222ED43CED}"/>
    <cellStyle name="Estilo 150 2" xfId="18442" xr:uid="{6779E499-7F39-483A-8355-145A2D08E2A2}"/>
    <cellStyle name="Estilo 151" xfId="18443" xr:uid="{ADFA2534-7879-402F-B95A-A96E77FEE566}"/>
    <cellStyle name="Estilo 152" xfId="18444" xr:uid="{368CF5C2-561C-4000-B500-241C576C75EB}"/>
    <cellStyle name="Estilo 153" xfId="18445" xr:uid="{9F8F7BEF-BAB7-4176-A751-71E5E6D64C48}"/>
    <cellStyle name="Estilo 153 2" xfId="18446" xr:uid="{DDBC0214-ECED-4C1C-A6D9-2CDEA4FE7926}"/>
    <cellStyle name="Estilo 154" xfId="18447" xr:uid="{35061DED-727A-4546-98DA-D593ED4E58B4}"/>
    <cellStyle name="Estilo 154 2" xfId="18448" xr:uid="{896545B4-6216-486B-BCE2-9A6CC42BC040}"/>
    <cellStyle name="Estilo 155" xfId="18449" xr:uid="{EECEE06D-50B2-4677-B350-F6831DDA7D22}"/>
    <cellStyle name="Estilo 155 2" xfId="18450" xr:uid="{4312E720-6EE7-4141-892F-34DFFFFDC511}"/>
    <cellStyle name="Estilo 156" xfId="18451" xr:uid="{B5059CF9-9773-46F9-B33E-77010C0B4684}"/>
    <cellStyle name="Estilo 156 2" xfId="18452" xr:uid="{04B32A85-2E18-469B-B8A9-CEE1294C9C9D}"/>
    <cellStyle name="Estilo 157" xfId="18453" xr:uid="{96108F81-C4EE-43C9-8D8E-50E655250B86}"/>
    <cellStyle name="Estilo 157 2" xfId="18454" xr:uid="{385C7546-B036-4114-B54A-6E90105DE135}"/>
    <cellStyle name="Estilo 158" xfId="18455" xr:uid="{9CE8F547-03C8-41D2-B1C1-55E0717711A4}"/>
    <cellStyle name="Estilo 158 2" xfId="18456" xr:uid="{6F2324BD-E797-4FEA-B833-847C7F860019}"/>
    <cellStyle name="Estilo 159" xfId="18457" xr:uid="{8704E61F-3295-4D90-ADAA-5B2F589DBB97}"/>
    <cellStyle name="Estilo 159 2" xfId="18458" xr:uid="{2A779F40-1EE7-4A20-8BB1-0483032F7FE5}"/>
    <cellStyle name="Estilo 16" xfId="18459" xr:uid="{6A057594-05A6-4D61-92B4-2483D4A7A6D9}"/>
    <cellStyle name="Estilo 16 2" xfId="18460" xr:uid="{71444278-250E-4DAC-A1EC-F91194139536}"/>
    <cellStyle name="Estilo 160" xfId="18461" xr:uid="{F5FE6F89-38C4-4901-B60B-2F19CFBE0BCA}"/>
    <cellStyle name="Estilo 160 2" xfId="18462" xr:uid="{43A123F5-E6DA-4190-BF6C-07950B40C231}"/>
    <cellStyle name="Estilo 161" xfId="18463" xr:uid="{F897C3EA-96CD-42D3-A10B-0592402F9DA4}"/>
    <cellStyle name="Estilo 162" xfId="18464" xr:uid="{3EA75752-8B02-437D-B007-DF749DF7E55B}"/>
    <cellStyle name="Estilo 162 2" xfId="18465" xr:uid="{EE4BDA87-D6D8-49E3-B8DD-162A0F2FBAA4}"/>
    <cellStyle name="Estilo 163" xfId="18466" xr:uid="{1BFC22B7-49F9-44CA-AD48-1C3844DCD09B}"/>
    <cellStyle name="Estilo 164" xfId="18467" xr:uid="{59B5FF49-75B9-4D95-82FA-7F7CFBE96D77}"/>
    <cellStyle name="Estilo 164 2" xfId="18468" xr:uid="{43E5BB38-938A-46AF-AF3F-CAF027C0E793}"/>
    <cellStyle name="Estilo 165" xfId="18469" xr:uid="{84E0F7C5-D24B-4B91-828C-4B1F67F02759}"/>
    <cellStyle name="Estilo 165 2" xfId="18470" xr:uid="{1F566F13-6BE3-4D27-9AF9-67079322D57A}"/>
    <cellStyle name="Estilo 166" xfId="18471" xr:uid="{1A599171-F016-443F-86A9-AC4EE33ABFAC}"/>
    <cellStyle name="Estilo 166 2" xfId="18472" xr:uid="{4510426E-F95A-4BB4-BF90-E22C0BA7CB7A}"/>
    <cellStyle name="Estilo 167" xfId="18473" xr:uid="{BD72D167-0020-4519-A0E4-14916BB31E19}"/>
    <cellStyle name="Estilo 167 2" xfId="18474" xr:uid="{A1BA9D07-BF04-4C2B-8C89-E2DBD17EF68B}"/>
    <cellStyle name="Estilo 168" xfId="18475" xr:uid="{325F7C57-354A-4708-99EE-FF6178B36B36}"/>
    <cellStyle name="Estilo 168 2" xfId="18476" xr:uid="{B19B9B85-ECE1-4D79-A059-6062F1699047}"/>
    <cellStyle name="Estilo 169" xfId="18477" xr:uid="{ABDFE7D2-D14B-4DD4-AE71-36345BEF1DC8}"/>
    <cellStyle name="Estilo 169 2" xfId="18478" xr:uid="{D02FAAF2-F45F-4570-B6FD-673C6EDD7A92}"/>
    <cellStyle name="Estilo 17" xfId="18479" xr:uid="{A9B3A8E7-2EA9-4541-B778-1CEB9AE08F4A}"/>
    <cellStyle name="Estilo 17 2" xfId="18480" xr:uid="{6E1AE50A-76CC-4640-9D32-D5855F31AE83}"/>
    <cellStyle name="Estilo 170" xfId="18481" xr:uid="{46798103-D48A-4322-9FEE-709DEFF47BE7}"/>
    <cellStyle name="Estilo 170 2" xfId="18482" xr:uid="{84F3556A-DB17-430E-A179-3B545E096DD6}"/>
    <cellStyle name="Estilo 171" xfId="18483" xr:uid="{4BC5E3DA-4377-4572-95C9-33DAC0F00A7E}"/>
    <cellStyle name="Estilo 171 2" xfId="18484" xr:uid="{9A25AC2A-703A-42A1-90B2-F47C8CA6E963}"/>
    <cellStyle name="Estilo 172" xfId="18485" xr:uid="{1B12A903-51E7-4343-9E47-7F39558493D7}"/>
    <cellStyle name="Estilo 173" xfId="18486" xr:uid="{41AA9C7D-20E0-4BF8-9628-32F57DB15C43}"/>
    <cellStyle name="Estilo 173 2" xfId="18487" xr:uid="{DD9F5A59-AA70-4477-A3C3-117FC5CD5D21}"/>
    <cellStyle name="Estilo 174" xfId="18488" xr:uid="{D0527F44-C9BC-4783-B757-7BF859ED0059}"/>
    <cellStyle name="Estilo 174 2" xfId="18489" xr:uid="{D23CFB21-9A84-45CA-B352-71BB3AD0375E}"/>
    <cellStyle name="Estilo 175" xfId="18490" xr:uid="{9D756712-2A77-4AE3-899C-48BDCF2EDA94}"/>
    <cellStyle name="Estilo 175 2" xfId="18491" xr:uid="{DB8184C5-64A7-4F7F-AF6F-E7F369DEB342}"/>
    <cellStyle name="Estilo 176" xfId="18492" xr:uid="{10E7E634-BB82-434A-85C5-C0DB5501F8EF}"/>
    <cellStyle name="Estilo 176 2" xfId="18493" xr:uid="{32AFFF69-9968-4601-81C7-97CCD6FC4F16}"/>
    <cellStyle name="Estilo 177" xfId="18494" xr:uid="{2637D8E9-9593-4A0C-A4AB-52F6DCBFC45F}"/>
    <cellStyle name="Estilo 177 2" xfId="18495" xr:uid="{0FEB13A4-E376-47CC-B565-A05DD07091A1}"/>
    <cellStyle name="Estilo 178" xfId="18496" xr:uid="{FCF2791D-F068-462D-AA35-A7FB04B77452}"/>
    <cellStyle name="Estilo 178 2" xfId="18497" xr:uid="{F31C20B4-7A26-467F-9903-0F1967951830}"/>
    <cellStyle name="Estilo 179" xfId="18498" xr:uid="{F8883561-061B-4FAF-AD16-10CCA403E9A6}"/>
    <cellStyle name="Estilo 179 2" xfId="18499" xr:uid="{DB10A1AF-7911-4CD6-98A9-F3CE062EE6E3}"/>
    <cellStyle name="Estilo 18" xfId="18500" xr:uid="{A6F21DF8-5A7A-43D1-AC06-D49D5D4D2B2C}"/>
    <cellStyle name="Estilo 18 2" xfId="18501" xr:uid="{741AB690-D14F-40F9-8E3C-C73C3AC5EFC7}"/>
    <cellStyle name="Estilo 180" xfId="18502" xr:uid="{D1817B2F-F620-4E5C-8A1D-EE3E45AB18E5}"/>
    <cellStyle name="Estilo 181" xfId="18503" xr:uid="{915024A6-7030-4290-9B8E-26C30D8889A8}"/>
    <cellStyle name="Estilo 181 2" xfId="18504" xr:uid="{913C61C9-92D7-41D0-BF0F-EDC9D61E1D3D}"/>
    <cellStyle name="Estilo 182" xfId="18505" xr:uid="{C4D99357-F6B5-4479-955F-384138C7E2D6}"/>
    <cellStyle name="Estilo 182 2" xfId="18506" xr:uid="{9135978D-6F75-4D34-BD14-44452A221E97}"/>
    <cellStyle name="Estilo 183" xfId="18507" xr:uid="{F7AE5C6B-8985-43CF-B553-181FB2A22FC7}"/>
    <cellStyle name="Estilo 183 2" xfId="18508" xr:uid="{F9082E91-F996-4EC9-90C5-FD2CB43DF15B}"/>
    <cellStyle name="Estilo 184" xfId="18509" xr:uid="{0BA8CEE9-91B7-414B-8FD9-8E0234B51CA1}"/>
    <cellStyle name="Estilo 184 2" xfId="18510" xr:uid="{971B1B57-4F23-4AAF-9A86-48A9BB1D90D6}"/>
    <cellStyle name="Estilo 185" xfId="18511" xr:uid="{82FF86C2-5367-459A-92AF-6A93D2823505}"/>
    <cellStyle name="Estilo 185 2" xfId="18512" xr:uid="{4D56C318-9A2D-4D31-8B19-29B4092A5F17}"/>
    <cellStyle name="Estilo 186" xfId="18513" xr:uid="{1CE30116-39A3-41DB-895F-26E6C5334D11}"/>
    <cellStyle name="Estilo 186 2" xfId="18514" xr:uid="{7A5CB338-485D-457B-AF84-285D54550544}"/>
    <cellStyle name="Estilo 187" xfId="18515" xr:uid="{CEAE5B64-1072-4F42-9458-20E4D26F15E6}"/>
    <cellStyle name="Estilo 187 2" xfId="18516" xr:uid="{A03A21BF-256B-487C-9908-5CF04850470D}"/>
    <cellStyle name="Estilo 188" xfId="18517" xr:uid="{36ED27C6-6241-4D8F-A718-B00FA34C8133}"/>
    <cellStyle name="Estilo 188 2" xfId="18518" xr:uid="{5E253C11-0F0F-46D7-A76F-0457BC7219C8}"/>
    <cellStyle name="Estilo 189" xfId="18519" xr:uid="{6C43915A-5727-460A-8E52-0ECADD388E41}"/>
    <cellStyle name="Estilo 189 2" xfId="18520" xr:uid="{0EC963BE-0B15-41C0-BF70-A2B2469485B9}"/>
    <cellStyle name="Estilo 19" xfId="18521" xr:uid="{B296135C-B265-4A2E-AD97-3D3F42A33696}"/>
    <cellStyle name="Estilo 19 2" xfId="18522" xr:uid="{DDE8ED4A-DF53-42A4-B19F-B0DE6FE07535}"/>
    <cellStyle name="Estilo 190" xfId="18523" xr:uid="{29630B49-E001-421F-B337-7B57F0ED5EC2}"/>
    <cellStyle name="Estilo 190 2" xfId="18524" xr:uid="{BBBBCEF3-2A74-49B2-8AFF-0D793CC6EDD0}"/>
    <cellStyle name="Estilo 191" xfId="18525" xr:uid="{B718DF63-B34A-437C-8428-5578B790F90B}"/>
    <cellStyle name="Estilo 191 2" xfId="18526" xr:uid="{5E467958-BA65-4C7D-9823-D09329618F8F}"/>
    <cellStyle name="Estilo 192" xfId="18527" xr:uid="{C0CFD689-AF55-4771-8E1F-EF8608D348B7}"/>
    <cellStyle name="Estilo 192 2" xfId="18528" xr:uid="{16F93EEF-755F-4AC8-8A3D-5E44CA0C2F1B}"/>
    <cellStyle name="Estilo 193" xfId="18529" xr:uid="{16E2FB6A-6641-4F58-BEE0-63F67556928C}"/>
    <cellStyle name="Estilo 193 2" xfId="18530" xr:uid="{0AB2A71A-128D-4E7C-B539-B05657438C11}"/>
    <cellStyle name="Estilo 194" xfId="18531" xr:uid="{F316D587-6FD5-4F30-8572-52645CFD6DD2}"/>
    <cellStyle name="Estilo 194 2" xfId="18532" xr:uid="{DDA3FEE3-657D-4515-91C1-EFF0ED91877D}"/>
    <cellStyle name="Estilo 195" xfId="18533" xr:uid="{EA3BCA8A-D0D2-482A-80FF-09A4A43D3695}"/>
    <cellStyle name="Estilo 195 2" xfId="18534" xr:uid="{B125A39C-07D8-463C-B2C3-6F20F08C129C}"/>
    <cellStyle name="Estilo 196" xfId="18535" xr:uid="{3D8F66C2-567D-4010-9E18-F0FE9A510A08}"/>
    <cellStyle name="Estilo 196 2" xfId="18536" xr:uid="{04812558-880B-4168-A0B3-6E82AB445F2C}"/>
    <cellStyle name="Estilo 197" xfId="18537" xr:uid="{517A2BB0-6676-47FE-A714-7EE61A5E0E5B}"/>
    <cellStyle name="Estilo 197 2" xfId="18538" xr:uid="{745AEFD2-23CA-4E25-881B-5BF6A5892AE7}"/>
    <cellStyle name="Estilo 198" xfId="18539" xr:uid="{55976C69-82A0-4641-BAF0-67FD1784D48A}"/>
    <cellStyle name="Estilo 198 2" xfId="18540" xr:uid="{F1063896-31A3-4066-BA4A-ADD4167C6EDC}"/>
    <cellStyle name="Estilo 199" xfId="18541" xr:uid="{6898AEC5-CDB5-423A-B145-304769A391A3}"/>
    <cellStyle name="Estilo 199 2" xfId="18542" xr:uid="{9EBA6AD3-74FF-4D2B-8113-6BBE521FDB39}"/>
    <cellStyle name="Estilo 2" xfId="18543" xr:uid="{EB325663-9ECF-4668-B871-46C085F693D7}"/>
    <cellStyle name="Estilo 2 2" xfId="18544" xr:uid="{8DCD3E46-5E78-47D5-B008-2FE159F8D883}"/>
    <cellStyle name="Estilo 2 2 2" xfId="18545" xr:uid="{4D93AF5C-4023-46F2-9E4B-7D5C604C1586}"/>
    <cellStyle name="Estilo 2 2 2 2" xfId="18546" xr:uid="{FD8A62B7-C7C8-43C1-863B-768A1573BC2B}"/>
    <cellStyle name="Estilo 2 2 2 3" xfId="18547" xr:uid="{7B5E811B-698A-4B09-94A0-CE11869FF16B}"/>
    <cellStyle name="Estilo 2 2 3" xfId="18548" xr:uid="{32607526-0D55-4D65-AB1D-4626B069DE61}"/>
    <cellStyle name="Estilo 2 2 4" xfId="18549" xr:uid="{ECC23CA9-DAFE-49D1-8F51-FCC93EAE1AD7}"/>
    <cellStyle name="Estilo 2 3" xfId="18550" xr:uid="{78CA8A72-342A-4E3B-851D-56BE9CC60FEE}"/>
    <cellStyle name="Estilo 2 3 2" xfId="18551" xr:uid="{D9838A2D-AAD7-4D9A-8598-81A677ADEA48}"/>
    <cellStyle name="Estilo 2 3 2 2" xfId="18552" xr:uid="{FD84A62E-C9B3-4562-9255-9A564AD04E11}"/>
    <cellStyle name="Estilo 2 3 3" xfId="18553" xr:uid="{A2BC3A6C-F050-414E-9148-51CF1EB21FB9}"/>
    <cellStyle name="Estilo 2 4" xfId="18554" xr:uid="{57F5A2BB-D45F-49CC-BC13-8618E03F0136}"/>
    <cellStyle name="Estilo 2 4 2" xfId="18555" xr:uid="{FBC7601C-A1DE-488E-B8C2-7B3578D9C126}"/>
    <cellStyle name="Estilo 2 4 2 2" xfId="18556" xr:uid="{A7B5D072-48EF-4007-9A7E-D5B14BE56CBF}"/>
    <cellStyle name="Estilo 2 4 3" xfId="18557" xr:uid="{1A04FE89-598A-47DF-BCEE-4EB3B8806A90}"/>
    <cellStyle name="Estilo 2 5" xfId="18558" xr:uid="{4F75DBCD-664F-4DD3-92AF-165069BC9BB0}"/>
    <cellStyle name="Estilo 2 5 2" xfId="18559" xr:uid="{63A84A14-9E52-4097-B5E4-25A9047A3B41}"/>
    <cellStyle name="Estilo 2 6" xfId="18560" xr:uid="{3EDD5826-1932-4899-8699-8799BAD9E1C8}"/>
    <cellStyle name="Estilo 2 6 2" xfId="18561" xr:uid="{689F2E57-435B-4FBC-8DBD-2987B4603EB8}"/>
    <cellStyle name="Estilo 2 7" xfId="18562" xr:uid="{D7AC2953-15B9-4032-84C0-F520EF6A29EE}"/>
    <cellStyle name="Estilo 2 8" xfId="18563" xr:uid="{060B1B45-7A78-4BBF-8B01-242AB2F1CB6E}"/>
    <cellStyle name="Estilo 2_(06) Part Relac Alca Jun'12" xfId="18564" xr:uid="{C6E91A3A-185C-48E6-8A5D-C50A97287465}"/>
    <cellStyle name="Estilo 20" xfId="18565" xr:uid="{BA6F9D46-A581-42E1-8A9D-EF9F68769F34}"/>
    <cellStyle name="Estilo 20 2" xfId="18566" xr:uid="{DDD9DA95-FB4A-4ABE-BE02-7F03C01D04DF}"/>
    <cellStyle name="Estilo 200" xfId="18567" xr:uid="{96068F60-E14B-4B1D-BDBC-667E91E320EB}"/>
    <cellStyle name="Estilo 200 2" xfId="18568" xr:uid="{3A5EDC51-1D33-41CD-8D64-7DB4C6883CE3}"/>
    <cellStyle name="Estilo 201" xfId="18569" xr:uid="{9C7806E2-E708-4361-BA04-2D610CB9448E}"/>
    <cellStyle name="Estilo 201 2" xfId="18570" xr:uid="{6E5D355F-E732-4627-9E0E-067B813978D7}"/>
    <cellStyle name="Estilo 202" xfId="18571" xr:uid="{09858C52-DB1D-4529-879B-79007FF9F81E}"/>
    <cellStyle name="Estilo 202 2" xfId="18572" xr:uid="{85CFAA8D-648E-484A-8704-EFF972DAE638}"/>
    <cellStyle name="Estilo 203" xfId="18573" xr:uid="{5C94C186-D403-46F3-8457-8F0A8717F3D1}"/>
    <cellStyle name="Estilo 203 2" xfId="18574" xr:uid="{02108072-B945-4E73-91E0-FFD16F6AACD6}"/>
    <cellStyle name="Estilo 204" xfId="18575" xr:uid="{66604087-D3D8-4DCC-9FD0-E6C6316C2918}"/>
    <cellStyle name="Estilo 204 2" xfId="18576" xr:uid="{6087064E-DAAD-4F8C-8CA5-30B655F190E4}"/>
    <cellStyle name="Estilo 205" xfId="18577" xr:uid="{CC5A1AE5-AFD3-4CEB-AC3E-2D2E778284E8}"/>
    <cellStyle name="Estilo 205 2" xfId="18578" xr:uid="{BCC21290-792A-4900-B097-A3210B529386}"/>
    <cellStyle name="Estilo 206" xfId="18579" xr:uid="{B94F093D-8935-4B7F-BEE2-298727C3ADC6}"/>
    <cellStyle name="Estilo 206 2" xfId="18580" xr:uid="{8E44798D-AFF7-47BA-867F-2A23C5CD2ADA}"/>
    <cellStyle name="Estilo 207" xfId="18581" xr:uid="{AB7131AB-0F50-472E-A17B-A22B94D2A3BD}"/>
    <cellStyle name="Estilo 207 2" xfId="18582" xr:uid="{E544E9A2-7811-41FA-BD0D-D58BA812423D}"/>
    <cellStyle name="Estilo 208" xfId="18583" xr:uid="{CB27DAE2-61E6-47FC-B53D-8B70C7126FF8}"/>
    <cellStyle name="Estilo 208 2" xfId="18584" xr:uid="{442D0C5C-D855-468A-ACDD-E6EBB06362E4}"/>
    <cellStyle name="Estilo 209" xfId="18585" xr:uid="{9BA471A8-2553-4348-A0B2-26802C2D7185}"/>
    <cellStyle name="Estilo 209 2" xfId="18586" xr:uid="{5219D3E8-ED9E-4B90-935A-B9DDF7312999}"/>
    <cellStyle name="Estilo 21" xfId="18587" xr:uid="{9D6E587C-B4C9-40E8-BB7B-449B70CF0724}"/>
    <cellStyle name="Estilo 21 2" xfId="18588" xr:uid="{DF01F61D-4997-47BC-A907-22FA4DA25FFF}"/>
    <cellStyle name="Estilo 210" xfId="18589" xr:uid="{11E7DDD7-8A9B-4A2D-BEC3-8813495AD1CB}"/>
    <cellStyle name="Estilo 211" xfId="18590" xr:uid="{A5A24EFA-DB37-4AED-BBED-79B0BDCFE79F}"/>
    <cellStyle name="Estilo 211 2" xfId="18591" xr:uid="{4D0D644E-6FE2-4D33-A308-3094C7EC1CE3}"/>
    <cellStyle name="Estilo 212" xfId="18592" xr:uid="{A228EBFA-B519-4F03-9495-42394350CD37}"/>
    <cellStyle name="Estilo 212 2" xfId="18593" xr:uid="{D512B359-E609-4459-B5E9-7CDF31020DDD}"/>
    <cellStyle name="Estilo 213" xfId="18594" xr:uid="{E3A1B434-9348-4422-AAD5-6769B699CA82}"/>
    <cellStyle name="Estilo 213 2" xfId="18595" xr:uid="{E8017D8E-A3F2-428A-B6EE-358E35E7DB68}"/>
    <cellStyle name="Estilo 214" xfId="18596" xr:uid="{1A6126F3-60B1-4884-878D-5FCD6280B844}"/>
    <cellStyle name="Estilo 214 2" xfId="18597" xr:uid="{4F730F6C-4F46-4E68-B6A3-8B3E841B3CB5}"/>
    <cellStyle name="Estilo 215" xfId="18598" xr:uid="{E8C06D28-E16B-49B1-864B-55E4D9E290D6}"/>
    <cellStyle name="Estilo 215 2" xfId="18599" xr:uid="{3A67DA11-8C0B-4624-8EA4-9BE901FED04E}"/>
    <cellStyle name="Estilo 216" xfId="18600" xr:uid="{1AC89370-EB9D-4D70-AA4B-6126FD5F90E3}"/>
    <cellStyle name="Estilo 216 2" xfId="18601" xr:uid="{B26B3F61-8C9D-4D39-A4DD-B1D8761AC88C}"/>
    <cellStyle name="Estilo 217" xfId="18602" xr:uid="{C7687525-A856-4F7D-B120-ACB35247487F}"/>
    <cellStyle name="Estilo 217 2" xfId="18603" xr:uid="{0EC53B03-9A1A-4BB0-8BC5-93E2BF6C3D3F}"/>
    <cellStyle name="Estilo 218" xfId="18604" xr:uid="{CFA6311E-08E4-482E-89C6-9F0619332A84}"/>
    <cellStyle name="Estilo 219" xfId="18605" xr:uid="{B7AF7119-FAEF-4DD9-927E-DE6D273761A2}"/>
    <cellStyle name="Estilo 219 2" xfId="18606" xr:uid="{DFB0C0B0-9195-40D4-9C69-3370BBEB9AFB}"/>
    <cellStyle name="Estilo 22" xfId="18607" xr:uid="{7E4F5546-67B2-494A-9FEF-97EB7459D592}"/>
    <cellStyle name="Estilo 22 2" xfId="18608" xr:uid="{24CF2D81-F2EB-4FBA-A885-B472C9F88D8C}"/>
    <cellStyle name="Estilo 220" xfId="18609" xr:uid="{AA23FAFD-B67C-49C6-BD4A-E72A2B456F49}"/>
    <cellStyle name="Estilo 220 2" xfId="18610" xr:uid="{16B6736D-FA3C-4512-B046-E921706CA529}"/>
    <cellStyle name="Estilo 221" xfId="18611" xr:uid="{74BF539A-EECD-450B-A5B7-697F7F004AAC}"/>
    <cellStyle name="Estilo 221 2" xfId="18612" xr:uid="{CD9298A2-5CC0-4E2D-B2A3-FFCFD8D2CC0E}"/>
    <cellStyle name="Estilo 222" xfId="18613" xr:uid="{090A6ACF-B8C8-4297-8044-24D6D01E46D0}"/>
    <cellStyle name="Estilo 222 2" xfId="18614" xr:uid="{F295D666-9580-452F-9C42-74C61261F0B1}"/>
    <cellStyle name="Estilo 223" xfId="18615" xr:uid="{1670A38F-3F4E-4057-BCAD-57EC0D73FA60}"/>
    <cellStyle name="Estilo 223 2" xfId="18616" xr:uid="{DC3E3538-74A6-40F7-AE34-33C8090B3ADF}"/>
    <cellStyle name="Estilo 224" xfId="18617" xr:uid="{D33DA4B1-B3E5-4DE4-8BD3-EDAAFA2F7D6B}"/>
    <cellStyle name="Estilo 224 2" xfId="18618" xr:uid="{5FFE08FE-A4B5-498B-93E9-9608402B7CB8}"/>
    <cellStyle name="Estilo 225" xfId="18619" xr:uid="{7196F072-01C9-440F-BB4B-08A7A128167C}"/>
    <cellStyle name="Estilo 225 2" xfId="18620" xr:uid="{670D1237-FED7-4839-81D1-2757AC21D398}"/>
    <cellStyle name="Estilo 226" xfId="18621" xr:uid="{8CECB981-CE75-426C-85FA-59E7E18133F2}"/>
    <cellStyle name="Estilo 226 2" xfId="18622" xr:uid="{B549D1EA-EBB6-4519-B002-2EC7A891200D}"/>
    <cellStyle name="Estilo 227" xfId="18623" xr:uid="{516D6131-3334-4A92-A8DC-D257AA84527D}"/>
    <cellStyle name="Estilo 227 2" xfId="18624" xr:uid="{3C29585C-BE63-4C92-84BA-6417E49148EF}"/>
    <cellStyle name="Estilo 228" xfId="18625" xr:uid="{86F23B0C-1509-43B5-A7EC-DA85BAB24500}"/>
    <cellStyle name="Estilo 229" xfId="18626" xr:uid="{0FA2647C-2553-4FFD-BE4B-850158D115C6}"/>
    <cellStyle name="Estilo 229 2" xfId="18627" xr:uid="{52BB542E-C7A9-4475-A992-43E97B38591A}"/>
    <cellStyle name="Estilo 23" xfId="18628" xr:uid="{46581D7F-D09F-42E7-9D39-5AE63F669EE7}"/>
    <cellStyle name="Estilo 230" xfId="18629" xr:uid="{B28ECE8E-A9F1-4BB8-97C8-E7D7604A2FEB}"/>
    <cellStyle name="Estilo 230 2" xfId="18630" xr:uid="{E39D69CC-96DF-45A0-B42B-9B46DE5F7343}"/>
    <cellStyle name="Estilo 231" xfId="18631" xr:uid="{355044ED-F771-40A6-889C-32DC8E4585EA}"/>
    <cellStyle name="Estilo 231 2" xfId="18632" xr:uid="{2FBD6AEE-95D2-471F-883C-89F906D82FBD}"/>
    <cellStyle name="Estilo 232" xfId="18633" xr:uid="{F7BE8B63-7A6B-4B8F-BF59-A0D7918CD1BD}"/>
    <cellStyle name="Estilo 232 2" xfId="18634" xr:uid="{7ABF3D4D-F2E7-4173-9FDA-7B09916693A7}"/>
    <cellStyle name="Estilo 233" xfId="18635" xr:uid="{2425DD8F-A3BD-43F6-8372-D1FD7B9E424C}"/>
    <cellStyle name="Estilo 233 2" xfId="18636" xr:uid="{37FF3F08-AAC0-4A1F-9931-CA7C9F874868}"/>
    <cellStyle name="Estilo 234" xfId="18637" xr:uid="{1C294E78-91EA-496C-85AD-7D361DFC5FED}"/>
    <cellStyle name="Estilo 234 2" xfId="18638" xr:uid="{D5C81F7E-7433-4663-93A4-C043F293A07C}"/>
    <cellStyle name="Estilo 235" xfId="18639" xr:uid="{A5208A1E-0723-4BA0-8360-4073AB811F40}"/>
    <cellStyle name="Estilo 235 2" xfId="18640" xr:uid="{3C68D9C9-64DD-4FE6-90A3-51579B3D5AA0}"/>
    <cellStyle name="Estilo 236" xfId="18641" xr:uid="{B14DFCC5-727C-4F91-815B-B58E93ED4240}"/>
    <cellStyle name="Estilo 236 2" xfId="18642" xr:uid="{9CD4781F-B9B0-4CD8-A1C0-900F0E19DC6F}"/>
    <cellStyle name="Estilo 237" xfId="18643" xr:uid="{4972C9E5-9FA7-44A8-AB97-B0BB047927A8}"/>
    <cellStyle name="Estilo 238" xfId="18644" xr:uid="{C1D79363-3A18-4BA4-AFAC-427E1AD83A79}"/>
    <cellStyle name="Estilo 238 2" xfId="18645" xr:uid="{2952C5BC-9895-4AE8-BF91-B6FB87463D53}"/>
    <cellStyle name="Estilo 239" xfId="18646" xr:uid="{9EC6E08D-71BF-4CF7-9D86-FC5702CA5036}"/>
    <cellStyle name="Estilo 24" xfId="18647" xr:uid="{CF51641A-8009-4224-A57C-71DC6940491D}"/>
    <cellStyle name="Estilo 24 2" xfId="18648" xr:uid="{5811B6D9-39FE-4517-992F-2B66E6DD413D}"/>
    <cellStyle name="Estilo 240" xfId="18649" xr:uid="{2F713112-C013-4D95-BDEE-4131F2AE671A}"/>
    <cellStyle name="Estilo 240 2" xfId="18650" xr:uid="{A15F6F29-7C1F-4950-B099-625D853EF5C5}"/>
    <cellStyle name="Estilo 241" xfId="18651" xr:uid="{154A8628-5FF2-463E-935E-EA95E042DF5B}"/>
    <cellStyle name="Estilo 241 2" xfId="18652" xr:uid="{BF570C43-89C9-47C3-9C7A-884A76A71E63}"/>
    <cellStyle name="Estilo 242" xfId="18653" xr:uid="{D9CA19EB-99EA-4B7F-8CE1-CE145B9A84B6}"/>
    <cellStyle name="Estilo 242 2" xfId="18654" xr:uid="{F90B200C-6643-44CB-AA9E-89464FBFA914}"/>
    <cellStyle name="Estilo 243" xfId="18655" xr:uid="{CAA5C6E8-AD88-4E31-856A-E897648BB0E6}"/>
    <cellStyle name="Estilo 243 2" xfId="18656" xr:uid="{A966840A-2B80-4DE4-A9CE-EA48664949A0}"/>
    <cellStyle name="Estilo 244" xfId="18657" xr:uid="{AD39178D-584F-4879-9C45-5B455253E596}"/>
    <cellStyle name="Estilo 244 2" xfId="18658" xr:uid="{BA81F745-E6BA-474C-888C-5F39922D8081}"/>
    <cellStyle name="Estilo 245" xfId="18659" xr:uid="{B3CAE4C8-7B17-4759-B987-7F2EAD737542}"/>
    <cellStyle name="Estilo 245 2" xfId="18660" xr:uid="{86668263-F1DD-4467-86BE-CDA438957BFA}"/>
    <cellStyle name="Estilo 246" xfId="18661" xr:uid="{F8F000B0-00CB-45D9-96F3-F5FCC89EC91D}"/>
    <cellStyle name="Estilo 246 2" xfId="18662" xr:uid="{4D9E6D55-F088-45B0-ACBC-374F4D21E06E}"/>
    <cellStyle name="Estilo 247" xfId="18663" xr:uid="{6C0EC93D-19DE-44D0-9D9A-D1D422D1B7FA}"/>
    <cellStyle name="Estilo 247 2" xfId="18664" xr:uid="{EEAFD9DE-8C42-4F0B-8578-9B11BC4ACD84}"/>
    <cellStyle name="Estilo 248" xfId="18665" xr:uid="{D3B1ECE3-9524-40F7-86D2-B235BD3E2452}"/>
    <cellStyle name="Estilo 249" xfId="18666" xr:uid="{155BEF9D-8F2C-4704-BA1F-D6B8813E8F57}"/>
    <cellStyle name="Estilo 249 2" xfId="18667" xr:uid="{4CE3B830-AA4B-4D30-BAC9-67C158ABD742}"/>
    <cellStyle name="Estilo 25" xfId="18668" xr:uid="{29EC362A-84C9-4FB0-9F6D-979A7119F171}"/>
    <cellStyle name="Estilo 25 2" xfId="18669" xr:uid="{095B04FE-C6BB-42E0-891D-DBBCC8F12EA0}"/>
    <cellStyle name="Estilo 250" xfId="18670" xr:uid="{2858277E-FD62-41EB-849A-394D87B7C740}"/>
    <cellStyle name="Estilo 251" xfId="18671" xr:uid="{7343E3C8-3064-4844-AAA2-7D95D6469C61}"/>
    <cellStyle name="Estilo 251 2" xfId="18672" xr:uid="{72DE91F4-2148-4C35-A5CF-9C76C602B516}"/>
    <cellStyle name="Estilo 252" xfId="18673" xr:uid="{577F0057-DA4E-4A02-9CF2-F5F2C5C4D377}"/>
    <cellStyle name="Estilo 252 2" xfId="18674" xr:uid="{C0A4277F-E2C3-4AC2-9C7A-48D09AFD0D4D}"/>
    <cellStyle name="Estilo 253" xfId="18675" xr:uid="{A434EA33-0E5A-41D9-8A3A-1104E74B4842}"/>
    <cellStyle name="Estilo 253 2" xfId="18676" xr:uid="{18E77266-BB94-4F95-B30A-8EA7B1F9D860}"/>
    <cellStyle name="Estilo 254" xfId="18677" xr:uid="{AB7C93CE-420C-4FB2-9774-5388DE7E800B}"/>
    <cellStyle name="Estilo 254 2" xfId="18678" xr:uid="{1850B1A7-3380-498B-AE94-5C6191B13FBB}"/>
    <cellStyle name="Estilo 255" xfId="18679" xr:uid="{C1E29C26-8B1A-4A74-957B-19F044921A40}"/>
    <cellStyle name="Estilo 255 2" xfId="18680" xr:uid="{8959F029-8BA4-447F-ABFD-48B7849E2166}"/>
    <cellStyle name="Estilo 26" xfId="18681" xr:uid="{D2E94785-027C-4583-8958-9629CBEBA10F}"/>
    <cellStyle name="Estilo 26 2" xfId="18682" xr:uid="{5ED22CED-1E7A-4BEF-A4E4-60DD6AE2DAF1}"/>
    <cellStyle name="Estilo 27" xfId="18683" xr:uid="{7249722C-393A-47C4-B931-F30C942325BA}"/>
    <cellStyle name="Estilo 27 2" xfId="18684" xr:uid="{44EF1106-04A6-4BA4-A9DA-4F44A4A60A5C}"/>
    <cellStyle name="Estilo 28" xfId="18685" xr:uid="{7C4B2235-2D2D-44B1-B634-93169221B50D}"/>
    <cellStyle name="Estilo 28 2" xfId="18686" xr:uid="{9E71F769-536F-46F8-82AD-DADC777A6366}"/>
    <cellStyle name="Estilo 29" xfId="18687" xr:uid="{F137D0A1-BEBA-4144-B5AF-FFA2AC766027}"/>
    <cellStyle name="Estilo 29 2" xfId="18688" xr:uid="{94ECBE74-F4E0-4604-9EE5-9B589DC71807}"/>
    <cellStyle name="Estilo 3" xfId="18689" xr:uid="{F54DAAD2-7512-4B76-ABF3-D80ECE55B5C3}"/>
    <cellStyle name="Estilo 3 2" xfId="18690" xr:uid="{D687E95E-4484-469F-9791-910A1BD2EE90}"/>
    <cellStyle name="Estilo 3 2 2" xfId="18691" xr:uid="{BC341FF5-D902-4AA6-95E3-52B1CDD26727}"/>
    <cellStyle name="Estilo 3 3" xfId="18692" xr:uid="{38A9360C-4E26-410F-BC57-121BC60B2247}"/>
    <cellStyle name="Estilo 3 3 2" xfId="18693" xr:uid="{D40B224B-2843-4E52-94B4-C433121FE559}"/>
    <cellStyle name="Estilo 3 4" xfId="18694" xr:uid="{DE4BE4A3-D100-403E-813C-AEDB6795386C}"/>
    <cellStyle name="Estilo 3 4 2" xfId="18695" xr:uid="{CCEF31BA-0FEA-400C-BAE1-7D6A50B86569}"/>
    <cellStyle name="Estilo 3 5" xfId="18696" xr:uid="{3FCD5BB9-EA0D-4211-8F63-DB249A78887B}"/>
    <cellStyle name="Estilo 3 5 2" xfId="18697" xr:uid="{7FF0F5A0-BEDF-402B-A1A0-499BB6181344}"/>
    <cellStyle name="Estilo 3 6" xfId="18698" xr:uid="{ECC4E085-A652-4831-8C35-277879139E91}"/>
    <cellStyle name="Estilo 3 6 2" xfId="18699" xr:uid="{DE4E0B86-04DC-41DF-9224-500E27D03EB2}"/>
    <cellStyle name="Estilo 3 7" xfId="18700" xr:uid="{3662FA70-CC01-4881-958D-0C076AE32352}"/>
    <cellStyle name="Estilo 3_Book1" xfId="18701" xr:uid="{62F39806-2275-4FF4-905B-DA25BDB8BE28}"/>
    <cellStyle name="Estilo 30" xfId="18702" xr:uid="{25BE27DA-E664-4920-809A-E79D3FCCCC5C}"/>
    <cellStyle name="Estilo 30 2" xfId="18703" xr:uid="{D3398AE8-BEBC-4E0F-9C0F-654F4FC66FB5}"/>
    <cellStyle name="Estilo 31" xfId="18704" xr:uid="{2187AE30-49C8-4ED8-9266-81D62EA3591B}"/>
    <cellStyle name="Estilo 31 2" xfId="18705" xr:uid="{59135076-F034-4856-BE2C-AE38B52A3C48}"/>
    <cellStyle name="Estilo 32" xfId="18706" xr:uid="{18CBCB7D-6BB4-4D33-99E6-2FE51D603D5E}"/>
    <cellStyle name="Estilo 33" xfId="18707" xr:uid="{0DD8515C-EE69-4D3B-8798-DBA3EA4A443C}"/>
    <cellStyle name="Estilo 34" xfId="18708" xr:uid="{6F42EA0A-DA2D-45C4-9EA3-173EF0522E52}"/>
    <cellStyle name="Estilo 34 2" xfId="18709" xr:uid="{A2A92465-68D4-429A-B696-325521B1C28C}"/>
    <cellStyle name="Estilo 35" xfId="18710" xr:uid="{DA8A4227-13DF-42FD-B356-716EAF786135}"/>
    <cellStyle name="Estilo 35 2" xfId="18711" xr:uid="{137B664C-7A2A-477D-BC86-9AD1208F1408}"/>
    <cellStyle name="Estilo 36" xfId="18712" xr:uid="{76C3E0B8-004D-4B2B-9081-B1F7482C657B}"/>
    <cellStyle name="Estilo 36 2" xfId="18713" xr:uid="{6BC4C03C-884B-418A-A827-42F6C58C175B}"/>
    <cellStyle name="Estilo 37" xfId="18714" xr:uid="{7E9576C2-B9E3-438D-8DC4-6590E85D928C}"/>
    <cellStyle name="Estilo 37 2" xfId="18715" xr:uid="{B1CC210E-ED33-4767-B219-AED0BF2FC17B}"/>
    <cellStyle name="Estilo 38" xfId="18716" xr:uid="{1F7647A9-010D-47E6-B808-345B0F3455B2}"/>
    <cellStyle name="Estilo 38 2" xfId="18717" xr:uid="{C40FD7E5-1B06-4AB6-8103-6620FEDBC47A}"/>
    <cellStyle name="Estilo 39" xfId="18718" xr:uid="{C91230A3-B786-4388-8130-C81777DFA766}"/>
    <cellStyle name="Estilo 39 2" xfId="18719" xr:uid="{4FAC7004-0C02-461F-A1BC-5A452E6CCBB7}"/>
    <cellStyle name="Estilo 4" xfId="18720" xr:uid="{BC372A9C-352D-462F-B1ED-164C8C1002E9}"/>
    <cellStyle name="Estilo 4 2" xfId="18721" xr:uid="{F2788610-5269-4276-BD20-4FEB5D8CA054}"/>
    <cellStyle name="Estilo 4 2 2" xfId="18722" xr:uid="{91F77C26-5FE0-4958-A0C7-1904CA3D3BB2}"/>
    <cellStyle name="Estilo 4 3" xfId="18723" xr:uid="{D607E707-B50E-4991-B41C-F2DD20A15388}"/>
    <cellStyle name="Estilo 4 3 2" xfId="18724" xr:uid="{A654B755-106A-4D6A-A195-37555F7A7BEC}"/>
    <cellStyle name="Estilo 4 4" xfId="18725" xr:uid="{356EBBEF-09E1-4545-A65B-987B6BFBE5DB}"/>
    <cellStyle name="Estilo 4 4 2" xfId="18726" xr:uid="{9B29FF97-7F2E-4430-8A1C-F90EE19EEA64}"/>
    <cellStyle name="Estilo 4 5" xfId="18727" xr:uid="{CC7F8460-05FD-4119-B2FE-4C238A88249D}"/>
    <cellStyle name="Estilo 4 5 2" xfId="18728" xr:uid="{65B03605-2151-4803-A76A-DAF0D7A9CD8A}"/>
    <cellStyle name="Estilo 4 6" xfId="18729" xr:uid="{13F6BA8E-3B28-4A68-8AF7-BFFFF047EF6B}"/>
    <cellStyle name="Estilo 4 6 2" xfId="18730" xr:uid="{1B0A5C80-D7BA-46FA-B316-E5A5638074AA}"/>
    <cellStyle name="Estilo 4 7" xfId="18731" xr:uid="{91E6B3F4-C6E0-4272-934D-8B5A3CB62B04}"/>
    <cellStyle name="Estilo 4_Book1" xfId="18732" xr:uid="{7EC2CA6D-ABDF-4A33-8CAF-3BFFC64B0AAA}"/>
    <cellStyle name="Estilo 40" xfId="18733" xr:uid="{79DB77EE-F755-4358-9174-CBC19E1DDB75}"/>
    <cellStyle name="Estilo 40 2" xfId="18734" xr:uid="{4B794EA4-81D6-4FEC-B0FA-D13901F80F9F}"/>
    <cellStyle name="Estilo 41" xfId="18735" xr:uid="{CD4D65DB-22FE-48E9-8A72-746787856658}"/>
    <cellStyle name="Estilo 41 2" xfId="18736" xr:uid="{82DCA67E-E9B5-4DD2-973C-F6E0FC083D2B}"/>
    <cellStyle name="Estilo 42" xfId="18737" xr:uid="{951FF7C1-C7AC-4A40-8DCF-98B74F9B14F0}"/>
    <cellStyle name="Estilo 43" xfId="18738" xr:uid="{5997C981-B446-42B5-A398-913262853692}"/>
    <cellStyle name="Estilo 43 2" xfId="18739" xr:uid="{18ED99ED-8140-47CC-8F7D-0CCB2C54817A}"/>
    <cellStyle name="Estilo 44" xfId="18740" xr:uid="{B82C7C76-15AD-473E-917A-E18CD3A859D6}"/>
    <cellStyle name="Estilo 44 2" xfId="18741" xr:uid="{C9A647A7-ACD2-49ED-9FAB-9E5889F0681E}"/>
    <cellStyle name="Estilo 45" xfId="18742" xr:uid="{A63CF600-1E91-4C83-BF3E-66589FE67FF8}"/>
    <cellStyle name="Estilo 45 2" xfId="18743" xr:uid="{88A77FFF-1142-4A08-A108-E124114A26BC}"/>
    <cellStyle name="Estilo 46" xfId="18744" xr:uid="{9B717A5E-F9C7-41AB-B528-FCA0283C157E}"/>
    <cellStyle name="Estilo 46 2" xfId="18745" xr:uid="{B3B8A5FD-8828-4CD0-9913-7659EAE1C27D}"/>
    <cellStyle name="Estilo 47" xfId="18746" xr:uid="{EAE56B78-4E75-44D8-B854-122021FDCE42}"/>
    <cellStyle name="Estilo 47 2" xfId="18747" xr:uid="{1E9AF9AA-0A49-4700-844A-B4E335E733BD}"/>
    <cellStyle name="Estilo 48" xfId="18748" xr:uid="{93ACE397-6B2E-494C-92A7-0D213FB0D6B4}"/>
    <cellStyle name="Estilo 49" xfId="18749" xr:uid="{171629EB-90F1-4221-A146-DDA5385E9D66}"/>
    <cellStyle name="Estilo 49 2" xfId="18750" xr:uid="{399D036E-4D79-4E3F-9335-A1E7BAD961F5}"/>
    <cellStyle name="Estilo 5" xfId="18751" xr:uid="{3BBC943B-99FC-4A62-A726-C8FC1796E3F0}"/>
    <cellStyle name="Estilo 5 2" xfId="18752" xr:uid="{FAD52744-68D6-466B-B720-D5837F0B356C}"/>
    <cellStyle name="Estilo 5 3" xfId="18753" xr:uid="{A076F9B0-B722-4BB1-890C-DC95DBBC81D1}"/>
    <cellStyle name="Estilo 50" xfId="18754" xr:uid="{54758F48-7447-44AA-8921-5B68A5DC4464}"/>
    <cellStyle name="Estilo 50 2" xfId="18755" xr:uid="{CCA3DAB0-FBBC-4B6E-9C9D-E6F0AA3C89C0}"/>
    <cellStyle name="Estilo 51" xfId="18756" xr:uid="{6A2D1350-5671-4D05-BA0B-F8C1E2D6520B}"/>
    <cellStyle name="Estilo 51 2" xfId="18757" xr:uid="{B8DA83F3-2049-46A0-9385-37CE1557EDCC}"/>
    <cellStyle name="Estilo 52" xfId="18758" xr:uid="{C53B67E3-4056-4194-8B72-634E463B992F}"/>
    <cellStyle name="Estilo 52 2" xfId="18759" xr:uid="{E1D938DE-F54D-4214-8D87-E2626ABE5F3E}"/>
    <cellStyle name="Estilo 53" xfId="18760" xr:uid="{7AFB6793-5CE3-47B4-BCA1-C428459BDC79}"/>
    <cellStyle name="Estilo 53 2" xfId="18761" xr:uid="{0D6BA2F2-6BAD-442B-93C8-06522B43F265}"/>
    <cellStyle name="Estilo 54" xfId="18762" xr:uid="{1D7F4EA3-E6C5-4EFB-B88A-9A006C19F3DD}"/>
    <cellStyle name="Estilo 54 2" xfId="18763" xr:uid="{C188988C-EF82-481C-92D4-28CBB4F59AC6}"/>
    <cellStyle name="Estilo 55" xfId="18764" xr:uid="{757BE8C3-D0EF-43CB-9CD4-295A89A76303}"/>
    <cellStyle name="Estilo 55 2" xfId="18765" xr:uid="{859BF30E-10B7-4F62-9E40-1DC9EBF161F2}"/>
    <cellStyle name="Estilo 56" xfId="18766" xr:uid="{D9DA9180-78CC-4DB6-9161-8E96020FFE3F}"/>
    <cellStyle name="Estilo 56 2" xfId="18767" xr:uid="{90BC5CC7-75DF-42C0-ACC9-1EA40B83B1BD}"/>
    <cellStyle name="Estilo 57" xfId="18768" xr:uid="{377918FF-7FAA-4314-85FE-191D793A5F9B}"/>
    <cellStyle name="Estilo 58" xfId="18769" xr:uid="{EE0551E6-6BE1-4F80-9E04-E8588B625E2D}"/>
    <cellStyle name="Estilo 58 2" xfId="18770" xr:uid="{FFFB2FEE-5190-4120-9947-598F16900906}"/>
    <cellStyle name="Estilo 59" xfId="18771" xr:uid="{1019EBD9-C60A-48BA-AE6C-3CD86E41A928}"/>
    <cellStyle name="Estilo 59 2" xfId="18772" xr:uid="{C3BAE83E-D028-4E25-8B04-1D0887D86769}"/>
    <cellStyle name="Estilo 6" xfId="18773" xr:uid="{AE8846F8-C484-4FA0-9821-5369325BEF9B}"/>
    <cellStyle name="Estilo 6 2" xfId="18774" xr:uid="{86B460EA-F127-425D-B0A9-655D0F256D74}"/>
    <cellStyle name="Estilo 6 2 2" xfId="18775" xr:uid="{72AB0512-CE7F-4803-A247-A287B6A9674C}"/>
    <cellStyle name="Estilo 6 3" xfId="18776" xr:uid="{01E5CE91-8C02-4FDF-825F-5FB336B9D6FE}"/>
    <cellStyle name="Estilo 6 3 2" xfId="18777" xr:uid="{16C7B369-2732-4B27-8D70-924BADBB2B24}"/>
    <cellStyle name="Estilo 6 4" xfId="18778" xr:uid="{172A76C9-F825-4F4C-A686-D2D676603612}"/>
    <cellStyle name="Estilo 6 4 2" xfId="18779" xr:uid="{E3A1BF7D-41A5-4BB0-BBD4-0E14ACC25107}"/>
    <cellStyle name="Estilo 6 5" xfId="18780" xr:uid="{2DAD74AD-EB70-4100-AB20-D7E61BBE9471}"/>
    <cellStyle name="Estilo 6 5 2" xfId="18781" xr:uid="{3CDDC3F1-F8BC-4341-B0F8-EBA5924F24F8}"/>
    <cellStyle name="Estilo 6 6" xfId="18782" xr:uid="{B4E06C89-2A0F-4504-AB89-727FB2E88FF5}"/>
    <cellStyle name="Estilo 6 6 2" xfId="18783" xr:uid="{1CBD4523-1E1E-4430-B185-D3B3DF3B097F}"/>
    <cellStyle name="Estilo 6 7" xfId="18784" xr:uid="{4367925D-F508-4087-BF17-772732D7345D}"/>
    <cellStyle name="Estilo 6 8" xfId="18785" xr:uid="{CC1EBDE8-15D4-4BD7-A47D-16D2AF1C08DC}"/>
    <cellStyle name="Estilo 6_Book1" xfId="18786" xr:uid="{1DBEA1F3-9A32-430B-8F53-342D6E88F32C}"/>
    <cellStyle name="Estilo 60" xfId="18787" xr:uid="{0BB74D60-A5E3-4CAD-B9DA-A6B4E36A72F8}"/>
    <cellStyle name="Estilo 60 2" xfId="18788" xr:uid="{281B2961-02C6-42DE-946C-E893937EB0F3}"/>
    <cellStyle name="Estilo 61" xfId="18789" xr:uid="{DE2FC155-82C8-46EE-88D2-2553369A7521}"/>
    <cellStyle name="Estilo 61 2" xfId="18790" xr:uid="{EE1BBD7C-2F11-4202-81A5-21C3FDB38B6E}"/>
    <cellStyle name="Estilo 62" xfId="18791" xr:uid="{8FB3EF5B-337F-4984-8CCF-6740E22E3B94}"/>
    <cellStyle name="Estilo 62 2" xfId="18792" xr:uid="{5FF33899-5603-477D-80AB-4D6B125528AD}"/>
    <cellStyle name="Estilo 63" xfId="18793" xr:uid="{7A86D782-445F-46DA-A8D6-388F99CD18E8}"/>
    <cellStyle name="Estilo 63 2" xfId="18794" xr:uid="{0646540E-75D8-4A43-8BC3-C1DE9AD884E5}"/>
    <cellStyle name="Estilo 64" xfId="18795" xr:uid="{65391B53-9673-4E46-815B-22A11EA2BC1A}"/>
    <cellStyle name="Estilo 64 2" xfId="18796" xr:uid="{B1CC5146-85F5-40D5-87EE-FA710386F74D}"/>
    <cellStyle name="Estilo 65" xfId="18797" xr:uid="{EEC0EF69-7CB3-4E6B-B513-6B4A92E83B17}"/>
    <cellStyle name="Estilo 66" xfId="18798" xr:uid="{88405D97-C73F-4758-ABEA-897F037505DC}"/>
    <cellStyle name="Estilo 66 2" xfId="18799" xr:uid="{19485CBE-E804-4CC5-AC0E-10821B59D9B7}"/>
    <cellStyle name="Estilo 67" xfId="18800" xr:uid="{29A895AB-2D61-48FD-AB2F-18078ECFDC13}"/>
    <cellStyle name="Estilo 67 2" xfId="18801" xr:uid="{D71BA48E-3013-40BB-BE5C-D9FEDB3D54DF}"/>
    <cellStyle name="Estilo 68" xfId="18802" xr:uid="{644844ED-CB89-486B-9FBC-1681BD548726}"/>
    <cellStyle name="Estilo 68 2" xfId="18803" xr:uid="{699C04F2-4239-4F62-B00F-233609F79C24}"/>
    <cellStyle name="Estilo 69" xfId="18804" xr:uid="{359C905B-1676-4ED2-8506-479B5C3E15DE}"/>
    <cellStyle name="Estilo 69 2" xfId="18805" xr:uid="{FBF6AC5E-EDCF-46C2-846A-08CB6104135C}"/>
    <cellStyle name="Estilo 7" xfId="18806" xr:uid="{3E91B552-1F07-4BD0-9DAA-11D1601C7AB4}"/>
    <cellStyle name="Estilo 7 2" xfId="18807" xr:uid="{93CA7C81-C42C-44E2-AA89-EDC66ABAB354}"/>
    <cellStyle name="Estilo 7 3" xfId="18808" xr:uid="{9FFDB6EF-E4F8-440F-8203-AFF165A952DF}"/>
    <cellStyle name="Estilo 70" xfId="18809" xr:uid="{E9202649-3BCF-4DF5-98DC-7055060BD794}"/>
    <cellStyle name="Estilo 70 2" xfId="18810" xr:uid="{FDAAC452-DD7D-450E-8642-610A5C458F09}"/>
    <cellStyle name="Estilo 71" xfId="18811" xr:uid="{401842DE-D720-43CD-97DD-39974299D810}"/>
    <cellStyle name="Estilo 71 2" xfId="18812" xr:uid="{1B2F1761-B505-48A5-8F25-931D6366EA2A}"/>
    <cellStyle name="Estilo 72" xfId="18813" xr:uid="{490FA9D1-813D-44F4-BD9D-01E66B840025}"/>
    <cellStyle name="Estilo 72 2" xfId="18814" xr:uid="{07BF513B-9B8C-4800-9765-A71B369E0038}"/>
    <cellStyle name="Estilo 73" xfId="18815" xr:uid="{33544C83-D3A5-41D2-8B5C-609C35DB912A}"/>
    <cellStyle name="Estilo 73 2" xfId="18816" xr:uid="{3F3545C6-FD6E-4F99-922B-17BE16B24DD3}"/>
    <cellStyle name="Estilo 74" xfId="18817" xr:uid="{02DDBED4-84BF-4E0A-949F-E9AFDB3A512B}"/>
    <cellStyle name="Estilo 75" xfId="18818" xr:uid="{30A905AD-500E-414A-A31E-A9F4302C2573}"/>
    <cellStyle name="Estilo 76" xfId="18819" xr:uid="{FA19336E-4C14-433D-93A5-87E66BA8059C}"/>
    <cellStyle name="Estilo 76 2" xfId="18820" xr:uid="{FD8D7F8F-DEC8-4A62-9CC6-19425821F9F3}"/>
    <cellStyle name="Estilo 77" xfId="18821" xr:uid="{D54A3447-04B8-47BF-AF60-660F2C820608}"/>
    <cellStyle name="Estilo 77 2" xfId="18822" xr:uid="{D393434B-471B-4E5B-883D-805C6D0D9308}"/>
    <cellStyle name="Estilo 78" xfId="18823" xr:uid="{532FC207-8A6B-48EF-BA33-B5B4FCBECCE4}"/>
    <cellStyle name="Estilo 78 2" xfId="18824" xr:uid="{6EE69EB3-D7F5-4572-8546-9FC1C0BE1646}"/>
    <cellStyle name="Estilo 79" xfId="18825" xr:uid="{98A52337-8906-4B64-92CD-0B3D29DDE74F}"/>
    <cellStyle name="Estilo 79 2" xfId="18826" xr:uid="{2D1696DD-8AE3-4081-AD90-179704CC6F0C}"/>
    <cellStyle name="Estilo 8" xfId="18827" xr:uid="{63BE68A5-464F-40A6-8534-701F775F3C94}"/>
    <cellStyle name="Estilo 8 2" xfId="18828" xr:uid="{B7AC44F4-E7C0-41CA-8232-07A7FDC8E2A6}"/>
    <cellStyle name="Estilo 8 2 2" xfId="18829" xr:uid="{B7B87D64-214C-4955-8BA1-22A96DDCD9E2}"/>
    <cellStyle name="Estilo 8 3" xfId="18830" xr:uid="{349D22D2-27B7-4F4B-A234-2EBD1D6007D0}"/>
    <cellStyle name="Estilo 8 3 2" xfId="18831" xr:uid="{4E7DDE1F-E4F0-4A58-9B1C-83C465B6A5AE}"/>
    <cellStyle name="Estilo 8 4" xfId="18832" xr:uid="{0227DF9E-674E-43DD-8B6D-AEF83C23557E}"/>
    <cellStyle name="Estilo 8 4 2" xfId="18833" xr:uid="{DBAC7471-0097-4340-98C2-60BC8BA0B505}"/>
    <cellStyle name="Estilo 8 5" xfId="18834" xr:uid="{3A22E819-2852-4ACC-842B-0C3C5229A0FB}"/>
    <cellStyle name="Estilo 8 5 2" xfId="18835" xr:uid="{26B6A2F5-BCC8-4121-A9BB-BCB9685ACE82}"/>
    <cellStyle name="Estilo 8 6" xfId="18836" xr:uid="{2BC2EB74-FB74-4989-8CB9-627249E224D3}"/>
    <cellStyle name="Estilo 8 6 2" xfId="18837" xr:uid="{D55EC923-3A1F-496A-AB49-D3DC7CC823B1}"/>
    <cellStyle name="Estilo 8 7" xfId="18838" xr:uid="{D834438F-DBA4-4345-8E8F-506ED6FDB245}"/>
    <cellStyle name="Estilo 8_Book1" xfId="18839" xr:uid="{99AB08A0-855C-4251-BA93-D4CF19CDA46A}"/>
    <cellStyle name="Estilo 80" xfId="18840" xr:uid="{D459FE83-7961-4E35-B163-86647BB8CCA2}"/>
    <cellStyle name="Estilo 80 2" xfId="18841" xr:uid="{72F72CF9-456A-455B-A3FD-0AAF1B989985}"/>
    <cellStyle name="Estilo 81" xfId="18842" xr:uid="{DC3E4EC3-E29A-4BB1-AC1D-922531C09F68}"/>
    <cellStyle name="Estilo 81 2" xfId="18843" xr:uid="{9FB7C316-55A7-40AC-9F63-3EAFD07216C8}"/>
    <cellStyle name="Estilo 82" xfId="18844" xr:uid="{BC08E3A9-D393-431C-ABC8-9A8FB6BE131A}"/>
    <cellStyle name="Estilo 82 2" xfId="18845" xr:uid="{39506729-B3F5-47BB-B177-0BFF1C19CBBA}"/>
    <cellStyle name="Estilo 83" xfId="18846" xr:uid="{B34CB877-57D0-48A7-A3CE-F0FAB7223CA9}"/>
    <cellStyle name="Estilo 83 2" xfId="18847" xr:uid="{6EA12967-D35C-4CF3-8075-C2D4330325CB}"/>
    <cellStyle name="Estilo 84" xfId="18848" xr:uid="{FFBEEBC4-84FA-4069-BE5A-121C872514D1}"/>
    <cellStyle name="Estilo 85" xfId="18849" xr:uid="{C36E9677-8240-41D0-9100-A9062D5C600F}"/>
    <cellStyle name="Estilo 86" xfId="18850" xr:uid="{C22981A4-F87D-48F8-BD80-3DE742F539E7}"/>
    <cellStyle name="Estilo 86 2" xfId="18851" xr:uid="{4ABDE281-6706-4A8D-A3E7-563C9363312C}"/>
    <cellStyle name="Estilo 87" xfId="18852" xr:uid="{09649FF3-21B7-43DC-85BF-A8A154DD9BD6}"/>
    <cellStyle name="Estilo 88" xfId="18853" xr:uid="{9B0743CD-4401-46FE-B0F2-B0FB37776E1F}"/>
    <cellStyle name="Estilo 88 2" xfId="18854" xr:uid="{57041077-8800-400B-8CD5-F29BF03DBBC4}"/>
    <cellStyle name="Estilo 89" xfId="18855" xr:uid="{6601BF61-C00F-4003-B262-41C04DCF82A7}"/>
    <cellStyle name="Estilo 89 2" xfId="18856" xr:uid="{43E3B727-C987-4829-A419-59370204ED45}"/>
    <cellStyle name="Estilo 9" xfId="18857" xr:uid="{8439EC32-0649-4EC5-B07D-FD242C3255AF}"/>
    <cellStyle name="Estilo 9 2" xfId="18858" xr:uid="{E189C0F6-8BBC-42A5-957B-36B4090FBE8B}"/>
    <cellStyle name="Estilo 9 2 2" xfId="18859" xr:uid="{8CD18E48-BF66-4302-B3B8-FC38EF7FBBFB}"/>
    <cellStyle name="Estilo 9 3" xfId="18860" xr:uid="{19C5629C-6D8B-44EF-B83F-630C43B55960}"/>
    <cellStyle name="Estilo 9 3 2" xfId="18861" xr:uid="{38C2B900-C0B1-43AC-8017-C379C922B99E}"/>
    <cellStyle name="Estilo 9 4" xfId="18862" xr:uid="{2FD7AD81-E902-4EF3-B5FC-821696B36C64}"/>
    <cellStyle name="Estilo 9 4 2" xfId="18863" xr:uid="{4867BE9B-6EA0-45FE-8EFB-0DF3FBF8BCA9}"/>
    <cellStyle name="Estilo 9 5" xfId="18864" xr:uid="{9850F00E-C4C3-49E9-87BA-2E4A0AB56D75}"/>
    <cellStyle name="Estilo 9 5 2" xfId="18865" xr:uid="{ACAA4AC5-93DA-4D78-9012-62AE2E23489B}"/>
    <cellStyle name="Estilo 9 6" xfId="18866" xr:uid="{5E319415-DD2A-4803-A387-08470E604AB8}"/>
    <cellStyle name="Estilo 9 6 2" xfId="18867" xr:uid="{B543BCC9-C594-4E17-9857-30E28030413D}"/>
    <cellStyle name="Estilo 9 7" xfId="18868" xr:uid="{4D36ACF7-96F5-4DD4-B050-624A2E1096B9}"/>
    <cellStyle name="Estilo 9 8" xfId="18869" xr:uid="{AAEED363-F584-47CA-A616-361941C1316F}"/>
    <cellStyle name="Estilo 9_Book1" xfId="18870" xr:uid="{E486C146-95A7-4D01-B7BB-FCE214BEFA3A}"/>
    <cellStyle name="Estilo 90" xfId="18871" xr:uid="{F3C7F1D7-38F6-4C23-A791-AB0704639840}"/>
    <cellStyle name="Estilo 90 2" xfId="18872" xr:uid="{2A2C8E3D-45EF-4680-A068-22E68B887CBC}"/>
    <cellStyle name="Estilo 91" xfId="18873" xr:uid="{2218F2EA-BC26-4128-8AA0-173F889D9A80}"/>
    <cellStyle name="Estilo 91 2" xfId="18874" xr:uid="{8E2CFD61-FF68-4337-8C45-CBDF23CE3F44}"/>
    <cellStyle name="Estilo 92" xfId="18875" xr:uid="{FB96607F-D720-49EE-9EA9-EB91E254596A}"/>
    <cellStyle name="Estilo 92 2" xfId="18876" xr:uid="{51D38653-97C0-4606-86E4-29F12C2A4625}"/>
    <cellStyle name="Estilo 93" xfId="18877" xr:uid="{96A80E79-CC0B-426D-984F-19ADC7C5D1A1}"/>
    <cellStyle name="Estilo 93 2" xfId="18878" xr:uid="{A91C8171-E423-4ADA-A4E9-DA3AA94E66D8}"/>
    <cellStyle name="Estilo 94" xfId="18879" xr:uid="{45A48F74-F8BF-4C99-A1F6-82B81B495575}"/>
    <cellStyle name="Estilo 94 2" xfId="18880" xr:uid="{AF26D99C-3177-4466-9552-FE183C8D62A6}"/>
    <cellStyle name="Estilo 95" xfId="18881" xr:uid="{827D4A34-0016-488B-BF11-C1F6F872A87E}"/>
    <cellStyle name="Estilo 95 2" xfId="18882" xr:uid="{E138544D-DD14-4D7B-8D24-CDC24A66E90C}"/>
    <cellStyle name="Estilo 96" xfId="18883" xr:uid="{54D4FC90-B5AD-4E46-BA98-2488D822BFEE}"/>
    <cellStyle name="Estilo 97" xfId="18884" xr:uid="{D3CA2AEE-38EE-4E54-ACB6-27B29BBD8324}"/>
    <cellStyle name="Estilo 97 2" xfId="18885" xr:uid="{61AC30D9-7ED5-40B5-BCEE-DAEDAD03E8B7}"/>
    <cellStyle name="Estilo 98" xfId="18886" xr:uid="{FFD4BF3B-534A-44E8-B5D3-3B3DD7E30E62}"/>
    <cellStyle name="Estilo 98 2" xfId="18887" xr:uid="{87E31A9C-9CAC-48CC-8A8A-3FFC26A80925}"/>
    <cellStyle name="Estilo 99" xfId="18888" xr:uid="{305BCBB3-9591-4D8B-811F-3A4187723AE6}"/>
    <cellStyle name="Estilo 99 2" xfId="18889" xr:uid="{454711CC-01FD-4F00-AA1F-BB3F95708D4D}"/>
    <cellStyle name="Euro" xfId="18890" xr:uid="{E0C62950-3FE7-4E56-B74E-94DFB8B8F979}"/>
    <cellStyle name="Euro 10" xfId="18891" xr:uid="{3E6E0050-CF24-4852-9807-7A012AEDBD9B}"/>
    <cellStyle name="Euro 10 10" xfId="18892" xr:uid="{A2A919D1-B54E-4208-83D1-712959CDF389}"/>
    <cellStyle name="Euro 10 10 2" xfId="18893" xr:uid="{8F2EA7CC-3D6A-45A3-8F2D-14CAE741D3CA}"/>
    <cellStyle name="Euro 10 11" xfId="18894" xr:uid="{EE6069E5-D0A0-4EB0-B617-10A8B780FB7D}"/>
    <cellStyle name="Euro 10 11 2" xfId="18895" xr:uid="{17A5D81F-4B6A-45DE-AD98-8B02F67B9506}"/>
    <cellStyle name="Euro 10 12" xfId="18896" xr:uid="{CD9E456B-16BB-41D1-811A-980520544F5D}"/>
    <cellStyle name="Euro 10 12 2" xfId="18897" xr:uid="{E0C42433-AE11-47DB-A4E5-471A80543644}"/>
    <cellStyle name="Euro 10 13" xfId="18898" xr:uid="{1C91736B-68BD-48DD-A498-F7E2C14AC519}"/>
    <cellStyle name="Euro 10 13 2" xfId="18899" xr:uid="{86F9959F-BB91-4EBF-8899-470B78C7D3A2}"/>
    <cellStyle name="Euro 10 14" xfId="18900" xr:uid="{54D11AD5-B913-4AF4-B4C8-625AC2969922}"/>
    <cellStyle name="Euro 10 14 2" xfId="18901" xr:uid="{C82F94E4-B3EF-4286-94E5-E66E329141C0}"/>
    <cellStyle name="Euro 10 15" xfId="18902" xr:uid="{32734A04-EF70-4597-9E77-B80658CB2774}"/>
    <cellStyle name="Euro 10 15 2" xfId="18903" xr:uid="{22E63ABD-E424-4A93-BB18-2F869A03824F}"/>
    <cellStyle name="Euro 10 16" xfId="18904" xr:uid="{F71868B5-66CE-4D00-B8B2-FC1B90324AB5}"/>
    <cellStyle name="Euro 10 16 2" xfId="18905" xr:uid="{4F82D9DA-5EDC-4585-BBB4-AFAB90F249DE}"/>
    <cellStyle name="Euro 10 17" xfId="18906" xr:uid="{A6FB1506-482F-462D-87CA-B95D3E998C20}"/>
    <cellStyle name="Euro 10 17 2" xfId="18907" xr:uid="{FE9EE591-C1F8-4805-868E-260BED4431C0}"/>
    <cellStyle name="Euro 10 18" xfId="18908" xr:uid="{2693F8AF-B99F-4274-B033-1AF1FEBF43EB}"/>
    <cellStyle name="Euro 10 18 2" xfId="18909" xr:uid="{1F8514C3-79F2-4C49-8632-B77375FAC087}"/>
    <cellStyle name="Euro 10 19" xfId="18910" xr:uid="{F805C6A2-B006-4051-A445-926FB940C36A}"/>
    <cellStyle name="Euro 10 19 2" xfId="18911" xr:uid="{DA0761D7-F463-4DD7-8153-DD89D351AF0B}"/>
    <cellStyle name="Euro 10 2" xfId="18912" xr:uid="{9378E5E1-654E-43A0-BFD3-AE545ACA2B78}"/>
    <cellStyle name="Euro 10 2 2" xfId="18913" xr:uid="{36E5D327-33BB-4A38-85D0-CDB573F68DFB}"/>
    <cellStyle name="Euro 10 20" xfId="18914" xr:uid="{9AEAC85F-11C0-4EF2-A64A-5B3B3750D99C}"/>
    <cellStyle name="Euro 10 20 2" xfId="18915" xr:uid="{FE0AE992-DC75-4B99-A69B-5205279396F5}"/>
    <cellStyle name="Euro 10 21" xfId="18916" xr:uid="{710D69A3-AE55-4F0C-AB6C-EDCA708D75F0}"/>
    <cellStyle name="Euro 10 21 2" xfId="18917" xr:uid="{1E5B9E38-05ED-4BB2-970D-1118478AF4E4}"/>
    <cellStyle name="Euro 10 22" xfId="18918" xr:uid="{06B70E0E-4A6D-4DFB-85F3-9C4856728E2C}"/>
    <cellStyle name="Euro 10 22 2" xfId="18919" xr:uid="{2CDA450A-85F0-4BB7-B811-22FB4B1E1A2B}"/>
    <cellStyle name="Euro 10 23" xfId="18920" xr:uid="{A083C850-A746-4251-8A4D-A7D29790881B}"/>
    <cellStyle name="Euro 10 23 2" xfId="18921" xr:uid="{1AA5C2C2-3847-482C-8FAD-178890BA4C3E}"/>
    <cellStyle name="Euro 10 24" xfId="18922" xr:uid="{4311A398-39B9-4456-AE23-771767BC8A14}"/>
    <cellStyle name="Euro 10 24 2" xfId="18923" xr:uid="{F034A2C3-4A16-47F1-95C3-2270713F8C2D}"/>
    <cellStyle name="Euro 10 25" xfId="18924" xr:uid="{646FA5F0-9D16-4094-8FCA-BC5ACDE8A1FC}"/>
    <cellStyle name="Euro 10 25 2" xfId="18925" xr:uid="{90BC42D3-C0ED-45E0-BB6C-454FF94D431E}"/>
    <cellStyle name="Euro 10 26" xfId="18926" xr:uid="{00CD52BE-6D09-4663-ACFF-18A5788445BD}"/>
    <cellStyle name="Euro 10 26 2" xfId="18927" xr:uid="{12E7AB18-1D68-41B9-97B4-F3FB47971020}"/>
    <cellStyle name="Euro 10 27" xfId="18928" xr:uid="{EE327389-431C-4C4F-898A-8AA66085E949}"/>
    <cellStyle name="Euro 10 27 2" xfId="18929" xr:uid="{55DD9535-4067-48C6-A932-8A5A5C62A6A3}"/>
    <cellStyle name="Euro 10 28" xfId="18930" xr:uid="{4F2DA8F2-5BAC-486E-9B61-75088BD83C07}"/>
    <cellStyle name="Euro 10 3" xfId="18931" xr:uid="{D5672EC0-2BD9-4C80-BEB0-E6A6850BD62F}"/>
    <cellStyle name="Euro 10 3 2" xfId="18932" xr:uid="{B9FCED7B-2335-4C5E-A02D-A62A13503FD1}"/>
    <cellStyle name="Euro 10 4" xfId="18933" xr:uid="{9A781D76-A86C-49F6-B70A-1B706A1CC291}"/>
    <cellStyle name="Euro 10 4 2" xfId="18934" xr:uid="{C70DC218-B43C-4C2A-860C-25946E062EDF}"/>
    <cellStyle name="Euro 10 5" xfId="18935" xr:uid="{823E5958-D228-4808-BDB8-57997F476D14}"/>
    <cellStyle name="Euro 10 5 2" xfId="18936" xr:uid="{0287FE2E-F51D-4E9E-9AE1-B540C27A589E}"/>
    <cellStyle name="Euro 10 6" xfId="18937" xr:uid="{D8667CA2-2D8B-4AF5-B53B-6C6B6A525571}"/>
    <cellStyle name="Euro 10 6 2" xfId="18938" xr:uid="{69AAE45B-BC9B-4730-B8E2-2263E6E9D0BE}"/>
    <cellStyle name="Euro 10 7" xfId="18939" xr:uid="{CD883CD6-BB87-4277-8B24-B7A4A27BA01A}"/>
    <cellStyle name="Euro 10 7 2" xfId="18940" xr:uid="{EF5E1683-C756-4699-96F3-968AA5593EDD}"/>
    <cellStyle name="Euro 10 8" xfId="18941" xr:uid="{CBCBAD89-9ABD-4E2E-8961-C7A34EDB3798}"/>
    <cellStyle name="Euro 10 8 2" xfId="18942" xr:uid="{A471F81A-8EC0-464C-9224-ED5EA6015319}"/>
    <cellStyle name="Euro 10 9" xfId="18943" xr:uid="{8E5C1311-F61F-4C7D-8D24-3D276E9A2904}"/>
    <cellStyle name="Euro 10 9 2" xfId="18944" xr:uid="{2DEDE431-FC64-4BC4-A758-4D9BAE7E2258}"/>
    <cellStyle name="Euro 11" xfId="18945" xr:uid="{B4E5A7D4-66D3-4A14-A3F4-0E04C6B147EE}"/>
    <cellStyle name="Euro 11 2" xfId="18946" xr:uid="{DE8E61EA-7262-40ED-B40A-4DB829779032}"/>
    <cellStyle name="Euro 11 2 2" xfId="18947" xr:uid="{7843B689-A41D-4B66-B29E-4EF03AB96013}"/>
    <cellStyle name="Euro 11 3" xfId="18948" xr:uid="{CA84D1C8-CC42-4D81-B0D4-B7229102A744}"/>
    <cellStyle name="Euro 12" xfId="18949" xr:uid="{EE8EE7BD-44C4-4514-86E0-3DEC45BDB0C2}"/>
    <cellStyle name="Euro 12 2" xfId="18950" xr:uid="{EA4BD47D-EBC8-40B4-9F64-B518DAF066ED}"/>
    <cellStyle name="Euro 12 2 2" xfId="18951" xr:uid="{AD3CD6DF-C1BB-45ED-8853-26CE9BFD37DA}"/>
    <cellStyle name="Euro 12 3" xfId="18952" xr:uid="{688672A6-2D27-4C0C-873C-91433C94D94E}"/>
    <cellStyle name="Euro 13" xfId="18953" xr:uid="{F80EF158-E6C5-4F7B-BE43-CDB84AE80F85}"/>
    <cellStyle name="Euro 13 2" xfId="18954" xr:uid="{F02B8EBA-14F9-4D5F-A2AB-789F9528167D}"/>
    <cellStyle name="Euro 13 2 2" xfId="18955" xr:uid="{0D7AAFCA-258C-4A7E-BB66-8BD7722D53CB}"/>
    <cellStyle name="Euro 13 3" xfId="18956" xr:uid="{E8127EAC-47EC-469E-865B-839522EF07EA}"/>
    <cellStyle name="Euro 14" xfId="18957" xr:uid="{C8E00004-28C0-4D6A-8CF1-437843A16D65}"/>
    <cellStyle name="Euro 14 2" xfId="18958" xr:uid="{DD401E7A-731C-4145-B0F0-3BBD3B6311BD}"/>
    <cellStyle name="Euro 14 2 2" xfId="18959" xr:uid="{CBE7F721-9C67-4873-8AFF-C961D442D1B7}"/>
    <cellStyle name="Euro 14 3" xfId="18960" xr:uid="{8755A7F8-D33E-4E07-8C65-A490EFEFEE5A}"/>
    <cellStyle name="Euro 15" xfId="18961" xr:uid="{86834D2D-B864-4EBD-9557-6AD343A749C4}"/>
    <cellStyle name="Euro 15 2" xfId="18962" xr:uid="{B89B724E-E6F1-4E32-AF34-E750566BDF16}"/>
    <cellStyle name="Euro 15 2 2" xfId="18963" xr:uid="{56CCA100-89F5-4B27-919B-D9555AFCD78A}"/>
    <cellStyle name="Euro 15 3" xfId="18964" xr:uid="{F5B51BBB-CD2E-4E85-8222-1B231A4B1815}"/>
    <cellStyle name="Euro 16" xfId="18965" xr:uid="{755ABE45-E5B9-4E3F-A9CD-84A7522942B6}"/>
    <cellStyle name="Euro 16 2" xfId="18966" xr:uid="{83FD0096-21AB-4763-8056-861939A78C19}"/>
    <cellStyle name="Euro 16 2 2" xfId="18967" xr:uid="{44401196-5FC1-4933-964D-59DE05C57997}"/>
    <cellStyle name="Euro 16 3" xfId="18968" xr:uid="{EE3268CA-E212-41C5-9ECA-5E5FF07A13D0}"/>
    <cellStyle name="Euro 17" xfId="18969" xr:uid="{928A9F48-4B3B-4900-84C9-799CA15E859F}"/>
    <cellStyle name="Euro 17 2" xfId="18970" xr:uid="{FC3AEB4C-937D-4931-A1EC-558286A6E5AC}"/>
    <cellStyle name="Euro 17 2 2" xfId="18971" xr:uid="{DA010C40-E890-4673-8576-C69A5923DD6C}"/>
    <cellStyle name="Euro 17 3" xfId="18972" xr:uid="{FBDC1089-A1FC-4A6A-984D-D4209BC107EC}"/>
    <cellStyle name="Euro 18" xfId="18973" xr:uid="{30B1AEED-570C-42E0-93FD-0F5C62D13626}"/>
    <cellStyle name="Euro 18 2" xfId="18974" xr:uid="{0AECB317-714A-4779-8D46-4EB17FA960D7}"/>
    <cellStyle name="Euro 18 2 2" xfId="18975" xr:uid="{314B6D19-1C06-4D69-AF7B-8CDCFFB1018F}"/>
    <cellStyle name="Euro 18 3" xfId="18976" xr:uid="{E72DA74C-E508-4820-A858-3D982E296E46}"/>
    <cellStyle name="Euro 19" xfId="18977" xr:uid="{AECE3B63-F34E-4505-9D41-90E4CFA5759B}"/>
    <cellStyle name="Euro 19 2" xfId="18978" xr:uid="{0A4FCA43-C090-40B9-A8C5-BE8689CA6F8D}"/>
    <cellStyle name="Euro 19 2 2" xfId="18979" xr:uid="{F18F08D0-71AE-4D49-AB5E-0B34654B3E85}"/>
    <cellStyle name="Euro 19 3" xfId="18980" xr:uid="{3B456605-B4E7-44CA-9EB5-C0C8883FEEE8}"/>
    <cellStyle name="Euro 2" xfId="18981" xr:uid="{C23947DC-E78C-4EC5-97AF-94E45AB71D80}"/>
    <cellStyle name="Euro 2 2" xfId="18982" xr:uid="{205693EA-FD08-40D6-8DA6-12006CA26272}"/>
    <cellStyle name="Euro 2 2 2" xfId="18983" xr:uid="{7D99192B-7863-4DD7-BC20-F79E77F56C75}"/>
    <cellStyle name="Euro 2 2 2 2" xfId="18984" xr:uid="{DB87344C-43A9-4347-B89F-5FE035DCC103}"/>
    <cellStyle name="Euro 2 2 3" xfId="18985" xr:uid="{A8BE7624-DA3F-4F3B-B9C7-7B32D2BC432C}"/>
    <cellStyle name="Euro 2 2 3 2" xfId="18986" xr:uid="{5648D9B4-16BD-4092-AAB3-47461D25B18B}"/>
    <cellStyle name="Euro 2 2 4" xfId="18987" xr:uid="{09BF522F-1C6D-4636-9696-B0D41750F154}"/>
    <cellStyle name="Euro 2 2 4 2" xfId="18988" xr:uid="{40D297A9-572D-4FB5-A341-D562E7EB6EE5}"/>
    <cellStyle name="Euro 2 2 5" xfId="18989" xr:uid="{11AA18C9-AA70-4FB1-9438-862BB640A59F}"/>
    <cellStyle name="Euro 2 3" xfId="18990" xr:uid="{7035F898-AF90-403B-90E5-1373E50735C5}"/>
    <cellStyle name="Euro 2 3 2" xfId="18991" xr:uid="{FF63A9B6-A57C-4DF3-896F-ED25A749C87A}"/>
    <cellStyle name="Euro 2 3 2 2" xfId="18992" xr:uid="{E090AD07-4DA4-45A3-9AAB-CFB00455E40C}"/>
    <cellStyle name="Euro 2 3 3" xfId="18993" xr:uid="{F3257BC9-0E08-404E-BE71-7DEDAFE2681A}"/>
    <cellStyle name="Euro 2 4" xfId="18994" xr:uid="{00914C3F-BCBA-49DE-940A-A68B68D2959F}"/>
    <cellStyle name="Euro 2 4 2" xfId="18995" xr:uid="{18E92C43-2CE4-44BB-AB18-CBA148FAEE47}"/>
    <cellStyle name="Euro 2 5" xfId="18996" xr:uid="{BF8048EA-207D-4FDC-A56D-9CA3E76EB78D}"/>
    <cellStyle name="Euro 2 5 2" xfId="18997" xr:uid="{5277EE18-A39F-4635-8213-1604CB2542C7}"/>
    <cellStyle name="Euro 20" xfId="18998" xr:uid="{C78A635F-F2CA-4DDA-84FC-8A4B4C4B8D49}"/>
    <cellStyle name="Euro 20 2" xfId="18999" xr:uid="{C7218C86-7975-43B8-8D94-B990E675A349}"/>
    <cellStyle name="Euro 20 2 2" xfId="19000" xr:uid="{60D102DF-FFAB-4714-B327-95B0E8503B2F}"/>
    <cellStyle name="Euro 20 3" xfId="19001" xr:uid="{E8C77916-7A7B-4A8D-B892-31E031B45AC9}"/>
    <cellStyle name="Euro 21" xfId="19002" xr:uid="{14639745-0BD3-4CE3-9633-0B1D1553B8CC}"/>
    <cellStyle name="Euro 21 2" xfId="19003" xr:uid="{23F2D840-9857-4967-95B2-1B476F223889}"/>
    <cellStyle name="Euro 21 2 2" xfId="19004" xr:uid="{56FC4D03-0EC3-421D-A2AE-124C6E51A8C7}"/>
    <cellStyle name="Euro 21 3" xfId="19005" xr:uid="{091A6886-5CCF-4BE2-BF3A-84B872DFE9A6}"/>
    <cellStyle name="Euro 22" xfId="19006" xr:uid="{075AE10C-381E-421F-8F43-B1754B3E9336}"/>
    <cellStyle name="Euro 22 10" xfId="19007" xr:uid="{5C944416-8584-4584-9566-BD1B01BE242A}"/>
    <cellStyle name="Euro 22 10 2" xfId="19008" xr:uid="{94CFDFE3-027B-418F-B6E5-38828857B2BB}"/>
    <cellStyle name="Euro 22 11" xfId="19009" xr:uid="{7C47D1D4-2453-4144-8D8D-D054ED67292A}"/>
    <cellStyle name="Euro 22 11 2" xfId="19010" xr:uid="{23158F07-24BD-4A94-B086-2ADE4352C71E}"/>
    <cellStyle name="Euro 22 12" xfId="19011" xr:uid="{B5CFEE06-B70F-43C8-AA74-3A09C33E8492}"/>
    <cellStyle name="Euro 22 12 2" xfId="19012" xr:uid="{05256ED9-DFC8-48F7-839E-8D7E35ED1C63}"/>
    <cellStyle name="Euro 22 13" xfId="19013" xr:uid="{909C089E-BE3E-459A-ADF9-4694191AA910}"/>
    <cellStyle name="Euro 22 13 2" xfId="19014" xr:uid="{0C1DCAAE-78AE-4D33-8601-AF9C60E65994}"/>
    <cellStyle name="Euro 22 14" xfId="19015" xr:uid="{FE7853B9-C8AB-4175-A995-E3B003A00559}"/>
    <cellStyle name="Euro 22 14 2" xfId="19016" xr:uid="{841486E1-06E8-4F21-B7FA-A5D33D477DDF}"/>
    <cellStyle name="Euro 22 15" xfId="19017" xr:uid="{93A64DB5-B0F5-4A3A-A72A-AC0B7CCDA846}"/>
    <cellStyle name="Euro 22 15 2" xfId="19018" xr:uid="{FE6033C6-3468-4CBF-B74B-CF01DF6AF9A1}"/>
    <cellStyle name="Euro 22 16" xfId="19019" xr:uid="{4885677F-A3E7-471E-AF01-B23FC0BE492B}"/>
    <cellStyle name="Euro 22 16 2" xfId="19020" xr:uid="{A6B34A51-B159-4A72-B336-CAE04E9C4C37}"/>
    <cellStyle name="Euro 22 17" xfId="19021" xr:uid="{2754AF4A-F390-4CEC-B33B-EDA6739E6EE4}"/>
    <cellStyle name="Euro 22 17 2" xfId="19022" xr:uid="{C50C192A-01E0-4C0D-9E25-0DDC287DC150}"/>
    <cellStyle name="Euro 22 18" xfId="19023" xr:uid="{976BBCAA-13AA-4F04-82F8-AB4D2964CF9D}"/>
    <cellStyle name="Euro 22 2" xfId="19024" xr:uid="{89CE91C1-E636-43B1-985A-1C5DAC7E6ED6}"/>
    <cellStyle name="Euro 22 2 2" xfId="19025" xr:uid="{CBB3ABA6-B865-416B-9E5A-A965C7A66585}"/>
    <cellStyle name="Euro 22 3" xfId="19026" xr:uid="{2B42F983-C249-4068-B948-276F0372D7CD}"/>
    <cellStyle name="Euro 22 3 2" xfId="19027" xr:uid="{DCED5EE7-46E3-4A6C-80B4-8BE679093B55}"/>
    <cellStyle name="Euro 22 4" xfId="19028" xr:uid="{1EF5100F-10BD-4979-A2D3-161ECED786E5}"/>
    <cellStyle name="Euro 22 4 2" xfId="19029" xr:uid="{9CAEF17D-4E83-4E30-B0B0-B5940C2900F5}"/>
    <cellStyle name="Euro 22 5" xfId="19030" xr:uid="{FE741FBA-BADF-4BD3-9B3A-212D9FBBC476}"/>
    <cellStyle name="Euro 22 5 2" xfId="19031" xr:uid="{6FE11047-F4E7-4AD1-ACDE-980BC38FA65A}"/>
    <cellStyle name="Euro 22 6" xfId="19032" xr:uid="{DF3EA86F-D27D-4C2F-BA35-F480858C9A9B}"/>
    <cellStyle name="Euro 22 6 2" xfId="19033" xr:uid="{DFC61A18-D490-47C8-999D-F56BB817AA2C}"/>
    <cellStyle name="Euro 22 7" xfId="19034" xr:uid="{10605BF4-EBF2-4A3F-B2E5-225C8AF83BB7}"/>
    <cellStyle name="Euro 22 7 2" xfId="19035" xr:uid="{E468E480-1C18-423F-8DDC-26BC41ED9D42}"/>
    <cellStyle name="Euro 22 8" xfId="19036" xr:uid="{0037EB2D-CA9B-407F-B944-9257A40ABFB8}"/>
    <cellStyle name="Euro 22 8 2" xfId="19037" xr:uid="{7DC2BACD-29B1-4B37-A4F9-3B6A06F9AF84}"/>
    <cellStyle name="Euro 22 9" xfId="19038" xr:uid="{3816B37D-9886-40E6-ACFD-EFF0802338CC}"/>
    <cellStyle name="Euro 22 9 2" xfId="19039" xr:uid="{1AEACA84-E868-49D4-A453-F0333AD355AA}"/>
    <cellStyle name="Euro 23" xfId="19040" xr:uid="{79BBF527-8E38-4C1A-B0D8-2FB850CD2321}"/>
    <cellStyle name="Euro 23 2" xfId="19041" xr:uid="{433FA208-FB33-43D9-9914-5A141F274A1A}"/>
    <cellStyle name="Euro 23 2 2" xfId="19042" xr:uid="{2E0168D6-0328-4CA8-8813-A62FB8E76495}"/>
    <cellStyle name="Euro 23 3" xfId="19043" xr:uid="{C71BF12C-3BAE-400F-A782-F40F891D61E5}"/>
    <cellStyle name="Euro 24" xfId="19044" xr:uid="{392DE5B0-0788-4731-84DD-E89B6B42EBA4}"/>
    <cellStyle name="Euro 24 2" xfId="19045" xr:uid="{5A5D9F20-DA20-4F4E-8E4B-F0A0A6142F2B}"/>
    <cellStyle name="Euro 24 2 2" xfId="19046" xr:uid="{3C875036-EF7A-46A3-B84C-C21DAE9D5408}"/>
    <cellStyle name="Euro 24 3" xfId="19047" xr:uid="{0377983E-7101-458B-BA9D-0F7DFE763FF5}"/>
    <cellStyle name="Euro 25" xfId="19048" xr:uid="{1E011150-D9A1-45B6-97D0-9450BACD9324}"/>
    <cellStyle name="Euro 25 2" xfId="19049" xr:uid="{20BF9A41-DA9A-4FC0-96C1-2429693508EE}"/>
    <cellStyle name="Euro 25 2 2" xfId="19050" xr:uid="{96E9261D-410F-48BE-937A-1E251A129B20}"/>
    <cellStyle name="Euro 25 3" xfId="19051" xr:uid="{45521CE0-1980-4CAA-AE0C-AB9C7E60B453}"/>
    <cellStyle name="Euro 26" xfId="19052" xr:uid="{41298FBB-E1BF-42BD-9176-3D3B2BBBB373}"/>
    <cellStyle name="Euro 26 2" xfId="19053" xr:uid="{2DBD5171-B7D9-4D08-9854-EC809D66916F}"/>
    <cellStyle name="Euro 26 2 2" xfId="19054" xr:uid="{470B653A-8104-4C75-899B-D82BBC4ED40B}"/>
    <cellStyle name="Euro 26 3" xfId="19055" xr:uid="{58DBBF71-3710-4623-BF0B-63CF73E72600}"/>
    <cellStyle name="Euro 27" xfId="19056" xr:uid="{BD7231B7-8F3C-46DF-8857-FE043485A73B}"/>
    <cellStyle name="Euro 27 2" xfId="19057" xr:uid="{92E665B7-F29B-43E3-A5FD-8E52BA69762B}"/>
    <cellStyle name="Euro 27 2 2" xfId="19058" xr:uid="{8BD51DFA-1370-449D-AE9D-D4332D53560D}"/>
    <cellStyle name="Euro 27 3" xfId="19059" xr:uid="{85E08C70-02A6-4226-B278-227D35F17FB8}"/>
    <cellStyle name="Euro 28" xfId="19060" xr:uid="{8D8B7155-A285-446D-8E25-7185EDCDDD1E}"/>
    <cellStyle name="Euro 28 2" xfId="19061" xr:uid="{13E72E9C-5B6B-4FCB-ADA3-F4CF0EECD9A7}"/>
    <cellStyle name="Euro 28 2 2" xfId="19062" xr:uid="{39E41C9A-DB3D-4213-9597-820E4DFF7A46}"/>
    <cellStyle name="Euro 28 3" xfId="19063" xr:uid="{F94733F7-3C45-4B85-BA3F-861F43827C3F}"/>
    <cellStyle name="Euro 28 3 2" xfId="19064" xr:uid="{56CEEC7C-4008-4602-A449-FC7D41986F70}"/>
    <cellStyle name="Euro 28 3 2 2" xfId="19065" xr:uid="{B27ED52A-03B6-4791-8597-4A25D8264BFE}"/>
    <cellStyle name="Euro 28 3 3" xfId="19066" xr:uid="{5CEFE3E8-E605-4674-82F7-E0B6B63F96CF}"/>
    <cellStyle name="Euro 28 3 3 2" xfId="19067" xr:uid="{A1298041-31D2-40D7-A67D-7AA1804E42AA}"/>
    <cellStyle name="Euro 28 3 4" xfId="19068" xr:uid="{D4D56DD2-CC6E-46F0-B432-AEBAC64A5779}"/>
    <cellStyle name="Euro 28 4" xfId="19069" xr:uid="{33B9BFCD-7307-4744-AEF2-3E40228DE6F2}"/>
    <cellStyle name="Euro 28 4 2" xfId="19070" xr:uid="{97BF852D-A890-4C8D-8F82-5B3CF4C7E7FA}"/>
    <cellStyle name="Euro 28 5" xfId="19071" xr:uid="{568E65D3-EC38-480E-BD32-2FFD2B8D2971}"/>
    <cellStyle name="Euro 28 5 2" xfId="19072" xr:uid="{8A4ACC94-7046-4575-8048-1AD090B9F36A}"/>
    <cellStyle name="Euro 28 6" xfId="19073" xr:uid="{9D3C49F2-ECBE-4BFB-A2E2-CE46F52D4699}"/>
    <cellStyle name="Euro 28 6 2" xfId="19074" xr:uid="{5290AA91-56A6-4BEC-A19D-C4F5616FDB2B}"/>
    <cellStyle name="Euro 28 7" xfId="19075" xr:uid="{22D3B5B5-0637-4461-B0E7-BD35D49B5639}"/>
    <cellStyle name="Euro 29" xfId="19076" xr:uid="{EA04CC85-113C-4578-A79C-0F01AC1DC87C}"/>
    <cellStyle name="Euro 29 2" xfId="19077" xr:uid="{50CCAC73-794D-429A-AD80-B486CB91FEB5}"/>
    <cellStyle name="Euro 29 2 2" xfId="19078" xr:uid="{7EEA6089-EE81-422A-BA0F-92508EC0BAE2}"/>
    <cellStyle name="Euro 29 3" xfId="19079" xr:uid="{82500962-4E9D-4F82-84A3-E8EEBEACDC13}"/>
    <cellStyle name="Euro 29 3 2" xfId="19080" xr:uid="{712495D6-EEEA-4359-A989-31239ABB4153}"/>
    <cellStyle name="Euro 29 3 2 2" xfId="19081" xr:uid="{5F688D80-449F-42D7-997A-8CC6779D0F40}"/>
    <cellStyle name="Euro 29 3 3" xfId="19082" xr:uid="{620FF6BE-1262-4777-8AC6-FBDDD3E91335}"/>
    <cellStyle name="Euro 29 3 3 2" xfId="19083" xr:uid="{5C3A9A58-D3B8-4F33-A398-B52DA9F165BA}"/>
    <cellStyle name="Euro 29 3 4" xfId="19084" xr:uid="{100C3DB7-9A82-40C1-A7F1-5D7552AF783A}"/>
    <cellStyle name="Euro 29 4" xfId="19085" xr:uid="{E39F90BA-B2F0-4989-BB90-9E2F98B5A3BB}"/>
    <cellStyle name="Euro 29 4 2" xfId="19086" xr:uid="{6F94FAA5-D6BA-42F6-B1B6-29AADCE5A032}"/>
    <cellStyle name="Euro 29 5" xfId="19087" xr:uid="{54717FFF-A544-42D6-B197-E0CEF8B6B3B0}"/>
    <cellStyle name="Euro 29 5 2" xfId="19088" xr:uid="{3678A3DB-BBED-4CE3-A121-E2B2B7E8F28A}"/>
    <cellStyle name="Euro 29 6" xfId="19089" xr:uid="{643089F6-E091-45E0-A45D-6FEB240ABD3E}"/>
    <cellStyle name="Euro 29 6 2" xfId="19090" xr:uid="{F427BB72-9262-4F23-8D92-665B6B613F15}"/>
    <cellStyle name="Euro 29 7" xfId="19091" xr:uid="{C1A4ECBE-5CD2-4859-AE26-2E12A810C03B}"/>
    <cellStyle name="Euro 3" xfId="19092" xr:uid="{9F16F9E0-4380-4C1E-903A-8A9271652FCD}"/>
    <cellStyle name="Euro 3 2" xfId="19093" xr:uid="{25D71835-FA51-46DD-9430-EE1918CE39CF}"/>
    <cellStyle name="Euro 3 2 2" xfId="19094" xr:uid="{32FD2778-2233-484C-AAF2-75012C053DED}"/>
    <cellStyle name="Euro 3 2 2 2" xfId="19095" xr:uid="{696B2277-0C31-474A-85E9-D0C4BCAA6A63}"/>
    <cellStyle name="Euro 3 2 3" xfId="19096" xr:uid="{13294E28-4B79-44A1-9817-81D9CB20AE3A}"/>
    <cellStyle name="Euro 3 3" xfId="19097" xr:uid="{CBF1200F-F9FF-4E3D-9BD1-4C90E3F786C0}"/>
    <cellStyle name="Euro 3 3 2" xfId="19098" xr:uid="{CE797EEA-9BBB-4D2D-BEB0-2148A9D36276}"/>
    <cellStyle name="Euro 3 4" xfId="19099" xr:uid="{62ED30FB-B923-416F-9DD6-2FABB287C898}"/>
    <cellStyle name="Euro 3 4 2" xfId="19100" xr:uid="{5781E096-7F3B-4A67-B09E-B166CF61E54D}"/>
    <cellStyle name="Euro 3 5" xfId="19101" xr:uid="{52DD6134-3587-4784-9BB7-94CD48373EF1}"/>
    <cellStyle name="Euro 30" xfId="19102" xr:uid="{3660CC61-541A-456B-94B5-B05B79AD111B}"/>
    <cellStyle name="Euro 30 2" xfId="19103" xr:uid="{6183825B-3FDA-4E9C-889B-543844DB6240}"/>
    <cellStyle name="Euro 30 2 2" xfId="19104" xr:uid="{D1F50C05-35E2-4CA7-98EE-FDA8E2F0CAA7}"/>
    <cellStyle name="Euro 30 2 2 2" xfId="19105" xr:uid="{A58CBABA-F763-493B-8565-232010ED6044}"/>
    <cellStyle name="Euro 30 2 3" xfId="19106" xr:uid="{D381CD8B-182E-407A-9747-AE054D2A5B85}"/>
    <cellStyle name="Euro 30 2 3 2" xfId="19107" xr:uid="{567AEE4C-2E82-46CA-A51A-8789F4DC7BA7}"/>
    <cellStyle name="Euro 30 2 4" xfId="19108" xr:uid="{99ED9A96-69A4-4126-8F1A-9645DCF71613}"/>
    <cellStyle name="Euro 30 3" xfId="19109" xr:uid="{B30C60EE-CAEC-4310-A8B4-E9C0AB329111}"/>
    <cellStyle name="Euro 30 3 2" xfId="19110" xr:uid="{D3C5F437-1D86-484C-8D91-10F5FEAA51AB}"/>
    <cellStyle name="Euro 30 4" xfId="19111" xr:uid="{0E878E81-829D-4E54-AD61-6FA2C9255C27}"/>
    <cellStyle name="Euro 30 4 2" xfId="19112" xr:uid="{902FE22D-7964-443C-A11E-193C1241F2B4}"/>
    <cellStyle name="Euro 30 5" xfId="19113" xr:uid="{55509E14-10C7-4386-AF2E-31B87E3C8E7B}"/>
    <cellStyle name="Euro 30 5 2" xfId="19114" xr:uid="{FA926BB6-F078-4A5E-AB32-B5CE12A27B8D}"/>
    <cellStyle name="Euro 30 6" xfId="19115" xr:uid="{F20C6EF2-550E-472F-A269-C369BEA07D22}"/>
    <cellStyle name="Euro 30 6 2" xfId="19116" xr:uid="{445387D3-ABBF-49D9-8273-AB97ED5DD80B}"/>
    <cellStyle name="Euro 30 7" xfId="19117" xr:uid="{D4EB34CB-EA34-4D57-B745-213EE1954278}"/>
    <cellStyle name="Euro 31" xfId="19118" xr:uid="{2870C82F-D8C5-4D7F-AF0B-C757B29B54C8}"/>
    <cellStyle name="Euro 31 2" xfId="19119" xr:uid="{31114460-196E-41E7-A90F-7132B345ED22}"/>
    <cellStyle name="Euro 31 2 2" xfId="19120" xr:uid="{96718689-3D20-4E42-8930-FA65F65280D7}"/>
    <cellStyle name="Euro 31 2 2 2" xfId="19121" xr:uid="{4E838EE0-2CA0-4B7A-A71B-A6937F32581D}"/>
    <cellStyle name="Euro 31 2 3" xfId="19122" xr:uid="{B820A061-5088-4AE1-875A-8013C4572E44}"/>
    <cellStyle name="Euro 31 2 3 2" xfId="19123" xr:uid="{06364A32-7595-4505-B4E8-E5D2C9E48141}"/>
    <cellStyle name="Euro 31 2 4" xfId="19124" xr:uid="{74083CDF-3803-4031-A20A-5F1013C25799}"/>
    <cellStyle name="Euro 31 3" xfId="19125" xr:uid="{17FED4EE-0646-445D-B7EF-39B5188A31F9}"/>
    <cellStyle name="Euro 31 3 2" xfId="19126" xr:uid="{CF71CC59-D3DC-4FEE-84F9-ABFAB07AC760}"/>
    <cellStyle name="Euro 31 4" xfId="19127" xr:uid="{6AEC650F-B1E4-4E17-8A2E-B12BFCCDCD53}"/>
    <cellStyle name="Euro 31 4 2" xfId="19128" xr:uid="{51881EFA-7C74-4C5C-BDC5-D9DCAB3B4B0A}"/>
    <cellStyle name="Euro 31 5" xfId="19129" xr:uid="{EDC235F0-58F6-404E-8920-2B4BC3AEE3E7}"/>
    <cellStyle name="Euro 31 5 2" xfId="19130" xr:uid="{C8EF7119-CBAE-4998-8084-EF5720EC2517}"/>
    <cellStyle name="Euro 31 6" xfId="19131" xr:uid="{5351A7CB-4D60-4D2D-AAFB-834DA60CEC1D}"/>
    <cellStyle name="Euro 31 6 2" xfId="19132" xr:uid="{BD914AD9-0BA3-4A76-AAC8-091C958509DE}"/>
    <cellStyle name="Euro 31 7" xfId="19133" xr:uid="{41D49E02-3F27-42F4-BD47-7A26C8B8BFD6}"/>
    <cellStyle name="Euro 32" xfId="19134" xr:uid="{1BA96238-F7F1-46E8-A2D5-8CD7C877E16C}"/>
    <cellStyle name="Euro 32 2" xfId="19135" xr:uid="{4F773D49-C664-41A9-BB4B-170719D3B2DA}"/>
    <cellStyle name="Euro 32 2 2" xfId="19136" xr:uid="{BBF92BDE-FB51-48C9-9464-E47D0B08D6DA}"/>
    <cellStyle name="Euro 32 2 2 2" xfId="19137" xr:uid="{EBD106CA-042A-448D-9142-74B28095FB31}"/>
    <cellStyle name="Euro 32 2 3" xfId="19138" xr:uid="{7147C52A-96B6-480F-A810-0E0A7EBA0B8C}"/>
    <cellStyle name="Euro 32 2 3 2" xfId="19139" xr:uid="{EB8C13FB-3089-49B3-A980-FEB7DDEB5B4D}"/>
    <cellStyle name="Euro 32 2 4" xfId="19140" xr:uid="{2DC0D641-5558-408C-A16A-0B89BEF1DA4E}"/>
    <cellStyle name="Euro 32 3" xfId="19141" xr:uid="{1FF4F510-2F01-440B-8659-ACF09239623D}"/>
    <cellStyle name="Euro 32 3 2" xfId="19142" xr:uid="{6419093D-F120-477A-ADB1-A30C2DB76B4C}"/>
    <cellStyle name="Euro 32 4" xfId="19143" xr:uid="{FF5515B3-E13B-45F3-86E8-1F46405D624A}"/>
    <cellStyle name="Euro 32 4 2" xfId="19144" xr:uid="{0E0567FB-65F7-4A45-80E0-22784EF22DF2}"/>
    <cellStyle name="Euro 32 5" xfId="19145" xr:uid="{00BB6EE6-26FF-4A91-A645-F059C376150F}"/>
    <cellStyle name="Euro 33" xfId="19146" xr:uid="{1AC5B90C-1E01-48BE-A073-DC707F5DD8BB}"/>
    <cellStyle name="Euro 33 2" xfId="19147" xr:uid="{5F6D205B-4362-4E22-9B8C-2E62E450B205}"/>
    <cellStyle name="Euro 33 2 2" xfId="19148" xr:uid="{AAD81A79-C745-498C-87DF-8479535E11F3}"/>
    <cellStyle name="Euro 33 2 2 2" xfId="19149" xr:uid="{554CC078-1E5C-49F5-A116-E3BEFBACCE42}"/>
    <cellStyle name="Euro 33 2 3" xfId="19150" xr:uid="{3CB19BC2-05A0-4AAB-B96F-1E6555C011EE}"/>
    <cellStyle name="Euro 33 2 3 2" xfId="19151" xr:uid="{09BD088C-F742-4646-BBB1-D23BB6A83A86}"/>
    <cellStyle name="Euro 33 2 4" xfId="19152" xr:uid="{A9730543-537D-4D74-9F57-5CE455849C07}"/>
    <cellStyle name="Euro 33 3" xfId="19153" xr:uid="{18246DAF-8EE2-4623-9A83-0EDCB35E65A7}"/>
    <cellStyle name="Euro 33 3 2" xfId="19154" xr:uid="{7E06FB34-74B4-41D1-A10F-ED61AD9CA950}"/>
    <cellStyle name="Euro 33 4" xfId="19155" xr:uid="{CB5CC330-4CCD-4D9B-B61A-0C4C050CAFD9}"/>
    <cellStyle name="Euro 33 4 2" xfId="19156" xr:uid="{03CFF4D2-5043-4740-9C2A-4278E61FE324}"/>
    <cellStyle name="Euro 33 5" xfId="19157" xr:uid="{911E2BBA-3AE5-4F16-B8C4-51E9067CF009}"/>
    <cellStyle name="Euro 34" xfId="19158" xr:uid="{6446DBB9-D346-4E3F-AE7D-FD568CC09228}"/>
    <cellStyle name="Euro 34 2" xfId="19159" xr:uid="{7EC35137-10E9-4268-A603-DA5C5FAD759E}"/>
    <cellStyle name="Euro 34 2 2" xfId="19160" xr:uid="{3161BBC0-CD79-4126-9742-48D9B12614CA}"/>
    <cellStyle name="Euro 34 2 2 2" xfId="19161" xr:uid="{0DD76A3F-53B8-41C2-A8AD-87189FD1E6F9}"/>
    <cellStyle name="Euro 34 2 3" xfId="19162" xr:uid="{73664839-8649-4999-8804-1B7865902D9C}"/>
    <cellStyle name="Euro 34 2 3 2" xfId="19163" xr:uid="{4289C5A9-1980-4F84-A610-CDD3E1BF89E6}"/>
    <cellStyle name="Euro 34 2 4" xfId="19164" xr:uid="{6590243B-2100-4783-88F6-FD3AC96479FE}"/>
    <cellStyle name="Euro 34 3" xfId="19165" xr:uid="{9545C5D3-E690-4616-84AD-525C7B2B402F}"/>
    <cellStyle name="Euro 34 3 2" xfId="19166" xr:uid="{0A73A8AA-0C17-4496-869C-1BC6486CFB4F}"/>
    <cellStyle name="Euro 34 4" xfId="19167" xr:uid="{3DBD7EFF-3D23-4C90-8026-C3A7657F0A67}"/>
    <cellStyle name="Euro 34 4 2" xfId="19168" xr:uid="{441E83DA-041F-4B6E-A9A7-14C75273260E}"/>
    <cellStyle name="Euro 34 5" xfId="19169" xr:uid="{FF619A96-B9DC-4828-ABB9-B4AED93DAB75}"/>
    <cellStyle name="Euro 35" xfId="19170" xr:uid="{1120F334-0D00-459C-8184-75899DCB6CED}"/>
    <cellStyle name="Euro 35 2" xfId="19171" xr:uid="{FE70BDCF-9B48-46AD-B787-9A7DCE32D74A}"/>
    <cellStyle name="Euro 35 2 2" xfId="19172" xr:uid="{0AFD889D-CD31-4537-98EE-8FA9BBCDADC9}"/>
    <cellStyle name="Euro 35 2 2 2" xfId="19173" xr:uid="{55B1E9A2-0740-4C96-9D22-DBCEF0B1CD0E}"/>
    <cellStyle name="Euro 35 2 3" xfId="19174" xr:uid="{86C90335-58C2-431D-BBE8-8584AA61AC17}"/>
    <cellStyle name="Euro 35 2 3 2" xfId="19175" xr:uid="{F3AC5D73-A78A-4E90-9AE4-7F7DB4E48281}"/>
    <cellStyle name="Euro 35 2 4" xfId="19176" xr:uid="{CE251134-603D-4490-BD4A-58ECA99DC0A0}"/>
    <cellStyle name="Euro 35 3" xfId="19177" xr:uid="{B1D79343-B121-45DA-9A3F-58D8E84A48F0}"/>
    <cellStyle name="Euro 35 3 2" xfId="19178" xr:uid="{80B1FD6C-1E12-4D4F-B660-AB35006E0248}"/>
    <cellStyle name="Euro 35 4" xfId="19179" xr:uid="{CCBC9DFA-F3D4-4AA9-A445-3566BF20A2CA}"/>
    <cellStyle name="Euro 35 4 2" xfId="19180" xr:uid="{808FE351-0A0A-4462-A3D5-55CDE2017C79}"/>
    <cellStyle name="Euro 35 5" xfId="19181" xr:uid="{CA8A9473-84C4-4782-8B51-0A72220D7651}"/>
    <cellStyle name="Euro 36" xfId="19182" xr:uid="{7F831922-610B-4601-BB75-D3CCD47BBAF5}"/>
    <cellStyle name="Euro 36 2" xfId="19183" xr:uid="{74C9FBB4-CD92-4D00-9F27-1528ED10B07C}"/>
    <cellStyle name="Euro 37" xfId="19184" xr:uid="{38BB0CA9-2BFF-47A1-990F-16B5B8C13C78}"/>
    <cellStyle name="Euro 37 2" xfId="19185" xr:uid="{855A0085-E633-4501-B7BD-0C7E4B6456A5}"/>
    <cellStyle name="Euro 38" xfId="19186" xr:uid="{D9AB8EA5-1F65-4633-8FEA-1797AAA4902D}"/>
    <cellStyle name="Euro 38 2" xfId="19187" xr:uid="{F5468B60-503D-4743-ACFD-D703C407D3A7}"/>
    <cellStyle name="Euro 39" xfId="19188" xr:uid="{DEB24B56-E3B0-4448-A9A4-BE5A56F10D21}"/>
    <cellStyle name="Euro 39 2" xfId="19189" xr:uid="{5B23BB25-3121-4797-BFE8-21BB65203A3C}"/>
    <cellStyle name="Euro 4" xfId="19190" xr:uid="{4129BA4D-2791-47C7-99E7-155BA397EF7A}"/>
    <cellStyle name="Euro 4 10" xfId="19191" xr:uid="{3E5993E3-7949-482C-B130-7B382A966FE9}"/>
    <cellStyle name="Euro 4 10 2" xfId="19192" xr:uid="{34A9BA62-FEE2-4B05-AA71-07D25BAC0B15}"/>
    <cellStyle name="Euro 4 11" xfId="19193" xr:uid="{C95E5B43-851C-4187-86D7-113072FDF823}"/>
    <cellStyle name="Euro 4 11 2" xfId="19194" xr:uid="{1279C787-7F89-44DB-86DF-FE80AC4C9CBC}"/>
    <cellStyle name="Euro 4 12" xfId="19195" xr:uid="{4B0FB6AE-5629-4ECE-8A3B-EC3858DA9D0C}"/>
    <cellStyle name="Euro 4 12 2" xfId="19196" xr:uid="{1E7FAAF3-E67B-4B38-80BC-96C51D9C9C22}"/>
    <cellStyle name="Euro 4 13" xfId="19197" xr:uid="{E1F44E2F-6EF7-47D2-A0C4-B26145C2847A}"/>
    <cellStyle name="Euro 4 13 2" xfId="19198" xr:uid="{6DB82A9E-ED1D-48CE-BE63-E38909A586CB}"/>
    <cellStyle name="Euro 4 14" xfId="19199" xr:uid="{D580AE48-2FDA-4133-A8A3-EF3C991C178B}"/>
    <cellStyle name="Euro 4 14 2" xfId="19200" xr:uid="{F81A2373-4BB3-4334-BA1C-FBCA64862C73}"/>
    <cellStyle name="Euro 4 15" xfId="19201" xr:uid="{ED9C0878-CBE8-496D-ADBC-AA6EBF4F7A7B}"/>
    <cellStyle name="Euro 4 15 2" xfId="19202" xr:uid="{7DF1693F-9540-485B-978B-F6E9CEC43BDD}"/>
    <cellStyle name="Euro 4 16" xfId="19203" xr:uid="{00804648-8856-4D27-B4C4-7A7FAF9E8F93}"/>
    <cellStyle name="Euro 4 16 2" xfId="19204" xr:uid="{92C6B9BF-8798-4212-8276-42E11E4D749F}"/>
    <cellStyle name="Euro 4 17" xfId="19205" xr:uid="{4DE6AA73-9E00-4E62-BB7E-C324A4A59547}"/>
    <cellStyle name="Euro 4 17 2" xfId="19206" xr:uid="{A908F9DB-5BE3-4EF0-BCA4-A2670663BF44}"/>
    <cellStyle name="Euro 4 18" xfId="19207" xr:uid="{89D064ED-5554-4EAF-8146-8E483A86094C}"/>
    <cellStyle name="Euro 4 18 2" xfId="19208" xr:uid="{313C4D60-7060-4BFC-B0A2-A395C50799CD}"/>
    <cellStyle name="Euro 4 19" xfId="19209" xr:uid="{A40A45DD-30B2-4B03-9BB9-806014817F88}"/>
    <cellStyle name="Euro 4 19 2" xfId="19210" xr:uid="{1626B8AE-E5E1-4199-8870-925CAB4E8E5D}"/>
    <cellStyle name="Euro 4 2" xfId="19211" xr:uid="{3BFCEE57-30C1-4CB5-865A-3D24F3D306D7}"/>
    <cellStyle name="Euro 4 2 2" xfId="19212" xr:uid="{D1A53FED-5A75-4F52-917A-D836B76FC383}"/>
    <cellStyle name="Euro 4 2 2 2" xfId="19213" xr:uid="{1FEE26CA-6B70-46A2-9315-14D5DD33C747}"/>
    <cellStyle name="Euro 4 2 3" xfId="19214" xr:uid="{CE519133-C0EC-4CFE-8323-0A0CCF9D172C}"/>
    <cellStyle name="Euro 4 20" xfId="19215" xr:uid="{858DB58C-E809-4EB8-9D54-F835EB2D81EC}"/>
    <cellStyle name="Euro 4 20 2" xfId="19216" xr:uid="{59DA4813-3185-4C0D-AA9C-841E009B06B7}"/>
    <cellStyle name="Euro 4 21" xfId="19217" xr:uid="{ACF1D3BD-5EF6-4EB2-9A0F-A480DB3BD7D0}"/>
    <cellStyle name="Euro 4 21 2" xfId="19218" xr:uid="{E45BC303-C37C-4F9A-9A19-8E4CAC8463EC}"/>
    <cellStyle name="Euro 4 22" xfId="19219" xr:uid="{58B161F1-89C7-440F-ADAD-5D1774BE960C}"/>
    <cellStyle name="Euro 4 22 2" xfId="19220" xr:uid="{4B5F5021-EDE3-4213-A44E-0D7569B5D61D}"/>
    <cellStyle name="Euro 4 23" xfId="19221" xr:uid="{7B98AD26-C69F-46AD-A33D-6CBC45D746F4}"/>
    <cellStyle name="Euro 4 23 2" xfId="19222" xr:uid="{ABBF9ADF-D59D-4343-BE9D-6CA9B174A7BD}"/>
    <cellStyle name="Euro 4 24" xfId="19223" xr:uid="{420CE466-851A-45F4-904F-98B1CC2BBB15}"/>
    <cellStyle name="Euro 4 24 2" xfId="19224" xr:uid="{B9714E1B-D306-44D3-BE9B-DCBD12D8929F}"/>
    <cellStyle name="Euro 4 25" xfId="19225" xr:uid="{01AD9756-0989-445C-9CCF-BA72C7B8486D}"/>
    <cellStyle name="Euro 4 25 2" xfId="19226" xr:uid="{CE261644-857C-4634-9162-E4C0DE7E4986}"/>
    <cellStyle name="Euro 4 26" xfId="19227" xr:uid="{1E2CB842-BFE4-4FD7-A02B-87781BD8619F}"/>
    <cellStyle name="Euro 4 26 2" xfId="19228" xr:uid="{2106732E-F834-4F68-83EE-BD97D997267D}"/>
    <cellStyle name="Euro 4 27" xfId="19229" xr:uid="{ADF1792B-64CD-41DE-97A6-C2D342D120CB}"/>
    <cellStyle name="Euro 4 27 2" xfId="19230" xr:uid="{ABAC29F2-9126-4145-B852-65EBA1CC3E53}"/>
    <cellStyle name="Euro 4 28" xfId="19231" xr:uid="{01442723-BCAE-4C04-8DDA-DB82E61C4309}"/>
    <cellStyle name="Euro 4 28 2" xfId="19232" xr:uid="{D538F801-C680-4ABC-B698-E903582C0FE8}"/>
    <cellStyle name="Euro 4 29" xfId="19233" xr:uid="{E8755A1E-EB27-4E48-9EE3-2EF572A7858D}"/>
    <cellStyle name="Euro 4 29 2" xfId="19234" xr:uid="{782D51E5-8D1D-488B-AE88-F64A2A531F1D}"/>
    <cellStyle name="Euro 4 3" xfId="19235" xr:uid="{F3B4D0E1-ED5D-41E2-B076-E6E576F94194}"/>
    <cellStyle name="Euro 4 3 2" xfId="19236" xr:uid="{193DB19A-2D6A-4D7F-867C-84BE4AC8D324}"/>
    <cellStyle name="Euro 4 30" xfId="19237" xr:uid="{85A706F0-CA3C-4BA1-B5C4-0BDD1548BB73}"/>
    <cellStyle name="Euro 4 30 2" xfId="19238" xr:uid="{ACCDD5A5-0771-4ECC-A146-FFA55551C940}"/>
    <cellStyle name="Euro 4 31" xfId="19239" xr:uid="{85C2CD84-AD7D-455C-9FC7-978E620D799F}"/>
    <cellStyle name="Euro 4 31 2" xfId="19240" xr:uid="{816F9415-FE88-4E75-8CFC-025137BD55B2}"/>
    <cellStyle name="Euro 4 32" xfId="19241" xr:uid="{EE1E8C34-934B-4BE4-B107-EA27A0998885}"/>
    <cellStyle name="Euro 4 32 2" xfId="19242" xr:uid="{85444F88-F56E-4ED1-BA64-C21616A91162}"/>
    <cellStyle name="Euro 4 33" xfId="19243" xr:uid="{C1C54E58-A374-430C-A064-647B7170AF5C}"/>
    <cellStyle name="Euro 4 33 2" xfId="19244" xr:uid="{3ED387EF-78FB-4E14-9312-38B805907240}"/>
    <cellStyle name="Euro 4 34" xfId="19245" xr:uid="{F5BC10C2-650E-452F-85FD-C0A8A2330061}"/>
    <cellStyle name="Euro 4 34 2" xfId="19246" xr:uid="{11EB9720-1E5B-42CF-9C24-BBAD0E77C1F9}"/>
    <cellStyle name="Euro 4 35" xfId="19247" xr:uid="{D047D440-5D39-47FB-A6A2-E9F2CC087153}"/>
    <cellStyle name="Euro 4 35 2" xfId="19248" xr:uid="{0163AD96-1363-4E79-BE2E-F8AC0C1CFDD6}"/>
    <cellStyle name="Euro 4 36" xfId="19249" xr:uid="{CA93CFBD-87D2-4A16-9B6E-8B0B4EDC9629}"/>
    <cellStyle name="Euro 4 36 2" xfId="19250" xr:uid="{EFF2CBFC-C99F-4BA7-841C-2F95260F6700}"/>
    <cellStyle name="Euro 4 37" xfId="19251" xr:uid="{C19399DE-8534-4494-A615-C239CD863397}"/>
    <cellStyle name="Euro 4 37 2" xfId="19252" xr:uid="{B6E82189-431F-477A-B3E1-40411D8F9228}"/>
    <cellStyle name="Euro 4 38" xfId="19253" xr:uid="{4A35F50F-145E-4034-8B1E-B3452C021A9C}"/>
    <cellStyle name="Euro 4 38 2" xfId="19254" xr:uid="{BFE041E9-A625-4DE6-8CD4-DD75BC347F06}"/>
    <cellStyle name="Euro 4 39" xfId="19255" xr:uid="{3E35EEAD-158D-4BE3-9382-E135687003C1}"/>
    <cellStyle name="Euro 4 39 2" xfId="19256" xr:uid="{9CA9D697-E733-4BED-910A-96305F9B1A72}"/>
    <cellStyle name="Euro 4 4" xfId="19257" xr:uid="{A33F7728-6B10-4E0D-A66E-06B54997F5E2}"/>
    <cellStyle name="Euro 4 4 2" xfId="19258" xr:uid="{7A643A98-5C22-4CE3-86D3-B2119C10F643}"/>
    <cellStyle name="Euro 4 40" xfId="19259" xr:uid="{EBB0FAE3-9FBA-4B54-994B-0CA852E89134}"/>
    <cellStyle name="Euro 4 40 2" xfId="19260" xr:uid="{00DD4C3E-7707-4594-B33B-D2DA9D269642}"/>
    <cellStyle name="Euro 4 41" xfId="19261" xr:uid="{E408EC21-4470-4D4A-9519-97D73D11F698}"/>
    <cellStyle name="Euro 4 41 2" xfId="19262" xr:uid="{BEF29618-627A-445B-85A2-1E94FA40EADC}"/>
    <cellStyle name="Euro 4 42" xfId="19263" xr:uid="{640465B5-0A90-4EDC-A04E-8FFBFE9A7E4A}"/>
    <cellStyle name="Euro 4 42 2" xfId="19264" xr:uid="{04CA6890-9BB2-45C1-AE9D-B3836229E9AB}"/>
    <cellStyle name="Euro 4 43" xfId="19265" xr:uid="{53351D98-3C31-4EBB-BCF4-7D182F3ADAEC}"/>
    <cellStyle name="Euro 4 43 2" xfId="19266" xr:uid="{7E98018C-7AC1-470B-8780-7AA647EA9F4F}"/>
    <cellStyle name="Euro 4 44" xfId="19267" xr:uid="{79B8A367-6803-4FB1-9463-FAA876323D99}"/>
    <cellStyle name="Euro 4 44 2" xfId="19268" xr:uid="{173453D5-D78D-4089-9812-6D17465EFF8F}"/>
    <cellStyle name="Euro 4 45" xfId="19269" xr:uid="{1B78C709-F21C-4607-8D48-A5EB153C56C0}"/>
    <cellStyle name="Euro 4 45 2" xfId="19270" xr:uid="{B3B49787-BCA6-4039-A730-FEBA07D7CC54}"/>
    <cellStyle name="Euro 4 46" xfId="19271" xr:uid="{66B237F2-0348-4824-B631-DC84C70175E9}"/>
    <cellStyle name="Euro 4 46 2" xfId="19272" xr:uid="{7D395E11-61B0-4772-B46F-9E5270BCFEC0}"/>
    <cellStyle name="Euro 4 47" xfId="19273" xr:uid="{BC545FF3-E05A-4017-BB52-E8E1516CBC72}"/>
    <cellStyle name="Euro 4 47 2" xfId="19274" xr:uid="{A1967DAD-C51B-4AC9-BAAF-7BE0AFCF3CEF}"/>
    <cellStyle name="Euro 4 48" xfId="19275" xr:uid="{751C1DE7-D33C-4CB4-8D95-8D8066C84516}"/>
    <cellStyle name="Euro 4 48 2" xfId="19276" xr:uid="{3B60FD20-A021-4072-B9EA-4407DE1C4A42}"/>
    <cellStyle name="Euro 4 49" xfId="19277" xr:uid="{9A871742-E44C-44FF-9701-E25CA88B6D4F}"/>
    <cellStyle name="Euro 4 49 2" xfId="19278" xr:uid="{713D0BCD-009B-4364-8632-537DD7DB0B8E}"/>
    <cellStyle name="Euro 4 5" xfId="19279" xr:uid="{DB2BF595-504F-450D-8374-BAF48C947D6D}"/>
    <cellStyle name="Euro 4 5 2" xfId="19280" xr:uid="{1F7D97EC-3E28-4CEA-8D68-3515500610DC}"/>
    <cellStyle name="Euro 4 50" xfId="19281" xr:uid="{731846A3-6468-4356-B6B7-EC875ED2367C}"/>
    <cellStyle name="Euro 4 50 2" xfId="19282" xr:uid="{DE8234DB-759F-4A5E-BFAE-180D9FDB4551}"/>
    <cellStyle name="Euro 4 51" xfId="19283" xr:uid="{46A1CA5F-CD7C-460D-87C8-3857FEBA921F}"/>
    <cellStyle name="Euro 4 51 2" xfId="19284" xr:uid="{A51D4372-A38B-4D59-8D2F-68ADD56A8EE2}"/>
    <cellStyle name="Euro 4 52" xfId="19285" xr:uid="{E26803C9-C583-4EA4-99F0-93C95CC0E177}"/>
    <cellStyle name="Euro 4 52 2" xfId="19286" xr:uid="{4ED9BCBD-DD09-426B-884A-AA96D15B4F40}"/>
    <cellStyle name="Euro 4 53" xfId="19287" xr:uid="{97D3D284-C244-41EF-B353-2360CACE3D93}"/>
    <cellStyle name="Euro 4 53 2" xfId="19288" xr:uid="{B8146AF3-93D2-4D37-A59D-D30F93FCD6E9}"/>
    <cellStyle name="Euro 4 54" xfId="19289" xr:uid="{0A11FB7F-0D66-4E6C-B074-D6B202DD4215}"/>
    <cellStyle name="Euro 4 6" xfId="19290" xr:uid="{CE62DCDA-F3B0-4E10-A1EF-AB6BDCAA9C3F}"/>
    <cellStyle name="Euro 4 6 2" xfId="19291" xr:uid="{B84223F1-AA04-4690-B47E-410A216F0625}"/>
    <cellStyle name="Euro 4 7" xfId="19292" xr:uid="{EBC09EB1-A4A7-4E06-B649-F2C6099368C4}"/>
    <cellStyle name="Euro 4 7 2" xfId="19293" xr:uid="{A64D46A9-73F2-4829-93B6-C9DC6FF0871D}"/>
    <cellStyle name="Euro 4 8" xfId="19294" xr:uid="{37FEE2D6-5E41-4861-8416-500C3DDBC708}"/>
    <cellStyle name="Euro 4 8 2" xfId="19295" xr:uid="{C052EB86-07D9-48A9-93E2-C1D7E849BC8D}"/>
    <cellStyle name="Euro 4 9" xfId="19296" xr:uid="{98F9E0C6-9963-4B7A-B8C6-1555246FB945}"/>
    <cellStyle name="Euro 4 9 2" xfId="19297" xr:uid="{5F556456-8C59-4266-9E61-3EE5E4200C2D}"/>
    <cellStyle name="Euro 40" xfId="19298" xr:uid="{174D26E4-AF4B-4235-9299-96B6ADE6D732}"/>
    <cellStyle name="Euro 40 2" xfId="19299" xr:uid="{A9623850-E5FB-4429-B7C4-FF19C802384C}"/>
    <cellStyle name="Euro 40 2 2" xfId="19300" xr:uid="{B0117EDE-3B97-4672-A332-FDC71876A9B1}"/>
    <cellStyle name="Euro 40 3" xfId="19301" xr:uid="{4863B0B5-BE97-46F9-B465-36A331FB97CA}"/>
    <cellStyle name="Euro 40 3 2" xfId="19302" xr:uid="{A2DE45A8-1984-4F5C-91F3-976B951E289B}"/>
    <cellStyle name="Euro 40 4" xfId="19303" xr:uid="{1C53EB25-8322-49A0-8201-C43679AF4BBB}"/>
    <cellStyle name="Euro 41" xfId="19304" xr:uid="{6CB75425-03CC-438A-BA69-401FD6D3FF3A}"/>
    <cellStyle name="Euro 41 2" xfId="19305" xr:uid="{F896418B-00A1-430B-8842-C12824850E86}"/>
    <cellStyle name="Euro 41 2 2" xfId="19306" xr:uid="{8E96D127-4D4C-4548-BB08-84FD872DD1B9}"/>
    <cellStyle name="Euro 41 3" xfId="19307" xr:uid="{9A828412-7BCB-457F-9856-65F2BAEA6F70}"/>
    <cellStyle name="Euro 41 3 2" xfId="19308" xr:uid="{56740E6B-B276-4435-AB28-BF666316ADE7}"/>
    <cellStyle name="Euro 41 4" xfId="19309" xr:uid="{1C00F828-8086-4E0E-AD60-31E580422FFB}"/>
    <cellStyle name="Euro 42" xfId="19310" xr:uid="{244DFAE4-90A7-4226-8F8E-8822448F4386}"/>
    <cellStyle name="Euro 42 2" xfId="19311" xr:uid="{A89C281E-4450-47E5-A006-76F3B24EDD1B}"/>
    <cellStyle name="Euro 42 2 2" xfId="19312" xr:uid="{768CD267-957E-408F-AAB6-AD080E8A1845}"/>
    <cellStyle name="Euro 42 3" xfId="19313" xr:uid="{124BA0CA-4861-44BD-B977-2A861F8B2FD1}"/>
    <cellStyle name="Euro 42 3 2" xfId="19314" xr:uid="{9FCF6E0B-82CD-4238-BB2F-3987BAB5D880}"/>
    <cellStyle name="Euro 42 4" xfId="19315" xr:uid="{9C183BC0-2F49-434B-AE84-6A8A9A7492AB}"/>
    <cellStyle name="Euro 43" xfId="19316" xr:uid="{E9C3AE17-369D-40C4-B54A-5B3D270BCF81}"/>
    <cellStyle name="Euro 43 2" xfId="19317" xr:uid="{1124B4C7-587C-472D-A78E-110D2DD2B1DE}"/>
    <cellStyle name="Euro 43 2 2" xfId="19318" xr:uid="{A71D608B-4094-4285-88A6-9497970982F9}"/>
    <cellStyle name="Euro 43 3" xfId="19319" xr:uid="{67B4DE31-EC63-46E5-8A31-DA87EA19F0DF}"/>
    <cellStyle name="Euro 43 3 2" xfId="19320" xr:uid="{3AD3F9B0-74CC-461D-AD29-1D6356302F19}"/>
    <cellStyle name="Euro 43 4" xfId="19321" xr:uid="{FD5E38F3-8BF5-4333-B024-AC3A564002AC}"/>
    <cellStyle name="Euro 44" xfId="19322" xr:uid="{C9EC2F96-069B-408A-8145-AADEE08A43B4}"/>
    <cellStyle name="Euro 44 2" xfId="19323" xr:uid="{59B6620C-A0BA-4DB1-952A-E319B663D319}"/>
    <cellStyle name="Euro 44 2 2" xfId="19324" xr:uid="{618691CF-35C5-401B-B240-F7FF69158915}"/>
    <cellStyle name="Euro 44 3" xfId="19325" xr:uid="{ACCA4C2A-9496-4D92-AFD7-F570DC820EB5}"/>
    <cellStyle name="Euro 44 3 2" xfId="19326" xr:uid="{73C2E352-7102-4F75-9B10-60FD0EB93245}"/>
    <cellStyle name="Euro 44 4" xfId="19327" xr:uid="{DC460E57-EA6F-4946-A2F7-CAF1A5712B6D}"/>
    <cellStyle name="Euro 45" xfId="19328" xr:uid="{64983EBC-ABD7-4151-A00A-4CBEC3201484}"/>
    <cellStyle name="Euro 45 2" xfId="19329" xr:uid="{8F3F92FB-FBB8-4B57-A621-FFCED5978E5B}"/>
    <cellStyle name="Euro 45 2 2" xfId="19330" xr:uid="{6AF5944B-6D24-41A6-B354-0DF541141981}"/>
    <cellStyle name="Euro 45 3" xfId="19331" xr:uid="{E5BEF682-68D2-44E5-BE53-840B29D62FCE}"/>
    <cellStyle name="Euro 45 3 2" xfId="19332" xr:uid="{92450FE3-F7C3-4D5B-8CE7-C059FE04E878}"/>
    <cellStyle name="Euro 45 4" xfId="19333" xr:uid="{88CA20F4-5075-42F1-84B0-602C234D77F7}"/>
    <cellStyle name="Euro 46" xfId="19334" xr:uid="{1EC1F522-1572-4D65-8746-C6E9940313DB}"/>
    <cellStyle name="Euro 46 2" xfId="19335" xr:uid="{E716FDD8-B3E7-441E-A0EB-AA0F51B4020F}"/>
    <cellStyle name="Euro 46 2 2" xfId="19336" xr:uid="{AB6780D5-C7F3-40B1-BA34-09EE0D8ED143}"/>
    <cellStyle name="Euro 46 3" xfId="19337" xr:uid="{27C17BF3-6651-4E8B-BA03-2B6736F2D0EF}"/>
    <cellStyle name="Euro 46 3 2" xfId="19338" xr:uid="{50F47C7A-6793-4DF6-A79B-EFD3948D8F17}"/>
    <cellStyle name="Euro 46 4" xfId="19339" xr:uid="{64EDBECF-F4E5-4C11-AB66-5F8A8CAC9503}"/>
    <cellStyle name="Euro 47" xfId="19340" xr:uid="{CC32B6ED-268B-4285-8A35-CED1B112B49D}"/>
    <cellStyle name="Euro 47 2" xfId="19341" xr:uid="{7BFFAC88-237E-44F0-8F3C-84B5EC1CEABC}"/>
    <cellStyle name="Euro 47 2 2" xfId="19342" xr:uid="{D876142F-2E93-470E-9590-CD7FB59B6017}"/>
    <cellStyle name="Euro 47 3" xfId="19343" xr:uid="{F108F201-71F5-468F-B052-E61AD10D221A}"/>
    <cellStyle name="Euro 47 3 2" xfId="19344" xr:uid="{FF17ECA9-15BF-400B-A601-62CEA8A02F5A}"/>
    <cellStyle name="Euro 47 4" xfId="19345" xr:uid="{18139CC8-18FE-4F01-A5C0-ABF95D877BDC}"/>
    <cellStyle name="Euro 48" xfId="19346" xr:uid="{D95B2B23-7916-49F2-ADB2-F9164E3B8DDE}"/>
    <cellStyle name="Euro 48 2" xfId="19347" xr:uid="{9B6A06C3-5C7B-4038-AF1C-803ADE7E318C}"/>
    <cellStyle name="Euro 48 2 2" xfId="19348" xr:uid="{106BE869-1536-46DC-8D9C-E5E5468A2B11}"/>
    <cellStyle name="Euro 48 3" xfId="19349" xr:uid="{D80E5E04-5072-4428-A9F4-615FA483889F}"/>
    <cellStyle name="Euro 48 3 2" xfId="19350" xr:uid="{FD0189EF-E744-4892-A8FE-E136A2212CA4}"/>
    <cellStyle name="Euro 48 4" xfId="19351" xr:uid="{3A63D1DA-2C2E-4FE8-B3E1-66B331B59FCE}"/>
    <cellStyle name="Euro 49" xfId="19352" xr:uid="{F3B247DA-15F6-48D1-B114-979C7A5826E7}"/>
    <cellStyle name="Euro 49 2" xfId="19353" xr:uid="{0ED94536-CD79-45F5-8346-14294F6390BD}"/>
    <cellStyle name="Euro 5" xfId="19354" xr:uid="{DC7A30C4-4F3B-4D6B-A8B7-966E755B9955}"/>
    <cellStyle name="Euro 5 10" xfId="19355" xr:uid="{60DD9C92-14C7-470E-ABF8-539E2CECB23E}"/>
    <cellStyle name="Euro 5 10 2" xfId="19356" xr:uid="{8BC3FD61-1126-421D-A34D-21729F059DC8}"/>
    <cellStyle name="Euro 5 11" xfId="19357" xr:uid="{C75D08B8-75BF-4EE9-AC76-F2730E2CD73F}"/>
    <cellStyle name="Euro 5 11 2" xfId="19358" xr:uid="{D6FB6DF1-671D-43E0-9973-9EB083C18853}"/>
    <cellStyle name="Euro 5 12" xfId="19359" xr:uid="{0A7AFFFC-7AD0-4BD9-9621-386858A30344}"/>
    <cellStyle name="Euro 5 12 2" xfId="19360" xr:uid="{2B708E7B-70AC-4BE3-B0D1-168AC5E103ED}"/>
    <cellStyle name="Euro 5 13" xfId="19361" xr:uid="{E265E50F-484E-4B3F-982D-69D31C86C88F}"/>
    <cellStyle name="Euro 5 13 2" xfId="19362" xr:uid="{2479A4B9-16B2-430A-BD3F-21F6A53B17D2}"/>
    <cellStyle name="Euro 5 14" xfId="19363" xr:uid="{C4A88753-34CD-4714-B0FA-E232C9CE07CC}"/>
    <cellStyle name="Euro 5 14 2" xfId="19364" xr:uid="{F0ADDD2D-9F87-46A9-8622-3A4EA49E290E}"/>
    <cellStyle name="Euro 5 15" xfId="19365" xr:uid="{BF2CA3EE-2303-4482-A7EB-9BAAC2676997}"/>
    <cellStyle name="Euro 5 15 2" xfId="19366" xr:uid="{150BDB13-C292-4280-84C0-430020E479D5}"/>
    <cellStyle name="Euro 5 16" xfId="19367" xr:uid="{D087498B-38B4-4D66-8037-972D4BE13CD0}"/>
    <cellStyle name="Euro 5 16 2" xfId="19368" xr:uid="{ED89974A-9EC3-44E0-9BFD-F72BE3765B55}"/>
    <cellStyle name="Euro 5 17" xfId="19369" xr:uid="{478C02E9-3D45-4CC0-8968-61245B783A83}"/>
    <cellStyle name="Euro 5 17 2" xfId="19370" xr:uid="{B2258E81-536D-4781-929A-46F9E1E296F2}"/>
    <cellStyle name="Euro 5 18" xfId="19371" xr:uid="{4C81D85E-E42A-4AD5-868C-CEA67530BE4F}"/>
    <cellStyle name="Euro 5 18 2" xfId="19372" xr:uid="{3497B399-DEAE-4967-91E2-43EDFA47E48B}"/>
    <cellStyle name="Euro 5 19" xfId="19373" xr:uid="{B5FFCF66-02FF-4479-8F65-71E0D4504A8F}"/>
    <cellStyle name="Euro 5 19 2" xfId="19374" xr:uid="{2FD3D5D5-9459-4902-B844-B1974E6DD937}"/>
    <cellStyle name="Euro 5 2" xfId="19375" xr:uid="{1A507EBB-AA43-4634-A6EF-60517CC9D42F}"/>
    <cellStyle name="Euro 5 2 2" xfId="19376" xr:uid="{0B18854C-26CD-47B2-A0AD-759B61603468}"/>
    <cellStyle name="Euro 5 2 2 2" xfId="19377" xr:uid="{211D4D01-1BEB-4788-A4BD-C412040350F5}"/>
    <cellStyle name="Euro 5 2 3" xfId="19378" xr:uid="{2BF746F7-0EED-4C2F-84D7-66076E3EC643}"/>
    <cellStyle name="Euro 5 20" xfId="19379" xr:uid="{3E650E49-7188-463C-9E33-8B926E404E26}"/>
    <cellStyle name="Euro 5 20 2" xfId="19380" xr:uid="{56FDC0F3-371C-4CD8-840F-512D12506377}"/>
    <cellStyle name="Euro 5 21" xfId="19381" xr:uid="{1DBB1961-318F-4EF3-B609-C844A00511D6}"/>
    <cellStyle name="Euro 5 21 2" xfId="19382" xr:uid="{8FFAE7B7-78F4-4826-AF2A-20DA17A20B87}"/>
    <cellStyle name="Euro 5 22" xfId="19383" xr:uid="{24E5D993-BC44-41EF-ADC3-80E252529EF3}"/>
    <cellStyle name="Euro 5 22 2" xfId="19384" xr:uid="{77211AF4-775D-4469-96DF-B59CF9846EDE}"/>
    <cellStyle name="Euro 5 23" xfId="19385" xr:uid="{36F159F1-00C5-4BD8-AA97-BD6456D4AD86}"/>
    <cellStyle name="Euro 5 23 2" xfId="19386" xr:uid="{4FBEFD1C-008F-4B13-ADEF-E8BFB9947142}"/>
    <cellStyle name="Euro 5 24" xfId="19387" xr:uid="{6F530DFE-0D1F-4264-BB2F-126252FCD617}"/>
    <cellStyle name="Euro 5 24 2" xfId="19388" xr:uid="{17461224-25AC-4010-ADE7-2A44AF66B383}"/>
    <cellStyle name="Euro 5 25" xfId="19389" xr:uid="{79A2C2DE-9A06-469A-862F-ED60680CE550}"/>
    <cellStyle name="Euro 5 25 2" xfId="19390" xr:uid="{7FBE825D-FEB6-43CD-8AC7-A19B64CE72AD}"/>
    <cellStyle name="Euro 5 26" xfId="19391" xr:uid="{7AA845A0-48C4-4F2C-B9A8-8F86B13C7B98}"/>
    <cellStyle name="Euro 5 26 2" xfId="19392" xr:uid="{EEDB7F0D-828D-4B47-866B-80FA49F7CBD2}"/>
    <cellStyle name="Euro 5 27" xfId="19393" xr:uid="{863C78E3-1201-4A18-96B1-E4CA60437791}"/>
    <cellStyle name="Euro 5 27 2" xfId="19394" xr:uid="{549B2B5B-57A3-445E-88B0-BB3BF82C6D2F}"/>
    <cellStyle name="Euro 5 28" xfId="19395" xr:uid="{9A704F88-A5E7-4A33-BDB1-B617224D0CE7}"/>
    <cellStyle name="Euro 5 28 2" xfId="19396" xr:uid="{FD8872D7-A0F1-428A-9F27-2936330458CE}"/>
    <cellStyle name="Euro 5 29" xfId="19397" xr:uid="{9D664100-86CD-42F9-BA93-4C2EA1DBCEA3}"/>
    <cellStyle name="Euro 5 29 2" xfId="19398" xr:uid="{03AA0F2C-4330-4EC7-B0F0-C759193145B2}"/>
    <cellStyle name="Euro 5 3" xfId="19399" xr:uid="{1810C7EE-60AB-4B8F-97EC-0F0474CBA3D9}"/>
    <cellStyle name="Euro 5 3 2" xfId="19400" xr:uid="{9A1CCA7A-40A1-4A60-B0FE-40FE27505315}"/>
    <cellStyle name="Euro 5 30" xfId="19401" xr:uid="{8B6E8A68-C0EA-466D-92B3-9C155EB7A1E1}"/>
    <cellStyle name="Euro 5 30 2" xfId="19402" xr:uid="{A2F9D63A-0AAB-4063-8E94-71523F167A90}"/>
    <cellStyle name="Euro 5 31" xfId="19403" xr:uid="{2404B672-0EC2-43E4-A06B-6C10942B51D3}"/>
    <cellStyle name="Euro 5 31 2" xfId="19404" xr:uid="{B089F828-9DFE-486E-A1DA-68B6DB971289}"/>
    <cellStyle name="Euro 5 32" xfId="19405" xr:uid="{68CE9D97-E84D-4CD8-94FD-37B4757E9443}"/>
    <cellStyle name="Euro 5 32 2" xfId="19406" xr:uid="{37DB2841-E5AC-4221-8F46-54CF1A59E83F}"/>
    <cellStyle name="Euro 5 33" xfId="19407" xr:uid="{1794B58D-ACD8-44CF-B7E9-3E648BF6199E}"/>
    <cellStyle name="Euro 5 33 2" xfId="19408" xr:uid="{3FA9C4BD-1FFA-4444-BF45-E42FE07D539F}"/>
    <cellStyle name="Euro 5 34" xfId="19409" xr:uid="{53B85F5D-8F6B-4506-B94D-012CF2126473}"/>
    <cellStyle name="Euro 5 34 2" xfId="19410" xr:uid="{CBC71D00-D7CB-4418-8974-6A752311CF66}"/>
    <cellStyle name="Euro 5 35" xfId="19411" xr:uid="{7E9348E6-8C9F-4458-879C-209CF52FF4CE}"/>
    <cellStyle name="Euro 5 35 2" xfId="19412" xr:uid="{8CADF2A8-AEE6-4C89-8C18-4F40A81E4C9C}"/>
    <cellStyle name="Euro 5 36" xfId="19413" xr:uid="{ABFDA822-25F4-4333-8CFB-A87C9EE49FA2}"/>
    <cellStyle name="Euro 5 36 2" xfId="19414" xr:uid="{52326BB2-D1EB-4EC1-8CA6-F2564FAF3F49}"/>
    <cellStyle name="Euro 5 37" xfId="19415" xr:uid="{9A231930-A3F9-4FBE-BCBE-BFBBE1527341}"/>
    <cellStyle name="Euro 5 37 2" xfId="19416" xr:uid="{58A4A208-D77E-4143-A18B-168AF9AE85C0}"/>
    <cellStyle name="Euro 5 38" xfId="19417" xr:uid="{526A16DC-1564-4101-AD56-C551D1D1C5FC}"/>
    <cellStyle name="Euro 5 38 2" xfId="19418" xr:uid="{B5537A55-7CC6-4D04-815A-DB91F023E9BD}"/>
    <cellStyle name="Euro 5 39" xfId="19419" xr:uid="{00A9F5ED-7890-4F98-8A7E-B7A299CC9CAB}"/>
    <cellStyle name="Euro 5 39 2" xfId="19420" xr:uid="{1D79DED8-8944-41EA-BA5C-C98455107C3E}"/>
    <cellStyle name="Euro 5 4" xfId="19421" xr:uid="{C047EE57-C57B-4E40-9873-92848DE86FD6}"/>
    <cellStyle name="Euro 5 4 2" xfId="19422" xr:uid="{1F879AA7-021F-417A-AFF3-5BFFCB31912D}"/>
    <cellStyle name="Euro 5 40" xfId="19423" xr:uid="{FC0EBC75-01E8-43DE-96FC-981A3D0CED30}"/>
    <cellStyle name="Euro 5 40 2" xfId="19424" xr:uid="{E5C17EDA-FFAC-4804-A89E-E590F2F18A43}"/>
    <cellStyle name="Euro 5 41" xfId="19425" xr:uid="{78D4EC23-21A1-4984-9CAF-B1CDE85800E2}"/>
    <cellStyle name="Euro 5 41 2" xfId="19426" xr:uid="{47FF0DB7-89D6-48F9-8077-13F5B0C5F9BB}"/>
    <cellStyle name="Euro 5 42" xfId="19427" xr:uid="{D41A4440-F15E-47F5-8A53-8151D232D068}"/>
    <cellStyle name="Euro 5 42 2" xfId="19428" xr:uid="{9B43A8A0-3151-4A58-96B7-BF3CEB37D0B4}"/>
    <cellStyle name="Euro 5 43" xfId="19429" xr:uid="{988C14E4-A441-4C4D-A0CA-DB1CC8123CD9}"/>
    <cellStyle name="Euro 5 43 2" xfId="19430" xr:uid="{FD9BB338-05E2-4F6B-84D3-95E29D6FB1D9}"/>
    <cellStyle name="Euro 5 44" xfId="19431" xr:uid="{736BACE3-4B7C-490D-AB2A-3F3474D74732}"/>
    <cellStyle name="Euro 5 44 2" xfId="19432" xr:uid="{DF8E6FC6-B727-4485-8590-9BC4F1DCD262}"/>
    <cellStyle name="Euro 5 45" xfId="19433" xr:uid="{B4A56EE4-C7E7-4599-8F1B-8D04A0D06B86}"/>
    <cellStyle name="Euro 5 45 2" xfId="19434" xr:uid="{3A17A3DB-06E3-44DC-986B-FCEBB593E5AD}"/>
    <cellStyle name="Euro 5 46" xfId="19435" xr:uid="{235CEF4E-6B55-47BE-B416-165122D2F72B}"/>
    <cellStyle name="Euro 5 46 2" xfId="19436" xr:uid="{F73CC054-D0DA-4945-9171-60C126774A64}"/>
    <cellStyle name="Euro 5 47" xfId="19437" xr:uid="{7668FA32-8752-450E-BDE6-24E18257CA21}"/>
    <cellStyle name="Euro 5 47 2" xfId="19438" xr:uid="{F9997601-65B2-45EC-B9F9-585B1F3B56F6}"/>
    <cellStyle name="Euro 5 48" xfId="19439" xr:uid="{69CD90BE-1791-4674-A10C-0D959EE170B2}"/>
    <cellStyle name="Euro 5 48 2" xfId="19440" xr:uid="{D75081E7-22EA-4AC2-83D5-0E699EA2479C}"/>
    <cellStyle name="Euro 5 49" xfId="19441" xr:uid="{CECA7F5E-7728-4739-9377-074FB6714DD4}"/>
    <cellStyle name="Euro 5 49 2" xfId="19442" xr:uid="{FA1169DD-A031-4964-A4A1-0E1456D3176C}"/>
    <cellStyle name="Euro 5 5" xfId="19443" xr:uid="{1AB95F8E-A627-4ED5-B36B-5F2B8DE5598B}"/>
    <cellStyle name="Euro 5 5 2" xfId="19444" xr:uid="{5DA5FE16-3F01-446F-BE1E-08D5A393E30E}"/>
    <cellStyle name="Euro 5 50" xfId="19445" xr:uid="{FE576537-5309-476B-95A8-54266475D53C}"/>
    <cellStyle name="Euro 5 50 2" xfId="19446" xr:uid="{75A63772-8B75-41CC-9786-3E78D905B281}"/>
    <cellStyle name="Euro 5 51" xfId="19447" xr:uid="{F5B1043D-7D38-4B00-819C-35C9B8E479EB}"/>
    <cellStyle name="Euro 5 51 2" xfId="19448" xr:uid="{3C011EC0-9F57-43C4-A105-5E53FAAA7BB3}"/>
    <cellStyle name="Euro 5 52" xfId="19449" xr:uid="{A9CAFEE8-99BF-4690-A594-0542DC5DD41B}"/>
    <cellStyle name="Euro 5 52 2" xfId="19450" xr:uid="{A5DC0447-E985-466C-AE0F-CA5FC152DC2A}"/>
    <cellStyle name="Euro 5 53" xfId="19451" xr:uid="{3DC9E237-519B-4CBD-9D04-780F052CFA37}"/>
    <cellStyle name="Euro 5 53 2" xfId="19452" xr:uid="{914564BB-3957-45E7-99D3-7F0286FA2712}"/>
    <cellStyle name="Euro 5 54" xfId="19453" xr:uid="{FF296D79-7411-46CC-B5AF-54D6637BEDBE}"/>
    <cellStyle name="Euro 5 6" xfId="19454" xr:uid="{98C5E655-817C-46D0-913A-7F1C05D19752}"/>
    <cellStyle name="Euro 5 6 2" xfId="19455" xr:uid="{2DE57E6B-A2DE-474C-BA49-B01EBFB355FD}"/>
    <cellStyle name="Euro 5 7" xfId="19456" xr:uid="{66B2633E-F34E-4008-894F-7EEFA5DFC053}"/>
    <cellStyle name="Euro 5 7 2" xfId="19457" xr:uid="{CCC12364-1502-4EE0-AA19-E5709029FE87}"/>
    <cellStyle name="Euro 5 8" xfId="19458" xr:uid="{C1B82914-EEF7-4599-9331-5240731927FE}"/>
    <cellStyle name="Euro 5 8 2" xfId="19459" xr:uid="{90188ED0-5C88-4096-A57E-6BF2F573471E}"/>
    <cellStyle name="Euro 5 9" xfId="19460" xr:uid="{71F85179-318A-4DF8-B429-742C5E4F90D8}"/>
    <cellStyle name="Euro 5 9 2" xfId="19461" xr:uid="{C852B0FA-2353-47A0-811B-982900A35773}"/>
    <cellStyle name="Euro 50" xfId="19462" xr:uid="{48A1DB6B-1DAC-45D7-9E18-FD8A97E0C8A0}"/>
    <cellStyle name="Euro 50 2" xfId="19463" xr:uid="{91CDD105-88EE-4EBA-9A93-8FFD9DC69A09}"/>
    <cellStyle name="Euro 51" xfId="19464" xr:uid="{747AAA61-680F-4C7D-B387-F6A644CD1239}"/>
    <cellStyle name="Euro 51 2" xfId="19465" xr:uid="{FD2C2E06-718F-4530-B247-979DD6E5BF8F}"/>
    <cellStyle name="Euro 52" xfId="19466" xr:uid="{86987374-FA64-4789-AC40-B3F85283DD9E}"/>
    <cellStyle name="Euro 52 2" xfId="19467" xr:uid="{66216BD3-0FAC-48E8-A5FF-F8CF29698ED8}"/>
    <cellStyle name="Euro 53" xfId="19468" xr:uid="{3D01C53E-4F7E-4EDB-B4C7-8430537B5BA7}"/>
    <cellStyle name="Euro 53 2" xfId="19469" xr:uid="{B15BEE50-30C2-4D28-9D7D-72EBE41F0673}"/>
    <cellStyle name="Euro 54" xfId="19470" xr:uid="{4CA121B1-9DB2-4B84-B434-55A7691E660E}"/>
    <cellStyle name="Euro 54 2" xfId="19471" xr:uid="{4AAC0AAF-4155-43CE-B588-3A36811FB822}"/>
    <cellStyle name="Euro 55" xfId="19472" xr:uid="{B54E8FA8-CA33-4760-9D1C-F5F8F39EC9A2}"/>
    <cellStyle name="Euro 55 2" xfId="19473" xr:uid="{85134CE9-2400-49A4-AB6A-EE43EA723B6C}"/>
    <cellStyle name="Euro 56" xfId="19474" xr:uid="{674909F5-E278-4093-9B74-67DCE33D3C4D}"/>
    <cellStyle name="Euro 56 2" xfId="19475" xr:uid="{EFF68795-35D3-4BAE-AD95-4E3221A131EF}"/>
    <cellStyle name="Euro 57" xfId="19476" xr:uid="{AD641545-C51F-44BC-9C16-3FE453481A4D}"/>
    <cellStyle name="Euro 57 2" xfId="19477" xr:uid="{2BBB5FF9-F608-4CB1-A6AE-930F0C9FE711}"/>
    <cellStyle name="Euro 58" xfId="19478" xr:uid="{B50F3A0F-1443-45FE-A6E2-C6A0437BC0F5}"/>
    <cellStyle name="Euro 6" xfId="19479" xr:uid="{7D140796-F619-413E-8AED-B46EFD0B3FC8}"/>
    <cellStyle name="Euro 6 2" xfId="19480" xr:uid="{2DA84F0F-4102-440A-819E-2634AC92DFE2}"/>
    <cellStyle name="Euro 6 2 2" xfId="19481" xr:uid="{23D7907F-F73A-4F7D-955F-A8E3D18BB6CE}"/>
    <cellStyle name="Euro 6 2 2 2" xfId="19482" xr:uid="{923CE21C-1D17-403E-929C-C7FE93CA34DF}"/>
    <cellStyle name="Euro 6 2 3" xfId="19483" xr:uid="{06470570-3AF5-4F66-9877-F6E5389F20B0}"/>
    <cellStyle name="Euro 6 3" xfId="19484" xr:uid="{A76B8086-BE70-4967-AC82-DD36CA926A57}"/>
    <cellStyle name="Euro 6 3 2" xfId="19485" xr:uid="{F2C6FB0F-5CB6-4715-8A36-2A9EC9511D9D}"/>
    <cellStyle name="Euro 6 4" xfId="19486" xr:uid="{D047698D-35D4-49EC-B064-7508DC8FB2DA}"/>
    <cellStyle name="Euro 7" xfId="19487" xr:uid="{0CA49C68-C106-459B-B005-6E0C0DBB51F3}"/>
    <cellStyle name="Euro 7 2" xfId="19488" xr:uid="{93FCF707-A53D-4356-BAED-E01A1B61CCAA}"/>
    <cellStyle name="Euro 7 2 2" xfId="19489" xr:uid="{01B1847D-195D-4A8F-B198-D016727BB03A}"/>
    <cellStyle name="Euro 7 2 2 2" xfId="19490" xr:uid="{4615CCA1-F56D-4883-B81E-29443E9342B5}"/>
    <cellStyle name="Euro 7 2 3" xfId="19491" xr:uid="{EA6013E5-34DE-479B-B4BF-56937D63E383}"/>
    <cellStyle name="Euro 7 3" xfId="19492" xr:uid="{69CA4445-D236-4527-A9F5-E2DFDBECF500}"/>
    <cellStyle name="Euro 7 3 2" xfId="19493" xr:uid="{303DCE5E-D406-4D56-9BE3-DA8C9983782A}"/>
    <cellStyle name="Euro 7 4" xfId="19494" xr:uid="{D4532A42-9EFD-4C6F-94B6-F199FFD7C9F4}"/>
    <cellStyle name="Euro 8" xfId="19495" xr:uid="{86A63F86-BFE0-4DD5-81C3-72F042F9CADE}"/>
    <cellStyle name="Euro 8 2" xfId="19496" xr:uid="{8E50C988-E506-4981-8A93-7FDCFCCBB226}"/>
    <cellStyle name="Euro 8 2 2" xfId="19497" xr:uid="{6F51ECD4-A832-49E5-97E1-8B52ADDE9DC4}"/>
    <cellStyle name="Euro 8 3" xfId="19498" xr:uid="{87C9D55D-6394-43DF-9A8A-4DC88D9BEF7C}"/>
    <cellStyle name="Euro 9" xfId="19499" xr:uid="{2FF0BAF8-4258-472A-AA1D-361956125E37}"/>
    <cellStyle name="Euro 9 2" xfId="19500" xr:uid="{52C21584-EF10-4DA9-913A-08DADB42DF35}"/>
    <cellStyle name="Euro 9 2 2" xfId="19501" xr:uid="{5DC657E2-9E82-419D-9F18-A2203ED58A5A}"/>
    <cellStyle name="Euro 9 3" xfId="19502" xr:uid="{95BFCEB8-049D-4A0B-ADFC-21B12AACAD19}"/>
    <cellStyle name="Euro_(06) Part Relac Alca Jun'12" xfId="19503" xr:uid="{C0DADB83-F642-4C2E-83DB-885C5FA02D4F}"/>
    <cellStyle name="Excel Built-in Normal" xfId="19504" xr:uid="{EC95DD42-FFFF-4D5F-9BFC-80FD8814BBA0}"/>
    <cellStyle name="Excel.Chart" xfId="19505" xr:uid="{8D021DC9-466E-41D7-B6FC-19C52F5D8178}"/>
    <cellStyle name="Excel.Chart 2" xfId="19506" xr:uid="{688BCF78-AEF4-494B-95FB-78D00CC574C6}"/>
    <cellStyle name="Excel.Chart 2 2" xfId="19507" xr:uid="{010E0FD4-FEDD-4FC2-BD53-4844BFD99F88}"/>
    <cellStyle name="Excel.Chart 2 2 2" xfId="19508" xr:uid="{6CCF0FE6-C58A-499E-A7C0-A82A78D6E1BF}"/>
    <cellStyle name="Excel.Chart 2 3" xfId="19509" xr:uid="{1B5420A2-419D-40EA-962C-24D3BF6B7BB1}"/>
    <cellStyle name="Excel.Chart 3" xfId="19510" xr:uid="{F2021E63-E756-432B-A7D1-7F1802102815}"/>
    <cellStyle name="Excel.Chart 3 2" xfId="19511" xr:uid="{B64E8BA8-F095-47EE-A0F9-F2321E2442AC}"/>
    <cellStyle name="Excel.Chart 4" xfId="19512" xr:uid="{3D6387EB-5F02-44AC-8550-27D7BD3B8BAC}"/>
    <cellStyle name="Explanatory Text 2" xfId="19514" xr:uid="{B94DE4E5-29CD-4B9A-8D19-37A9D30FCA50}"/>
    <cellStyle name="Explanatory Text 2 2" xfId="19515" xr:uid="{5EB8397D-0B6C-45C5-9784-447723431B60}"/>
    <cellStyle name="Explanatory Text 2 2 2" xfId="19516" xr:uid="{94FBAE97-4F40-4CB9-82DD-0FE3E8E1E9D9}"/>
    <cellStyle name="Explanatory Text 2 3" xfId="19517" xr:uid="{BDEAE6D8-3587-4DDE-A314-20A5C815603D}"/>
    <cellStyle name="Explanatory Text 3" xfId="19518" xr:uid="{8BDB23BF-D417-430F-BF32-CE1D36CD0FBF}"/>
    <cellStyle name="Explanatory Text 4" xfId="19519" xr:uid="{F57D0BA5-1907-4EF6-B356-ADE308FA8EA6}"/>
    <cellStyle name="Explanatory Text 5" xfId="19520" xr:uid="{C075B49D-C50E-4809-9455-289E1376A0E8}"/>
    <cellStyle name="Explanatory Text 6" xfId="19521" xr:uid="{3D8A3F91-A77C-40BD-8DB3-50CFA37023E1}"/>
    <cellStyle name="Explanatory Text 7" xfId="19522" xr:uid="{32B683AB-4A6F-4884-8B50-F160B77AC572}"/>
    <cellStyle name="Explanatory Text 8" xfId="19523" xr:uid="{5D8D5AE1-5529-4E26-A6D7-5A1DEDA4015C}"/>
    <cellStyle name="Explanatory Text 9" xfId="19513" xr:uid="{56ADF111-D3CD-41B0-9DA1-3C53A93AAFAA}"/>
    <cellStyle name="Explicación" xfId="19524" xr:uid="{B5F378F1-4479-4BD1-B931-DB9FC57B7E3D}"/>
    <cellStyle name="F2" xfId="19525" xr:uid="{D7A5D640-0F35-40A2-89CC-4F9AE665E685}"/>
    <cellStyle name="F3" xfId="19526" xr:uid="{938F8FE5-5F79-4100-A9B0-755F6852DD3B}"/>
    <cellStyle name="F4" xfId="19527" xr:uid="{97F7740F-1526-46C9-AD9B-96F799B6C0C9}"/>
    <cellStyle name="F5" xfId="19528" xr:uid="{8D12BBCB-A45C-4317-88F0-7D4AF62C4B4E}"/>
    <cellStyle name="F6" xfId="19529" xr:uid="{1497C1DE-2097-4C36-9A47-8A1582F8432B}"/>
    <cellStyle name="F7" xfId="19530" xr:uid="{45221A03-44F5-4EEA-94F3-8498359860F4}"/>
    <cellStyle name="F7 2" xfId="19531" xr:uid="{0FE18B44-6FF6-47A1-A140-51342F808355}"/>
    <cellStyle name="F8" xfId="19532" xr:uid="{C2C31DFD-E832-45E5-AD35-170A357535CB}"/>
    <cellStyle name="FAB level" xfId="19533" xr:uid="{A7903C3A-6646-45A7-B693-282CE8F38FDD}"/>
    <cellStyle name="FAB level 2" xfId="19534" xr:uid="{B2901D60-1D53-44AF-AB60-E8963E10F5A9}"/>
    <cellStyle name="FAB no" xfId="19535" xr:uid="{D28A0AE8-BD0E-4ABF-9009-D02D7FE01953}"/>
    <cellStyle name="FAB price" xfId="19536" xr:uid="{CF6EB1D3-6AAF-443D-B924-69A8E7BA0A12}"/>
    <cellStyle name="FAB price 2" xfId="19537" xr:uid="{6C293FC4-B2B7-4849-B5E0-07E6AB4D1160}"/>
    <cellStyle name="Factor" xfId="19538" xr:uid="{32C67242-2DDC-4E00-A832-1BBCC8BC1555}"/>
    <cellStyle name="Fecha" xfId="19539" xr:uid="{5AD5B6E8-CF07-4633-B18D-0195ECF5D86F}"/>
    <cellStyle name="fechaA" xfId="19540" xr:uid="{BD552157-566E-4799-A8B0-C277162C44EB}"/>
    <cellStyle name="fechaA 2" xfId="19541" xr:uid="{5D9B25C3-0484-4C17-9E2F-7C3C6435D2C4}"/>
    <cellStyle name="fechaA 2 2" xfId="19542" xr:uid="{DB0CC4DB-58CA-4E06-9E95-6DBEAE0133B7}"/>
    <cellStyle name="fechaA 3" xfId="19543" xr:uid="{69323DFB-86B7-400D-99CE-34BF7DC8EC79}"/>
    <cellStyle name="Fijo" xfId="19544" xr:uid="{765D9739-C604-4DA7-B60A-D1829B127763}"/>
    <cellStyle name="Fijo 2" xfId="19545" xr:uid="{61304201-A5D7-47A9-87B3-DAB97850AAD6}"/>
    <cellStyle name="Fijo 3" xfId="19546" xr:uid="{5540922E-766D-4B62-AC1C-4254CD3E025E}"/>
    <cellStyle name="Fijo_ANALISIS CARRIER ETHERNET (LISTOS)_rev tlx_Rev7_28 02 2012_1800" xfId="19547" xr:uid="{A16162B2-9CB5-4444-9E31-CA0AC5771BF2}"/>
    <cellStyle name="Financiero" xfId="19548" xr:uid="{A89F3B77-100D-43A0-9A2B-61B78F79C5AA}"/>
    <cellStyle name="Finanční0" xfId="19549" xr:uid="{B537F1EA-602F-4FC5-94AF-B84CB9E6D1B3}"/>
    <cellStyle name="Finanční0 2" xfId="19550" xr:uid="{3031CCAB-AFB1-4E91-8275-96AABF08311B}"/>
    <cellStyle name="Fixed" xfId="19551" xr:uid="{F562C4E1-EF0B-4805-8DA5-D5B3666EB81B}"/>
    <cellStyle name="Fixed 2" xfId="19552" xr:uid="{551D05AD-BB40-48EC-91E7-2FAD10937B8C}"/>
    <cellStyle name="Fixed 2 2" xfId="19553" xr:uid="{5A3FCEE0-95BB-42BB-A8AE-C7B408AC23D1}"/>
    <cellStyle name="Fixed 2 2 2" xfId="19554" xr:uid="{30385DED-09A6-4169-8C75-FFFE54EC5716}"/>
    <cellStyle name="Fixed 3" xfId="19555" xr:uid="{68425582-80E2-4A88-AEDB-82FDE0AFB378}"/>
    <cellStyle name="Fixed 3 2" xfId="19556" xr:uid="{1D2B7C90-7C85-440B-B81E-B4C9125C2B11}"/>
    <cellStyle name="Fixed 3 2 2" xfId="19557" xr:uid="{88F2AD4E-A77D-4597-9277-2FC9C5B2E0C9}"/>
    <cellStyle name="Fixed 3 3" xfId="19558" xr:uid="{2F63B10D-747C-46D7-969E-A1AD2832DAEB}"/>
    <cellStyle name="Fixed 4" xfId="19559" xr:uid="{6A125C76-2B57-451B-9505-92DAD7997CF0}"/>
    <cellStyle name="Followed Hyperlink 2" xfId="19560" xr:uid="{6E9BBE31-79BE-4E6B-8A97-B72975B6ACDF}"/>
    <cellStyle name="Footnote" xfId="19561" xr:uid="{1E9B6FC3-18E0-4206-B9A2-E4B249CE8C67}"/>
    <cellStyle name="FormNumber" xfId="19562" xr:uid="{6D9AC716-76B2-485F-9B65-B9F7BFB53CAE}"/>
    <cellStyle name="Formula" xfId="19563" xr:uid="{FEC2CACA-E514-451A-BF89-D683C7256C8F}"/>
    <cellStyle name="Fulldate" xfId="19564" xr:uid="{698E5A36-B7ED-4576-962C-4DEFDA91901A}"/>
    <cellStyle name="globaldir" xfId="19565" xr:uid="{D0013558-8FC2-4FCC-A69F-60F4AE18CFEE}"/>
    <cellStyle name="Good 2" xfId="19567" xr:uid="{AC452C51-C3CC-4E7B-838E-4DEEFB12CB69}"/>
    <cellStyle name="Good 2 2" xfId="19568" xr:uid="{506CDB0F-B918-442F-9992-7A906A4D4076}"/>
    <cellStyle name="Good 3" xfId="19569" xr:uid="{C0CB05F1-3B2A-4D09-B01D-128D654A453D}"/>
    <cellStyle name="Good 4" xfId="19570" xr:uid="{4BA9F7A8-19FA-4894-A42B-304467E00EC3}"/>
    <cellStyle name="Good 5" xfId="19571" xr:uid="{6DB62379-6331-4F86-BB69-B9CE36FD7BDE}"/>
    <cellStyle name="Good 6" xfId="19572" xr:uid="{4BF86BA5-932C-48E4-937B-E62FCE602838}"/>
    <cellStyle name="Good 7" xfId="19573" xr:uid="{75836100-81B8-427E-B183-72A549A06B60}"/>
    <cellStyle name="Good 8" xfId="19566" xr:uid="{A7B54EC3-CE3D-4C21-8471-6ECAE86E0279}"/>
    <cellStyle name="GPOCMEX" xfId="19574" xr:uid="{637D0016-75EE-4DC3-8FE1-C8E5F14E3F74}"/>
    <cellStyle name="Green" xfId="19575" xr:uid="{D5A79B9A-D2B3-4DFA-BD12-EDE4ACFFC826}"/>
    <cellStyle name="Grey" xfId="19576" xr:uid="{1C4A7208-3FCE-4503-A6E8-7B4CFF8ABF91}"/>
    <cellStyle name="Grey 2" xfId="19577" xr:uid="{6FA71941-3990-4BB3-BE75-018D3D4F3C21}"/>
    <cellStyle name="group" xfId="19578" xr:uid="{0C51C3BB-1DF1-41E5-9F38-30C454418676}"/>
    <cellStyle name="grup" xfId="19579" xr:uid="{134AE70C-9BC0-4A41-8CA8-E5FF1B46C034}"/>
    <cellStyle name="H0" xfId="56" xr:uid="{00000000-0005-0000-0000-000027000000}"/>
    <cellStyle name="H0 2" xfId="58" xr:uid="{00000000-0005-0000-0000-000028000000}"/>
    <cellStyle name="H0 2 2" xfId="19581" xr:uid="{99D443A9-D7E1-422B-81A4-3D73C69DB3D9}"/>
    <cellStyle name="H0 3" xfId="70" xr:uid="{00000000-0005-0000-0000-000029000000}"/>
    <cellStyle name="H0 3 2" xfId="93" xr:uid="{00000000-0005-0000-0000-00002A000000}"/>
    <cellStyle name="H0 4" xfId="19580" xr:uid="{CD3C4953-6AC5-456C-91D5-CF290453C060}"/>
    <cellStyle name="H1" xfId="57" xr:uid="{00000000-0005-0000-0000-00002B000000}"/>
    <cellStyle name="H1 2" xfId="19583" xr:uid="{0065435F-225E-4E30-850D-50F4F5AE5B91}"/>
    <cellStyle name="H1 3" xfId="19582" xr:uid="{D9030283-29F5-45C6-AF12-7C86AED5A6DC}"/>
    <cellStyle name="H2" xfId="25" xr:uid="{00000000-0005-0000-0000-00002C000000}"/>
    <cellStyle name="H2 2" xfId="19585" xr:uid="{1EA31067-1019-4462-80DA-A6CDB5889718}"/>
    <cellStyle name="H2 3" xfId="19584" xr:uid="{86FD9314-FD80-4C04-A694-0DEF316E4EF2}"/>
    <cellStyle name="H3" xfId="26" xr:uid="{00000000-0005-0000-0000-00002D000000}"/>
    <cellStyle name="H3 2" xfId="19587" xr:uid="{C0DC50DB-0F8E-478A-BC98-C57DEC498E6E}"/>
    <cellStyle name="H3 3" xfId="19586" xr:uid="{1EF71DCB-57F0-4CFE-99C5-B8382AA7FF8F}"/>
    <cellStyle name="H4" xfId="27" xr:uid="{00000000-0005-0000-0000-00002E000000}"/>
    <cellStyle name="H4 2" xfId="19589" xr:uid="{2A059F8E-36EB-43B9-9D56-98338C47886E}"/>
    <cellStyle name="H4 3" xfId="19588" xr:uid="{3F5927D7-5783-4CC0-8A52-95B172A90D62}"/>
    <cellStyle name="Hard Percent" xfId="19590" xr:uid="{25908FEE-9D1A-4250-9256-BA0E494FB669}"/>
    <cellStyle name="Hard Percent 2" xfId="19591" xr:uid="{661F7FAA-8BBF-41F1-8D1E-604AB7D12440}"/>
    <cellStyle name="Hard Percent 2 2" xfId="19592" xr:uid="{F5C3C575-4074-4661-8961-C083F6B9FFDE}"/>
    <cellStyle name="Hard Percent 2 2 2" xfId="19593" xr:uid="{2E221C44-F44B-4ADF-BA21-113221044B28}"/>
    <cellStyle name="Hard Percent 2 3" xfId="19594" xr:uid="{4CB118CA-E60E-4ECC-A58B-195CA96E5323}"/>
    <cellStyle name="Hard Percent 2 3 2" xfId="19595" xr:uid="{C40779C8-F9E8-486F-BE1B-300B4A9C206A}"/>
    <cellStyle name="Hard Percent 2 3 2 2" xfId="19596" xr:uid="{AB6BFAD3-3581-48C0-AF68-94313DDDF1E3}"/>
    <cellStyle name="Hard Percent 2 3 3" xfId="19597" xr:uid="{A7C224A9-ADDE-4D1B-998F-2CC5C674DEDE}"/>
    <cellStyle name="Hard Percent 2 4" xfId="19598" xr:uid="{A4B54D2F-3D43-4C7D-B588-E7B5527BCAC1}"/>
    <cellStyle name="Hard Percent 3" xfId="19599" xr:uid="{EF074996-45BD-4ACE-B60F-A2E2B9143B59}"/>
    <cellStyle name="Hard Percent 3 2" xfId="19600" xr:uid="{BF6D2909-E5CF-43BC-B565-EA15722EB35E}"/>
    <cellStyle name="Hard Percent 4" xfId="19601" xr:uid="{EAE754E8-6946-4900-B06F-D1640EADAA6E}"/>
    <cellStyle name="Hard Percent 4 2" xfId="19602" xr:uid="{B0514439-62E8-4D01-9B54-CA166173B72C}"/>
    <cellStyle name="Hard Percent 5" xfId="19603" xr:uid="{F64A532B-8948-4381-8F78-934E922613CE}"/>
    <cellStyle name="Hard Percent 5 2" xfId="19604" xr:uid="{1AF6F3B3-7051-4EF2-A260-2D446649E80B}"/>
    <cellStyle name="Hard Percent 6" xfId="19605" xr:uid="{5A669810-790B-4B25-8C9C-0F0D8AE40E3A}"/>
    <cellStyle name="Hdr1" xfId="19606" xr:uid="{EEAD5C34-8817-4766-BE95-F1DE10FC14B0}"/>
    <cellStyle name="Hdr1 2" xfId="19607" xr:uid="{0921AAD6-AAC2-4FA3-B913-8A0F36C46CCD}"/>
    <cellStyle name="Hdr2" xfId="19608" xr:uid="{DBFDBC92-40F7-4675-875B-0952B080F32C}"/>
    <cellStyle name="Hdr2 2" xfId="19609" xr:uid="{3339604A-4A51-4437-85B6-0EB81B7F7251}"/>
    <cellStyle name="header" xfId="19610" xr:uid="{C2FC20B9-1943-47AD-8F11-BD2C67622532}"/>
    <cellStyle name="Header - Style1" xfId="19611" xr:uid="{837CB0DA-475C-4F6B-B412-E2AD929993EF}"/>
    <cellStyle name="header 2" xfId="19612" xr:uid="{9ED32413-3629-4E75-862B-908690D25E5E}"/>
    <cellStyle name="header 3" xfId="19613" xr:uid="{3043FDDD-D07A-423E-9B41-E0F7CFF553B5}"/>
    <cellStyle name="Header Total" xfId="19614" xr:uid="{6DAE3DAF-26AE-437C-9161-A231AC73A831}"/>
    <cellStyle name="HEADER_B-Form Optera LH 1600G PMI 2003" xfId="19615" xr:uid="{EEF86591-33F2-45E8-BB27-E9AA0EC3DF29}"/>
    <cellStyle name="Header1" xfId="19616" xr:uid="{A33374B9-7B64-4334-884E-CD576F11764E}"/>
    <cellStyle name="Header1 2" xfId="19617" xr:uid="{C481881A-4D08-4A42-BC75-CAF70A822148}"/>
    <cellStyle name="Header2" xfId="19618" xr:uid="{BAC5A64A-3333-477E-90C9-AB1C91DFE7FA}"/>
    <cellStyle name="Header2 2" xfId="19619" xr:uid="{FEFB2905-AE8A-4B20-B6B2-1F3D25911E08}"/>
    <cellStyle name="Header2 2 2" xfId="19620" xr:uid="{899DC50A-8287-43B3-A6DD-21366ED7C49F}"/>
    <cellStyle name="Header2 2 3" xfId="19621" xr:uid="{44B7A0F9-B25F-4C75-8703-DE152E458459}"/>
    <cellStyle name="Header2 3" xfId="19622" xr:uid="{883D8EEC-D3EC-4254-9DFB-255FA3D47CE8}"/>
    <cellStyle name="Header2 4" xfId="19623" xr:uid="{7E8D0216-30F6-4F56-B420-7409C5616704}"/>
    <cellStyle name="Header3" xfId="19624" xr:uid="{E6103EE6-2F28-4059-91F9-02CF79C92BFC}"/>
    <cellStyle name="Header3 2" xfId="19625" xr:uid="{3720BAE3-A94A-482E-A635-289FFC436193}"/>
    <cellStyle name="Header4" xfId="19626" xr:uid="{EAD85F72-88EC-4406-9A1A-5864B83BB816}"/>
    <cellStyle name="Header4 2" xfId="19627" xr:uid="{86A8E7AE-DE03-4873-8B72-ED0EAF66BA7F}"/>
    <cellStyle name="HEADING" xfId="19628" xr:uid="{1003921F-9BDB-427B-A0A8-1FF7C070E0CD}"/>
    <cellStyle name="Heading 1 10" xfId="19630" xr:uid="{2C78CE32-580C-45BD-9160-604B40E4B6B0}"/>
    <cellStyle name="Heading 1 11" xfId="19629" xr:uid="{499E2F53-1A0C-4837-A53A-AB2CFCF6569F}"/>
    <cellStyle name="Heading 1 2" xfId="19631" xr:uid="{B1E3CC81-B38B-4705-93E9-62591D15F800}"/>
    <cellStyle name="Heading 1 2 2" xfId="19632" xr:uid="{7D5C2D9F-40EF-4DE2-9EEE-CE623B19C3D2}"/>
    <cellStyle name="Heading 1 2 2 2" xfId="19633" xr:uid="{7AC736B6-5BB6-4311-8D3B-3D6904B0ED26}"/>
    <cellStyle name="Heading 1 2 3" xfId="19634" xr:uid="{F8E57DE7-7FCF-4D5A-A24A-3EC2078BC7C1}"/>
    <cellStyle name="Heading 1 3" xfId="19635" xr:uid="{5C49AF34-52F9-4BCF-84ED-73CEDB554053}"/>
    <cellStyle name="Heading 1 4" xfId="19636" xr:uid="{1F411DF4-3506-44D5-A866-7FC6BE562466}"/>
    <cellStyle name="Heading 1 5" xfId="19637" xr:uid="{1C3063E7-8B19-4FBD-8D50-2C91E2714D24}"/>
    <cellStyle name="Heading 1 6" xfId="19638" xr:uid="{903E21DB-EA09-4149-B805-7044AAEFB5BF}"/>
    <cellStyle name="Heading 1 7" xfId="19639" xr:uid="{F5640B29-3E7B-4E29-BF5C-393D8C5CA8CD}"/>
    <cellStyle name="Heading 1 8" xfId="19640" xr:uid="{01977C60-2454-4DEE-9EFF-808156E66BE5}"/>
    <cellStyle name="Heading 1 9" xfId="19641" xr:uid="{2E3D1C64-8F71-4A29-975F-93BCA687E934}"/>
    <cellStyle name="heading 2 10" xfId="19643" xr:uid="{A9D69AB6-87B8-4CE6-9CDB-90ED55E316C5}"/>
    <cellStyle name="Heading 2 11" xfId="19644" xr:uid="{CAE43707-E198-4EFC-99B2-B07F2859EBF8}"/>
    <cellStyle name="Heading 2 12" xfId="19645" xr:uid="{64814780-8389-46CE-8547-D19033FB7738}"/>
    <cellStyle name="Heading 2 13" xfId="19646" xr:uid="{CD86E0EB-718C-4E08-B5D1-83086EC6E6B1}"/>
    <cellStyle name="Heading 2 14" xfId="19642" xr:uid="{95FF664E-A5E9-4675-93CA-F9A1F6777102}"/>
    <cellStyle name="Heading 2 2" xfId="19647" xr:uid="{483BD1E2-9DBD-40F4-9D90-9BDF80D76AFE}"/>
    <cellStyle name="Heading 2 2 2" xfId="19648" xr:uid="{304DD1F5-0B9E-4850-8BBE-F301035B70E9}"/>
    <cellStyle name="Heading 2 2 2 2" xfId="19649" xr:uid="{10595087-7F8F-43AD-B011-5A6C46E1F89D}"/>
    <cellStyle name="Heading 2 2 3" xfId="19650" xr:uid="{A86DE35E-A314-4B9B-BD0B-EE31FBF039B3}"/>
    <cellStyle name="Heading 2 3" xfId="19651" xr:uid="{0A49AD47-5B87-4EA7-B27F-D7104D551222}"/>
    <cellStyle name="Heading 2 3 2" xfId="19652" xr:uid="{E810BC0A-E32F-449B-8AC9-6634F4B6574F}"/>
    <cellStyle name="Heading 2 4" xfId="19653" xr:uid="{F20DCCCF-3979-4309-852D-E94C78DDFE5E}"/>
    <cellStyle name="Heading 2 4 2" xfId="19654" xr:uid="{751F5DB4-4C0A-429F-8D13-94386143F7A1}"/>
    <cellStyle name="Heading 2 5" xfId="19655" xr:uid="{AF20D3AE-9E05-480D-AA38-D6C544FB1546}"/>
    <cellStyle name="Heading 2 5 2" xfId="19656" xr:uid="{6D68D09B-482E-4B79-827C-EF8684215DC3}"/>
    <cellStyle name="Heading 2 6" xfId="19657" xr:uid="{336D0C28-8F5E-46C4-8260-AFCC970552FF}"/>
    <cellStyle name="Heading 2 6 2" xfId="19658" xr:uid="{CC31E6DA-828A-4C5E-BE04-45109BEEEBB7}"/>
    <cellStyle name="Heading 2 7" xfId="19659" xr:uid="{BF1B2A7B-A561-4338-AD23-66AE868D203B}"/>
    <cellStyle name="Heading 2 7 2" xfId="19660" xr:uid="{9ACE7A8E-F9FC-4B49-998A-8C3F0550CC13}"/>
    <cellStyle name="heading 2 8" xfId="19661" xr:uid="{F3D3C28C-946B-4ACD-A5E2-4224E8253D39}"/>
    <cellStyle name="Heading 2 8 2" xfId="19662" xr:uid="{8904F60C-93B6-41CD-902C-E16DCED23C4B}"/>
    <cellStyle name="heading 2 9" xfId="19663" xr:uid="{3430D8A4-B214-4877-8E88-5BE0B5C01EA3}"/>
    <cellStyle name="Heading 3 10" xfId="19664" xr:uid="{F69F35EA-F171-462A-A674-7DEE15F7E804}"/>
    <cellStyle name="Heading 3 2" xfId="19665" xr:uid="{FF5F15C1-3A73-4D6B-BD9F-E03518604EBF}"/>
    <cellStyle name="Heading 3 2 2" xfId="19666" xr:uid="{137768B5-6976-4B3E-8084-09EED9E26B35}"/>
    <cellStyle name="Heading 3 2 2 2" xfId="19667" xr:uid="{7E2B1858-205B-4B53-A596-81F7C49C6371}"/>
    <cellStyle name="Heading 3 2 3" xfId="19668" xr:uid="{3AED2055-FBE1-41E7-8223-DA5E6DF67908}"/>
    <cellStyle name="Heading 3 3" xfId="19669" xr:uid="{48ECBA11-B202-4740-8489-C30AE590F3FC}"/>
    <cellStyle name="Heading 3 3 2" xfId="19670" xr:uid="{0FF0D69F-18E0-4A92-96F2-B3D1A9268959}"/>
    <cellStyle name="Heading 3 4" xfId="19671" xr:uid="{88B50799-0E68-4793-AADC-0BF43E59A1AE}"/>
    <cellStyle name="Heading 3 5" xfId="19672" xr:uid="{C9E9DA14-3C75-4DEE-885D-A1F0226F2BF2}"/>
    <cellStyle name="Heading 3 6" xfId="19673" xr:uid="{DE0C1083-9AFA-441B-A3CA-378177C37884}"/>
    <cellStyle name="Heading 3 7" xfId="19674" xr:uid="{7ED40F8B-2504-4D9E-8E2F-40B99A17E62E}"/>
    <cellStyle name="Heading 3 8" xfId="19675" xr:uid="{583DF1F4-21E8-4BE3-8697-62680E79B0C1}"/>
    <cellStyle name="Heading 3 9" xfId="19676" xr:uid="{BDFCF9E9-3A54-4798-9550-92B2156E17A3}"/>
    <cellStyle name="Heading 4 2" xfId="19678" xr:uid="{CF168635-C22C-4400-A19C-5BA336477461}"/>
    <cellStyle name="Heading 4 2 2" xfId="19679" xr:uid="{A46C703E-D305-4D71-8223-036EB48C8321}"/>
    <cellStyle name="Heading 4 3" xfId="19680" xr:uid="{2592DE3B-2890-4CDE-ADFF-FBA30C9F417B}"/>
    <cellStyle name="Heading 4 4" xfId="19681" xr:uid="{1940750A-5D91-4ACE-8B32-3C9483A1D624}"/>
    <cellStyle name="Heading 4 5" xfId="19682" xr:uid="{19421FCC-3D8E-4F5B-A1A2-C51C4C9D55B3}"/>
    <cellStyle name="Heading 4 6" xfId="19683" xr:uid="{708D4002-8615-4049-8D4C-6A72D30D503E}"/>
    <cellStyle name="Heading 4 7" xfId="19684" xr:uid="{D45A831B-12DF-4852-9F1F-4D47F9924498}"/>
    <cellStyle name="Heading 4 8" xfId="19677" xr:uid="{EC8565C2-C9D7-43A9-A8CF-66F7FE38125C}"/>
    <cellStyle name="Heading 5" xfId="19685" xr:uid="{68C8B605-F14A-4271-93DA-F4DD9002C2AA}"/>
    <cellStyle name="HEADING 6" xfId="19686" xr:uid="{67322A57-CEFF-4C11-BD2B-C589709F3C05}"/>
    <cellStyle name="HEADING 7" xfId="19687" xr:uid="{860608B3-F1E9-4F89-828D-2E544ED8BD62}"/>
    <cellStyle name="Heading1" xfId="19688" xr:uid="{37DB5B71-4A11-4F1B-9169-BB40A1FD7179}"/>
    <cellStyle name="Heading1 2" xfId="19689" xr:uid="{4FB82AA3-05E8-455C-A4CF-48EF6B5A74DA}"/>
    <cellStyle name="Heading1 2 2" xfId="19690" xr:uid="{7BBA585B-3DF0-40B9-87EA-98636D84FB6B}"/>
    <cellStyle name="Heading1 2 2 2" xfId="19691" xr:uid="{2F46EAFF-B733-4063-BC92-1FE769EC64A7}"/>
    <cellStyle name="Heading1 2 3" xfId="19692" xr:uid="{73D8DB88-7592-4F9C-8382-00E780E02037}"/>
    <cellStyle name="Heading1 3" xfId="19693" xr:uid="{2C1D13E5-9C5B-4D0B-A457-67E69DC67399}"/>
    <cellStyle name="Heading1 3 2" xfId="19694" xr:uid="{6642A3F1-C9C1-4FAA-A192-A68818047F13}"/>
    <cellStyle name="Heading1 3 2 2" xfId="19695" xr:uid="{02839FD9-F47C-4ADA-84C2-E55013FF4720}"/>
    <cellStyle name="Heading1 3 3" xfId="19696" xr:uid="{70A2B053-9E85-4801-9E6F-3EC4B4610E45}"/>
    <cellStyle name="Heading1 4" xfId="19697" xr:uid="{B6B40E9A-A744-41F0-B11D-2A256F83FB8A}"/>
    <cellStyle name="Heading2" xfId="19698" xr:uid="{281FE80E-CF55-41AE-A25E-034050BBF2DC}"/>
    <cellStyle name="Heading2 2" xfId="19699" xr:uid="{3905040D-1B2C-47CF-A75D-78192D67ECFC}"/>
    <cellStyle name="Heading2 2 2" xfId="19700" xr:uid="{7601014F-28A4-41AC-8DE0-6150A67FCD26}"/>
    <cellStyle name="Heading2 2 2 2" xfId="19701" xr:uid="{23D7B121-8551-4F0F-A6FD-F87DD3BB1F0B}"/>
    <cellStyle name="Heading2 2 3" xfId="19702" xr:uid="{686E78F5-714F-470C-B1B5-3298BA6FEC1F}"/>
    <cellStyle name="Heading2 3" xfId="19703" xr:uid="{DC3B13C2-CD0A-4438-91A1-72AA6581A2C8}"/>
    <cellStyle name="Heading2 3 2" xfId="19704" xr:uid="{B6FEEEAA-8FD5-47C6-9F98-1F7191748060}"/>
    <cellStyle name="Heading2 3 2 2" xfId="19705" xr:uid="{27A9FDF1-9CD4-4B48-B586-CBDA6CE4AD4A}"/>
    <cellStyle name="Heading2 3 3" xfId="19706" xr:uid="{9C269E7F-45D0-41CE-A6D0-59C964DEC3CE}"/>
    <cellStyle name="Heading2 4" xfId="19707" xr:uid="{E84A687C-928F-41E5-B090-5DB6907AAD65}"/>
    <cellStyle name="headoption" xfId="19708" xr:uid="{96D578D9-C821-48DC-9177-4C7E9F1C30FA}"/>
    <cellStyle name="help" xfId="19709" xr:uid="{6F927A15-16FB-401C-A713-072E83B7658C}"/>
    <cellStyle name="Highlight" xfId="28" xr:uid="{00000000-0005-0000-0000-00002F000000}"/>
    <cellStyle name="Highlight 1" xfId="19711" xr:uid="{6CCCB276-B692-4024-8D91-49BB8DC09313}"/>
    <cellStyle name="Highlight 2" xfId="19712" xr:uid="{8116A90A-84F1-4C2A-87F0-7B19E4074E33}"/>
    <cellStyle name="HIGHLIGHT 3" xfId="19710" xr:uid="{B5703FB8-1F8C-459D-9636-D33F662C983E}"/>
    <cellStyle name="Hipervínculo" xfId="63" builtinId="8"/>
    <cellStyle name="Hipervínculo 2" xfId="92" xr:uid="{00000000-0005-0000-0000-000031000000}"/>
    <cellStyle name="Hipervínculo 2 2" xfId="19714" xr:uid="{EE43E0FC-49A6-40AF-B2B9-D79B5272E98B}"/>
    <cellStyle name="Hipervínculo 2 2 2" xfId="19715" xr:uid="{93250F80-5C30-4615-BF02-DF5C8703E6B7}"/>
    <cellStyle name="Hipervínculo 2 3" xfId="19713" xr:uid="{7AA604A4-0CAD-45A2-9A67-976D736C95B2}"/>
    <cellStyle name="Hipervínculo 3" xfId="105" xr:uid="{0CD7ED24-4007-478A-A980-36DC26AE57C4}"/>
    <cellStyle name="Hipervínculo 4" xfId="19716" xr:uid="{1441DD97-0B22-4558-88D7-02606FD8A75D}"/>
    <cellStyle name="Hipervínculo 5" xfId="104" xr:uid="{00000000-0005-0000-0000-0000024D0000}"/>
    <cellStyle name="Hipervínculo 8" xfId="19717" xr:uid="{326CD304-039F-408C-9FD0-402F32C69C74}"/>
    <cellStyle name="Hipervínculo 8 2" xfId="19718" xr:uid="{19BB024A-1E8E-4101-9093-10E9103999FD}"/>
    <cellStyle name="Hipervínculo visitado 2" xfId="19719" xr:uid="{6088F559-FFE0-4B7D-B8F7-89F1B924CF0A}"/>
    <cellStyle name="hips" xfId="19720" xr:uid="{16748E01-A97F-4DE0-95C6-6CF0F987B25B}"/>
    <cellStyle name="Hoa-Scholl" xfId="19721" xr:uid="{712613AB-454E-4F27-81B1-F66961A56C9D}"/>
    <cellStyle name="hola" xfId="19722" xr:uid="{79005503-63CE-4A83-8E9A-942AE1FE3132}"/>
    <cellStyle name="hola 2" xfId="19723" xr:uid="{4D9238CA-741B-4271-A1D5-191AF7329ED1}"/>
    <cellStyle name="hola 2 2" xfId="19724" xr:uid="{225F1189-B9AC-44E0-9645-143EB3212DB1}"/>
    <cellStyle name="hola 3" xfId="19725" xr:uid="{50B9B0DB-B97A-4101-AC56-2FC44400C823}"/>
    <cellStyle name="Hora" xfId="19726" xr:uid="{A8172CAA-CD68-4504-94D8-C5F88B16E086}"/>
    <cellStyle name="HUGE" xfId="19727" xr:uid="{FF7E2947-14A9-4366-9E94-17B809D95F53}"/>
    <cellStyle name="Hyperlink 2" xfId="108" xr:uid="{17238ABF-4606-4D45-8A84-79377822DCC5}"/>
    <cellStyle name="Hyperlink 2 2" xfId="19729" xr:uid="{B5AE3517-7285-4524-B58D-3CAF4BA2EBC9}"/>
    <cellStyle name="Hyperlink 2 3" xfId="19730" xr:uid="{4C7B13FE-501F-4B33-808C-B16FB3141214}"/>
    <cellStyle name="Hyperlink 2 4" xfId="19728" xr:uid="{266061C0-DF63-4810-9479-962DA7E8C6B7}"/>
    <cellStyle name="Hyperlink 3" xfId="19731" xr:uid="{70BF9678-D08B-46B6-9E12-548C61842AA1}"/>
    <cellStyle name="Hyperlink 3 2" xfId="19732" xr:uid="{0F2B96B8-C3FA-4223-805B-0BAA60B86373}"/>
    <cellStyle name="Hyperlink 4" xfId="19733" xr:uid="{AF31BFF1-2F10-4371-8CB3-9C108BE7A5E0}"/>
    <cellStyle name="í " xfId="19734" xr:uid="{3C9DFC10-84B1-4B62-9F68-FAA1A0E6669B}"/>
    <cellStyle name="í  2" xfId="19735" xr:uid="{9C64F9B4-1A40-48DA-9474-976E1AE31382}"/>
    <cellStyle name="í  2 2" xfId="19736" xr:uid="{156564F3-E333-403D-B31B-4DBD36823D7B}"/>
    <cellStyle name="í  3" xfId="19737" xr:uid="{76CD43C4-9881-4670-83D7-7B8D4399A77A}"/>
    <cellStyle name="Incorrecto 2" xfId="19738" xr:uid="{A2EE1E74-4532-4D3D-9209-CFE0C7184AE5}"/>
    <cellStyle name="Incorrecto 2 2" xfId="19739" xr:uid="{09DCFAF7-59D2-412A-842D-CEAF107C884B}"/>
    <cellStyle name="Incorrecto 2 2 2" xfId="19740" xr:uid="{B8DCCDD6-CE2C-4232-AF77-F63E61AC6ABA}"/>
    <cellStyle name="Incorrecto 2 3" xfId="19741" xr:uid="{7E4BF4A2-98EC-4FA7-95FC-5AF5EFCDD9AF}"/>
    <cellStyle name="Incorrecto 3" xfId="19742" xr:uid="{724F4860-A4C0-4039-93E4-858FD002E0E1}"/>
    <cellStyle name="Incorrecto 3 2" xfId="19743" xr:uid="{F638EB7F-6EC1-4A14-AA37-DF358789C2F9}"/>
    <cellStyle name="Incorrecto 4" xfId="19744" xr:uid="{1459F29F-CA8B-47CF-BC7D-5E73CB1DC68C}"/>
    <cellStyle name="Incorrecto 4 2" xfId="19745" xr:uid="{3C717997-E8F2-4A11-AF82-F36CD33F08A9}"/>
    <cellStyle name="Incorrecto 5" xfId="19746" xr:uid="{63F9808B-693D-4BCC-8A10-26BB55922FA1}"/>
    <cellStyle name="Incorrecto 5 2" xfId="19747" xr:uid="{8D3735B8-FC02-4A05-8260-71E8FDCCE2B9}"/>
    <cellStyle name="Incorrecto 6" xfId="19748" xr:uid="{7254CC89-B3B6-459F-9A28-C332DE00FCEE}"/>
    <cellStyle name="Incorrecto 6 2" xfId="19749" xr:uid="{E2317B24-36FA-4245-A0B1-50A6FA8FE958}"/>
    <cellStyle name="Incorrecto 7" xfId="19750" xr:uid="{81269469-93BF-453D-8570-A6219B712E78}"/>
    <cellStyle name="Incorrecto 8" xfId="19751" xr:uid="{6B471C47-E3F4-485A-AABF-157ACA4C556B}"/>
    <cellStyle name="Incorreto" xfId="19752" xr:uid="{685CDFF3-10BC-415A-A913-381082DD8E0B}"/>
    <cellStyle name="Index" xfId="19753" xr:uid="{9EF4EDCD-007E-4397-8C0D-CFAC702CA067}"/>
    <cellStyle name="Input [yellow]" xfId="19755" xr:uid="{DF950F87-4A9A-4312-8FCB-CB4D565542B9}"/>
    <cellStyle name="Input [yellow] 2" xfId="19756" xr:uid="{988E03FD-8872-47C7-A7F7-389C31EE05EF}"/>
    <cellStyle name="Input [yellow] 2 2" xfId="19757" xr:uid="{62E1C1FE-758E-4790-A467-E51FBAE513D9}"/>
    <cellStyle name="Input [yellow] 3" xfId="19758" xr:uid="{6DC594C8-64AD-4321-8513-7E9FE88BF4BD}"/>
    <cellStyle name="Input [yellow] 4" xfId="19759" xr:uid="{EEE56FC0-F2F1-4C06-86D9-C3E6D2971F99}"/>
    <cellStyle name="Input 10" xfId="19760" xr:uid="{F9944624-7135-48A5-BFFC-A3284CCEE901}"/>
    <cellStyle name="Input 10 2" xfId="19761" xr:uid="{A08E967B-5619-490B-AD2C-04DDE6B52A3B}"/>
    <cellStyle name="Input 10 2 2" xfId="19762" xr:uid="{F5DF180F-00B8-4726-AB85-4F1032A65BC3}"/>
    <cellStyle name="Input 100" xfId="19763" xr:uid="{3DF27495-B707-4BB2-9110-FD4CF9B0CF01}"/>
    <cellStyle name="Input 101" xfId="19764" xr:uid="{3A3C3546-B496-4E4C-A85C-31DE34E1F55D}"/>
    <cellStyle name="Input 102" xfId="19765" xr:uid="{D6706B4A-54AF-43EA-AE21-380EAC317BF5}"/>
    <cellStyle name="Input 103" xfId="19766" xr:uid="{A713E834-CDAE-47A1-B38F-A300921F8A72}"/>
    <cellStyle name="Input 104" xfId="19767" xr:uid="{0A5BE7B3-3646-407D-AD55-7B61071C249A}"/>
    <cellStyle name="Input 105" xfId="19768" xr:uid="{D05323C5-94E4-4DB7-898B-EEB271A0A7EB}"/>
    <cellStyle name="Input 106" xfId="19769" xr:uid="{9499B0E2-84FC-4FEA-82D3-C86481CCCDF6}"/>
    <cellStyle name="Input 107" xfId="19770" xr:uid="{5FDC2ED1-EB5B-452F-B8A6-5EB16D33D807}"/>
    <cellStyle name="Input 108" xfId="19771" xr:uid="{5802A084-4A9F-4FDA-BA28-302830E1EB2E}"/>
    <cellStyle name="Input 109" xfId="19772" xr:uid="{A098A41C-B567-43CC-B5D4-DA466B659C06}"/>
    <cellStyle name="Input 11" xfId="19773" xr:uid="{F4881E57-0106-4CF8-AF5D-AACC8844DCC0}"/>
    <cellStyle name="Input 11 2" xfId="19774" xr:uid="{34FD1626-45F9-4D39-9DD3-2D929239B056}"/>
    <cellStyle name="Input 11 2 2" xfId="19775" xr:uid="{BF65199B-BE33-48C7-8192-DE327F3C26C5}"/>
    <cellStyle name="Input 110" xfId="19776" xr:uid="{A4F785CD-6A62-45FB-9BD5-8BA08ED25CA7}"/>
    <cellStyle name="Input 111" xfId="19777" xr:uid="{A0B1664D-C728-4D47-8BC3-8048288E23F7}"/>
    <cellStyle name="Input 112" xfId="19778" xr:uid="{B2E10A9F-A231-46F4-AB60-F19D51C87619}"/>
    <cellStyle name="Input 113" xfId="19779" xr:uid="{902AD523-83D1-4AB3-9C07-8995A2681ADF}"/>
    <cellStyle name="Input 114" xfId="19780" xr:uid="{6480835B-C22B-4573-AA84-BA89C3E501A6}"/>
    <cellStyle name="Input 115" xfId="19781" xr:uid="{9DDB5923-B38E-4296-860E-BA12D4285597}"/>
    <cellStyle name="Input 116" xfId="19782" xr:uid="{57A02C7E-E1A3-4E2A-9F39-666A7BD6AB78}"/>
    <cellStyle name="Input 117" xfId="19783" xr:uid="{815834D8-AB4C-4028-B8F9-15DAF3DC00D0}"/>
    <cellStyle name="Input 118" xfId="19784" xr:uid="{9BAD9A0E-F5DF-448D-9B40-FE579332E955}"/>
    <cellStyle name="Input 119" xfId="19785" xr:uid="{3490BF09-DDCE-4154-99C9-956D168BBE27}"/>
    <cellStyle name="Input 12" xfId="19786" xr:uid="{72EBE51B-9102-41F0-AF33-E810DD600249}"/>
    <cellStyle name="Input 12 2" xfId="19787" xr:uid="{A41DE304-A418-40CC-82B1-734A9DE6B61D}"/>
    <cellStyle name="Input 12 2 2" xfId="19788" xr:uid="{6C71DA9A-7417-4939-93B3-C9CFCA275755}"/>
    <cellStyle name="Input 120" xfId="19789" xr:uid="{01C2413F-B3E2-497A-89B3-11B8A6AFE713}"/>
    <cellStyle name="Input 121" xfId="19790" xr:uid="{CCE7A62A-04DC-4B7D-A669-28E7C82C81B8}"/>
    <cellStyle name="Input 122" xfId="19791" xr:uid="{FB7B9C3A-1F6F-4725-A655-E9712DE7BE1E}"/>
    <cellStyle name="Input 123" xfId="19792" xr:uid="{003BDC7F-3CC3-4D3F-B585-48757D7D5F1A}"/>
    <cellStyle name="Input 124" xfId="19793" xr:uid="{46847FE9-900A-4AE5-83BB-1C68A34CDF7A}"/>
    <cellStyle name="Input 125" xfId="19794" xr:uid="{D189D08D-2084-4ADD-AE72-E2A9A007A9B0}"/>
    <cellStyle name="Input 126" xfId="19795" xr:uid="{3B74EEB5-9D26-4789-821B-70FC03116F98}"/>
    <cellStyle name="Input 127" xfId="19796" xr:uid="{DDF15ED3-1861-46CB-A09B-9AD4DE4789EE}"/>
    <cellStyle name="Input 128" xfId="19797" xr:uid="{065BBB2D-D9B7-493A-A6C2-D9027AC4D53E}"/>
    <cellStyle name="Input 129" xfId="19798" xr:uid="{FCA19386-17EE-478A-95E8-33DE70092D55}"/>
    <cellStyle name="Input 13" xfId="19799" xr:uid="{6C8744F2-2958-4A6C-A705-CD4C1CA69909}"/>
    <cellStyle name="Input 13 2" xfId="19800" xr:uid="{28AA35DF-1F0D-4DA4-B03E-1BEA8532FD9C}"/>
    <cellStyle name="Input 13 2 2" xfId="19801" xr:uid="{76709F19-7304-4698-AB6B-E09A801E7DA4}"/>
    <cellStyle name="Input 130" xfId="19802" xr:uid="{1D51B85D-46F9-4757-B6DA-EFC8EEC084A6}"/>
    <cellStyle name="Input 131" xfId="19803" xr:uid="{BE2FBCF8-195C-4261-BDAA-95F64219916B}"/>
    <cellStyle name="Input 132" xfId="19804" xr:uid="{2CA70874-7AD8-4E5C-BC5C-CA82B3B994DB}"/>
    <cellStyle name="Input 133" xfId="19805" xr:uid="{F184D04D-56CD-43B2-86B3-E6DB37909334}"/>
    <cellStyle name="Input 134" xfId="19806" xr:uid="{1500C5B3-E34D-4BE5-A2FA-6FC45BEE208C}"/>
    <cellStyle name="Input 135" xfId="19807" xr:uid="{55A53550-7B27-4600-A222-21C5EB06453E}"/>
    <cellStyle name="Input 136" xfId="19808" xr:uid="{276B5813-AAAC-4AC4-BAD5-F30222C8661C}"/>
    <cellStyle name="Input 137" xfId="19809" xr:uid="{87D480DF-5B38-4F26-8831-1C1D2619E9A1}"/>
    <cellStyle name="Input 138" xfId="19810" xr:uid="{A26DBBA7-D3C6-49CA-8637-5FF53B6CDCC6}"/>
    <cellStyle name="Input 139" xfId="19811" xr:uid="{B1D1D21B-FD51-4BD5-9CC5-5F5826ED094F}"/>
    <cellStyle name="Input 14" xfId="19812" xr:uid="{C8DB7360-1F2F-45DA-A537-F8D3B73C13C3}"/>
    <cellStyle name="Input 140" xfId="19813" xr:uid="{6BC34829-5892-4653-A878-7061A5462FBB}"/>
    <cellStyle name="Input 141" xfId="19814" xr:uid="{425C0F4F-0E26-41CE-B261-BF0D2FB3A27B}"/>
    <cellStyle name="Input 142" xfId="19815" xr:uid="{F9E48C97-A1C2-496D-A524-81E295BE6E01}"/>
    <cellStyle name="Input 143" xfId="19816" xr:uid="{15DF7478-1295-46E6-ABA8-9F9394ED56F7}"/>
    <cellStyle name="Input 144" xfId="19817" xr:uid="{9F29A178-098C-4EDB-BFD7-454F66956373}"/>
    <cellStyle name="Input 145" xfId="19818" xr:uid="{116F2957-0DA6-43E5-98F7-285AB0FE6BB3}"/>
    <cellStyle name="Input 146" xfId="19819" xr:uid="{028A395E-8C12-4180-BC9F-976F42C32D28}"/>
    <cellStyle name="Input 147" xfId="19820" xr:uid="{180D4195-C390-4FA7-930A-D1696F8C1CB7}"/>
    <cellStyle name="Input 148" xfId="19821" xr:uid="{EB54D1DA-7813-44C0-BC31-4BAF8F6DC577}"/>
    <cellStyle name="Input 149" xfId="19822" xr:uid="{197CAA7A-1F69-4CC6-97D6-1EBEEA9A9C5D}"/>
    <cellStyle name="Input 15" xfId="19823" xr:uid="{BE4BCF39-4911-4490-A754-3024CAFB028F}"/>
    <cellStyle name="Input 150" xfId="19824" xr:uid="{4D57DABC-1F03-4660-A4C8-6D1AA63CF927}"/>
    <cellStyle name="Input 151" xfId="19825" xr:uid="{3B48E4DD-2DD5-4BB8-A674-BF19895657E9}"/>
    <cellStyle name="Input 152" xfId="19826" xr:uid="{B3768E2E-BADC-40D2-A77D-2D684E0BF6B7}"/>
    <cellStyle name="Input 153" xfId="19827" xr:uid="{7B3262E6-8211-4B59-AB43-4BD766B8A3C1}"/>
    <cellStyle name="Input 154" xfId="19828" xr:uid="{1E39C49A-5A2E-4897-8342-8F922F9CFA57}"/>
    <cellStyle name="Input 155" xfId="19829" xr:uid="{72E707CD-1CA7-4DFB-ABCE-CD02CC8AD88B}"/>
    <cellStyle name="Input 156" xfId="19830" xr:uid="{AE438C7B-AD50-45E1-80BB-892007BD11B3}"/>
    <cellStyle name="Input 157" xfId="19831" xr:uid="{568A913D-B121-4643-A8FE-D94BAAF5AACF}"/>
    <cellStyle name="Input 158" xfId="19832" xr:uid="{C8D9DF95-D16B-4FB4-AAA4-1BD52E315F67}"/>
    <cellStyle name="Input 159" xfId="19833" xr:uid="{D8B53508-C13F-4FCA-94D8-C63A943D919C}"/>
    <cellStyle name="Input 16" xfId="19834" xr:uid="{09EF0A26-1C4D-44F6-AA36-D4F0422D34FD}"/>
    <cellStyle name="Input 160" xfId="19835" xr:uid="{E7F40972-DCA5-4941-9CBC-2E13D96C3EAE}"/>
    <cellStyle name="Input 161" xfId="19836" xr:uid="{A9455430-1DFD-47F7-A743-6916B5A0EE40}"/>
    <cellStyle name="Input 162" xfId="19837" xr:uid="{CD97FF0B-FA4E-4A3C-8587-1A4DFFC5620C}"/>
    <cellStyle name="Input 163" xfId="19838" xr:uid="{CDB51732-56AD-48D2-AB06-ABE729A84CC0}"/>
    <cellStyle name="Input 164" xfId="19839" xr:uid="{99F86083-F673-4A95-A156-2B46A72593A5}"/>
    <cellStyle name="Input 165" xfId="19840" xr:uid="{E26C4731-149A-467C-A781-F56C8F74ED93}"/>
    <cellStyle name="Input 166" xfId="19841" xr:uid="{2BA5EE5F-8FC5-4198-9B10-415207F482CB}"/>
    <cellStyle name="Input 167" xfId="19842" xr:uid="{9F39716E-2AB1-4AEA-93D8-3EBD56756516}"/>
    <cellStyle name="Input 168" xfId="19843" xr:uid="{475AE2EA-CE21-47D5-A7FE-ACB793CBB6F9}"/>
    <cellStyle name="Input 169" xfId="19844" xr:uid="{9CA91070-3838-48D7-AB92-D3126D618411}"/>
    <cellStyle name="Input 17" xfId="19845" xr:uid="{C11B6DE5-AA82-431F-9CAF-987124D0ECFD}"/>
    <cellStyle name="Input 170" xfId="19846" xr:uid="{5733EE68-5516-4345-BE0E-8CC1FDD638E8}"/>
    <cellStyle name="Input 171" xfId="19847" xr:uid="{783068CA-D2BE-4E6A-A33F-2160A6B43A5E}"/>
    <cellStyle name="Input 172" xfId="19848" xr:uid="{AED2B5A9-F3C3-4990-B18E-DF71915D4B3A}"/>
    <cellStyle name="Input 173" xfId="19849" xr:uid="{F1209BA0-CA20-4205-9D37-EAA3767F8F1A}"/>
    <cellStyle name="Input 174" xfId="19850" xr:uid="{EB3087DD-D04D-4E99-B389-AEB81735C11F}"/>
    <cellStyle name="Input 175" xfId="19851" xr:uid="{A21AD648-98ED-407F-928D-78D01E33A061}"/>
    <cellStyle name="Input 176" xfId="19852" xr:uid="{6010BD69-5E3E-416B-B3B6-8276580A6F9F}"/>
    <cellStyle name="Input 177" xfId="19853" xr:uid="{EC40538D-63EE-44FA-99B6-51D3280C698F}"/>
    <cellStyle name="Input 178" xfId="19854" xr:uid="{712D0B5B-9924-416A-9682-19DF65576B9E}"/>
    <cellStyle name="Input 179" xfId="19855" xr:uid="{E7739566-90D5-4862-93E7-11C4CD2871A9}"/>
    <cellStyle name="Input 18" xfId="19856" xr:uid="{2F110FA9-7F77-4BF4-90EB-8FA816DCCD27}"/>
    <cellStyle name="Input 180" xfId="19857" xr:uid="{4792AD48-ACCE-4DA0-AF31-CCA77EA2688D}"/>
    <cellStyle name="Input 181" xfId="19858" xr:uid="{51ADC45C-BAF3-4E91-84A2-7D30574EDE22}"/>
    <cellStyle name="Input 182" xfId="19859" xr:uid="{713128B3-A8AD-46E2-849F-F9122ECCEC9A}"/>
    <cellStyle name="Input 183" xfId="19860" xr:uid="{C3BD37F3-127C-4299-8B99-5C76361C57D6}"/>
    <cellStyle name="Input 184" xfId="19861" xr:uid="{AD083C6B-0B00-466C-A718-44014EAB2483}"/>
    <cellStyle name="Input 185" xfId="19862" xr:uid="{8876C780-638C-4994-AD6C-1A70188538F3}"/>
    <cellStyle name="Input 186" xfId="19863" xr:uid="{5320A3E5-88C9-4179-A0CD-9F170B1EAAFE}"/>
    <cellStyle name="Input 187" xfId="19864" xr:uid="{64EA9200-6CCD-4228-9DA0-FE11CA6BFA99}"/>
    <cellStyle name="Input 188" xfId="19865" xr:uid="{4A151DE5-BEF7-4DE6-8E54-290834E4D855}"/>
    <cellStyle name="Input 189" xfId="19866" xr:uid="{73358AF9-7D85-4D7D-BC33-EE31B4E04246}"/>
    <cellStyle name="Input 19" xfId="19867" xr:uid="{A63BC3E4-3F1A-40C2-8DF3-A0B74C3D31C9}"/>
    <cellStyle name="Input 190" xfId="19868" xr:uid="{7EF973A2-CBF4-4362-A29F-A3E60778697B}"/>
    <cellStyle name="Input 191" xfId="19869" xr:uid="{3FA77BEE-9486-4453-ACF1-0317FEDA9397}"/>
    <cellStyle name="Input 192" xfId="19870" xr:uid="{441A6E9F-2A49-456B-9641-5F595D4CD671}"/>
    <cellStyle name="Input 193" xfId="19871" xr:uid="{BECE3EBB-F787-4BF6-8847-4324A1A0F8CB}"/>
    <cellStyle name="Input 194" xfId="19872" xr:uid="{14CBA8DA-1133-467E-B30D-87735E192CA7}"/>
    <cellStyle name="Input 195" xfId="19873" xr:uid="{DC3DE601-CC92-412A-BBF6-53D7B3D85BEA}"/>
    <cellStyle name="Input 196" xfId="19874" xr:uid="{453AB0E8-2D75-4019-893E-D0467FF3EEAB}"/>
    <cellStyle name="Input 197" xfId="19875" xr:uid="{86C4584B-E75B-4949-AA91-7547A6AAA93E}"/>
    <cellStyle name="Input 198" xfId="19876" xr:uid="{4CB6A92D-6353-40C9-AF4A-AA002B90ADB5}"/>
    <cellStyle name="Input 199" xfId="19877" xr:uid="{9FCB15D6-5A0B-4DDD-AA45-C55529D602FD}"/>
    <cellStyle name="Input 2" xfId="19878" xr:uid="{C0220C2F-9D89-4208-AFA5-D5AFAA5FBC82}"/>
    <cellStyle name="Input 2 2" xfId="19879" xr:uid="{53A51A06-28CD-4DB5-AFD4-B1AE2F52CC3E}"/>
    <cellStyle name="Input 2 2 2" xfId="19880" xr:uid="{1EFC525C-2767-401E-8E48-ED5EC32C2946}"/>
    <cellStyle name="Input 2 3" xfId="19881" xr:uid="{E31D1762-6C1A-49AD-9787-66AA2EEAF2A6}"/>
    <cellStyle name="Input 20" xfId="19882" xr:uid="{A156EB22-0ED6-49DA-96A2-DC3BB4FC0E95}"/>
    <cellStyle name="Input 200" xfId="19883" xr:uid="{E73DA06B-7D85-4D35-BA3C-0CC6655BAB1B}"/>
    <cellStyle name="Input 201" xfId="19884" xr:uid="{EC3D0C77-5B58-4833-988D-65DABDF0851B}"/>
    <cellStyle name="Input 202" xfId="19885" xr:uid="{3D70DAC9-EC03-4B9F-AED0-385EEE83B9C4}"/>
    <cellStyle name="Input 203" xfId="19886" xr:uid="{72B6122A-0543-4329-B67F-C05E1673DFF2}"/>
    <cellStyle name="Input 204" xfId="19887" xr:uid="{775A961A-194E-48AC-A376-AA5EAFF8406A}"/>
    <cellStyle name="Input 205" xfId="19888" xr:uid="{E927DD8E-B6AF-4793-B3CF-494F61D31873}"/>
    <cellStyle name="Input 206" xfId="19889" xr:uid="{EB192D31-04C0-4B6D-91A3-B69C00826A11}"/>
    <cellStyle name="Input 207" xfId="19890" xr:uid="{C8877525-E443-44F6-908B-36608D9F30D8}"/>
    <cellStyle name="Input 208" xfId="19891" xr:uid="{BA0AA635-394E-4A60-979D-D2C6407084D5}"/>
    <cellStyle name="Input 209" xfId="19892" xr:uid="{6FE84342-9FF3-4334-B2C4-798D092E3CD8}"/>
    <cellStyle name="Input 21" xfId="19893" xr:uid="{7F770661-C484-4245-9188-427529E305CA}"/>
    <cellStyle name="Input 210" xfId="19894" xr:uid="{3CEBF0E2-F10E-4795-A4D4-42FEFEB9E9D8}"/>
    <cellStyle name="Input 211" xfId="19895" xr:uid="{63789892-C9AF-4DED-9625-227B2FC4C46E}"/>
    <cellStyle name="Input 212" xfId="19896" xr:uid="{99476EF8-703E-462E-ABD1-1B22ECD32ED7}"/>
    <cellStyle name="Input 213" xfId="19897" xr:uid="{DA3E97D3-28A9-4541-A7FB-AB23F8E69F2D}"/>
    <cellStyle name="Input 214" xfId="19898" xr:uid="{1C53B859-B30B-4B1C-9FED-3F00BA0087ED}"/>
    <cellStyle name="Input 215" xfId="19899" xr:uid="{906DDA44-360B-4F94-9E47-4ADD9226C8F8}"/>
    <cellStyle name="Input 216" xfId="19900" xr:uid="{A9DB4FF8-14FF-436F-A291-AA4192B1AEC0}"/>
    <cellStyle name="Input 217" xfId="19901" xr:uid="{B55CA8D0-2FFA-439A-B44E-66B868DB3FA5}"/>
    <cellStyle name="Input 218" xfId="19902" xr:uid="{FEEF741B-0E9A-4F21-802E-0614F6392DAE}"/>
    <cellStyle name="Input 219" xfId="19903" xr:uid="{431B3DAC-D6F1-44D2-A261-A63FAC340935}"/>
    <cellStyle name="Input 22" xfId="19904" xr:uid="{FD09EA42-F370-4666-8B83-12F6F7CE4040}"/>
    <cellStyle name="Input 220" xfId="19905" xr:uid="{9A30F41E-873F-4835-82A0-E24703C34546}"/>
    <cellStyle name="Input 221" xfId="19906" xr:uid="{59687D5E-B48C-4347-9303-FB37C0A121D0}"/>
    <cellStyle name="Input 222" xfId="19907" xr:uid="{B18D1ECB-A728-4786-90D3-A6129717F703}"/>
    <cellStyle name="Input 223" xfId="19908" xr:uid="{26C0BE77-675C-433A-85BA-FC3C64402A47}"/>
    <cellStyle name="Input 224" xfId="19909" xr:uid="{37C6AB76-8BBF-4E22-9BDA-B26E247B5498}"/>
    <cellStyle name="Input 225" xfId="19910" xr:uid="{C157F117-7CE5-4259-87CB-15077B86F964}"/>
    <cellStyle name="Input 226" xfId="19911" xr:uid="{B93F45DA-5ABE-4D23-A997-D9B5DF8032CF}"/>
    <cellStyle name="Input 227" xfId="19912" xr:uid="{7B2F2E04-765F-45FA-AE15-8D325B9A2A89}"/>
    <cellStyle name="Input 228" xfId="19913" xr:uid="{D68711F0-E980-47FC-89F5-05DDAC7A0AAE}"/>
    <cellStyle name="Input 229" xfId="19914" xr:uid="{2F982D81-6F39-4CE0-8615-C349CD6801DA}"/>
    <cellStyle name="Input 23" xfId="19915" xr:uid="{16BB8D83-3EF2-4024-9EE7-9D9D75533ABF}"/>
    <cellStyle name="Input 230" xfId="19916" xr:uid="{98CD53A2-BA26-46FD-A54C-F0D1B540462E}"/>
    <cellStyle name="Input 231" xfId="19917" xr:uid="{A1DF6663-32C7-43F7-8714-DF30B1A5C93F}"/>
    <cellStyle name="Input 232" xfId="19918" xr:uid="{097EFF8A-454A-41B0-8D17-8B478299A76D}"/>
    <cellStyle name="Input 233" xfId="19919" xr:uid="{2C0CDA35-CFDF-4A94-94EA-78F776FB9569}"/>
    <cellStyle name="Input 234" xfId="19920" xr:uid="{B4DB4CE2-BD64-45AE-BB11-C1587A6177BB}"/>
    <cellStyle name="Input 235" xfId="19921" xr:uid="{3C25D39B-6D3D-4261-8225-236163CE0166}"/>
    <cellStyle name="Input 236" xfId="19922" xr:uid="{D478702A-A30B-41A9-AC8F-6A02AC21B1C1}"/>
    <cellStyle name="Input 237" xfId="19923" xr:uid="{5694AF1F-969F-4A18-B79B-CE30279E69DF}"/>
    <cellStyle name="Input 238" xfId="19924" xr:uid="{C283AC0C-6A20-45D8-938A-08FA4059D5FB}"/>
    <cellStyle name="Input 239" xfId="19925" xr:uid="{C30275A8-969F-4405-87C0-00F5C875C33E}"/>
    <cellStyle name="Input 24" xfId="19926" xr:uid="{218C8C12-4C66-451C-A64D-5032D09B5C74}"/>
    <cellStyle name="Input 240" xfId="19927" xr:uid="{5839E132-B833-415F-B584-EBCE1E998796}"/>
    <cellStyle name="Input 241" xfId="19928" xr:uid="{A2F81D83-8086-4817-9D61-AA684C195D23}"/>
    <cellStyle name="Input 242" xfId="19929" xr:uid="{69083A04-6AAD-47C9-9EC3-A25F77398AB1}"/>
    <cellStyle name="Input 243" xfId="19930" xr:uid="{9E6522BC-5163-4255-88F9-706228F49419}"/>
    <cellStyle name="Input 244" xfId="19931" xr:uid="{7ED10374-FE57-4469-906B-FE609DB6C21F}"/>
    <cellStyle name="Input 245" xfId="19932" xr:uid="{5E787A55-D836-421E-8A03-3071A0F9706A}"/>
    <cellStyle name="Input 246" xfId="19933" xr:uid="{8DF11936-5F5F-41C0-AE07-3D70685A1539}"/>
    <cellStyle name="Input 247" xfId="19934" xr:uid="{DEECA5ED-9D93-48D0-AEB5-1531DAFF3426}"/>
    <cellStyle name="Input 248" xfId="19935" xr:uid="{CAA73A6C-E1F8-41B4-9FC3-E249192779E6}"/>
    <cellStyle name="Input 249" xfId="19936" xr:uid="{7132BB5D-81EC-480E-BD2B-0C8FC4B9AAED}"/>
    <cellStyle name="Input 25" xfId="19937" xr:uid="{A03EBD56-2550-4A04-94C5-42E11218620F}"/>
    <cellStyle name="Input 250" xfId="19938" xr:uid="{F1019BE5-CA2D-4C3D-A0B0-0D79CDDD8A3C}"/>
    <cellStyle name="Input 251" xfId="19939" xr:uid="{76CCC643-6A6C-4B39-B71C-31A9591F4A47}"/>
    <cellStyle name="Input 252" xfId="19940" xr:uid="{ED6D3AAE-3706-4030-9341-A86E6114A7E7}"/>
    <cellStyle name="Input 253" xfId="19941" xr:uid="{2AAF58FE-920D-4F4E-A60C-D40CDED8BA3B}"/>
    <cellStyle name="Input 254" xfId="19942" xr:uid="{BBA4AA16-C247-4D4E-AAF1-9691D4F71960}"/>
    <cellStyle name="Input 255" xfId="19943" xr:uid="{DE4FEAAD-651B-4664-B9FB-D9AF56AFB508}"/>
    <cellStyle name="Input 256" xfId="19944" xr:uid="{B9C61795-6BA8-4CEB-BC6D-61E1F3496F7A}"/>
    <cellStyle name="Input 257" xfId="19945" xr:uid="{8E782F1A-8C47-4453-BE26-F618B4F7D98B}"/>
    <cellStyle name="Input 258" xfId="19946" xr:uid="{E11152A2-59E0-4606-8CB3-EEAD74DD688B}"/>
    <cellStyle name="Input 259" xfId="19947" xr:uid="{5643487B-C1E5-4F20-A66C-E9FB507F3AAF}"/>
    <cellStyle name="Input 26" xfId="19948" xr:uid="{7B3867B0-43E7-484D-9F03-C6E352BBB02E}"/>
    <cellStyle name="Input 260" xfId="19949" xr:uid="{6A876AE1-E610-40B5-92DB-33C45F561162}"/>
    <cellStyle name="Input 261" xfId="19950" xr:uid="{7ECC6028-AB9D-49B8-94F8-ABED8F3028CC}"/>
    <cellStyle name="Input 262" xfId="19951" xr:uid="{9D0189FE-FC2D-4E75-B8CF-066D75E1DE86}"/>
    <cellStyle name="Input 263" xfId="19952" xr:uid="{4F1D8F0B-23A5-4F06-B529-A616ABC3A374}"/>
    <cellStyle name="Input 264" xfId="19953" xr:uid="{887F0F53-965C-47D0-9846-FF51B80AD0AB}"/>
    <cellStyle name="Input 265" xfId="19954" xr:uid="{D3F896B3-D79F-4DFE-A94D-B93C1722B68B}"/>
    <cellStyle name="Input 266" xfId="19955" xr:uid="{17604458-A79C-4E28-8132-7216267110EB}"/>
    <cellStyle name="Input 267" xfId="19956" xr:uid="{FFEE3D63-9E95-446E-9C0F-C594E8F4559E}"/>
    <cellStyle name="Input 268" xfId="19957" xr:uid="{843BA639-9DC0-4757-B0D8-EF9ECE17AA6F}"/>
    <cellStyle name="Input 269" xfId="19958" xr:uid="{54CEC75E-8448-47A9-AB58-F30D7866D6F9}"/>
    <cellStyle name="Input 27" xfId="19959" xr:uid="{66913BFE-B83C-4848-9A7A-52CE89B2F30C}"/>
    <cellStyle name="Input 270" xfId="19960" xr:uid="{D5B5EF4F-525D-4E83-9618-276687CAF5D3}"/>
    <cellStyle name="Input 271" xfId="19961" xr:uid="{1C8A7EA2-93BE-46FA-804B-16C62F5A3498}"/>
    <cellStyle name="Input 272" xfId="19962" xr:uid="{DF25FE56-0AF7-42A3-B710-663D21288AF9}"/>
    <cellStyle name="Input 273" xfId="19963" xr:uid="{29A4D25F-97B3-4108-9F2C-620E97A898E8}"/>
    <cellStyle name="Input 274" xfId="19964" xr:uid="{15FF08F8-2B45-4E17-ACB1-8B40A5870F86}"/>
    <cellStyle name="Input 275" xfId="19965" xr:uid="{CCA372E1-9B36-43EB-B327-56FA8EF8F5FF}"/>
    <cellStyle name="Input 276" xfId="19966" xr:uid="{EFC90AAA-FD03-4C83-81F5-BF428A823779}"/>
    <cellStyle name="Input 277" xfId="19754" xr:uid="{7652BAD0-66EF-46AF-9AC9-1AC50F30AD15}"/>
    <cellStyle name="Input 28" xfId="19967" xr:uid="{7471B8D3-F7C6-447C-8439-F1F3AE1D6D42}"/>
    <cellStyle name="Input 29" xfId="19968" xr:uid="{946D2F47-2D18-46B5-BF01-CC8CC9FE7E8D}"/>
    <cellStyle name="Input 3" xfId="19969" xr:uid="{D9C9326E-3B5F-40A6-9533-DF5B0882AD51}"/>
    <cellStyle name="Input 3 2" xfId="19970" xr:uid="{BB927DD7-ECC1-464C-9565-BE3BBAB2E58B}"/>
    <cellStyle name="Input 3 2 2" xfId="19971" xr:uid="{19AFDDA0-788B-4E4C-BDB9-93DE5EBE5D59}"/>
    <cellStyle name="Input 3 3" xfId="19972" xr:uid="{A520EBDF-EF02-4C2F-8560-C527097D5B2A}"/>
    <cellStyle name="Input 30" xfId="19973" xr:uid="{B9A55870-574E-4DC1-B9CA-4D1B28B8CFF0}"/>
    <cellStyle name="Input 31" xfId="19974" xr:uid="{A67BA156-0D3C-4C47-83B3-BAA38DA94166}"/>
    <cellStyle name="Input 32" xfId="19975" xr:uid="{E3F9D36C-0F7A-451D-88C6-17CE941BA7EE}"/>
    <cellStyle name="Input 33" xfId="19976" xr:uid="{BD69B345-6280-40B7-92A3-5DF0A1EC4D83}"/>
    <cellStyle name="Input 34" xfId="19977" xr:uid="{146BAC9C-ED5C-49F7-826A-E27A511343E9}"/>
    <cellStyle name="Input 35" xfId="19978" xr:uid="{D1ECCC5B-6BE6-4125-BE75-FCD42B1D3C65}"/>
    <cellStyle name="Input 36" xfId="19979" xr:uid="{7F681E44-9C52-409E-8844-E74DCB91C8BA}"/>
    <cellStyle name="Input 37" xfId="19980" xr:uid="{261A0348-BF4D-4D10-879A-F29628B7AA90}"/>
    <cellStyle name="Input 38" xfId="19981" xr:uid="{9468DF4D-77D9-4B21-BE1E-371CEC0D9F07}"/>
    <cellStyle name="Input 39" xfId="19982" xr:uid="{C86D82B1-90FD-42C1-B1FB-09844388B7A2}"/>
    <cellStyle name="Input 4" xfId="19983" xr:uid="{F34001EE-0AD8-4122-A429-38D338EECC2C}"/>
    <cellStyle name="Input 4 2" xfId="19984" xr:uid="{2E96E627-B3B6-4B16-87DA-DB0B5ACFCE96}"/>
    <cellStyle name="Input 4 2 2" xfId="19985" xr:uid="{316C5026-CE73-4595-BE50-F736ADA8D6B1}"/>
    <cellStyle name="Input 4 3" xfId="19986" xr:uid="{62209284-210B-4731-AE1C-A4737DC606F3}"/>
    <cellStyle name="Input 40" xfId="19987" xr:uid="{3F95F3D0-4A8F-468D-8EBD-8EF77E59EBD2}"/>
    <cellStyle name="Input 41" xfId="19988" xr:uid="{E8735E1E-D4DD-411A-8320-5D3D713C79C5}"/>
    <cellStyle name="Input 42" xfId="19989" xr:uid="{089F315A-AF12-4068-8689-60CFD574248C}"/>
    <cellStyle name="Input 43" xfId="19990" xr:uid="{B213B6CD-AD7A-44E0-A23A-9C83E0ED242D}"/>
    <cellStyle name="Input 44" xfId="19991" xr:uid="{2956D4EE-26AB-47BB-A826-078D0638A1CB}"/>
    <cellStyle name="Input 45" xfId="19992" xr:uid="{C6FB0417-24D1-46C2-A459-397960FBE444}"/>
    <cellStyle name="Input 46" xfId="19993" xr:uid="{E7FB6018-F11C-4446-B739-F23924BDFE58}"/>
    <cellStyle name="Input 47" xfId="19994" xr:uid="{377795A4-8C89-4074-92D0-81EB98E021BF}"/>
    <cellStyle name="Input 48" xfId="19995" xr:uid="{91CFC402-5D2A-43F2-B84F-695BBE0DB249}"/>
    <cellStyle name="Input 49" xfId="19996" xr:uid="{3907FAB9-9B0F-4F4E-B185-4C0BD35359E9}"/>
    <cellStyle name="Input 5" xfId="19997" xr:uid="{3DB7A739-2A1A-4EFA-A646-59BA14AB8816}"/>
    <cellStyle name="Input 5 2" xfId="19998" xr:uid="{F48771A0-1663-42A5-AB7D-1787061E67C9}"/>
    <cellStyle name="Input 5 2 2" xfId="19999" xr:uid="{AD7007E5-2ABB-4AC9-B7C7-5092BCB23705}"/>
    <cellStyle name="Input 5 3" xfId="20000" xr:uid="{41502D60-D4EB-4FEC-987C-F686F9FC39FA}"/>
    <cellStyle name="Input 50" xfId="20001" xr:uid="{7D1078DE-5534-40B8-9163-597A845F3CD1}"/>
    <cellStyle name="Input 51" xfId="20002" xr:uid="{2B432329-616E-435F-89D5-8266D24030DB}"/>
    <cellStyle name="Input 52" xfId="20003" xr:uid="{BAC799DC-23B6-4D03-9478-89DA8F55C9DE}"/>
    <cellStyle name="Input 53" xfId="20004" xr:uid="{6B552295-050A-4CA3-8A4F-3E758F86B9ED}"/>
    <cellStyle name="Input 54" xfId="20005" xr:uid="{BE43E093-F292-4D63-A88C-52096368C17D}"/>
    <cellStyle name="Input 55" xfId="20006" xr:uid="{FE18F086-3E6D-46A0-A353-FE43F0D924A2}"/>
    <cellStyle name="Input 56" xfId="20007" xr:uid="{4C284A8A-8F9C-4336-9C7C-91A0D2FAAE5F}"/>
    <cellStyle name="Input 57" xfId="20008" xr:uid="{F526DB0A-D5BC-439C-AA4D-F2C9990D0F06}"/>
    <cellStyle name="Input 58" xfId="20009" xr:uid="{B60F2581-E4B7-4B56-AA35-46C0DB6A3DF4}"/>
    <cellStyle name="Input 59" xfId="20010" xr:uid="{AB4E2710-868D-44F1-8AF4-12B757374C5F}"/>
    <cellStyle name="Input 6" xfId="20011" xr:uid="{8EDD09D9-E966-449F-AEBE-B240C8A3F05C}"/>
    <cellStyle name="Input 6 2" xfId="20012" xr:uid="{677AE125-F699-4C84-B36B-2E0729B8FF7E}"/>
    <cellStyle name="Input 6 2 2" xfId="20013" xr:uid="{F093E137-C712-4557-9150-9FCE0AC9CC95}"/>
    <cellStyle name="Input 6 3" xfId="20014" xr:uid="{79BEE46C-1673-42E0-9605-EAE95B127AC8}"/>
    <cellStyle name="Input 60" xfId="20015" xr:uid="{E9DD04E0-FD13-4DE0-8E05-900DEE2016AF}"/>
    <cellStyle name="Input 61" xfId="20016" xr:uid="{C5AD6FEB-AA0B-4E9E-BC55-F7128C4AEA2E}"/>
    <cellStyle name="Input 62" xfId="20017" xr:uid="{2E725D8B-5378-4954-A81E-547DFD05AD13}"/>
    <cellStyle name="Input 63" xfId="20018" xr:uid="{981BAC75-37C3-48E1-8215-72EB8AFB3DA9}"/>
    <cellStyle name="Input 64" xfId="20019" xr:uid="{A69007D4-DF91-4A55-B23B-31767D6B05E1}"/>
    <cellStyle name="Input 65" xfId="20020" xr:uid="{B48BBF31-19BA-49BB-859C-AB5D14AADDC7}"/>
    <cellStyle name="Input 66" xfId="20021" xr:uid="{0603C0A6-4424-4884-898F-66E8196F9267}"/>
    <cellStyle name="Input 67" xfId="20022" xr:uid="{5270CDB6-9159-4B58-A22D-415D22766E91}"/>
    <cellStyle name="Input 68" xfId="20023" xr:uid="{0FD3BD92-BED0-48BD-991A-7B3D80D9BAC1}"/>
    <cellStyle name="Input 69" xfId="20024" xr:uid="{1284A369-22F1-4412-AD38-339DAE1ECBF7}"/>
    <cellStyle name="Input 7" xfId="20025" xr:uid="{FDCDBF79-B94E-4DF1-AF1E-A335120384F7}"/>
    <cellStyle name="Input 7 2" xfId="20026" xr:uid="{B4E372CD-C784-43F9-BF96-4D29A838CA39}"/>
    <cellStyle name="Input 7 2 2" xfId="20027" xr:uid="{F047A9B0-28ED-4771-BBD2-74916CEF7066}"/>
    <cellStyle name="Input 7 3" xfId="20028" xr:uid="{DB5A24E8-E72F-427E-AE4C-49346D056ED7}"/>
    <cellStyle name="Input 7 4" xfId="20029" xr:uid="{5CBBA95F-55E0-44D3-93A1-CD9156071A5B}"/>
    <cellStyle name="Input 70" xfId="20030" xr:uid="{C7239F0A-0D04-40BB-A16E-4A0BAAA26D0A}"/>
    <cellStyle name="Input 71" xfId="20031" xr:uid="{DFE75A82-2088-4B32-A854-92DD50EF6A8E}"/>
    <cellStyle name="Input 72" xfId="20032" xr:uid="{9B30D0AD-4B12-46D0-BC98-F75A2CCE0C86}"/>
    <cellStyle name="Input 73" xfId="20033" xr:uid="{C1F01B44-136F-4988-B7AA-87D0FB3BC7E0}"/>
    <cellStyle name="Input 74" xfId="20034" xr:uid="{87386E8E-32FA-469B-A15D-FDE0D485B1D7}"/>
    <cellStyle name="Input 75" xfId="20035" xr:uid="{BB11B548-D6AF-4DC2-BEC3-83E3EB4EF581}"/>
    <cellStyle name="Input 76" xfId="20036" xr:uid="{121401AB-3A48-4534-BE49-0DA5D7BB1076}"/>
    <cellStyle name="Input 77" xfId="20037" xr:uid="{0C20140A-F693-41D6-9E2F-69C4E331F31C}"/>
    <cellStyle name="Input 78" xfId="20038" xr:uid="{C9A0C732-C2FE-47BA-BC95-86CA22CD3EEC}"/>
    <cellStyle name="Input 79" xfId="20039" xr:uid="{059B8180-B4CB-480E-A6E9-67390B019D44}"/>
    <cellStyle name="Input 8" xfId="20040" xr:uid="{A82FD27A-C2CD-4BD7-A544-7801E69C13EB}"/>
    <cellStyle name="Input 8 2" xfId="20041" xr:uid="{692EBFA0-E2EA-456C-8F65-97BE3ADDBE5F}"/>
    <cellStyle name="Input 8 2 2" xfId="20042" xr:uid="{B690EBFB-6883-4337-838D-DA2601015C15}"/>
    <cellStyle name="Input 8 3" xfId="20043" xr:uid="{532E780B-6B9F-477A-99CE-0934C8602822}"/>
    <cellStyle name="Input 80" xfId="20044" xr:uid="{4BDDF799-732D-4959-8A34-8CF268063A9C}"/>
    <cellStyle name="Input 81" xfId="20045" xr:uid="{0D6F6B26-284E-421C-8656-4E2F6F294721}"/>
    <cellStyle name="Input 82" xfId="20046" xr:uid="{3600E378-11F3-41D4-813F-6B9C0E858A85}"/>
    <cellStyle name="Input 83" xfId="20047" xr:uid="{61F7F862-8451-464C-83A5-DD73D2D146F6}"/>
    <cellStyle name="Input 84" xfId="20048" xr:uid="{04B74F0A-1F48-4E7A-A01E-7CD3F6539F34}"/>
    <cellStyle name="Input 85" xfId="20049" xr:uid="{AACDB6B5-E234-478E-9210-209DD8918436}"/>
    <cellStyle name="Input 86" xfId="20050" xr:uid="{0F4B9D55-3AAE-4CD2-AEFF-A3FD25BF785E}"/>
    <cellStyle name="Input 87" xfId="20051" xr:uid="{B3F67E88-0735-455E-B977-D3B7F787B321}"/>
    <cellStyle name="Input 88" xfId="20052" xr:uid="{AE215713-2352-442D-84BF-E56C379BA983}"/>
    <cellStyle name="Input 89" xfId="20053" xr:uid="{2F42F364-527A-4C47-98AF-1F130EDF624D}"/>
    <cellStyle name="Input 9" xfId="20054" xr:uid="{374D181C-1237-4E8C-AC67-65561146A85E}"/>
    <cellStyle name="Input 9 2" xfId="20055" xr:uid="{586436DA-7203-4F94-AF7A-1C66050A615E}"/>
    <cellStyle name="Input 9 2 2" xfId="20056" xr:uid="{12D4E336-DB7A-4FCA-9B2F-79AD82935FA9}"/>
    <cellStyle name="Input 9 3" xfId="20057" xr:uid="{F54224DA-320B-4E6E-90EE-80CF31ED7CEB}"/>
    <cellStyle name="Input 90" xfId="20058" xr:uid="{63A26752-9780-419E-B965-42116C6293A6}"/>
    <cellStyle name="Input 91" xfId="20059" xr:uid="{7CC4ADC2-7CB2-4D36-8D2A-2B0DA3E03842}"/>
    <cellStyle name="Input 92" xfId="20060" xr:uid="{D86EA2F0-F570-42D6-910B-0616C4979C15}"/>
    <cellStyle name="Input 93" xfId="20061" xr:uid="{3EB01A58-37D6-4C5D-89B3-83B51D9B81C6}"/>
    <cellStyle name="Input 94" xfId="20062" xr:uid="{D390ACE0-9CCD-4725-B4F4-5FBF725FD04F}"/>
    <cellStyle name="Input 95" xfId="20063" xr:uid="{DBC2B33C-9520-4B1B-8C2D-730F3F1BC57B}"/>
    <cellStyle name="Input 96" xfId="20064" xr:uid="{AC484C29-7D69-4E4A-9CE1-7BBE3FC5B205}"/>
    <cellStyle name="Input 97" xfId="20065" xr:uid="{CD5EEC33-2911-4A2B-AEC2-5003F4F91C5A}"/>
    <cellStyle name="Input 98" xfId="20066" xr:uid="{6004676D-A423-4528-97A1-85AC567A17B7}"/>
    <cellStyle name="Input 99" xfId="20067" xr:uid="{4629A187-BF2F-4837-B926-5D77EE683CA2}"/>
    <cellStyle name="Input calculation" xfId="76" xr:uid="{00000000-0005-0000-0000-000032000000}"/>
    <cellStyle name="Input calculation 2" xfId="20069" xr:uid="{38F3CC57-C902-4371-8BB7-E2BAE0510EF2}"/>
    <cellStyle name="Input calculation 3" xfId="20068" xr:uid="{C84C3268-65B8-41F2-98F8-3AE045F78198}"/>
    <cellStyle name="Input data" xfId="77" xr:uid="{00000000-0005-0000-0000-000033000000}"/>
    <cellStyle name="Input data 2" xfId="88" xr:uid="{00000000-0005-0000-0000-000034000000}"/>
    <cellStyle name="Input data 2 2" xfId="20071" xr:uid="{7D65A584-4B4F-43BB-AE8A-A40D0444E8D6}"/>
    <cellStyle name="Input data 2 3" xfId="32179" xr:uid="{00000000-0005-0000-0000-000034000000}"/>
    <cellStyle name="Input data 3" xfId="20072" xr:uid="{85C284F3-6F10-4742-B4A4-D6985BC69377}"/>
    <cellStyle name="Input data 4" xfId="20070" xr:uid="{A80E5259-73B1-4DA6-8082-91C07E0D982C}"/>
    <cellStyle name="Input estimate" xfId="78" xr:uid="{00000000-0005-0000-0000-000035000000}"/>
    <cellStyle name="Input estimate 2" xfId="20073" xr:uid="{904C3A2C-F32E-478C-917F-6342382DC825}"/>
    <cellStyle name="Input link" xfId="79" xr:uid="{00000000-0005-0000-0000-000036000000}"/>
    <cellStyle name="Input link (different workbook)" xfId="80" xr:uid="{00000000-0005-0000-0000-000037000000}"/>
    <cellStyle name="Input Link (different Worksheet)" xfId="81" xr:uid="{00000000-0005-0000-0000-000038000000}"/>
    <cellStyle name="Input Link 2" xfId="20075" xr:uid="{FFA5CA3A-E7DB-47E4-B0CB-941B0F516D8D}"/>
    <cellStyle name="Input Link 3" xfId="20074" xr:uid="{ED4CA9DC-118F-4652-96A9-577D6563617A}"/>
    <cellStyle name="Input parameter" xfId="67" xr:uid="{00000000-0005-0000-0000-000039000000}"/>
    <cellStyle name="Input parameter 2" xfId="20077" xr:uid="{7446CFAE-9A4B-4CD1-9C2C-26B0D39F3650}"/>
    <cellStyle name="Input parameter 3" xfId="20076" xr:uid="{8C1C8D4E-BE3F-4E11-A3F1-B0E2A6D2DEB8}"/>
    <cellStyle name="InputNormal" xfId="20078" xr:uid="{FD25CDE5-BEDA-498A-8041-FE475EA2A6D4}"/>
    <cellStyle name="InputNormal 2" xfId="20079" xr:uid="{6B05E6DC-34E7-4CD5-9CD1-4BEC60C0AE9C}"/>
    <cellStyle name="InputNormal 2 2" xfId="20080" xr:uid="{58CDE799-91BC-43E0-A2F0-ED58CC4E932A}"/>
    <cellStyle name="InputNormal 2 2 2" xfId="20081" xr:uid="{E5CDD45A-505F-4F14-BE05-1CCCAEB716D0}"/>
    <cellStyle name="InputNormal 2 3" xfId="20082" xr:uid="{0C8820AE-0D87-43C9-8AEA-DE98DA661F27}"/>
    <cellStyle name="InputNormal 2 3 2" xfId="20083" xr:uid="{8495196B-4A9B-48F7-95F3-AD0CCCCC5544}"/>
    <cellStyle name="InputNormal 2 3 2 2" xfId="20084" xr:uid="{49912A4F-EBF0-425F-8905-269E26859160}"/>
    <cellStyle name="InputNormal 2 3 3" xfId="20085" xr:uid="{C8DDFFD4-BAFA-4EC3-9746-2011C3A13A8D}"/>
    <cellStyle name="InputNormal 2 4" xfId="20086" xr:uid="{9B3CBDFE-DCAC-4ACD-9C50-92C474832C8D}"/>
    <cellStyle name="InputNormal 3" xfId="20087" xr:uid="{7BEC27D7-38AA-4AFA-ACC5-67CAA6A328A5}"/>
    <cellStyle name="InputNormal 3 2" xfId="20088" xr:uid="{6F09100A-1207-42C6-8850-8B89DBD8AD5D}"/>
    <cellStyle name="InputNormal 4" xfId="20089" xr:uid="{2BBC0218-6AE3-4FB5-93A7-9238076F8598}"/>
    <cellStyle name="InputNormal 4 2" xfId="20090" xr:uid="{88AAAB1A-8BEF-413F-8E66-DFCEDC9DA657}"/>
    <cellStyle name="InputNormal 5" xfId="20091" xr:uid="{A480AEE5-A983-489A-994B-B3CF8D10359A}"/>
    <cellStyle name="InputNormal 5 2" xfId="20092" xr:uid="{DA5FECC6-E758-4034-91B1-2AED6E832E94}"/>
    <cellStyle name="InputNormal 6" xfId="20093" xr:uid="{48E2F539-6FDD-471F-9AFB-8B72B4853B3C}"/>
    <cellStyle name="Invisible" xfId="20094" xr:uid="{E0414152-B623-4140-97EB-26AB6E6F105A}"/>
    <cellStyle name="invisible text" xfId="20095" xr:uid="{7FDC66D8-089C-4F11-A7D5-6D90FB4C9CD0}"/>
    <cellStyle name="item1" xfId="20096" xr:uid="{361E3B04-CE14-4892-B456-2E01469DAEB3}"/>
    <cellStyle name="item1 2" xfId="20097" xr:uid="{C598B412-FA88-410B-82C7-240831AFDE87}"/>
    <cellStyle name="item1 2 2" xfId="20098" xr:uid="{69D19C29-8DC1-4BBD-99E4-EC31578F1C2B}"/>
    <cellStyle name="item1 3" xfId="20099" xr:uid="{3C0D8F59-54E3-43BF-9C05-FC4E38F3B485}"/>
    <cellStyle name="ItemHead" xfId="20100" xr:uid="{E80D56C6-F520-4431-9B6B-773E92ED1069}"/>
    <cellStyle name="ItemHead 2" xfId="20101" xr:uid="{6FE569B0-8033-4D8B-A2B5-A4F5FA1E724E}"/>
    <cellStyle name="key" xfId="20102" xr:uid="{47C17454-2DDA-4262-8205-3040FC20C30F}"/>
    <cellStyle name="khanh" xfId="20103" xr:uid="{27FCABAC-4892-4C56-B35F-A2F45DB210B8}"/>
    <cellStyle name="Komma [0]_RESULTS" xfId="20104" xr:uid="{42EDA6BE-AF19-4DF2-8E14-EAB1D786A652}"/>
    <cellStyle name="Komma_RESULTS" xfId="20105" xr:uid="{0DA695BF-D445-43C5-B68E-FB57298231E5}"/>
    <cellStyle name="l]_x000d__x000a_Path=M:\RIOCEN01_x000d__x000a_Name=Carlos Emilio Brousse_x000d__x000a_DDEApps=nsf,nsg,nsh,ntf,ns2,ors,org_x000d__x000a_SmartIcons=Todos_x000d__x000a_" xfId="20106" xr:uid="{B620AF48-37D3-4C77-82E6-B56E76F06268}"/>
    <cellStyle name="L_BORDER_A" xfId="20107" xr:uid="{8E6B9560-52E3-45BC-8E01-B5D0DA64D87C}"/>
    <cellStyle name="L_BORDER_A_01 Depreciacion y Amortizacion Fiscal 09" xfId="20108" xr:uid="{8559F55F-4A2F-4811-8E29-04F0381FC09E}"/>
    <cellStyle name="L_BORDER_A_02 Depreciacion y Amortizacion Fiscal 09" xfId="20109" xr:uid="{C33E236A-0490-43A8-87F5-BEBBF46D98E7}"/>
    <cellStyle name="L_BORDER_A_03 Depreciacion y Amortizacion Fiscal 09" xfId="20110" xr:uid="{78CAC752-0EEF-42DD-8A67-EB737897EDCA}"/>
    <cellStyle name="L_BORDER_A_04 Depreciacion y Amortizacion Fiscal 09" xfId="20111" xr:uid="{FCA34547-91E9-42B0-9695-13BEA1D17F57}"/>
    <cellStyle name="L_BORDER_A_05 Depreciacion y Amortizacion Fiscal 09" xfId="20112" xr:uid="{1138334D-E432-4B7A-BDDB-0E45DF14F119}"/>
    <cellStyle name="L_BORDER_A_06 Depreciacion y Amortizacion Fiscal 09" xfId="20113" xr:uid="{32842C0B-8310-4388-B5E1-04A3C413F66B}"/>
    <cellStyle name="L_BORDER_A_07 12 Integracion de la cuenta de otras provisiones" xfId="20114" xr:uid="{5C2D477D-5CCB-42D8-8A09-9714E08CB4EE}"/>
    <cellStyle name="L_BORDER_A_07 Depreciacion y Amortizacion Fiscal 09" xfId="20115" xr:uid="{F6A4941C-9FBC-46F3-AFA3-A20A921D03B1}"/>
    <cellStyle name="L_BORDER_A_07 Depreciacion y Amortizacion Fiscal 09 (2)" xfId="20116" xr:uid="{9D4FEBE1-6840-41EE-8C13-39FC4317285E}"/>
    <cellStyle name="L_BORDER_A_07 Ingresos 08" xfId="20117" xr:uid="{AD31BAAA-136E-4727-B135-263CAF5AA82C}"/>
    <cellStyle name="L_BORDER_A_08 Depreciacion y Amortizacion Fiscal 09" xfId="20118" xr:uid="{BE29C1C3-DD51-4E22-9F9C-4907F5F97963}"/>
    <cellStyle name="L_BORDER_A_08 Ingresos 08" xfId="20119" xr:uid="{ADC98A5B-3722-458A-A7EA-90D6343877BD}"/>
    <cellStyle name="L_BORDER_A_09 01 ANEXO 5 ASUNTOS LABORALES c_porcentaje" xfId="20120" xr:uid="{B5ED5D84-EAD9-4F12-8DBC-6A90098A54F5}"/>
    <cellStyle name="L_BORDER_A_09 Depreciacion y Amortizacion Fiscal 09" xfId="20121" xr:uid="{63251E7F-2FC8-4DA1-8057-4E8D0A20BD6C}"/>
    <cellStyle name="L_BORDER_A_ASUNTOS LABORALES AL 31 DE MARZO 09 (2)" xfId="20122" xr:uid="{A259E553-10C3-4485-B8F3-07C897D96C8D}"/>
    <cellStyle name="L_BORDER_A_Edos Fin Cons GT Dic  2010 No auditado" xfId="20123" xr:uid="{27DF7E9F-4AD4-430D-8DDA-3551122ABC8E}"/>
    <cellStyle name="L_BORDER_A_Edos Fin Cons GT Dic 2011 Con cifras auditadas" xfId="20124" xr:uid="{30AD98AF-EA79-44E1-9326-D433144982D5}"/>
    <cellStyle name="L_BORDER_A_Edos Fin Cons GT Dic 2011 Previos" xfId="20125" xr:uid="{DE72976B-1C0C-4EE2-9481-AFF0B571E0F6}"/>
    <cellStyle name="L_BORDER_A_Edos Fin Cons GT Ene 2013" xfId="20126" xr:uid="{FB9EF318-DFDB-4343-8730-09931C796A9C}"/>
    <cellStyle name="L_BORDER_A_Edos Fin Cons GT Nov 2012" xfId="20127" xr:uid="{5965DA59-0FBC-4ACB-90A7-18DAD221B742}"/>
    <cellStyle name="L_BORDER_A_EF's Cons Estimados GT Dic 09 (2)" xfId="20128" xr:uid="{DF092859-8372-4288-8B49-BC443699FDD1}"/>
    <cellStyle name="L_BORDER_A_EF's Cons Estimados GT Dic 09 (2)_Inversion Asoc." xfId="20129" xr:uid="{2713F62F-95FD-4567-9F58-62648CFABA4F}"/>
    <cellStyle name="L_BORDER_A_EF's Cons GT Dic 09 cifras no auditadas" xfId="20130" xr:uid="{D4C02CBF-E93F-4A37-BF97-1FA1CE106705}"/>
    <cellStyle name="L_BORDER_A_EF's Cons GT Dic 09 cifras no auditadas_Inversion Asoc." xfId="20131" xr:uid="{EFE01963-E95E-4F66-B01A-E464F703AA4E}"/>
    <cellStyle name="L_BORDER_A_EF's Grupo Telvista ENE 2010" xfId="20132" xr:uid="{02102864-FD91-4909-90BB-969563CA5173}"/>
    <cellStyle name="L_BORDER_A_Grupo Telvista DIC 2009 Cifras Auditadas" xfId="20133" xr:uid="{A0637D5F-E90F-4537-9D38-D68B4948DC77}"/>
    <cellStyle name="L_BORDER_A_Grupo Telvista DIC 2009 Cifras Auditadas_Inversion Asoc." xfId="20134" xr:uid="{CDB5DCFB-53C9-4C16-A1DB-B61FBE0CCCCB}"/>
    <cellStyle name="L_BORDER_A_Grupo Telvista NOV 2009" xfId="20135" xr:uid="{65DCDBC2-D929-45B8-9990-BED6F4A80501}"/>
    <cellStyle name="L_BORDER_A_Integracion de otras Provisiones" xfId="20136" xr:uid="{3CCB2106-6CAE-4AD7-AFDE-3B6BBE723CE4}"/>
    <cellStyle name="L_BORDER_A_Inversion Asoc." xfId="20137" xr:uid="{6F5EEE49-68CB-44DC-BE4F-7319F3D2D8BC}"/>
    <cellStyle name="L_BORDER_A_Libro1" xfId="20138" xr:uid="{A774BF2A-8BC2-4EC4-A163-2988030558E1}"/>
    <cellStyle name="L_BORDER_A_Soporte para  notas 2007 GT Conc Cont-Fis 07" xfId="20139" xr:uid="{927248AD-C6CA-459F-9402-37FD5078A966}"/>
    <cellStyle name="L_BORDER_A_Soporte para  notas 2007 GT Conc Cont-Fis 07_Edos Fin Cons GT Dic  2010 No auditado" xfId="20140" xr:uid="{B0A38CF0-571B-4C67-A815-BBA36FA6DD82}"/>
    <cellStyle name="L_BORDER_A_Soporte para  notas 2007 GT Conc Cont-Fis 07_Edos Fin Cons GT Dic 2011 Con cifras auditadas" xfId="20141" xr:uid="{F1C03C08-D981-4ABB-9BAE-28D4AE9120C6}"/>
    <cellStyle name="L_BORDER_A_Soporte para  notas 2007 GT Conc Cont-Fis 07_Edos Fin Cons GT Dic 2011 Previos" xfId="20142" xr:uid="{D4018B84-FA77-4A51-85D4-4438651AEB3A}"/>
    <cellStyle name="L_BORDER_A_Soporte para  notas 2007 GT Conc Cont-Fis 07_Edos Fin Cons GT Ene 2013" xfId="20143" xr:uid="{7A301D6F-A6D0-4521-A4DA-0B2E7334F466}"/>
    <cellStyle name="L_BORDER_A_Soporte para  notas 2007 GT Conc Cont-Fis 07_Edos Fin Cons GT Nov 2012" xfId="20144" xr:uid="{13F8C5E1-D92F-4ED3-876A-EEE8EDE195E2}"/>
    <cellStyle name="L_BORDER_A_Soporte para  notas 2007 GT Conc Cont-Fis 07_EF's Cons Estimados GT Dic 09 (2)" xfId="20145" xr:uid="{C81EEEB5-2D00-4B7B-B0A9-CC6C8D8F5808}"/>
    <cellStyle name="L_BORDER_A_Soporte para  notas 2007 GT Conc Cont-Fis 07_EF's Cons Estimados GT Dic 09 (2)_Inversion Asoc." xfId="20146" xr:uid="{400C5AE4-DD2C-4D20-9C70-15E768A1029B}"/>
    <cellStyle name="L_BORDER_A_Soporte para  notas 2007 GT Conc Cont-Fis 07_EF's Cons GT Dic 09 cifras no auditadas" xfId="20147" xr:uid="{16B6EE96-7C42-434D-9ABB-5B846D3635C7}"/>
    <cellStyle name="L_BORDER_A_Soporte para  notas 2007 GT Conc Cont-Fis 07_EF's Cons GT Dic 09 cifras no auditadas_Inversion Asoc." xfId="20148" xr:uid="{E3D95689-E238-4B6D-A6B4-EB094CFCEBED}"/>
    <cellStyle name="L_BORDER_A_Soporte para  notas 2007 GT Conc Cont-Fis 07_EF's Grupo Telvista ENE 2010" xfId="20149" xr:uid="{3CA4FBF8-4363-46E9-AB7C-8BAF6EFF670F}"/>
    <cellStyle name="L_BORDER_A_Soporte para  notas 2007 GT Conc Cont-Fis 07_Grupo Telvista DIC 2009 Cifras Auditadas" xfId="20150" xr:uid="{38B05FA7-81E4-4739-8CB4-2BE845CC2E26}"/>
    <cellStyle name="L_BORDER_A_Soporte para  notas 2007 GT Conc Cont-Fis 07_Grupo Telvista DIC 2009 Cifras Auditadas_Inversion Asoc." xfId="20151" xr:uid="{F9567372-B6F8-4FF9-936D-C0BC51F39BCE}"/>
    <cellStyle name="L_BORDER_A_Soporte para  notas 2007 GT Conc Cont-Fis 07_Inversion Asoc." xfId="20152" xr:uid="{04330344-FD56-471B-ADFB-97768B670383}"/>
    <cellStyle name="L_BORDER_A_Soporte para  notas 2007 GT Conc Cont-Fis 07_Libro1" xfId="20153" xr:uid="{F5E2F22F-3320-41B8-B987-5B74BB534D06}"/>
    <cellStyle name="L_BORDER_A_Soporte para  notas 2007 GTS Conc Cont-Fis 07" xfId="20154" xr:uid="{233BC664-D216-4D9B-828E-708D45FC2E27}"/>
    <cellStyle name="L_BORDER_A_Soporte para  notas 2007 GTS Conc Cont-Fis 07_Edos Fin Cons GT Dic  2010 No auditado" xfId="20155" xr:uid="{C83E89E6-5D01-47D3-9072-6EA0C029542C}"/>
    <cellStyle name="L_BORDER_A_Soporte para  notas 2007 GTS Conc Cont-Fis 07_Edos Fin Cons GT Dic 2011 Con cifras auditadas" xfId="20156" xr:uid="{5290B0D2-99A1-435D-BAF9-C2AC62CE390D}"/>
    <cellStyle name="L_BORDER_A_Soporte para  notas 2007 GTS Conc Cont-Fis 07_Edos Fin Cons GT Dic 2011 Previos" xfId="20157" xr:uid="{C38111C1-E9B0-4484-9DF9-741C380402D2}"/>
    <cellStyle name="L_BORDER_A_Soporte para  notas 2007 GTS Conc Cont-Fis 07_Edos Fin Cons GT Ene 2013" xfId="20158" xr:uid="{3168738A-A7CA-4A7D-A571-389DCFEB7F89}"/>
    <cellStyle name="L_BORDER_A_Soporte para  notas 2007 GTS Conc Cont-Fis 07_Edos Fin Cons GT Nov 2012" xfId="20159" xr:uid="{BF8D60F6-A875-4241-A912-E9817CA7DF82}"/>
    <cellStyle name="L_BORDER_A_Soporte para  notas 2007 GTS Conc Cont-Fis 07_EF's Cons Estimados GT Dic 09 (2)" xfId="20160" xr:uid="{7893FA24-8CE5-4E8F-92A9-7534D59BE1AA}"/>
    <cellStyle name="L_BORDER_A_Soporte para  notas 2007 GTS Conc Cont-Fis 07_EF's Cons Estimados GT Dic 09 (2)_Inversion Asoc." xfId="20161" xr:uid="{22660A08-2EAF-414A-8103-ADF4F6AA9D95}"/>
    <cellStyle name="L_BORDER_A_Soporte para  notas 2007 GTS Conc Cont-Fis 07_EF's Cons GT Dic 09 cifras no auditadas" xfId="20162" xr:uid="{5DF08CD3-4BB7-4A0E-B8CF-F61751E5C641}"/>
    <cellStyle name="L_BORDER_A_Soporte para  notas 2007 GTS Conc Cont-Fis 07_EF's Cons GT Dic 09 cifras no auditadas_Inversion Asoc." xfId="20163" xr:uid="{A7622E66-99FD-4D5A-82F0-8E93F2C94AFF}"/>
    <cellStyle name="L_BORDER_A_Soporte para  notas 2007 GTS Conc Cont-Fis 07_EF's Grupo Telvista ENE 2010" xfId="20164" xr:uid="{420BF601-2390-4B3D-A9CD-7AD146E9D5A6}"/>
    <cellStyle name="L_BORDER_A_Soporte para  notas 2007 GTS Conc Cont-Fis 07_Grupo Telvista DIC 2009 Cifras Auditadas" xfId="20165" xr:uid="{9387AA49-649D-4F30-B5BE-07C0C40ECB40}"/>
    <cellStyle name="L_BORDER_A_Soporte para  notas 2007 GTS Conc Cont-Fis 07_Grupo Telvista DIC 2009 Cifras Auditadas_Inversion Asoc." xfId="20166" xr:uid="{0EFDA677-36B5-4EEF-9D49-9D003F4E3BE8}"/>
    <cellStyle name="L_BORDER_A_Soporte para  notas 2007 GTS Conc Cont-Fis 07_Inversion Asoc." xfId="20167" xr:uid="{5221D9E0-F4F0-4A8E-AFE5-1E66A901B213}"/>
    <cellStyle name="L_BORDER_A_Soporte para  notas 2007 GTS Conc Cont-Fis 07_Libro1" xfId="20168" xr:uid="{5DCBB387-CBBD-40D6-9ADE-8F8557356B28}"/>
    <cellStyle name="L_BORDER_A_Venta de Activo 2008" xfId="20169" xr:uid="{A2FD4545-4594-4EBC-84F4-5241CCC12ED0}"/>
    <cellStyle name="Link Currency (0)" xfId="20170" xr:uid="{7D4D7BEF-FEB4-4638-B6AB-D034F0C1CC23}"/>
    <cellStyle name="Link Currency (0) 2" xfId="20171" xr:uid="{B1F6BE98-D7CC-40CF-8AC9-6BCFA371E066}"/>
    <cellStyle name="Link Currency (2)" xfId="20172" xr:uid="{5C0E6DFA-1956-463E-B8D7-011D3B908A97}"/>
    <cellStyle name="Link Currency (2) 2" xfId="20173" xr:uid="{A14F34B6-330D-41D9-BC9E-1A7A0F038108}"/>
    <cellStyle name="Link Units (0)" xfId="20174" xr:uid="{48B7FDFC-A7C6-4DE3-B624-6AE0D76EF355}"/>
    <cellStyle name="Link Units (0) 2" xfId="20175" xr:uid="{666C9BF7-7095-4875-8545-029AA317A2D9}"/>
    <cellStyle name="Link Units (1)" xfId="20176" xr:uid="{D223B75E-E4F6-4E29-8AEC-A9BF306022BA}"/>
    <cellStyle name="Link Units (1) 2" xfId="20177" xr:uid="{6B278D09-ADFE-44FC-BF2D-41D4A3EBB181}"/>
    <cellStyle name="Link Units (2)" xfId="20178" xr:uid="{9CDC43CF-981B-4399-AC07-563254723A0A}"/>
    <cellStyle name="Link Units (2) 2" xfId="20179" xr:uid="{10F2F9C7-4946-42C4-ACD5-4FB2F292E13F}"/>
    <cellStyle name="Linked Cell 2" xfId="20181" xr:uid="{AF85412F-BF08-4D0A-AF0C-B9C6E61951ED}"/>
    <cellStyle name="Linked Cell 2 2" xfId="20182" xr:uid="{E3662D1C-F519-43D2-A7FE-C3C717B62460}"/>
    <cellStyle name="Linked Cell 3" xfId="20183" xr:uid="{3126C5A0-4F52-4750-BFD7-1931D9BE81CF}"/>
    <cellStyle name="Linked Cell 4" xfId="20184" xr:uid="{83C9308C-A4E5-49AB-AB96-6260C46E5C47}"/>
    <cellStyle name="Linked Cell 5" xfId="20185" xr:uid="{A541E2B1-B238-4B57-855E-D01C94A8FC7E}"/>
    <cellStyle name="Linked Cell 6" xfId="20186" xr:uid="{189BB93A-EA30-42FB-9B41-969B63494AF5}"/>
    <cellStyle name="Linked Cell 7" xfId="20187" xr:uid="{A66E96F7-C9D2-4581-9DB3-2B0143B7E491}"/>
    <cellStyle name="Linked Cell 8" xfId="20180" xr:uid="{FC112E6B-2F54-47D0-9D26-3D71A06502D5}"/>
    <cellStyle name="LItemHead" xfId="20188" xr:uid="{5C18EC86-3C1D-4F9B-882A-00934ED76362}"/>
    <cellStyle name="LItemHead 2" xfId="20189" xr:uid="{27C8D926-A3F1-49E7-B282-5F8073303069}"/>
    <cellStyle name="LItemHead 2 2" xfId="20190" xr:uid="{E5930062-EF2D-4DFD-B744-4F96ED252C11}"/>
    <cellStyle name="LItemHead 3" xfId="20191" xr:uid="{F7441F77-6DFC-49D7-B37B-0DA8B03AFD4C}"/>
    <cellStyle name="longtext" xfId="20192" xr:uid="{83F9A106-2B3F-4C08-9AAF-24A9CC18CAEC}"/>
    <cellStyle name="ltext" xfId="20193" xr:uid="{A128DA3D-704A-4E9F-AEA8-FF3D9C7CDD88}"/>
    <cellStyle name="LTotal" xfId="20194" xr:uid="{8B05A961-570B-4228-864F-8346CCF572BA}"/>
    <cellStyle name="lugares" xfId="20195" xr:uid="{3F305098-71BF-44EC-99A1-1F097165FF0C}"/>
    <cellStyle name="lugares 2" xfId="20196" xr:uid="{0B540D34-4B22-4DE8-A7EF-0CBEB8B5BBA9}"/>
    <cellStyle name="lugares 2 2" xfId="20197" xr:uid="{D248F58A-0827-4C58-8C09-00A2DD04F5B4}"/>
    <cellStyle name="Magenta" xfId="20198" xr:uid="{4C39F2CB-F2D5-43F9-B98F-1ECE8115FBBA}"/>
    <cellStyle name="Main Group" xfId="20199" xr:uid="{92B2EEE5-3830-4703-B558-9B8BE0D307B1}"/>
    <cellStyle name="Main Title" xfId="20200" xr:uid="{A7E81A67-0F93-4162-9045-306A7C690DC9}"/>
    <cellStyle name="Main Title 2" xfId="20201" xr:uid="{F8EE2AEB-9FA5-4364-9943-232CD2E52C30}"/>
    <cellStyle name="MARQ" xfId="20202" xr:uid="{E637598C-0ECC-4818-981C-7D5063267508}"/>
    <cellStyle name="matilde" xfId="20203" xr:uid="{D5972E8D-F048-4BCF-A342-C97F8EEBDEFE}"/>
    <cellStyle name="matilde 2" xfId="20204" xr:uid="{DE95DD7B-86EF-45F9-B5FF-196A167987BB}"/>
    <cellStyle name="Migliaia (0)_1_netsi9" xfId="20205" xr:uid="{F8350A29-6FE9-4CC0-B4A0-E6AD3EB53D86}"/>
    <cellStyle name="Migliaia_1_netsi9" xfId="20206" xr:uid="{C140FA48-E0C3-4720-99B1-34A2B25A01A7}"/>
    <cellStyle name="MILES" xfId="20207" xr:uid="{E7B351C6-A82D-4B71-81C1-68FD43734E94}"/>
    <cellStyle name="MILES 2" xfId="20208" xr:uid="{0C24F4EE-5270-4E23-8734-AEBD15A192D7}"/>
    <cellStyle name="Millar - Modelo1" xfId="20209" xr:uid="{181203B4-BF6A-43A5-BD90-87F13BAFEB7D}"/>
    <cellStyle name="Millar - Modelo2" xfId="20210" xr:uid="{246BF318-73F7-439A-B7DD-A877AFCA8F57}"/>
    <cellStyle name="Millar - Modelo3" xfId="20211" xr:uid="{4C65EC67-3AAD-4BFC-8FE7-241D8D835906}"/>
    <cellStyle name="Millar - Modelo4" xfId="20212" xr:uid="{831ADB21-3E3D-4EF6-9507-26EA6ADA384B}"/>
    <cellStyle name="Millar - Modelo5" xfId="20213" xr:uid="{89D28930-8A24-4DC9-9931-CCB1C870EF04}"/>
    <cellStyle name="Millar - Modelo6" xfId="20214" xr:uid="{DB393F5E-A9DF-4A1C-B8DD-222FA0F9A947}"/>
    <cellStyle name="Millar - Modelo7" xfId="20215" xr:uid="{654D3BF3-5FD5-4DF7-86D1-9D2BBB2FBA23}"/>
    <cellStyle name="Millar - Modelo8" xfId="20216" xr:uid="{D8E04278-8072-4C78-8296-EBA438DC4EB6}"/>
    <cellStyle name="Millares" xfId="59" builtinId="3"/>
    <cellStyle name="millares (0)" xfId="20217" xr:uid="{A7704BDB-08FE-44E2-91EC-DACC3D3412F0}"/>
    <cellStyle name="Millares [0] 10" xfId="20218" xr:uid="{AFF7B3B0-C646-4A95-9154-928B76B97925}"/>
    <cellStyle name="Millares [0] 10 2" xfId="20219" xr:uid="{E9DEC395-5240-4146-9281-480B7C4EA1B6}"/>
    <cellStyle name="Millares [0] 2" xfId="20220" xr:uid="{CEEAACE3-C508-4C2B-9B87-5862A04B0076}"/>
    <cellStyle name="Millares [0] 2 10" xfId="20221" xr:uid="{CA389E37-20F8-420A-9DC2-FB52380AED01}"/>
    <cellStyle name="Millares [0] 2 10 2" xfId="20222" xr:uid="{D20B3AB9-D8D9-4893-84E1-0895322BC326}"/>
    <cellStyle name="Millares [0] 2 11" xfId="20223" xr:uid="{883BED62-A9C2-4A64-8793-AB9678C1BEFE}"/>
    <cellStyle name="Millares [0] 2 11 2" xfId="20224" xr:uid="{2893B1DE-9424-4CC9-B9C9-B7B2CE99EAE0}"/>
    <cellStyle name="Millares [0] 2 12" xfId="20225" xr:uid="{5E120D1A-AE27-4491-853B-C58034A1F3B5}"/>
    <cellStyle name="Millares [0] 2 12 2" xfId="20226" xr:uid="{A63CF86E-D1FA-4156-BBBA-1B4CDBB31728}"/>
    <cellStyle name="Millares [0] 2 13" xfId="20227" xr:uid="{4A342175-39CA-445A-8510-257E1A3BE1DD}"/>
    <cellStyle name="Millares [0] 2 13 2" xfId="20228" xr:uid="{9DF78BD5-3DAB-4E9B-BA29-BB588E7791E0}"/>
    <cellStyle name="Millares [0] 2 14" xfId="20229" xr:uid="{A9228D03-8598-4BCE-A3B9-6D5116071AE3}"/>
    <cellStyle name="Millares [0] 2 14 2" xfId="20230" xr:uid="{B4162220-4183-4EC4-B8BE-8F0974AE6320}"/>
    <cellStyle name="Millares [0] 2 15" xfId="20231" xr:uid="{C1C248AF-4286-4C97-8869-2557D041C1F7}"/>
    <cellStyle name="Millares [0] 2 15 2" xfId="20232" xr:uid="{5BC536A6-29E9-46D9-B10C-C1B5FF74ACBB}"/>
    <cellStyle name="Millares [0] 2 16" xfId="20233" xr:uid="{2313EC6F-18D1-4F67-B907-C0A6C1CE46B7}"/>
    <cellStyle name="Millares [0] 2 16 2" xfId="20234" xr:uid="{6CEA6124-69B2-49DA-A766-E68FEBDB392C}"/>
    <cellStyle name="Millares [0] 2 17" xfId="20235" xr:uid="{E85AFE21-E1A3-4D68-A12B-8FF1C77D721D}"/>
    <cellStyle name="Millares [0] 2 17 2" xfId="20236" xr:uid="{8E3FB0F2-3E61-48AD-8950-5CB083AAD3EF}"/>
    <cellStyle name="Millares [0] 2 18" xfId="20237" xr:uid="{154ECF74-2FEF-4DC3-B8BC-4A437EF1A421}"/>
    <cellStyle name="Millares [0] 2 18 2" xfId="20238" xr:uid="{BB24EC39-588B-4A58-816E-2EBD192DF1D2}"/>
    <cellStyle name="Millares [0] 2 19" xfId="20239" xr:uid="{B2BF0CD0-8706-408F-B4BA-1568C474D13E}"/>
    <cellStyle name="Millares [0] 2 19 2" xfId="20240" xr:uid="{3B5110A4-6F63-4A1D-A454-1E11BF80683D}"/>
    <cellStyle name="Millares [0] 2 2" xfId="20241" xr:uid="{9B54044E-14EB-4006-A985-6D1DC6EBB274}"/>
    <cellStyle name="Millares [0] 2 2 2" xfId="20242" xr:uid="{F36780D9-1C66-49E6-9D13-9054255FCE5B}"/>
    <cellStyle name="Millares [0] 2 2 2 2" xfId="20243" xr:uid="{CB1B0378-4FF3-4825-B100-A65B3C6B4E96}"/>
    <cellStyle name="Millares [0] 2 2 3" xfId="20244" xr:uid="{7C3DD8A5-3E6B-4223-9FE3-F54832796331}"/>
    <cellStyle name="Millares [0] 2 2 3 2" xfId="20245" xr:uid="{AC7D9D23-C4BF-47E1-9BF9-320041591B6B}"/>
    <cellStyle name="Millares [0] 2 20" xfId="20246" xr:uid="{CAA056F3-6C87-40BD-BFB5-A33DE285DF58}"/>
    <cellStyle name="Millares [0] 2 20 2" xfId="20247" xr:uid="{8F7A97A7-F98E-44D7-B3F4-74D453D6A31A}"/>
    <cellStyle name="Millares [0] 2 21" xfId="20248" xr:uid="{AB9B06F9-4B15-48F2-ABCD-9D9AC632930E}"/>
    <cellStyle name="Millares [0] 2 21 2" xfId="20249" xr:uid="{7315A45D-508E-440B-BB9F-6A811DF3DF38}"/>
    <cellStyle name="Millares [0] 2 22" xfId="20250" xr:uid="{D142AB1E-E0F8-4154-9BED-78F5808D37ED}"/>
    <cellStyle name="Millares [0] 2 22 2" xfId="20251" xr:uid="{7CC6CF78-2864-400A-B6DF-B0010ACBE199}"/>
    <cellStyle name="Millares [0] 2 23" xfId="20252" xr:uid="{85AB01D6-0BB6-4F54-8194-607B7E09A518}"/>
    <cellStyle name="Millares [0] 2 23 2" xfId="20253" xr:uid="{688211F4-2588-4CFD-BA14-CA2FE9DBB2BE}"/>
    <cellStyle name="Millares [0] 2 24" xfId="20254" xr:uid="{0C331150-CCA7-4493-8184-B5F5AE0EFAD4}"/>
    <cellStyle name="Millares [0] 2 24 2" xfId="20255" xr:uid="{16FACADD-7F1F-4C40-9310-F2AB20ECB27E}"/>
    <cellStyle name="Millares [0] 2 25" xfId="20256" xr:uid="{8C0674DB-C37E-4E31-A3F2-D56FCF4F7277}"/>
    <cellStyle name="Millares [0] 2 25 2" xfId="20257" xr:uid="{AFD26AFC-E2B5-4C92-8003-A6B3E598EC6F}"/>
    <cellStyle name="Millares [0] 2 26" xfId="20258" xr:uid="{DF87F37D-FA72-46EB-A370-ACA3DAD0031D}"/>
    <cellStyle name="Millares [0] 2 26 2" xfId="20259" xr:uid="{B050A124-FA6C-4EA3-B2A1-49E12F20DC2C}"/>
    <cellStyle name="Millares [0] 2 27" xfId="20260" xr:uid="{419FDB24-6C46-4ED7-B815-8EB590F93386}"/>
    <cellStyle name="Millares [0] 2 27 2" xfId="20261" xr:uid="{AFD4DCCF-64AB-4AC0-99AC-8DEA85409302}"/>
    <cellStyle name="Millares [0] 2 28" xfId="20262" xr:uid="{AAA40118-28A3-4A8D-94B8-54389FB846D6}"/>
    <cellStyle name="Millares [0] 2 28 2" xfId="20263" xr:uid="{6A891183-E31D-451F-A4E7-822280D07517}"/>
    <cellStyle name="Millares [0] 2 29" xfId="20264" xr:uid="{F3B68A67-1505-4718-BA64-0F2D9BD363DA}"/>
    <cellStyle name="Millares [0] 2 29 2" xfId="20265" xr:uid="{EE4A67C0-E5DF-46AD-B15D-B50BCA8B9856}"/>
    <cellStyle name="Millares [0] 2 3" xfId="20266" xr:uid="{8D121CD4-1E9E-486E-9EFB-9C284D951CE4}"/>
    <cellStyle name="Millares [0] 2 3 2" xfId="20267" xr:uid="{F32F1C25-98B7-4C99-BDA4-67D3C924F2AB}"/>
    <cellStyle name="Millares [0] 2 30" xfId="20268" xr:uid="{A0612366-FC7E-44C0-9886-DCE1FDD64FE7}"/>
    <cellStyle name="Millares [0] 2 30 2" xfId="20269" xr:uid="{53523261-0547-4AA4-BF92-BA1197E0CCBE}"/>
    <cellStyle name="Millares [0] 2 31" xfId="20270" xr:uid="{ED432276-0FD6-4B2A-B2C7-826FD9D5235F}"/>
    <cellStyle name="Millares [0] 2 31 2" xfId="20271" xr:uid="{7050DB28-1E78-47E6-89A0-E428F91CEB86}"/>
    <cellStyle name="Millares [0] 2 32" xfId="20272" xr:uid="{AA530541-B47A-4A91-A623-B91142053DA0}"/>
    <cellStyle name="Millares [0] 2 32 2" xfId="20273" xr:uid="{84832871-376D-47AE-80AB-E8B8B4E00834}"/>
    <cellStyle name="Millares [0] 2 33" xfId="20274" xr:uid="{B4F90624-4FF5-4899-828B-EF236AF50AA8}"/>
    <cellStyle name="Millares [0] 2 33 2" xfId="20275" xr:uid="{FCAD1D86-B24F-4258-B9DE-1629106389DB}"/>
    <cellStyle name="Millares [0] 2 34" xfId="20276" xr:uid="{D7A8981B-A02D-4503-ABE5-1DE50E2A0B92}"/>
    <cellStyle name="Millares [0] 2 34 2" xfId="20277" xr:uid="{6769AB7D-CFE3-47EA-B746-0E55F518826C}"/>
    <cellStyle name="Millares [0] 2 35" xfId="20278" xr:uid="{B4BE5627-BE43-4B50-8466-58422022A473}"/>
    <cellStyle name="Millares [0] 2 35 2" xfId="20279" xr:uid="{A900A20E-B68A-4A85-8187-FE586ECB577F}"/>
    <cellStyle name="Millares [0] 2 36" xfId="20280" xr:uid="{67FE3558-F158-4778-BFE0-78410AFFA904}"/>
    <cellStyle name="Millares [0] 2 36 2" xfId="20281" xr:uid="{76236CFD-9817-45CC-A104-18CE9B134336}"/>
    <cellStyle name="Millares [0] 2 37" xfId="20282" xr:uid="{1C5FFA8F-4B5C-458A-B7FD-B76FAB23BDCF}"/>
    <cellStyle name="Millares [0] 2 37 2" xfId="20283" xr:uid="{9C8B97E6-1CD9-4A20-8275-7749E818CB13}"/>
    <cellStyle name="Millares [0] 2 38" xfId="20284" xr:uid="{2F19D6B6-74FE-4047-9119-482877C2648F}"/>
    <cellStyle name="Millares [0] 2 38 2" xfId="20285" xr:uid="{4886F397-E22C-4AE8-8302-86CBE81CB261}"/>
    <cellStyle name="Millares [0] 2 39" xfId="20286" xr:uid="{CAF99832-84F2-493F-BBB4-E4C5710DC3E4}"/>
    <cellStyle name="Millares [0] 2 39 2" xfId="20287" xr:uid="{C0CE16CA-8856-4722-A98F-E04EDECF35C8}"/>
    <cellStyle name="Millares [0] 2 4" xfId="20288" xr:uid="{F4F51ADB-891F-4011-AF1A-ADA7B285E70B}"/>
    <cellStyle name="Millares [0] 2 4 2" xfId="20289" xr:uid="{ABB34F24-3F98-407F-B463-7C3805B5492D}"/>
    <cellStyle name="Millares [0] 2 40" xfId="20290" xr:uid="{074C21C5-4041-40FF-AC07-BFBFF6F87F2C}"/>
    <cellStyle name="Millares [0] 2 40 2" xfId="20291" xr:uid="{C15C8693-D9CE-45F7-9D8E-2E1D6C1171CB}"/>
    <cellStyle name="Millares [0] 2 41" xfId="20292" xr:uid="{C5E39A3C-E84B-451F-8917-92C4C8EA3EF3}"/>
    <cellStyle name="Millares [0] 2 41 2" xfId="20293" xr:uid="{A04DA71C-E482-4D7C-AD91-FC78DEF75C1A}"/>
    <cellStyle name="Millares [0] 2 42" xfId="20294" xr:uid="{C247DA08-56DA-4967-AD78-615D034BEB93}"/>
    <cellStyle name="Millares [0] 2 42 2" xfId="20295" xr:uid="{721DF087-0B08-485B-941D-4052A8167208}"/>
    <cellStyle name="Millares [0] 2 43" xfId="20296" xr:uid="{9217705B-1206-4271-87D9-61341A7D8519}"/>
    <cellStyle name="Millares [0] 2 43 2" xfId="20297" xr:uid="{DDDC8CFF-0355-4EDF-9E44-1AA9D9BB7A29}"/>
    <cellStyle name="Millares [0] 2 44" xfId="20298" xr:uid="{4FD1747B-39D9-42C0-B10E-0F0F02E0DD1B}"/>
    <cellStyle name="Millares [0] 2 44 2" xfId="20299" xr:uid="{456ACEC7-1429-4FE4-959B-ED98BAADB8D8}"/>
    <cellStyle name="Millares [0] 2 45" xfId="20300" xr:uid="{84292FF6-576A-4C23-9280-259F89C1E7CE}"/>
    <cellStyle name="Millares [0] 2 45 2" xfId="20301" xr:uid="{A041F6A1-4149-4A09-B798-3F3A14AB063F}"/>
    <cellStyle name="Millares [0] 2 46" xfId="20302" xr:uid="{5F032F4B-D430-42EC-807D-6BC0D110A0AD}"/>
    <cellStyle name="Millares [0] 2 46 2" xfId="20303" xr:uid="{43DA4A55-E3CC-49C3-BF2F-507581A4C69C}"/>
    <cellStyle name="Millares [0] 2 47" xfId="20304" xr:uid="{5D15F543-1785-4E7E-BF86-8B503E486DD5}"/>
    <cellStyle name="Millares [0] 2 47 2" xfId="20305" xr:uid="{23862B3D-3F4C-4437-A58B-FF9EC04C4A95}"/>
    <cellStyle name="Millares [0] 2 48" xfId="20306" xr:uid="{AD0B74EF-6CB6-4C22-9676-1058B14CA9C0}"/>
    <cellStyle name="Millares [0] 2 48 2" xfId="20307" xr:uid="{8CAE7570-069B-4516-8397-C5749F0D91E3}"/>
    <cellStyle name="Millares [0] 2 49" xfId="20308" xr:uid="{F7810CB5-1F36-4DE7-928C-B3422C6E7935}"/>
    <cellStyle name="Millares [0] 2 49 2" xfId="20309" xr:uid="{44FC1648-DE39-4663-BF06-08E047315A67}"/>
    <cellStyle name="Millares [0] 2 5" xfId="20310" xr:uid="{59012081-B041-462C-BA00-DC61C0AB5C11}"/>
    <cellStyle name="Millares [0] 2 5 2" xfId="20311" xr:uid="{90E2C265-D0E5-40B0-ACA1-BB705A75DA33}"/>
    <cellStyle name="Millares [0] 2 50" xfId="20312" xr:uid="{E325CB88-5420-4883-AEBD-BC8B830637D9}"/>
    <cellStyle name="Millares [0] 2 50 2" xfId="20313" xr:uid="{69C25E97-1A28-4B3B-9125-3E57582D6939}"/>
    <cellStyle name="Millares [0] 2 51" xfId="20314" xr:uid="{B62ADD45-6BA6-4CED-9B2C-79B7FA35F010}"/>
    <cellStyle name="Millares [0] 2 51 2" xfId="20315" xr:uid="{9DF4BA5B-6FE5-4E73-BABC-E1C3C9197A26}"/>
    <cellStyle name="Millares [0] 2 6" xfId="20316" xr:uid="{B1DDB773-FB38-4865-AF77-F7964EB30F57}"/>
    <cellStyle name="Millares [0] 2 6 2" xfId="20317" xr:uid="{45E37E5B-7ACD-4B1F-82BE-CEA1ED392FEB}"/>
    <cellStyle name="Millares [0] 2 7" xfId="20318" xr:uid="{106E8048-AC54-47BB-A078-72CAC88346BC}"/>
    <cellStyle name="Millares [0] 2 7 2" xfId="20319" xr:uid="{8724F552-4B80-447D-A49C-E3FC707AA390}"/>
    <cellStyle name="Millares [0] 2 8" xfId="20320" xr:uid="{A979E800-E8D0-4ECD-9E8E-A8CCD819D7FF}"/>
    <cellStyle name="Millares [0] 2 8 2" xfId="20321" xr:uid="{6B90FEFD-6560-46EB-BA6C-4958F5F40166}"/>
    <cellStyle name="Millares [0] 2 9" xfId="20322" xr:uid="{5250E4E1-D508-41CA-97B2-C17B0AE61865}"/>
    <cellStyle name="Millares [0] 2 9 2" xfId="20323" xr:uid="{2A3D031E-5C9C-494E-A1D5-C88DE5D5218A}"/>
    <cellStyle name="Millares [0] 3" xfId="20324" xr:uid="{2AAF6339-8749-4ECA-8AAE-4DF89AFFABED}"/>
    <cellStyle name="Millares [0] 3 2" xfId="20325" xr:uid="{8D022284-395B-4695-B9B9-E3B80C5C45E5}"/>
    <cellStyle name="Millares [0] 3 2 2" xfId="20326" xr:uid="{97EDD61E-A705-4581-9FC1-0CB81D7F4D13}"/>
    <cellStyle name="Millares [0] 4" xfId="20327" xr:uid="{231AD9A6-39C7-4384-8D34-2781CA0FD6D7}"/>
    <cellStyle name="Millares [0] 4 10" xfId="20328" xr:uid="{CF46CF53-C8AE-491E-96A9-C2D4E664CB75}"/>
    <cellStyle name="Millares [0] 4 10 2" xfId="20329" xr:uid="{0DF1CCB5-B953-45F8-92E5-F65973429BB9}"/>
    <cellStyle name="Millares [0] 4 11" xfId="20330" xr:uid="{A1B9E92B-C8C7-45A7-9060-8925582AE42F}"/>
    <cellStyle name="Millares [0] 4 11 2" xfId="20331" xr:uid="{FEFEFAA5-D59C-4D3E-9C42-CC82ECC12800}"/>
    <cellStyle name="Millares [0] 4 12" xfId="20332" xr:uid="{3454AF55-C835-4897-8114-EAE55D63A5C8}"/>
    <cellStyle name="Millares [0] 4 12 2" xfId="20333" xr:uid="{80B27E49-C567-4135-B822-4BB61584000D}"/>
    <cellStyle name="Millares [0] 4 13" xfId="20334" xr:uid="{2D40064F-36A7-4130-872E-07105094517C}"/>
    <cellStyle name="Millares [0] 4 13 2" xfId="20335" xr:uid="{BA60DB15-1749-4062-B368-72B3BEA52CF1}"/>
    <cellStyle name="Millares [0] 4 14" xfId="20336" xr:uid="{AD2BC9EA-8B65-40AC-BC6A-136F55585D34}"/>
    <cellStyle name="Millares [0] 4 14 2" xfId="20337" xr:uid="{581DA366-1433-4E6F-A7FF-5C766A7285E5}"/>
    <cellStyle name="Millares [0] 4 15" xfId="20338" xr:uid="{62AEFBCD-AFC5-429E-9800-C71F31732BCE}"/>
    <cellStyle name="Millares [0] 4 15 2" xfId="20339" xr:uid="{7EA313ED-8148-490F-A6BD-32C9F097A141}"/>
    <cellStyle name="Millares [0] 4 16" xfId="20340" xr:uid="{A51B4052-03FB-40D5-8034-A3EECFF90339}"/>
    <cellStyle name="Millares [0] 4 16 2" xfId="20341" xr:uid="{3CFC3206-4F3A-41F5-A211-9B0EC15A0729}"/>
    <cellStyle name="Millares [0] 4 17" xfId="20342" xr:uid="{29741E2C-4236-4CAF-A57D-8657B6D195C8}"/>
    <cellStyle name="Millares [0] 4 17 2" xfId="20343" xr:uid="{F5276891-BE03-41DD-B230-DEA3ACE98C84}"/>
    <cellStyle name="Millares [0] 4 18" xfId="20344" xr:uid="{E68C710C-A31E-43A7-A882-6EA002C2E317}"/>
    <cellStyle name="Millares [0] 4 18 2" xfId="20345" xr:uid="{1A8025F6-20B2-4D85-B4AD-C6A7DD7CE58F}"/>
    <cellStyle name="Millares [0] 4 19" xfId="20346" xr:uid="{49AB3739-2CB4-4E1D-A28F-CD24EADBFDE0}"/>
    <cellStyle name="Millares [0] 4 19 2" xfId="20347" xr:uid="{7B8F4E4B-4AC9-43C8-B173-4A080458A995}"/>
    <cellStyle name="Millares [0] 4 2" xfId="20348" xr:uid="{D18C9C4B-6E39-4E06-9028-21DF7882D64D}"/>
    <cellStyle name="Millares [0] 4 2 2" xfId="20349" xr:uid="{B3FCED8B-E3E7-427C-8EAD-D7B04A3545BC}"/>
    <cellStyle name="Millares [0] 4 2 2 2" xfId="20350" xr:uid="{9AC6D8A4-52D7-4988-B2C3-8D6CC24E7DF0}"/>
    <cellStyle name="Millares [0] 4 2 3" xfId="20351" xr:uid="{60700B1C-C759-42B5-8F2C-C4BF8E3E65E5}"/>
    <cellStyle name="Millares [0] 4 20" xfId="20352" xr:uid="{9C925F1D-7EF5-4268-BF19-AFDB5A29C0FA}"/>
    <cellStyle name="Millares [0] 4 20 2" xfId="20353" xr:uid="{629C4EEF-E78D-43A6-9504-5DD50C38B74F}"/>
    <cellStyle name="Millares [0] 4 21" xfId="20354" xr:uid="{D2B76671-EB33-4345-A069-BD1553F20FD7}"/>
    <cellStyle name="Millares [0] 4 21 2" xfId="20355" xr:uid="{6CE40090-6B8D-4383-8AB6-E17CEE56CE3B}"/>
    <cellStyle name="Millares [0] 4 22" xfId="20356" xr:uid="{A750F1C4-0E99-4F22-80DD-6A1675D15B4B}"/>
    <cellStyle name="Millares [0] 4 22 2" xfId="20357" xr:uid="{5A31C7D0-F3FC-4135-88C9-85DEFEC1C3B7}"/>
    <cellStyle name="Millares [0] 4 23" xfId="20358" xr:uid="{F4B377DF-B2AD-4692-8EA8-C43286544232}"/>
    <cellStyle name="Millares [0] 4 23 2" xfId="20359" xr:uid="{47843C89-E765-4B0C-A43E-9ABABED10A8D}"/>
    <cellStyle name="Millares [0] 4 24" xfId="20360" xr:uid="{88255CED-1320-47F9-866F-2B6036C3F412}"/>
    <cellStyle name="Millares [0] 4 24 2" xfId="20361" xr:uid="{D20E4567-5074-4F7D-9FBA-807877141B4A}"/>
    <cellStyle name="Millares [0] 4 25" xfId="20362" xr:uid="{03C02BDD-4478-4299-B97C-FA8AEEF455EC}"/>
    <cellStyle name="Millares [0] 4 25 2" xfId="20363" xr:uid="{2776D5FF-5435-4EEC-A50C-D896B829D661}"/>
    <cellStyle name="Millares [0] 4 26" xfId="20364" xr:uid="{0B5AE5C3-6465-4581-8E6F-8B50C9F0384C}"/>
    <cellStyle name="Millares [0] 4 26 2" xfId="20365" xr:uid="{7A04E73D-70ED-4AA9-AA10-4CF73E029671}"/>
    <cellStyle name="Millares [0] 4 27" xfId="20366" xr:uid="{9FCBB58B-91D9-4863-962B-111737D338D8}"/>
    <cellStyle name="Millares [0] 4 27 2" xfId="20367" xr:uid="{31597EFB-7565-46D0-9739-F688636F047E}"/>
    <cellStyle name="Millares [0] 4 28" xfId="20368" xr:uid="{C80BBFDC-8414-4D18-8E7A-0E40E568A40C}"/>
    <cellStyle name="Millares [0] 4 28 2" xfId="20369" xr:uid="{F8AB2131-B8FB-47D7-8FB8-3765EF2E568E}"/>
    <cellStyle name="Millares [0] 4 29" xfId="20370" xr:uid="{5C085CF6-8D3F-42EC-A3C1-12979307AE87}"/>
    <cellStyle name="Millares [0] 4 29 2" xfId="20371" xr:uid="{C077F1AD-03A2-44DF-AEAD-DF7819D75F1F}"/>
    <cellStyle name="Millares [0] 4 3" xfId="20372" xr:uid="{855CCBA6-F355-4D8D-ADE4-B6240670CFB2}"/>
    <cellStyle name="Millares [0] 4 3 2" xfId="20373" xr:uid="{465807B7-979B-4F12-9499-98411B6D9CA2}"/>
    <cellStyle name="Millares [0] 4 30" xfId="20374" xr:uid="{B9DC277F-5B71-4493-84F9-61404FF609FD}"/>
    <cellStyle name="Millares [0] 4 30 2" xfId="20375" xr:uid="{B689E6EB-0D72-4850-A4EA-6BDA13A0D78C}"/>
    <cellStyle name="Millares [0] 4 31" xfId="20376" xr:uid="{B89C37A8-358B-4E40-958E-7A0726B29FBA}"/>
    <cellStyle name="Millares [0] 4 31 2" xfId="20377" xr:uid="{EB250283-CCED-41ED-82B8-4EA9FAF79BCF}"/>
    <cellStyle name="Millares [0] 4 32" xfId="20378" xr:uid="{6F949796-EF1E-4E92-B527-2B1D31976BE0}"/>
    <cellStyle name="Millares [0] 4 32 2" xfId="20379" xr:uid="{D0DE8B33-DBC0-45E0-9523-B53E6AB9015E}"/>
    <cellStyle name="Millares [0] 4 33" xfId="20380" xr:uid="{6B6E0E6C-FC5C-4357-A145-ADD91A6811A1}"/>
    <cellStyle name="Millares [0] 4 33 2" xfId="20381" xr:uid="{C2873C85-BE58-4564-8B47-5D134FF5FD1D}"/>
    <cellStyle name="Millares [0] 4 34" xfId="20382" xr:uid="{8ED508B7-77A0-4337-A4DD-0FD481319586}"/>
    <cellStyle name="Millares [0] 4 34 2" xfId="20383" xr:uid="{329D2755-4042-44EB-8284-8D1365D8F76C}"/>
    <cellStyle name="Millares [0] 4 35" xfId="20384" xr:uid="{FF351BE9-C6BC-4283-9D23-F1F24322D64F}"/>
    <cellStyle name="Millares [0] 4 35 2" xfId="20385" xr:uid="{F8FDE7F8-00D7-4312-99F6-A8DF5FE95388}"/>
    <cellStyle name="Millares [0] 4 36" xfId="20386" xr:uid="{4C72C0DA-219C-462A-8229-EF055EE2D42F}"/>
    <cellStyle name="Millares [0] 4 36 2" xfId="20387" xr:uid="{EDD982A2-802E-4A2C-A4D3-C9C6F2C456AE}"/>
    <cellStyle name="Millares [0] 4 37" xfId="20388" xr:uid="{1574EEDD-DC05-41EF-9A91-7A026032E28E}"/>
    <cellStyle name="Millares [0] 4 37 2" xfId="20389" xr:uid="{65657123-F3DB-467B-A10E-AB08C3ECE9DE}"/>
    <cellStyle name="Millares [0] 4 38" xfId="20390" xr:uid="{08A0B2A2-544D-4F47-B764-28B2FCF258E9}"/>
    <cellStyle name="Millares [0] 4 38 2" xfId="20391" xr:uid="{B2A162BC-AF7E-492B-92FB-1FE9F3E00FF0}"/>
    <cellStyle name="Millares [0] 4 39" xfId="20392" xr:uid="{7747A738-7F52-40A2-A5E6-78C1E85671F1}"/>
    <cellStyle name="Millares [0] 4 39 2" xfId="20393" xr:uid="{372A6B2D-24FA-4545-9E07-1FC01ABA6539}"/>
    <cellStyle name="Millares [0] 4 4" xfId="20394" xr:uid="{7642C1EC-0A1C-48F8-B1F2-465D55973E5A}"/>
    <cellStyle name="Millares [0] 4 4 2" xfId="20395" xr:uid="{1513EBAB-0591-45A6-858F-F5EB4FA1D4BA}"/>
    <cellStyle name="Millares [0] 4 40" xfId="20396" xr:uid="{1B12618C-69F9-4AD5-AA58-82AACE5DCD4E}"/>
    <cellStyle name="Millares [0] 4 40 2" xfId="20397" xr:uid="{F4692020-1505-4E1A-B92E-C89FC4E6E5AE}"/>
    <cellStyle name="Millares [0] 4 41" xfId="20398" xr:uid="{60513C99-0E1F-4013-97E7-C28669CB83E6}"/>
    <cellStyle name="Millares [0] 4 41 2" xfId="20399" xr:uid="{842E4C80-07AA-483B-9C98-E32FC721CBB4}"/>
    <cellStyle name="Millares [0] 4 42" xfId="20400" xr:uid="{717B3E57-2252-4653-8063-60D784C3BF89}"/>
    <cellStyle name="Millares [0] 4 42 2" xfId="20401" xr:uid="{A4F9BAB9-567F-40DB-ACD9-16D810A23CD5}"/>
    <cellStyle name="Millares [0] 4 43" xfId="20402" xr:uid="{38D1560C-18FF-4C20-806C-EDBAC2A0A8BE}"/>
    <cellStyle name="Millares [0] 4 43 2" xfId="20403" xr:uid="{8AB4973C-825D-4E6D-B351-D40608E844C2}"/>
    <cellStyle name="Millares [0] 4 44" xfId="20404" xr:uid="{15523B20-FC8A-4DE3-B783-4E2A5D0A704F}"/>
    <cellStyle name="Millares [0] 4 44 2" xfId="20405" xr:uid="{CA9C5588-8DCD-4C98-9F10-68D4A53A08C5}"/>
    <cellStyle name="Millares [0] 4 45" xfId="20406" xr:uid="{64AD282B-622F-455C-96B1-710B894E59EB}"/>
    <cellStyle name="Millares [0] 4 45 2" xfId="20407" xr:uid="{99F92352-4A02-4492-A7F4-88D455AC865C}"/>
    <cellStyle name="Millares [0] 4 46" xfId="20408" xr:uid="{534D6FC2-8F35-457D-BE6D-3F595F2BE3BA}"/>
    <cellStyle name="Millares [0] 4 46 2" xfId="20409" xr:uid="{311AA42B-5025-48FE-AB4D-8185BA14032F}"/>
    <cellStyle name="Millares [0] 4 47" xfId="20410" xr:uid="{0A9009EA-4BF6-49C2-9F06-9A521A418215}"/>
    <cellStyle name="Millares [0] 4 47 2" xfId="20411" xr:uid="{C38A97A7-A78A-40F1-A55F-B008FE248E47}"/>
    <cellStyle name="Millares [0] 4 48" xfId="20412" xr:uid="{5299AB60-758D-4CE8-8AD5-A0B8D8BB1D8E}"/>
    <cellStyle name="Millares [0] 4 48 2" xfId="20413" xr:uid="{CD40C9D2-EB16-4B72-813D-7228121A4912}"/>
    <cellStyle name="Millares [0] 4 49" xfId="20414" xr:uid="{FE0C04B9-284E-40C0-9803-935DA4255093}"/>
    <cellStyle name="Millares [0] 4 49 2" xfId="20415" xr:uid="{53F82EA1-0C6C-477E-9DB6-37F28975E6C1}"/>
    <cellStyle name="Millares [0] 4 5" xfId="20416" xr:uid="{D5295559-E0AC-4C7A-A0F1-C0869EFC7E47}"/>
    <cellStyle name="Millares [0] 4 5 2" xfId="20417" xr:uid="{6644827F-9C22-43DD-A6E9-8D477B862E9E}"/>
    <cellStyle name="Millares [0] 4 50" xfId="20418" xr:uid="{B38A37F2-41A6-477C-BCCA-3269556D4C3E}"/>
    <cellStyle name="Millares [0] 4 50 2" xfId="20419" xr:uid="{40B7985A-39AB-477C-9C2F-0E11A560EC8E}"/>
    <cellStyle name="Millares [0] 4 51" xfId="20420" xr:uid="{033349F0-F275-4EC0-80D3-F921DEF07731}"/>
    <cellStyle name="Millares [0] 4 51 2" xfId="20421" xr:uid="{E30E9243-BCE9-4CDB-8DB8-344B5577BA48}"/>
    <cellStyle name="Millares [0] 4 52" xfId="20422" xr:uid="{1BD56C05-8119-4D3F-BB06-1C241A17D18C}"/>
    <cellStyle name="Millares [0] 4 52 2" xfId="20423" xr:uid="{B07D9531-68A7-4758-B375-1E2103A474FE}"/>
    <cellStyle name="Millares [0] 4 53" xfId="20424" xr:uid="{B99C9817-9E56-4463-BA5B-41133D4B63C4}"/>
    <cellStyle name="Millares [0] 4 6" xfId="20425" xr:uid="{3A52FBAD-82E2-4184-8120-948A6C3EC03F}"/>
    <cellStyle name="Millares [0] 4 6 2" xfId="20426" xr:uid="{32B11345-150D-4360-A1CD-1038F100C2AE}"/>
    <cellStyle name="Millares [0] 4 7" xfId="20427" xr:uid="{48942023-F865-4F9C-8669-13B62A86990E}"/>
    <cellStyle name="Millares [0] 4 7 2" xfId="20428" xr:uid="{0551B8CA-8627-41A4-B84F-9E36193D67EC}"/>
    <cellStyle name="Millares [0] 4 8" xfId="20429" xr:uid="{B781E89E-E805-441B-AE65-496B6824C74A}"/>
    <cellStyle name="Millares [0] 4 8 2" xfId="20430" xr:uid="{439D0D32-A5A7-44F1-B077-D5D2B4BEB18D}"/>
    <cellStyle name="Millares [0] 4 9" xfId="20431" xr:uid="{050282AD-35FA-40AA-AA06-C0E25435621E}"/>
    <cellStyle name="Millares [0] 4 9 2" xfId="20432" xr:uid="{92D6F3F3-1FDE-4FC0-9EBF-1A6CAD28AC27}"/>
    <cellStyle name="Millares [0] 5" xfId="20433" xr:uid="{DE93393C-48C8-4535-ADE9-F48A411C7C6C}"/>
    <cellStyle name="Millares [0] 5 2" xfId="20434" xr:uid="{99668E0A-D7B1-4CE8-B919-7C8FD9F46DE1}"/>
    <cellStyle name="Millares [0] 5 2 2" xfId="20435" xr:uid="{93DB9FE4-620A-4AE6-8A2B-9959E273CD9D}"/>
    <cellStyle name="Millares [0] 5 2 2 2" xfId="20436" xr:uid="{8975871D-3BB4-4962-9863-AEC59E30DAD6}"/>
    <cellStyle name="Millares [0] 5 2 3" xfId="20437" xr:uid="{688474D5-7486-4C86-81A8-58D72FEF7C93}"/>
    <cellStyle name="Millares [0] 5 3" xfId="20438" xr:uid="{1A5558FF-27B5-4709-80FD-7A2E4DAC2725}"/>
    <cellStyle name="Millares [0] 5 3 2" xfId="20439" xr:uid="{B0071C62-BB82-47CC-9B6B-8AF557ACDA59}"/>
    <cellStyle name="Millares [0] 5 4" xfId="20440" xr:uid="{C91444D8-BA03-4C33-9CC8-EBC7B64DE442}"/>
    <cellStyle name="Millares [0] 6" xfId="20441" xr:uid="{07EF78A0-2DD6-46B0-99AD-8F86B8BEB9A2}"/>
    <cellStyle name="Millares [0] 6 2" xfId="20442" xr:uid="{C2ED1C64-82D2-426F-A0E0-7BAB86FA03C8}"/>
    <cellStyle name="Millares [0] 6 2 2" xfId="20443" xr:uid="{C7F786D6-E0B6-4F3E-9B7D-8CEF9F45CC13}"/>
    <cellStyle name="Millares [0] 6 2 2 2" xfId="20444" xr:uid="{DAC82CDE-3D68-48E7-A62E-85259FC6CC06}"/>
    <cellStyle name="Millares [0] 6 2 3" xfId="20445" xr:uid="{701745D6-0351-436D-8B92-2273BC1F03ED}"/>
    <cellStyle name="Millares [0] 6 3" xfId="20446" xr:uid="{FD5A5A7A-AB4D-4B06-8716-EBC2FA7F2EA2}"/>
    <cellStyle name="Millares [0] 6 3 2" xfId="20447" xr:uid="{DC1265C7-9AB4-4BC2-A1D0-CDD51CB69B84}"/>
    <cellStyle name="Millares [0] 6 4" xfId="20448" xr:uid="{1BAF756C-22D2-4EBC-82FD-CA79C4DA4DCC}"/>
    <cellStyle name="Millares [0] 7" xfId="20449" xr:uid="{118F54EE-8AA6-4F30-9840-BEC8E18B6275}"/>
    <cellStyle name="Millares [0] 7 2" xfId="20450" xr:uid="{634056E3-7E63-459D-BF0E-A8DD21A08325}"/>
    <cellStyle name="Millares [0] 8" xfId="20451" xr:uid="{4656D589-4C55-4881-8E55-F01EB3D7C0AB}"/>
    <cellStyle name="Millares [0] 8 2" xfId="20452" xr:uid="{1082E223-65DE-4424-9F9E-DDF36B950AE7}"/>
    <cellStyle name="Millares [0] 9" xfId="20453" xr:uid="{461C1B4C-5047-48E9-AACC-8A9B9B27A561}"/>
    <cellStyle name="Millares [0] 9 2" xfId="20454" xr:uid="{473775F3-55BC-42BE-9CC7-164742A682FC}"/>
    <cellStyle name="Millares 10" xfId="121" xr:uid="{099A6B5F-DC3F-4AA6-BC8E-8628E5F45B12}"/>
    <cellStyle name="Millares 10 2" xfId="136" xr:uid="{CF410270-2E4D-43C4-8E94-4E9A9518F8BD}"/>
    <cellStyle name="Millares 10 2 2" xfId="20455" xr:uid="{6F45F00C-CE17-438F-A0F3-8E718BD6F689}"/>
    <cellStyle name="Millares 10 2 2 2" xfId="20456" xr:uid="{7CF2FB91-E24B-4640-9A7F-528736AA69E4}"/>
    <cellStyle name="Millares 10 2 2 2 2" xfId="20457" xr:uid="{C90673D0-9E77-484E-8815-6BD0216D740B}"/>
    <cellStyle name="Millares 10 2 2 3" xfId="20458" xr:uid="{E3B9D27A-1E16-4400-97A4-B6A28901311E}"/>
    <cellStyle name="Millares 10 2 3" xfId="20459" xr:uid="{0FDA3783-A871-447E-8FEF-13C92E37361F}"/>
    <cellStyle name="Millares 10 2 3 2" xfId="20460" xr:uid="{484A9470-9028-4A30-A09F-95170DA9406C}"/>
    <cellStyle name="Millares 10 2 4" xfId="103" xr:uid="{FD868412-DB4C-4982-A017-46D54A691E73}"/>
    <cellStyle name="Millares 10 2 4 2" xfId="110" xr:uid="{E1EEEB31-52CC-4A6A-9404-AEE568581422}"/>
    <cellStyle name="Millares 10 2 4 2 2" xfId="20461" xr:uid="{8289148D-E34D-4192-98FB-3D2C3605B255}"/>
    <cellStyle name="Millares 10 2 4 3" xfId="112" xr:uid="{F8DAF61F-7B11-4A3A-A8DC-C47C01A40AF3}"/>
    <cellStyle name="Millares 10 2 4 4" xfId="115" xr:uid="{48EBC5A6-B074-4FFF-8503-E7B0A52F367C}"/>
    <cellStyle name="Millares 10 2 5" xfId="20462" xr:uid="{BCC58DEF-8BF1-4560-AE84-D1D7A796F99E}"/>
    <cellStyle name="Millares 10 3" xfId="20463" xr:uid="{A1EE4DE7-2A98-4702-A8E3-2ADCFAFD9102}"/>
    <cellStyle name="Millares 10 3 2" xfId="20464" xr:uid="{5355C9FF-D2C0-46BA-8FFC-0172D4794D19}"/>
    <cellStyle name="Millares 10 4" xfId="20465" xr:uid="{E43C91B5-25C1-4784-8273-E66E7C31138B}"/>
    <cellStyle name="Millares 10 4 2" xfId="20466" xr:uid="{2418F334-7CDE-4548-91B2-7492ED2477D8}"/>
    <cellStyle name="Millares 10 5" xfId="20467" xr:uid="{C9859DC1-FEB2-47C5-AFEB-06C3EBCA66EF}"/>
    <cellStyle name="Millares 11" xfId="20468" xr:uid="{13628D8A-80E4-4AAB-9B61-14AE2045C6E9}"/>
    <cellStyle name="Millares 11 10" xfId="20469" xr:uid="{8FB62B65-C296-4744-A61E-E1554FA25E7C}"/>
    <cellStyle name="Millares 11 11" xfId="20470" xr:uid="{FC8B0212-F40B-49B2-8EC5-8FD8A40402AE}"/>
    <cellStyle name="Millares 11 12" xfId="20471" xr:uid="{7147FFF3-0846-4B76-A531-9B51910A694A}"/>
    <cellStyle name="Millares 11 13" xfId="20472" xr:uid="{5626ECEE-8A78-42E8-890D-7ED324A02BBA}"/>
    <cellStyle name="Millares 11 14" xfId="20473" xr:uid="{3C352919-00AC-4947-B58C-5FDE4A1A2EA4}"/>
    <cellStyle name="Millares 11 15" xfId="20474" xr:uid="{22A8FA0A-4DEF-4850-9806-4D53F6BAAB06}"/>
    <cellStyle name="Millares 11 16" xfId="20475" xr:uid="{0E437011-3E90-46D9-8E13-EC4E993D30B1}"/>
    <cellStyle name="Millares 11 16 2" xfId="20476" xr:uid="{139A9462-5887-41A1-B61A-A7E814503E26}"/>
    <cellStyle name="Millares 11 17" xfId="20477" xr:uid="{20521F05-8443-4964-A7A7-033994AA94A8}"/>
    <cellStyle name="Millares 11 2" xfId="20478" xr:uid="{767B4FDC-5B1A-41A7-8791-D4D0C2BA6F34}"/>
    <cellStyle name="Millares 11 2 2" xfId="20479" xr:uid="{ADB9B5FD-B52A-4111-8ACB-AEC7E06BBFD5}"/>
    <cellStyle name="Millares 11 2 2 2" xfId="20480" xr:uid="{55E5EEEB-B526-4155-8EFD-431138E76B5C}"/>
    <cellStyle name="Millares 11 2 3" xfId="20481" xr:uid="{BE414744-9ACC-4BBD-85B5-8111153CE4FE}"/>
    <cellStyle name="Millares 11 2 3 2" xfId="20482" xr:uid="{06BA6009-FAAA-482B-BF18-795D226B2E15}"/>
    <cellStyle name="Millares 11 2 4" xfId="20483" xr:uid="{B91EF683-CF22-4F02-A099-38554094C09D}"/>
    <cellStyle name="Millares 11 2 5" xfId="20484" xr:uid="{56134329-C4AE-4E7E-8298-6BFB8A230538}"/>
    <cellStyle name="Millares 11 2 5 2" xfId="20485" xr:uid="{829F08ED-7898-4E23-B1D2-FC63E0244E0C}"/>
    <cellStyle name="Millares 11 2 6" xfId="20486" xr:uid="{FF673803-54D3-4387-B853-720334712F62}"/>
    <cellStyle name="Millares 11 3" xfId="20487" xr:uid="{1D2AF52E-EAC0-47E2-98C1-0E3811D6B8B7}"/>
    <cellStyle name="Millares 11 3 2" xfId="20488" xr:uid="{04816023-9A86-4123-B0E4-975765222EAC}"/>
    <cellStyle name="Millares 11 3 3" xfId="20489" xr:uid="{70B1FAD9-C81E-4709-88BA-2BDC9A888C28}"/>
    <cellStyle name="Millares 11 4" xfId="20490" xr:uid="{2579432C-F015-46F0-BAF2-E010999181D6}"/>
    <cellStyle name="Millares 11 4 2" xfId="20491" xr:uid="{3928270A-23F3-4E2E-AE4D-96B2EBA88669}"/>
    <cellStyle name="Millares 11 4 3" xfId="20492" xr:uid="{C122E8B4-7F7F-4E6A-8885-E3CC964575A6}"/>
    <cellStyle name="Millares 11 5" xfId="20493" xr:uid="{311CBE07-D726-434E-A20D-23DBE0DF7AF0}"/>
    <cellStyle name="Millares 11 6" xfId="20494" xr:uid="{F169BBAA-8743-4870-9EDE-48F341FAA442}"/>
    <cellStyle name="Millares 11 6 2" xfId="20495" xr:uid="{2D157DDC-E8F3-469E-A70A-555B145D1C97}"/>
    <cellStyle name="Millares 11 6 3" xfId="20496" xr:uid="{5F5964DD-555A-47BF-B615-A4997A1D8368}"/>
    <cellStyle name="Millares 11 7" xfId="20497" xr:uid="{4E90E97B-930D-45FF-804C-25C7C5DE341F}"/>
    <cellStyle name="Millares 11 7 2" xfId="20498" xr:uid="{F5713173-AE1C-4348-88E9-A9B0E51B5D4B}"/>
    <cellStyle name="Millares 11 7 3" xfId="20499" xr:uid="{B84793F0-C510-44D8-8670-3C8B3E05E721}"/>
    <cellStyle name="Millares 11 8" xfId="20500" xr:uid="{D24ED4D1-8271-4EAB-98F7-E3BAC0D12090}"/>
    <cellStyle name="Millares 11 8 2" xfId="20501" xr:uid="{4471BA67-CA43-48A2-9F6C-01BBC204023C}"/>
    <cellStyle name="Millares 11 8 3" xfId="20502" xr:uid="{3D75A471-F427-4E85-8E64-C4C7ED2B0DCF}"/>
    <cellStyle name="Millares 11 9" xfId="20503" xr:uid="{358027FC-F75F-42BB-A096-5380979219AA}"/>
    <cellStyle name="Millares 11 9 2" xfId="20504" xr:uid="{7B0CC6AA-0E74-4F13-81E6-40368F6C79DC}"/>
    <cellStyle name="Millares 11 9 3" xfId="20505" xr:uid="{F64B144F-52DA-407D-B588-C7A423FD6AA6}"/>
    <cellStyle name="Millares 12" xfId="20506" xr:uid="{D73768BA-D647-4150-AD61-E06642B14C30}"/>
    <cellStyle name="Millares 12 10" xfId="20507" xr:uid="{654AA950-8E3C-4CF3-AEA4-D9C8ACD9181E}"/>
    <cellStyle name="Millares 12 10 2" xfId="20508" xr:uid="{7F1154E1-D5AF-4FB8-B759-9991D2C6A736}"/>
    <cellStyle name="Millares 12 11" xfId="20509" xr:uid="{451514A1-E69E-489C-9E48-1E69C705079C}"/>
    <cellStyle name="Millares 12 12" xfId="20510" xr:uid="{7865E524-B82B-4835-B2A7-A7DC474D8A44}"/>
    <cellStyle name="Millares 12 12 2" xfId="20511" xr:uid="{A3072B68-2041-44AD-84B6-6C8BEA99CB94}"/>
    <cellStyle name="Millares 12 13" xfId="20512" xr:uid="{2223DB5F-9156-4FB7-8E91-7CF97A084AE1}"/>
    <cellStyle name="Millares 12 2" xfId="20513" xr:uid="{72BD4273-B47C-4B57-95C5-3F4A161FCABF}"/>
    <cellStyle name="Millares 12 2 2" xfId="20514" xr:uid="{E2F19D05-FC28-45C8-A9F6-176650AD9C4B}"/>
    <cellStyle name="Millares 12 2 2 2" xfId="20515" xr:uid="{E33FA53E-8735-40E9-9807-F1A10A3DA920}"/>
    <cellStyle name="Millares 12 2 3" xfId="20516" xr:uid="{ADD681AE-8215-4FF6-86D5-0055D9DDE8A4}"/>
    <cellStyle name="Millares 12 2 3 2" xfId="20517" xr:uid="{158EE792-1DF9-4CE9-A142-426F76904BAC}"/>
    <cellStyle name="Millares 12 2 4" xfId="20518" xr:uid="{223CF26D-3CD5-463C-9904-E4B9220B022B}"/>
    <cellStyle name="Millares 12 2 5" xfId="20519" xr:uid="{FE97F4C8-C342-411F-AFB2-39CE8DFDEC37}"/>
    <cellStyle name="Millares 12 2 5 2" xfId="20520" xr:uid="{247E7AEC-EC66-4BB0-8824-C64EB32089C3}"/>
    <cellStyle name="Millares 12 3" xfId="20521" xr:uid="{471EE55A-892D-4541-ACDA-DC23F098D18C}"/>
    <cellStyle name="Millares 12 3 2" xfId="20522" xr:uid="{2ABFDCD0-0865-4077-98EC-38C50CEDF914}"/>
    <cellStyle name="Millares 12 4" xfId="20523" xr:uid="{62278250-5871-487D-8E01-A039DA455B0A}"/>
    <cellStyle name="Millares 12 4 2" xfId="20524" xr:uid="{B8E20E52-72B7-4296-83E7-7B940389C046}"/>
    <cellStyle name="Millares 12 5" xfId="20525" xr:uid="{3BA2F5ED-36B1-4C1B-890C-E6DBE55BF1DC}"/>
    <cellStyle name="Millares 12 5 2" xfId="20526" xr:uid="{80AE3547-2172-4633-B67B-D3CE342660A7}"/>
    <cellStyle name="Millares 12 6" xfId="20527" xr:uid="{9E32A755-5BDF-4A15-92AF-FAF0EADF8D3D}"/>
    <cellStyle name="Millares 12 6 2" xfId="20528" xr:uid="{CCC23C7A-04E1-4F70-982E-6581D54E313A}"/>
    <cellStyle name="Millares 12 7" xfId="20529" xr:uid="{A36DB9E4-AF31-4634-A218-782B3B7FA573}"/>
    <cellStyle name="Millares 12 7 2" xfId="20530" xr:uid="{422D7552-4E6B-4657-8B71-FA641396BB4A}"/>
    <cellStyle name="Millares 12 8" xfId="20531" xr:uid="{539EDB4F-307C-4B36-82CA-BC3545E575AB}"/>
    <cellStyle name="Millares 12 8 2" xfId="20532" xr:uid="{464D5173-930F-439A-B1E7-D76B472BF61A}"/>
    <cellStyle name="Millares 12 9" xfId="20533" xr:uid="{9920D8A1-B0DE-4D29-80FB-1B5A0E4A792A}"/>
    <cellStyle name="Millares 12 9 2" xfId="20534" xr:uid="{E0233EBA-1D36-47EF-AE8A-15DD552A4113}"/>
    <cellStyle name="Millares 13" xfId="20535" xr:uid="{FE2D89CD-0EF4-45A4-89C7-1CEB8F5C25AD}"/>
    <cellStyle name="Millares 13 10" xfId="20536" xr:uid="{385F2A49-C696-49AA-90C3-16F4C7F0ED26}"/>
    <cellStyle name="Millares 13 10 2" xfId="20537" xr:uid="{5AB44AF4-281C-4026-804B-106D65E56666}"/>
    <cellStyle name="Millares 13 11" xfId="20538" xr:uid="{5742479D-8889-446A-A926-3F3763C5A049}"/>
    <cellStyle name="Millares 13 12" xfId="20539" xr:uid="{E5AE3B95-3AED-42E9-BD46-6F1BE01DCB1E}"/>
    <cellStyle name="Millares 13 2" xfId="20540" xr:uid="{6C2E2347-42B9-4B07-BB6F-B21100301F8D}"/>
    <cellStyle name="Millares 13 2 2" xfId="20541" xr:uid="{E3FAA1D8-ABCD-48CC-A40E-656E1259B893}"/>
    <cellStyle name="Millares 13 2 2 2" xfId="20542" xr:uid="{C8525A49-E280-451A-8E51-C65C658569C0}"/>
    <cellStyle name="Millares 13 2 3" xfId="20543" xr:uid="{A38191D1-3382-4CAE-86D1-DA3CE9039572}"/>
    <cellStyle name="Millares 13 2 3 2" xfId="20544" xr:uid="{88D71AAC-C9CA-47AF-833C-1B3A0793187C}"/>
    <cellStyle name="Millares 13 2 4" xfId="20545" xr:uid="{1760A7B3-E5B2-4FF9-BE1C-2A889AAA1AC3}"/>
    <cellStyle name="Millares 13 3" xfId="20546" xr:uid="{B8273620-540B-409A-A634-BF24C276D3D8}"/>
    <cellStyle name="Millares 13 3 2" xfId="20547" xr:uid="{14D65335-AE31-46A7-B6EE-A97E485B94E3}"/>
    <cellStyle name="Millares 13 4" xfId="20548" xr:uid="{D02598A4-2BCA-4AE6-8217-B82C8EF10A47}"/>
    <cellStyle name="Millares 13 4 2" xfId="20549" xr:uid="{9E49C75D-E78C-4815-A1B6-AFDC597AB0D9}"/>
    <cellStyle name="Millares 13 5" xfId="20550" xr:uid="{586B4FBC-3391-4D3A-B057-37EEA2BFF185}"/>
    <cellStyle name="Millares 13 5 2" xfId="20551" xr:uid="{A0BB3EA4-9425-40BD-BDF2-DED4A06CFDDF}"/>
    <cellStyle name="Millares 13 6" xfId="20552" xr:uid="{62A047BC-D4E6-45AB-B59C-6CE096995813}"/>
    <cellStyle name="Millares 13 6 2" xfId="20553" xr:uid="{A9E2FAC7-B963-4C2D-AE9E-388B0812D12D}"/>
    <cellStyle name="Millares 13 7" xfId="20554" xr:uid="{55C845E4-6260-4E5A-B119-2429625CE6A6}"/>
    <cellStyle name="Millares 13 7 2" xfId="20555" xr:uid="{478C10DF-E8A5-4AE6-BC1A-44F8A311D3A7}"/>
    <cellStyle name="Millares 13 8" xfId="20556" xr:uid="{7840E167-F4AA-471E-AEB8-79AD3A1CC0D4}"/>
    <cellStyle name="Millares 13 8 2" xfId="20557" xr:uid="{BE1C1ACC-FB77-4F79-A411-AC5D5DBD3763}"/>
    <cellStyle name="Millares 13 9" xfId="20558" xr:uid="{E236F328-824E-41F6-94F6-D84FE43F7B08}"/>
    <cellStyle name="Millares 13 9 2" xfId="20559" xr:uid="{9399C285-9205-457D-941A-C32FCD23182C}"/>
    <cellStyle name="Millares 14" xfId="20560" xr:uid="{AB58DCCC-6716-406A-9B06-CB47C3321E78}"/>
    <cellStyle name="Millares 14 10" xfId="20561" xr:uid="{87FB8230-9A35-417C-A835-AAB6B2C5EFF7}"/>
    <cellStyle name="Millares 14 11" xfId="20562" xr:uid="{0F7AB827-22CD-4FB6-AE44-212A2445C852}"/>
    <cellStyle name="Millares 14 11 2" xfId="20563" xr:uid="{CAF19D32-C8FC-48C8-A48D-CDA0DDF41F2B}"/>
    <cellStyle name="Millares 14 12" xfId="20564" xr:uid="{DC8A1680-B99A-477F-A59F-C2E78723BFC1}"/>
    <cellStyle name="Millares 14 2" xfId="20565" xr:uid="{E3B1C39D-00DC-41A9-AB5C-60358439FC4A}"/>
    <cellStyle name="Millares 14 2 2" xfId="20566" xr:uid="{A919EF9D-5534-4A8A-9102-FCDB2581CC81}"/>
    <cellStyle name="Millares 14 2 2 2" xfId="20567" xr:uid="{578462E4-6A08-4A7E-AF42-2E2C0D1EE2F3}"/>
    <cellStyle name="Millares 14 2 3" xfId="20568" xr:uid="{A4FF29C8-2625-468A-B020-067A344D5EBE}"/>
    <cellStyle name="Millares 14 2 3 2" xfId="20569" xr:uid="{A61B4290-0AC4-40BA-981C-A3026867B284}"/>
    <cellStyle name="Millares 14 2 4" xfId="20570" xr:uid="{12B684AC-90C5-4E6A-93F6-566C1284031C}"/>
    <cellStyle name="Millares 14 3" xfId="20571" xr:uid="{15B6FD80-B615-4454-9972-2204ED3C49AE}"/>
    <cellStyle name="Millares 14 3 2" xfId="20572" xr:uid="{A66BD094-7337-4687-93C0-F684EB86386F}"/>
    <cellStyle name="Millares 14 4" xfId="20573" xr:uid="{6BB025CE-7A1D-4534-918D-406E86AE641F}"/>
    <cellStyle name="Millares 14 4 2" xfId="20574" xr:uid="{916BBF7F-DD37-4653-808E-4E608C278577}"/>
    <cellStyle name="Millares 14 5" xfId="20575" xr:uid="{C9F571DE-994A-4658-91C1-F964B8E9E2E0}"/>
    <cellStyle name="Millares 14 5 2" xfId="20576" xr:uid="{C3235A99-1ECE-48A1-9138-712A6FB6DBB1}"/>
    <cellStyle name="Millares 14 6" xfId="20577" xr:uid="{C4AF8086-817F-4F74-8BB3-389EBA5B8F2D}"/>
    <cellStyle name="Millares 14 6 2" xfId="20578" xr:uid="{8757AE76-B270-46E0-846B-C4A9D4FD8225}"/>
    <cellStyle name="Millares 14 7" xfId="20579" xr:uid="{70F24F22-55FA-4EC0-ACD0-5B70A6AB0503}"/>
    <cellStyle name="Millares 14 7 2" xfId="20580" xr:uid="{90ACB6E4-97BF-4BA1-90C8-E84D7FAC8AEF}"/>
    <cellStyle name="Millares 14 8" xfId="20581" xr:uid="{60FEF43F-180A-44E5-A67F-D742251C0DDC}"/>
    <cellStyle name="Millares 14 8 2" xfId="20582" xr:uid="{15A63779-69BE-4ADC-8909-1EC182A801F1}"/>
    <cellStyle name="Millares 14 9" xfId="20583" xr:uid="{60B1420A-4A73-4FD9-8E13-0AC92A164C47}"/>
    <cellStyle name="Millares 14 9 2" xfId="20584" xr:uid="{74882B5E-7E3C-48AC-9562-C1543CE4FF2F}"/>
    <cellStyle name="Millares 15" xfId="20585" xr:uid="{58E6BE9F-E0C0-47D8-B177-A4D2F49D7863}"/>
    <cellStyle name="Millares 15 10" xfId="20586" xr:uid="{3FFD3855-75AB-4C73-86E6-0BC9164B12DC}"/>
    <cellStyle name="Millares 15 10 2" xfId="20587" xr:uid="{3FA55A99-16E3-48E4-BBC9-2357E9338F62}"/>
    <cellStyle name="Millares 15 11" xfId="20588" xr:uid="{422404A8-F5C3-4741-BF85-E03453D89F80}"/>
    <cellStyle name="Millares 15 2" xfId="20589" xr:uid="{6A8C7B93-5D10-4870-8CF3-F12942ED4101}"/>
    <cellStyle name="Millares 15 2 2" xfId="20590" xr:uid="{3892B1DF-3105-4C53-9B31-C970008CABCF}"/>
    <cellStyle name="Millares 15 2 2 2" xfId="20591" xr:uid="{A61D8700-213D-4A9C-9241-0719D389FD44}"/>
    <cellStyle name="Millares 15 2 3" xfId="20592" xr:uid="{A7E35B3B-417D-4E0B-87DD-C0CECAB358FC}"/>
    <cellStyle name="Millares 15 3" xfId="20593" xr:uid="{D0C8523F-F3E2-4BD2-8428-64C3A8D7574F}"/>
    <cellStyle name="Millares 15 3 2" xfId="20594" xr:uid="{20918DC3-D9B6-43E3-8885-2B78E66F9761}"/>
    <cellStyle name="Millares 15 4" xfId="20595" xr:uid="{6DFADDB8-7C22-49F5-91E6-25DD972BB370}"/>
    <cellStyle name="Millares 15 4 2" xfId="20596" xr:uid="{FA6BB202-ADA7-4C79-992C-98B22EE2131D}"/>
    <cellStyle name="Millares 15 5" xfId="20597" xr:uid="{8F44F8E1-0E01-40BF-8071-B5968DA5C6F4}"/>
    <cellStyle name="Millares 15 5 2" xfId="20598" xr:uid="{CC2DAF34-54F7-451F-A6AE-5498F6F17B57}"/>
    <cellStyle name="Millares 15 6" xfId="20599" xr:uid="{A68B0DC1-771D-43E8-B4F4-3B0A2F550122}"/>
    <cellStyle name="Millares 15 6 2" xfId="20600" xr:uid="{48613A9A-6881-4BCE-B10B-832A559F6096}"/>
    <cellStyle name="Millares 15 7" xfId="20601" xr:uid="{659E6AA8-1B8D-4AA1-944A-891EE976ECD1}"/>
    <cellStyle name="Millares 15 7 2" xfId="20602" xr:uid="{99DA0F5A-7F57-41D8-A199-EEA4B8166300}"/>
    <cellStyle name="Millares 15 8" xfId="20603" xr:uid="{3E609F65-BAF4-4443-8FAD-E301EB62D7B5}"/>
    <cellStyle name="Millares 15 8 2" xfId="20604" xr:uid="{F97FAC27-631B-491F-8654-A92C2CDD4180}"/>
    <cellStyle name="Millares 15 9" xfId="20605" xr:uid="{2A2E9881-0C28-47E0-8A35-053FDF884D0C}"/>
    <cellStyle name="Millares 15 9 2" xfId="20606" xr:uid="{C04B2784-5EF7-48B1-87EF-C6EB9B24A909}"/>
    <cellStyle name="Millares 16" xfId="20607" xr:uid="{94C076C4-E39B-454A-BE28-9A4B4912749E}"/>
    <cellStyle name="Millares 16 10" xfId="20608" xr:uid="{D93D8A35-F76E-48CA-900E-1D0B96A936B2}"/>
    <cellStyle name="Millares 16 10 2" xfId="20609" xr:uid="{0C715018-B93B-4691-B8D1-044EF3B428F8}"/>
    <cellStyle name="Millares 16 11" xfId="20610" xr:uid="{916821F8-D89A-4F92-88D5-0AC5504BF569}"/>
    <cellStyle name="Millares 16 11 2" xfId="20611" xr:uid="{96A77B7C-489F-4B58-BABB-2A9181F0C67A}"/>
    <cellStyle name="Millares 16 12" xfId="20612" xr:uid="{AD03F1A4-7E34-4C97-82D9-13BCCB4E1606}"/>
    <cellStyle name="Millares 16 12 2" xfId="20613" xr:uid="{EBA7D9EB-AD4A-4F9D-AE32-46C43383586C}"/>
    <cellStyle name="Millares 16 13" xfId="20614" xr:uid="{3491EB7D-B808-4348-81D1-FDD81804AE33}"/>
    <cellStyle name="Millares 16 13 2" xfId="20615" xr:uid="{C75A9A79-4815-4A73-A278-4AD26A1B1CE2}"/>
    <cellStyle name="Millares 16 14" xfId="20616" xr:uid="{269EC107-DAD5-49FA-8927-FBA833F1AC2B}"/>
    <cellStyle name="Millares 16 14 2" xfId="20617" xr:uid="{6F8AEF44-7776-447D-957B-640EEF61744C}"/>
    <cellStyle name="Millares 16 15" xfId="20618" xr:uid="{C46F14EF-6674-48D2-8AE8-AA56324EDECA}"/>
    <cellStyle name="Millares 16 15 2" xfId="20619" xr:uid="{356C74A7-56A8-4F68-8721-28261F12859D}"/>
    <cellStyle name="Millares 16 16" xfId="20620" xr:uid="{F12C10B4-DF8B-4A76-BDA9-2E78CC414906}"/>
    <cellStyle name="Millares 16 16 2" xfId="20621" xr:uid="{459A73BD-0914-4D56-8B0F-BF8F9689014E}"/>
    <cellStyle name="Millares 16 17" xfId="20622" xr:uid="{B71797FE-8FC8-4DD3-BE65-85757BCCEB00}"/>
    <cellStyle name="Millares 16 17 2" xfId="20623" xr:uid="{4CF4CED1-276C-409F-90C3-92847DFC05CB}"/>
    <cellStyle name="Millares 16 18" xfId="20624" xr:uid="{8556FE8A-8B0C-44D7-AEF5-E7DC4E6F156A}"/>
    <cellStyle name="Millares 16 18 2" xfId="20625" xr:uid="{7AC0FB20-E8C0-4E25-A10C-EF6A159747B3}"/>
    <cellStyle name="Millares 16 19" xfId="20626" xr:uid="{FD8A9F56-D16A-4788-AAAD-093CCE64047B}"/>
    <cellStyle name="Millares 16 19 2" xfId="20627" xr:uid="{9504C057-417B-474E-877C-9488103D61C4}"/>
    <cellStyle name="Millares 16 2" xfId="20628" xr:uid="{524B5D75-1681-4DBE-93D2-F7C7A97B5E9F}"/>
    <cellStyle name="Millares 16 2 2" xfId="20629" xr:uid="{02B0DC96-CF47-4476-8E1F-473C4F4AAC70}"/>
    <cellStyle name="Millares 16 2 2 2" xfId="20630" xr:uid="{0CD96543-F13D-43E3-89B7-F1CFFE786289}"/>
    <cellStyle name="Millares 16 2 3" xfId="20631" xr:uid="{94CCF8DE-2490-4AB1-9E4E-6476A027F123}"/>
    <cellStyle name="Millares 16 20" xfId="20632" xr:uid="{FBF2D3DF-AECE-4232-A7C9-E3E29EE55D45}"/>
    <cellStyle name="Millares 16 20 2" xfId="20633" xr:uid="{33677213-2855-411E-B2CF-816925F7D0C3}"/>
    <cellStyle name="Millares 16 21" xfId="20634" xr:uid="{91EBD491-52D8-4CF1-8F52-BBC4B15A6F42}"/>
    <cellStyle name="Millares 16 21 2" xfId="20635" xr:uid="{1FA18A4D-D091-4D47-8096-DD0CE7EFCA5B}"/>
    <cellStyle name="Millares 16 22" xfId="20636" xr:uid="{D44C423E-BC64-42D7-824D-157C228E425A}"/>
    <cellStyle name="Millares 16 22 2" xfId="20637" xr:uid="{311E4639-C26E-4E24-ACAD-D4AB4FE85F54}"/>
    <cellStyle name="Millares 16 23" xfId="20638" xr:uid="{4D78CF55-785A-40D7-9238-2AC910A4E52A}"/>
    <cellStyle name="Millares 16 23 2" xfId="20639" xr:uid="{BDC6FB28-B0BB-41EA-B138-5A812EDCB63A}"/>
    <cellStyle name="Millares 16 24" xfId="20640" xr:uid="{A4219239-0E83-4433-BF6B-B3AC3C4B2C23}"/>
    <cellStyle name="Millares 16 24 2" xfId="20641" xr:uid="{46EDAD07-6449-4F80-9E5C-077B8FDC7C3E}"/>
    <cellStyle name="Millares 16 25" xfId="20642" xr:uid="{B954D919-E994-471F-98F6-07191CEBC29D}"/>
    <cellStyle name="Millares 16 25 2" xfId="20643" xr:uid="{7D7E28AE-DC53-45B5-95F9-0F86C1F0AFBB}"/>
    <cellStyle name="Millares 16 26" xfId="20644" xr:uid="{AF75C1C4-CF37-4FF2-BC85-32C76D1D7261}"/>
    <cellStyle name="Millares 16 26 2" xfId="20645" xr:uid="{A1B8559E-054E-4D46-BDD3-340828CEBC4E}"/>
    <cellStyle name="Millares 16 27" xfId="20646" xr:uid="{9516E3BF-EBD5-446B-B343-5E8F633337B9}"/>
    <cellStyle name="Millares 16 27 2" xfId="20647" xr:uid="{2EA37A74-7636-4254-8853-B4F2D88CFD29}"/>
    <cellStyle name="Millares 16 28" xfId="20648" xr:uid="{49D15410-1641-4854-AADB-713C5C0C3CAA}"/>
    <cellStyle name="Millares 16 28 2" xfId="20649" xr:uid="{3E50D0BF-2AAD-4FF7-8C46-15025696E474}"/>
    <cellStyle name="Millares 16 29" xfId="20650" xr:uid="{D416E76B-10B8-4143-83B2-CDD3F5D96C9F}"/>
    <cellStyle name="Millares 16 3" xfId="20651" xr:uid="{93CF290C-8029-40CD-B263-5FEC97F1A0E4}"/>
    <cellStyle name="Millares 16 3 2" xfId="20652" xr:uid="{1545D1B5-7EE4-4014-A38D-738B54EA6EC3}"/>
    <cellStyle name="Millares 16 4" xfId="20653" xr:uid="{43DE23EB-B51D-44F5-AF29-0ABF71AFAFA8}"/>
    <cellStyle name="Millares 16 4 2" xfId="20654" xr:uid="{52FA07DC-7E9C-4A02-BE04-B371ABBE14C7}"/>
    <cellStyle name="Millares 16 5" xfId="20655" xr:uid="{1DA95CED-EA90-4B75-A4EE-EB615F91B536}"/>
    <cellStyle name="Millares 16 5 2" xfId="20656" xr:uid="{9B877250-42B8-4346-AF44-8E06532BA143}"/>
    <cellStyle name="Millares 16 6" xfId="20657" xr:uid="{F69EA316-13F6-43AA-B708-CF2C696D585E}"/>
    <cellStyle name="Millares 16 6 2" xfId="20658" xr:uid="{E45C0BA1-2A40-436B-8FC7-E1D85A065B0F}"/>
    <cellStyle name="Millares 16 7" xfId="20659" xr:uid="{6E6A388E-302B-49AB-BFCD-7879B5A37121}"/>
    <cellStyle name="Millares 16 7 2" xfId="20660" xr:uid="{0335977C-7123-4A13-AE44-723DEE3F6115}"/>
    <cellStyle name="Millares 16 8" xfId="20661" xr:uid="{79E93FCF-DE2F-4E77-9DA9-866A54BC1384}"/>
    <cellStyle name="Millares 16 8 2" xfId="20662" xr:uid="{1C1CBDD9-4D3A-4697-8939-0B639589A7CE}"/>
    <cellStyle name="Millares 16 9" xfId="20663" xr:uid="{42F36323-5C9E-4D0F-B6C4-FA8974BFDEB3}"/>
    <cellStyle name="Millares 16 9 2" xfId="20664" xr:uid="{A1F26287-1268-401E-8FE8-4C2D5FDF7896}"/>
    <cellStyle name="Millares 17" xfId="20665" xr:uid="{F5A9AE9C-4DB3-437B-B862-476D19DF4484}"/>
    <cellStyle name="Millares 17 10" xfId="20666" xr:uid="{898DD862-2270-4C6B-B864-D8D440EEA9B4}"/>
    <cellStyle name="Millares 17 10 2" xfId="20667" xr:uid="{257AD4F8-2779-4942-A15E-2D23B525C74D}"/>
    <cellStyle name="Millares 17 11" xfId="20668" xr:uid="{A261A4FC-2873-4091-896D-E5F8FAA91286}"/>
    <cellStyle name="Millares 17 2" xfId="20669" xr:uid="{93A5A136-0C56-4F54-9520-2A0027B7BAA8}"/>
    <cellStyle name="Millares 17 2 2" xfId="20670" xr:uid="{81AA6DE9-62EE-4133-A8EC-A28E3247DF22}"/>
    <cellStyle name="Millares 17 2 2 2" xfId="20671" xr:uid="{705EDF1D-EF9B-4F36-BACA-8637D721DE4E}"/>
    <cellStyle name="Millares 17 2 3" xfId="20672" xr:uid="{2C30B5A4-92DA-47F4-9F32-B2D37AE14637}"/>
    <cellStyle name="Millares 17 3" xfId="20673" xr:uid="{286AABA9-37C1-4339-A1D5-90B20593FADB}"/>
    <cellStyle name="Millares 17 3 2" xfId="20674" xr:uid="{F2A068A4-9345-4247-B83C-8E3E5643526A}"/>
    <cellStyle name="Millares 17 3 2 2" xfId="20675" xr:uid="{55814F75-ABE9-4DC6-877D-1456745DB475}"/>
    <cellStyle name="Millares 17 3 3" xfId="20676" xr:uid="{C412B231-1DC4-4A70-8367-51BEE7AA04F8}"/>
    <cellStyle name="Millares 17 4" xfId="20677" xr:uid="{C6CE7249-2A52-400B-8C3F-1A62D9508E54}"/>
    <cellStyle name="Millares 17 4 2" xfId="20678" xr:uid="{AB58E9A8-4192-488F-85C3-8696C02CC4F1}"/>
    <cellStyle name="Millares 17 4 2 2" xfId="20679" xr:uid="{6A66BEB6-3BFC-4DE7-A18F-089FEFD282B7}"/>
    <cellStyle name="Millares 17 4 3" xfId="20680" xr:uid="{8F705E87-B490-40D9-A727-5F52C75F0302}"/>
    <cellStyle name="Millares 17 5" xfId="20681" xr:uid="{DFBEC8B6-1A27-4504-BD59-E657F00FD86D}"/>
    <cellStyle name="Millares 17 5 2" xfId="20682" xr:uid="{D5EE53A7-6C8F-48B1-92A5-CA3D159175D6}"/>
    <cellStyle name="Millares 17 6" xfId="20683" xr:uid="{6D5E9F3D-FC69-4F12-8F05-2EDE16C0B1F3}"/>
    <cellStyle name="Millares 17 6 2" xfId="20684" xr:uid="{7CBEF3C6-616C-49A8-946D-A6E2D723F95E}"/>
    <cellStyle name="Millares 17 7" xfId="20685" xr:uid="{E33959C7-44EF-4C07-B845-577411A1DCB3}"/>
    <cellStyle name="Millares 17 7 2" xfId="20686" xr:uid="{EE99FE74-2329-4F3E-9690-AEF45682D671}"/>
    <cellStyle name="Millares 17 8" xfId="20687" xr:uid="{54D15A0D-455B-42F9-800F-5B6FFFFCB739}"/>
    <cellStyle name="Millares 17 8 2" xfId="20688" xr:uid="{FB518817-2EBC-4496-99AF-E51602381DCC}"/>
    <cellStyle name="Millares 17 9" xfId="20689" xr:uid="{94785E56-58AA-4226-A6F5-706ACA101209}"/>
    <cellStyle name="Millares 17 9 2" xfId="20690" xr:uid="{966EB0B8-0A74-459B-8E5A-9200584294CF}"/>
    <cellStyle name="Millares 18" xfId="20691" xr:uid="{6E8B88B3-E892-4F5D-AF55-2BBC26A443E1}"/>
    <cellStyle name="Millares 18 10" xfId="20692" xr:uid="{6DAEF2ED-6787-4E99-BFAB-A0B769F45F33}"/>
    <cellStyle name="Millares 18 10 2" xfId="20693" xr:uid="{11E3B5F2-153A-407D-B348-56650454B1C0}"/>
    <cellStyle name="Millares 18 11" xfId="20694" xr:uid="{FC7822F4-2E32-4801-8371-EADD6A224CAF}"/>
    <cellStyle name="Millares 18 11 2" xfId="20695" xr:uid="{E63C196B-CF88-449C-B2C4-53636FA132DD}"/>
    <cellStyle name="Millares 18 12" xfId="20696" xr:uid="{1849490A-C571-4CAE-A37F-E0766520223A}"/>
    <cellStyle name="Millares 18 12 2" xfId="20697" xr:uid="{F05B7CEE-42EF-48F9-A995-A5276A66899E}"/>
    <cellStyle name="Millares 18 13" xfId="20698" xr:uid="{778DC455-B3AD-4A49-8D19-4E2545922818}"/>
    <cellStyle name="Millares 18 13 2" xfId="20699" xr:uid="{D2246900-8782-43E7-9D1D-293896A72B19}"/>
    <cellStyle name="Millares 18 14" xfId="20700" xr:uid="{5B91710C-B9DA-465F-AF63-84D693286B41}"/>
    <cellStyle name="Millares 18 14 2" xfId="20701" xr:uid="{0F52DF3D-3923-4745-9EF9-BC78203E6CA3}"/>
    <cellStyle name="Millares 18 15" xfId="20702" xr:uid="{CAF236F1-9C66-4023-A995-8CDDAE06FBB4}"/>
    <cellStyle name="Millares 18 15 2" xfId="20703" xr:uid="{29F2E9B7-A55B-4C63-95E7-8AA8C032ECF4}"/>
    <cellStyle name="Millares 18 16" xfId="20704" xr:uid="{FF73BBEB-E291-4BDC-9B2B-55D5F7C7E9B4}"/>
    <cellStyle name="Millares 18 16 2" xfId="20705" xr:uid="{3D89E4D1-ACD0-46A6-87C5-5D5DCFCC9D5F}"/>
    <cellStyle name="Millares 18 17" xfId="20706" xr:uid="{FFD9183B-BF53-472D-8BAD-8E5F8B44B15E}"/>
    <cellStyle name="Millares 18 17 2" xfId="20707" xr:uid="{830F6A71-01B5-4C87-B8E7-4455FEEDA1AD}"/>
    <cellStyle name="Millares 18 18" xfId="20708" xr:uid="{7235FDEE-0D6C-44D0-AE63-5DFF5F25CEC5}"/>
    <cellStyle name="Millares 18 18 2" xfId="20709" xr:uid="{7B937CD1-575D-42FF-8D1F-7EABBA8DA850}"/>
    <cellStyle name="Millares 18 19" xfId="20710" xr:uid="{E84F5426-2BCF-43FC-88D5-1C8A6E5B0FDD}"/>
    <cellStyle name="Millares 18 19 2" xfId="20711" xr:uid="{05BE6EA7-621A-4F92-A6C6-E71E6DA42672}"/>
    <cellStyle name="Millares 18 2" xfId="20712" xr:uid="{36616B09-6AF2-4336-9AA9-B35D44E8939B}"/>
    <cellStyle name="Millares 18 2 2" xfId="20713" xr:uid="{91DC0774-FF6E-45CC-93A8-CE0921DE6F0E}"/>
    <cellStyle name="Millares 18 20" xfId="20714" xr:uid="{24EEAB19-FF80-4BB0-AE13-58E8378C0694}"/>
    <cellStyle name="Millares 18 20 2" xfId="20715" xr:uid="{9E5611A8-812B-4072-863E-825886988258}"/>
    <cellStyle name="Millares 18 21" xfId="20716" xr:uid="{8A1C21D0-3A97-4C50-8374-D1D0BE5BE4D7}"/>
    <cellStyle name="Millares 18 21 2" xfId="20717" xr:uid="{0D3F345A-FAB8-4C08-B860-1254EB66A68B}"/>
    <cellStyle name="Millares 18 22" xfId="20718" xr:uid="{B5946AAA-282A-4B18-8C2A-B1FF18CB9989}"/>
    <cellStyle name="Millares 18 22 2" xfId="20719" xr:uid="{886EF981-6A79-4BC7-84EC-B22461FD9A42}"/>
    <cellStyle name="Millares 18 23" xfId="20720" xr:uid="{69B26BBD-8D13-4039-BF9C-37D3E960B60B}"/>
    <cellStyle name="Millares 18 23 2" xfId="20721" xr:uid="{BC9EEB06-9210-4C96-A3FA-C076670511CA}"/>
    <cellStyle name="Millares 18 24" xfId="20722" xr:uid="{4AAF646B-AE8A-4D0E-8C2F-D2D6D165DC9A}"/>
    <cellStyle name="Millares 18 24 2" xfId="20723" xr:uid="{B7651020-CA3D-4CEB-8642-ADBAA6E4885F}"/>
    <cellStyle name="Millares 18 25" xfId="20724" xr:uid="{5E9305D3-A952-424A-9619-D4C9306F9AE8}"/>
    <cellStyle name="Millares 18 25 2" xfId="20725" xr:uid="{BAF9D72A-87EF-44DE-81F1-41AA0808D6C4}"/>
    <cellStyle name="Millares 18 26" xfId="20726" xr:uid="{FD0FB155-4DC9-4151-8A95-C0040AC751F7}"/>
    <cellStyle name="Millares 18 26 2" xfId="20727" xr:uid="{3BE66F09-0000-4019-B59E-8D039833FDA7}"/>
    <cellStyle name="Millares 18 27" xfId="20728" xr:uid="{13E59D7E-C110-49CE-84F5-DE1E3952291F}"/>
    <cellStyle name="Millares 18 3" xfId="20729" xr:uid="{39A1814A-98D6-4C4C-AC37-C528B25B133D}"/>
    <cellStyle name="Millares 18 3 2" xfId="20730" xr:uid="{53F5B2F8-39AF-4055-9EC6-8D6ECEF1537D}"/>
    <cellStyle name="Millares 18 4" xfId="20731" xr:uid="{16425D45-8D73-43A9-AE35-9024DB1F7F17}"/>
    <cellStyle name="Millares 18 4 2" xfId="20732" xr:uid="{C32DDED7-E00A-4299-AB51-6485F1770035}"/>
    <cellStyle name="Millares 18 5" xfId="20733" xr:uid="{8EA5E403-D492-423C-9320-91E3D6D1D47D}"/>
    <cellStyle name="Millares 18 5 2" xfId="20734" xr:uid="{14C5D723-E94E-4585-99B2-CCDF7FA5B52E}"/>
    <cellStyle name="Millares 18 6" xfId="20735" xr:uid="{42B30F61-08B9-492D-AEF8-1BDDF8D20ABE}"/>
    <cellStyle name="Millares 18 6 2" xfId="20736" xr:uid="{887B205B-64AD-473C-A5A7-B049DBD5CBF6}"/>
    <cellStyle name="Millares 18 7" xfId="20737" xr:uid="{D16BBB0E-51D2-4645-843E-1AEC3A7199DE}"/>
    <cellStyle name="Millares 18 7 2" xfId="20738" xr:uid="{37C6DE8F-147B-41FC-A17E-9E925BFF115E}"/>
    <cellStyle name="Millares 18 8" xfId="20739" xr:uid="{D552DBFE-F505-4450-B36E-DDE2BF41AD91}"/>
    <cellStyle name="Millares 18 8 2" xfId="20740" xr:uid="{6E5811B6-FE57-4FE6-B292-FB3BA8BBAF22}"/>
    <cellStyle name="Millares 18 9" xfId="20741" xr:uid="{821412E6-903D-42E8-BF09-5E3B21EE5CB7}"/>
    <cellStyle name="Millares 18 9 2" xfId="20742" xr:uid="{09C8B2EE-597B-4DD7-9CE9-E9F0D652CD6B}"/>
    <cellStyle name="Millares 19" xfId="20743" xr:uid="{DB2175AF-CCC2-4CC1-B12C-E143698E56C5}"/>
    <cellStyle name="Millares 19 2" xfId="20744" xr:uid="{69414C91-A269-44F5-98BD-D8455D704F6D}"/>
    <cellStyle name="Millares 19 2 2" xfId="20745" xr:uid="{C9EA7FD9-0509-4D95-AFA3-30BDCA5D7A33}"/>
    <cellStyle name="Millares 19 3" xfId="20746" xr:uid="{4CAE1C4A-85FA-419A-A093-F69A0A2C93A4}"/>
    <cellStyle name="Millares 19 3 2" xfId="20747" xr:uid="{412C94D9-B4EA-4A61-856A-5F706293AF8C}"/>
    <cellStyle name="Millares 19 4" xfId="20748" xr:uid="{5BD4FFD0-11FA-4121-A8C9-293CBF93ABDB}"/>
    <cellStyle name="Millares 19 4 2" xfId="20749" xr:uid="{9945006A-2133-494E-9EE7-1D562EC059F8}"/>
    <cellStyle name="Millares 2" xfId="69" xr:uid="{00000000-0005-0000-0000-00003B000000}"/>
    <cellStyle name="Millares 2 10" xfId="20750" xr:uid="{BB13C718-4F95-4EDE-B343-C885B4ACD0D3}"/>
    <cellStyle name="Millares 2 10 2" xfId="20751" xr:uid="{CA0318A7-D8F7-4756-B39B-A09F64D1F8FD}"/>
    <cellStyle name="Millares 2 10 2 2" xfId="20752" xr:uid="{528DAF97-9715-46EF-AEC1-97723AC75592}"/>
    <cellStyle name="Millares 2 10 2 2 2" xfId="20753" xr:uid="{F7CA3EBA-1E2A-4341-A1D3-55B258F57F51}"/>
    <cellStyle name="Millares 2 10 2 3" xfId="20754" xr:uid="{E767BCA7-AA6E-4492-AD5C-24D2480647B2}"/>
    <cellStyle name="Millares 2 10 3" xfId="20755" xr:uid="{D288C050-F8EA-4F11-B388-5968DB32292B}"/>
    <cellStyle name="Millares 2 10 3 2" xfId="20756" xr:uid="{59839BD3-8FE8-4CCD-81E4-09CAFEB5D625}"/>
    <cellStyle name="Millares 2 10 4" xfId="20757" xr:uid="{CE652B62-5133-46DC-BBE6-C8C4825B3C28}"/>
    <cellStyle name="Millares 2 11" xfId="20758" xr:uid="{F4EFD875-1008-4E09-843B-2506350C597D}"/>
    <cellStyle name="Millares 2 11 2" xfId="20759" xr:uid="{D74B967F-31EC-4FFA-BD7A-799B01DB765C}"/>
    <cellStyle name="Millares 2 11 2 2" xfId="20760" xr:uid="{13D58BF6-4585-4E98-84B2-D7BFAC2C4589}"/>
    <cellStyle name="Millares 2 11 2 2 2" xfId="20761" xr:uid="{D81A2689-CE7C-4E02-9254-18BB7ED5C9A6}"/>
    <cellStyle name="Millares 2 11 2 3" xfId="20762" xr:uid="{47AE30A6-D2E0-47F6-A5F1-09B6CCBA032A}"/>
    <cellStyle name="Millares 2 11 3" xfId="20763" xr:uid="{5AACC2FD-7618-419B-9A68-A4B4B53BE2F6}"/>
    <cellStyle name="Millares 2 11 3 2" xfId="20764" xr:uid="{9707763F-E5D6-4E88-A9D0-8C9A80E4CCE7}"/>
    <cellStyle name="Millares 2 11 4" xfId="20765" xr:uid="{18D8857A-A45C-4AAE-84C9-1062EB151834}"/>
    <cellStyle name="Millares 2 12" xfId="20766" xr:uid="{F86C7386-BE5F-42AC-BAE8-00CFFE026292}"/>
    <cellStyle name="Millares 2 12 2" xfId="20767" xr:uid="{23873657-C5D6-4E40-A9DE-1FF9B9152E51}"/>
    <cellStyle name="Millares 2 12 2 2" xfId="20768" xr:uid="{30950DDD-523E-4B59-840D-56BF10A75D6F}"/>
    <cellStyle name="Millares 2 12 2 2 2" xfId="20769" xr:uid="{F7E0E750-2118-4EC9-B16D-4F9A7EDA759C}"/>
    <cellStyle name="Millares 2 12 2 3" xfId="20770" xr:uid="{03A55BC2-3460-4963-BFA0-7E0991F0722E}"/>
    <cellStyle name="Millares 2 12 3" xfId="20771" xr:uid="{0AD78699-CACE-4534-A282-8E7285D4BA95}"/>
    <cellStyle name="Millares 2 12 3 2" xfId="20772" xr:uid="{2B77E15E-252C-493E-8637-3BCD2B0A22AC}"/>
    <cellStyle name="Millares 2 12 4" xfId="20773" xr:uid="{767EFFE1-BA5E-4879-8332-C3680139C6B6}"/>
    <cellStyle name="Millares 2 13" xfId="20774" xr:uid="{ED361603-9F0B-44E9-B3B0-ADCBFC451801}"/>
    <cellStyle name="Millares 2 13 2" xfId="20775" xr:uid="{C71FF76B-1829-4EB5-A887-72EE90BA6BD1}"/>
    <cellStyle name="Millares 2 13 2 2" xfId="20776" xr:uid="{3DF89261-1305-499E-BFDC-89A03BD0651C}"/>
    <cellStyle name="Millares 2 13 3" xfId="20777" xr:uid="{2ECCD267-E8DA-43AF-A1AC-7ADAB4ECB2E1}"/>
    <cellStyle name="Millares 2 13 3 2" xfId="20778" xr:uid="{3C886BBC-6D27-4946-B5E8-C483A212009A}"/>
    <cellStyle name="Millares 2 13 4" xfId="20779" xr:uid="{630B1FCB-1934-4C21-B2A0-FF2E0BD20127}"/>
    <cellStyle name="Millares 2 14" xfId="20780" xr:uid="{FE4B7EC3-4F04-4CFD-8688-BC42857F2679}"/>
    <cellStyle name="Millares 2 14 2" xfId="20781" xr:uid="{D197D0FC-1B47-4706-A65F-E4FE14CBEA3E}"/>
    <cellStyle name="Millares 2 14 2 2" xfId="20782" xr:uid="{C3B989B6-4A03-400F-8290-C997721FF4CC}"/>
    <cellStyle name="Millares 2 14 3" xfId="20783" xr:uid="{1DC30111-E2A7-4CC4-9C20-DAAD4DE83BF1}"/>
    <cellStyle name="Millares 2 14 3 2" xfId="20784" xr:uid="{CDD1F531-4C22-4699-824A-C5DEE5609B8B}"/>
    <cellStyle name="Millares 2 14 4" xfId="20785" xr:uid="{91C8B136-0975-4829-8B06-04AD038A4B28}"/>
    <cellStyle name="Millares 2 15" xfId="20786" xr:uid="{32E0FEFA-351E-4A60-809C-53C16E85EE6F}"/>
    <cellStyle name="Millares 2 15 2" xfId="20787" xr:uid="{7AE94186-39BD-4EC1-99AF-4D2FAF35D7F3}"/>
    <cellStyle name="Millares 2 15 2 2" xfId="20788" xr:uid="{1ADAD730-4E7F-46B8-B532-73E7D17AE320}"/>
    <cellStyle name="Millares 2 15 3" xfId="20789" xr:uid="{C697B751-B052-41F8-8152-64CF424B4CAD}"/>
    <cellStyle name="Millares 2 15 3 2" xfId="20790" xr:uid="{E457CE29-5FB0-4784-91C6-AD986ACAD4CF}"/>
    <cellStyle name="Millares 2 15 4" xfId="20791" xr:uid="{9422AAAB-5573-43CB-B053-8C3914FA2A2C}"/>
    <cellStyle name="Millares 2 16" xfId="20792" xr:uid="{F5E4D9F8-86FA-44FB-9444-D3CDB9181480}"/>
    <cellStyle name="Millares 2 16 2" xfId="20793" xr:uid="{BDBEA797-A8B6-49D9-BCC6-829D47043E6C}"/>
    <cellStyle name="Millares 2 16 2 2" xfId="20794" xr:uid="{2193631B-898E-46FF-930C-DB7843A3F4BC}"/>
    <cellStyle name="Millares 2 16 3" xfId="20795" xr:uid="{15A4341F-8486-4DC6-957E-F6CA54F94315}"/>
    <cellStyle name="Millares 2 16 3 2" xfId="20796" xr:uid="{7E64D278-4D1A-4B2D-9C5E-5F94F9C2F5D8}"/>
    <cellStyle name="Millares 2 16 4" xfId="20797" xr:uid="{7D562EA4-C8A8-47B7-8253-BC018A0CF7CC}"/>
    <cellStyle name="Millares 2 17" xfId="20798" xr:uid="{4B135264-B77C-4092-B77E-FE6BD73482D0}"/>
    <cellStyle name="Millares 2 17 2" xfId="20799" xr:uid="{B7488AA6-2C64-4216-A1BD-B8565BA33976}"/>
    <cellStyle name="Millares 2 17 2 2" xfId="20800" xr:uid="{FE9D8DE6-F6B4-4710-B030-6784FD54A29C}"/>
    <cellStyle name="Millares 2 17 3" xfId="20801" xr:uid="{080C5AAA-0E48-4515-B89A-846697CF2923}"/>
    <cellStyle name="Millares 2 18" xfId="20802" xr:uid="{5B882B1F-54CA-4018-B566-DF9B9D665F1D}"/>
    <cellStyle name="Millares 2 18 2" xfId="20803" xr:uid="{F164BE37-5DB6-4C2E-A13B-B3DA04B2A88C}"/>
    <cellStyle name="Millares 2 18 2 2" xfId="20804" xr:uid="{D316A7EE-1EDD-4E0E-AD54-F88B2CF45F94}"/>
    <cellStyle name="Millares 2 18 3" xfId="20805" xr:uid="{52335DAD-58BB-4B22-92E5-5043CFE91842}"/>
    <cellStyle name="Millares 2 19" xfId="20806" xr:uid="{B9B9C96B-4D69-42BC-811D-97409D1273C8}"/>
    <cellStyle name="Millares 2 19 2" xfId="20807" xr:uid="{6916AFA3-EC86-4DB6-B437-D9DD3A99880D}"/>
    <cellStyle name="Millares 2 19 2 2" xfId="20808" xr:uid="{7BF953FA-0F67-4E1F-8124-345FC748ADE2}"/>
    <cellStyle name="Millares 2 19 3" xfId="20809" xr:uid="{8A9D447B-BF1A-4C52-976C-1139644E8571}"/>
    <cellStyle name="Millares 2 2" xfId="20810" xr:uid="{038FC16D-04AF-4E9F-BD14-17DB5CF4B742}"/>
    <cellStyle name="Millares 2 2 10" xfId="20811" xr:uid="{4A02FDA1-F64E-48CC-A267-9C042DB68CDE}"/>
    <cellStyle name="Millares 2 2 10 2" xfId="20812" xr:uid="{A89330A8-1A85-4893-A588-7E00CCC61B82}"/>
    <cellStyle name="Millares 2 2 11" xfId="20813" xr:uid="{C4C2248A-9D92-46B4-8994-97B352560091}"/>
    <cellStyle name="Millares 2 2 11 2" xfId="20814" xr:uid="{E14B2DF0-F903-49FC-BDDF-2686A00EA346}"/>
    <cellStyle name="Millares 2 2 12" xfId="20815" xr:uid="{42AE71E2-2559-42D1-A85E-610727C10B16}"/>
    <cellStyle name="Millares 2 2 12 2" xfId="20816" xr:uid="{734CD40E-7AB5-4209-AEB2-7CD2F3FB1053}"/>
    <cellStyle name="Millares 2 2 13" xfId="20817" xr:uid="{F53E3511-1761-4E9B-9A09-3E9F7EF35CAF}"/>
    <cellStyle name="Millares 2 2 13 2" xfId="20818" xr:uid="{E74055CB-0BBD-46E4-A53D-B5CF8EB63013}"/>
    <cellStyle name="Millares 2 2 14" xfId="20819" xr:uid="{7C07B75C-626D-4DAC-B27A-0E2465BBC8B2}"/>
    <cellStyle name="Millares 2 2 14 2" xfId="20820" xr:uid="{FB951FB1-C959-426D-AB7D-124BF1E641C0}"/>
    <cellStyle name="Millares 2 2 15" xfId="20821" xr:uid="{F02B039E-BFB5-4545-B71D-1D2798A866BD}"/>
    <cellStyle name="Millares 2 2 15 2" xfId="20822" xr:uid="{F609D03C-4B2B-403D-B6E6-715E408E89A8}"/>
    <cellStyle name="Millares 2 2 16" xfId="20823" xr:uid="{50C8DD2A-838C-40B9-9111-2688C6F89D56}"/>
    <cellStyle name="Millares 2 2 16 2" xfId="20824" xr:uid="{B88583E8-25AD-4E3D-8569-8CBFF89163DF}"/>
    <cellStyle name="Millares 2 2 17" xfId="20825" xr:uid="{1D468947-30A3-4755-9D48-7D6B00D6C333}"/>
    <cellStyle name="Millares 2 2 17 2" xfId="20826" xr:uid="{66C64BF0-C9C6-49EC-8EBD-29303EEEF2E8}"/>
    <cellStyle name="Millares 2 2 18" xfId="20827" xr:uid="{E7C2085C-DE76-4A72-862F-900262384233}"/>
    <cellStyle name="Millares 2 2 18 2" xfId="20828" xr:uid="{B14BD378-B21F-4F98-8D34-F4210148E607}"/>
    <cellStyle name="Millares 2 2 19" xfId="20829" xr:uid="{AD2EB567-6F4C-480C-8F20-94E22D3BE00A}"/>
    <cellStyle name="Millares 2 2 19 2" xfId="20830" xr:uid="{336212E1-A48C-47AD-BFFB-F9AD4BC44EF6}"/>
    <cellStyle name="Millares 2 2 2" xfId="20831" xr:uid="{B2E749ED-DEE8-446D-A4AE-8E48A5A52EB6}"/>
    <cellStyle name="Millares 2 2 2 10" xfId="20832" xr:uid="{B6B46809-E112-4DC6-9AA0-E4FCC8F95F3E}"/>
    <cellStyle name="Millares 2 2 2 10 2" xfId="20833" xr:uid="{C30DE86C-29C2-4852-A8CC-358EF2076A30}"/>
    <cellStyle name="Millares 2 2 2 11" xfId="20834" xr:uid="{C58F5ED9-EA54-4843-B813-6C96E3A37B2D}"/>
    <cellStyle name="Millares 2 2 2 11 2" xfId="20835" xr:uid="{3C1E6F5D-C5DB-4069-9629-69DE06E182D1}"/>
    <cellStyle name="Millares 2 2 2 12" xfId="20836" xr:uid="{919856E1-D290-4550-905A-5335611C412E}"/>
    <cellStyle name="Millares 2 2 2 12 2" xfId="20837" xr:uid="{F55C9707-C373-4B11-8A4B-B9895693989F}"/>
    <cellStyle name="Millares 2 2 2 12 2 2" xfId="20838" xr:uid="{76198F19-EC53-47A0-8070-661BCA50A1E9}"/>
    <cellStyle name="Millares 2 2 2 12 3" xfId="20839" xr:uid="{528D5798-C862-4A6D-ADB4-28C33710A6E4}"/>
    <cellStyle name="Millares 2 2 2 13" xfId="20840" xr:uid="{19CCD391-9F91-4507-937A-A77ECCAB935E}"/>
    <cellStyle name="Millares 2 2 2 13 2" xfId="20841" xr:uid="{FA4239A5-D6C0-460A-BCC8-280BD968D7A2}"/>
    <cellStyle name="Millares 2 2 2 14" xfId="20842" xr:uid="{48A02D13-B962-4BB3-9F6D-1A989C4C02AB}"/>
    <cellStyle name="Millares 2 2 2 14 2" xfId="20843" xr:uid="{58927E22-4EBD-4477-A919-172C1B2FDA59}"/>
    <cellStyle name="Millares 2 2 2 15" xfId="20844" xr:uid="{1A8CD2C4-1A44-400E-A6CA-2FF019811935}"/>
    <cellStyle name="Millares 2 2 2 15 2" xfId="20845" xr:uid="{B7904DAC-CF96-41AF-966C-5BF6C37595BF}"/>
    <cellStyle name="Millares 2 2 2 16" xfId="20846" xr:uid="{2B6BCFB8-288C-48D7-A42B-19FC6F0BE02D}"/>
    <cellStyle name="Millares 2 2 2 16 2" xfId="20847" xr:uid="{9F4114E8-780A-400C-B7D4-8E23D776F641}"/>
    <cellStyle name="Millares 2 2 2 17" xfId="20848" xr:uid="{FB6D2AC0-3466-4005-B34F-855E9BB3F91B}"/>
    <cellStyle name="Millares 2 2 2 17 2" xfId="20849" xr:uid="{899E90E7-B2C0-4B5D-A5B1-1305955C5A67}"/>
    <cellStyle name="Millares 2 2 2 18" xfId="20850" xr:uid="{8EE56405-B86B-497F-B250-15A0E384D35B}"/>
    <cellStyle name="Millares 2 2 2 18 2" xfId="20851" xr:uid="{0AA6FC6C-3278-457D-8816-75E8B06AA891}"/>
    <cellStyle name="Millares 2 2 2 19" xfId="20852" xr:uid="{1DE48FDD-1AFE-4CB7-86A6-701982EB58EE}"/>
    <cellStyle name="Millares 2 2 2 19 2" xfId="20853" xr:uid="{8621F4C5-0261-42AB-A582-D31335A8E376}"/>
    <cellStyle name="Millares 2 2 2 2" xfId="20854" xr:uid="{CFE5AB30-CEFA-4288-BA68-4F8401C034ED}"/>
    <cellStyle name="Millares 2 2 2 2 2" xfId="20855" xr:uid="{5CBDCA2F-B0C2-464D-B012-D089976094E2}"/>
    <cellStyle name="Millares 2 2 2 2 2 2" xfId="20856" xr:uid="{0F2F61C4-C602-42D5-8885-091C8903E619}"/>
    <cellStyle name="Millares 2 2 2 2 3" xfId="20857" xr:uid="{EC05CE8E-11E6-4397-87D4-AC31181716CE}"/>
    <cellStyle name="Millares 2 2 2 20" xfId="20858" xr:uid="{C78F66C2-D582-4898-86D9-357BE1158DCA}"/>
    <cellStyle name="Millares 2 2 2 20 2" xfId="20859" xr:uid="{5FA85CD8-DA77-439E-98EC-F0FCA1054A74}"/>
    <cellStyle name="Millares 2 2 2 21" xfId="20860" xr:uid="{26DEDF88-AD9B-44B2-94BD-16CFDD260A73}"/>
    <cellStyle name="Millares 2 2 2 21 2" xfId="20861" xr:uid="{3A93E97D-A8A0-472A-A577-F58B51FF387D}"/>
    <cellStyle name="Millares 2 2 2 22" xfId="20862" xr:uid="{62FCF5D7-A5BC-4500-9032-77ACA3965BA5}"/>
    <cellStyle name="Millares 2 2 2 22 2" xfId="20863" xr:uid="{73BDE575-7990-450F-8970-28F56329F459}"/>
    <cellStyle name="Millares 2 2 2 23" xfId="20864" xr:uid="{24E2F4B1-636D-4116-A54C-1C21F03C90E4}"/>
    <cellStyle name="Millares 2 2 2 23 2" xfId="20865" xr:uid="{446AB80F-84F5-4E42-81A9-8E3C8C2ED62F}"/>
    <cellStyle name="Millares 2 2 2 24" xfId="20866" xr:uid="{535202B8-AD90-4670-AD2A-4A006F447DD6}"/>
    <cellStyle name="Millares 2 2 2 3" xfId="20867" xr:uid="{50613765-D2CF-4DF9-8CEC-40193C31B75F}"/>
    <cellStyle name="Millares 2 2 2 3 2" xfId="20868" xr:uid="{4F38BE96-3FD0-45E6-B98D-F89AF06BAE03}"/>
    <cellStyle name="Millares 2 2 2 4" xfId="20869" xr:uid="{C54BF020-6A4C-4A34-9AFE-8ECE27958914}"/>
    <cellStyle name="Millares 2 2 2 4 2" xfId="20870" xr:uid="{D00883A6-09A0-4CF2-B372-3AD1CEBB338B}"/>
    <cellStyle name="Millares 2 2 2 5" xfId="20871" xr:uid="{D708CF96-2A1D-4300-9FE2-F150FD0C99A5}"/>
    <cellStyle name="Millares 2 2 2 5 2" xfId="20872" xr:uid="{EAD3969A-7BD4-4055-9297-60B032F5B262}"/>
    <cellStyle name="Millares 2 2 2 6" xfId="20873" xr:uid="{EEFF3934-88FE-4B66-B4EF-43B616E89CD1}"/>
    <cellStyle name="Millares 2 2 2 6 2" xfId="20874" xr:uid="{45CD5442-BA56-4FF4-9F31-5C4413C2572F}"/>
    <cellStyle name="Millares 2 2 2 7" xfId="20875" xr:uid="{5623BA9E-2289-4AF3-B1A6-B143769EE620}"/>
    <cellStyle name="Millares 2 2 2 7 2" xfId="20876" xr:uid="{4D1F6A80-D557-4CB0-B3D9-C1196998850F}"/>
    <cellStyle name="Millares 2 2 2 8" xfId="20877" xr:uid="{0B9AD924-3502-464A-B5DC-88FD4835A7D3}"/>
    <cellStyle name="Millares 2 2 2 8 2" xfId="20878" xr:uid="{D60DB5F4-3935-4AC9-B47B-DCE08B40629E}"/>
    <cellStyle name="Millares 2 2 2 9" xfId="20879" xr:uid="{DA2AF0C6-1DA9-4F68-8A9C-994D3AA9DC0D}"/>
    <cellStyle name="Millares 2 2 2 9 2" xfId="20880" xr:uid="{17F74C3C-E13C-4ACC-8927-EF41BE6B8FF7}"/>
    <cellStyle name="Millares 2 2 20" xfId="20881" xr:uid="{D99EE5BA-83E1-4CE0-B5E6-302CDAF9E33D}"/>
    <cellStyle name="Millares 2 2 20 2" xfId="20882" xr:uid="{94899BCB-8E3C-419A-AE4C-C765915A9EED}"/>
    <cellStyle name="Millares 2 2 21" xfId="20883" xr:uid="{847C2442-C492-4B3F-BC3E-44F7C4AB1074}"/>
    <cellStyle name="Millares 2 2 21 2" xfId="20884" xr:uid="{1941DC84-66EA-41C7-8C4E-DBD8A36B0B3A}"/>
    <cellStyle name="Millares 2 2 22" xfId="20885" xr:uid="{52EB63C3-72A8-47F5-AE57-1D3401B27642}"/>
    <cellStyle name="Millares 2 2 22 2" xfId="20886" xr:uid="{79A6A7AB-4197-4B55-9A46-255D7C77FDAB}"/>
    <cellStyle name="Millares 2 2 23" xfId="20887" xr:uid="{843F3172-E006-46B9-BC3E-F4A444287853}"/>
    <cellStyle name="Millares 2 2 23 2" xfId="20888" xr:uid="{BF44E884-9300-4D05-ADFC-6D4FC554283A}"/>
    <cellStyle name="Millares 2 2 24" xfId="20889" xr:uid="{35C5D655-28B0-4AFB-8653-733402D59EDC}"/>
    <cellStyle name="Millares 2 2 24 2" xfId="20890" xr:uid="{1597DFBB-8F2D-43BD-9E6D-2B221C543AE9}"/>
    <cellStyle name="Millares 2 2 25" xfId="20891" xr:uid="{B5ED66C5-8737-489C-99E2-56E2D56BF301}"/>
    <cellStyle name="Millares 2 2 25 2" xfId="20892" xr:uid="{FE941000-D558-4A86-B835-6F0B88C3703D}"/>
    <cellStyle name="Millares 2 2 26" xfId="20893" xr:uid="{7D09A96F-28BA-46EC-B5C0-379F98A7789E}"/>
    <cellStyle name="Millares 2 2 3" xfId="20894" xr:uid="{C2F4F19C-9B35-42B1-A79F-9689A6C570C7}"/>
    <cellStyle name="Millares 2 2 3 2" xfId="20895" xr:uid="{BECBF6F4-B657-48FE-80F3-92640EB5FF22}"/>
    <cellStyle name="Millares 2 2 3 2 2" xfId="20896" xr:uid="{EADB8990-49E9-4D56-A9D9-CEBA1D873F60}"/>
    <cellStyle name="Millares 2 2 3 3" xfId="20897" xr:uid="{23D5A9E3-4033-4B24-8629-F8885921BE06}"/>
    <cellStyle name="Millares 2 2 4" xfId="20898" xr:uid="{DC29574E-7FDA-4050-8868-72371EB36D0E}"/>
    <cellStyle name="Millares 2 2 4 2" xfId="20899" xr:uid="{9DA0E455-0A4B-4FBE-AC50-B0D2C1E1B9BC}"/>
    <cellStyle name="Millares 2 2 4 2 2" xfId="20900" xr:uid="{289405CE-7CC9-477B-AA6F-629658B1AC9D}"/>
    <cellStyle name="Millares 2 2 4 3" xfId="20901" xr:uid="{41FA4359-7A1A-4972-A258-25F775BD6E35}"/>
    <cellStyle name="Millares 2 2 5" xfId="20902" xr:uid="{165C8D6A-E4D6-4748-BE31-133B7F6B43CC}"/>
    <cellStyle name="Millares 2 2 5 2" xfId="20903" xr:uid="{92689BDC-C683-47B3-B88F-9FFFA30C2445}"/>
    <cellStyle name="Millares 2 2 6" xfId="20904" xr:uid="{DFA4D339-A78B-4F71-84B1-A8D3110CC15C}"/>
    <cellStyle name="Millares 2 2 6 2" xfId="20905" xr:uid="{4AAF27A3-BE65-444F-9AB2-BEE31134EC4F}"/>
    <cellStyle name="Millares 2 2 7" xfId="20906" xr:uid="{DC5A6AAD-4CCA-48AD-8CD1-13F93D6D58B6}"/>
    <cellStyle name="Millares 2 2 7 2" xfId="20907" xr:uid="{513BCF5C-01DA-4668-9813-B37B08C0C84F}"/>
    <cellStyle name="Millares 2 2 8" xfId="20908" xr:uid="{F633C6D5-B088-401C-A144-A090C8A83B90}"/>
    <cellStyle name="Millares 2 2 8 2" xfId="20909" xr:uid="{34AF6684-0BF7-4C93-8BA4-363A69A17A02}"/>
    <cellStyle name="Millares 2 2 9" xfId="20910" xr:uid="{000CB3B5-4941-43DB-BA86-9B50E47C67FF}"/>
    <cellStyle name="Millares 2 2 9 2" xfId="20911" xr:uid="{11904E34-DFDD-402E-AB76-34406CB0509A}"/>
    <cellStyle name="Millares 2 20" xfId="20912" xr:uid="{982C2104-424D-4F22-8746-9AD8768CDE0A}"/>
    <cellStyle name="Millares 2 20 2" xfId="20913" xr:uid="{BAC0ED61-1A03-476F-AFD6-7C6B1F1D21C5}"/>
    <cellStyle name="Millares 2 20 2 2" xfId="20914" xr:uid="{6D21411D-C4D9-4510-ABF1-AF1282F8B38B}"/>
    <cellStyle name="Millares 2 20 3" xfId="20915" xr:uid="{FC26D56C-A864-42E3-AA2A-4EBBE7B1F9F5}"/>
    <cellStyle name="Millares 2 21" xfId="20916" xr:uid="{84879CA3-EF07-41BA-A889-940332712798}"/>
    <cellStyle name="Millares 2 21 2" xfId="20917" xr:uid="{8BC9DF43-95A9-46DB-9009-8F9615FD14ED}"/>
    <cellStyle name="Millares 2 21 2 2" xfId="20918" xr:uid="{8280DAAC-A2A5-4438-B27A-3DA6A74BFBCC}"/>
    <cellStyle name="Millares 2 21 3" xfId="20919" xr:uid="{B9D29127-FC08-423F-A76B-8E8E8DA19330}"/>
    <cellStyle name="Millares 2 22" xfId="20920" xr:uid="{13023C82-39E2-4DA0-9303-0CF9128324C7}"/>
    <cellStyle name="Millares 2 22 2" xfId="20921" xr:uid="{359980A7-56C0-4F7B-A8FF-14D769A4D28A}"/>
    <cellStyle name="Millares 2 22 2 2" xfId="20922" xr:uid="{0E5A8F65-1839-4BA6-80C6-1D00A8123E4B}"/>
    <cellStyle name="Millares 2 22 3" xfId="20923" xr:uid="{B0356F3B-9138-4E65-95EA-19555316E801}"/>
    <cellStyle name="Millares 2 23" xfId="20924" xr:uid="{538195DF-7612-426E-B511-9B2220728A82}"/>
    <cellStyle name="Millares 2 23 2" xfId="20925" xr:uid="{B28967D4-2537-4D54-9FCE-333A38CB48DB}"/>
    <cellStyle name="Millares 2 23 2 2" xfId="20926" xr:uid="{0454A2DA-B022-4FE4-8FFB-0E7C8183E04A}"/>
    <cellStyle name="Millares 2 23 3" xfId="20927" xr:uid="{27453470-F7F5-4511-BE2A-E720D6A87712}"/>
    <cellStyle name="Millares 2 24" xfId="20928" xr:uid="{F694913D-B6DB-49BF-A04E-59E494F63696}"/>
    <cellStyle name="Millares 2 24 2" xfId="20929" xr:uid="{5B8897C2-B05A-4282-8B0F-6CC23D1F2B2B}"/>
    <cellStyle name="Millares 2 24 2 2" xfId="20930" xr:uid="{1D1DB86F-B8B3-42E2-B7F1-37937CC0585C}"/>
    <cellStyle name="Millares 2 24 3" xfId="20931" xr:uid="{8C34280D-F3BB-4550-A854-5042C8DA1DB3}"/>
    <cellStyle name="Millares 2 25" xfId="20932" xr:uid="{B5F598A8-193C-4E05-BC47-6BEA4E9B4F60}"/>
    <cellStyle name="Millares 2 25 2" xfId="20933" xr:uid="{118B8201-77D4-480B-BDEE-8DD04F1B8D46}"/>
    <cellStyle name="Millares 2 26" xfId="20934" xr:uid="{12FCB966-1937-4825-AF6A-038C7FE9FBE5}"/>
    <cellStyle name="Millares 2 26 2" xfId="20935" xr:uid="{13A83458-D88F-4421-B553-0E5BC4D4F5C7}"/>
    <cellStyle name="Millares 2 27" xfId="20936" xr:uid="{53348981-A0E5-46ED-896A-4349E3FFAFE9}"/>
    <cellStyle name="Millares 2 27 2" xfId="20937" xr:uid="{760EB02C-46B3-41AB-ABEE-995BB858635A}"/>
    <cellStyle name="Millares 2 28" xfId="20938" xr:uid="{AF9A61AF-DD2E-4DFD-AB74-4138EEA012F6}"/>
    <cellStyle name="Millares 2 28 2" xfId="20939" xr:uid="{66399251-9EB9-4EED-8058-53D8E310DB86}"/>
    <cellStyle name="Millares 2 29" xfId="20940" xr:uid="{1633D622-7766-4435-BE3F-CF239C98E2B3}"/>
    <cellStyle name="Millares 2 29 2" xfId="20941" xr:uid="{D2287E19-CCB5-4860-8A40-14904034C264}"/>
    <cellStyle name="Millares 2 3" xfId="122" xr:uid="{5D4F35E3-15EE-483F-8B60-012AC4A95BE7}"/>
    <cellStyle name="Millares 2 3 10" xfId="20942" xr:uid="{284D4CB6-67E7-49FD-9299-69BABA26FD3B}"/>
    <cellStyle name="Millares 2 3 10 2" xfId="20943" xr:uid="{F4255832-9E8C-4FF3-85CF-8D27634499E8}"/>
    <cellStyle name="Millares 2 3 11" xfId="20944" xr:uid="{DBD0D944-E17D-4E8D-9FE6-EE7AF8A1769A}"/>
    <cellStyle name="Millares 2 3 11 2" xfId="20945" xr:uid="{701C2526-97B5-4E86-AC6F-86FCE604B1DD}"/>
    <cellStyle name="Millares 2 3 12" xfId="20946" xr:uid="{CB739621-DEE3-4CA5-9517-CBDD1A04DD0D}"/>
    <cellStyle name="Millares 2 3 12 2" xfId="20947" xr:uid="{2BE14D38-6C51-48AB-A40E-5F0E39A28E2B}"/>
    <cellStyle name="Millares 2 3 12 2 2" xfId="20948" xr:uid="{48F38582-ACC9-4D41-B235-AD2F15F10BED}"/>
    <cellStyle name="Millares 2 3 12 3" xfId="20949" xr:uid="{0818AE4A-FE42-45C5-A881-D9CE8B8698F8}"/>
    <cellStyle name="Millares 2 3 13" xfId="20950" xr:uid="{56AA72AE-1324-4E35-93CC-06D32362196B}"/>
    <cellStyle name="Millares 2 3 13 2" xfId="20951" xr:uid="{C0E84F27-75F3-4D47-9DBE-F44201423C56}"/>
    <cellStyle name="Millares 2 3 14" xfId="20952" xr:uid="{71FEAAE0-7E04-4612-A91F-82BB38B7B7F8}"/>
    <cellStyle name="Millares 2 3 14 2" xfId="20953" xr:uid="{ACEBBA81-C77B-4987-A06E-D76F07F0FA4B}"/>
    <cellStyle name="Millares 2 3 15" xfId="20954" xr:uid="{30AE90B5-B45F-4D77-BFE2-AABE78F34C22}"/>
    <cellStyle name="Millares 2 3 15 2" xfId="20955" xr:uid="{B232BDAA-81CC-4B6E-A35C-7F88ADE80842}"/>
    <cellStyle name="Millares 2 3 16" xfId="20956" xr:uid="{1E30539F-802E-432C-9E20-7B5A083AC995}"/>
    <cellStyle name="Millares 2 3 16 2" xfId="20957" xr:uid="{AEAF938F-445E-42AE-9DDC-67278CF2C268}"/>
    <cellStyle name="Millares 2 3 17" xfId="20958" xr:uid="{302B67EF-AA90-467B-B455-816D965B88DA}"/>
    <cellStyle name="Millares 2 3 17 2" xfId="20959" xr:uid="{C6F89A53-B518-4EA6-8A37-0B63F4873BCD}"/>
    <cellStyle name="Millares 2 3 18" xfId="20960" xr:uid="{AC3739B1-CA6A-4A4C-90D9-62D06BF27066}"/>
    <cellStyle name="Millares 2 3 18 2" xfId="20961" xr:uid="{D93F950C-70C8-4A79-BFAF-2C6834CAABF1}"/>
    <cellStyle name="Millares 2 3 19" xfId="20962" xr:uid="{1078B18A-C907-4901-9819-CA0C0D40ACD5}"/>
    <cellStyle name="Millares 2 3 19 2" xfId="20963" xr:uid="{AAD518B6-F60A-47B0-9044-87443D6190FF}"/>
    <cellStyle name="Millares 2 3 2" xfId="20964" xr:uid="{887B55FF-7290-4EBF-AF9D-587CC112BFA2}"/>
    <cellStyle name="Millares 2 3 2 2" xfId="20965" xr:uid="{0ABDAB95-DE83-4C1D-94B1-C3715375C186}"/>
    <cellStyle name="Millares 2 3 2 2 2" xfId="20966" xr:uid="{CBC4F624-C7E3-4C08-A52D-4276AD4B11CC}"/>
    <cellStyle name="Millares 2 3 2 3" xfId="20967" xr:uid="{62C3C680-9AF3-4818-9F05-80CC36FB4F77}"/>
    <cellStyle name="Millares 2 3 2 3 2" xfId="20968" xr:uid="{B7747C52-1EC4-478A-B4DF-36A61444BBB6}"/>
    <cellStyle name="Millares 2 3 20" xfId="20969" xr:uid="{F0540231-1B1C-44C5-BBE6-39A8E8FE7E2D}"/>
    <cellStyle name="Millares 2 3 20 2" xfId="20970" xr:uid="{AF99A39F-A46F-41CF-B976-A8856239DDD3}"/>
    <cellStyle name="Millares 2 3 21" xfId="20971" xr:uid="{3375A9C8-C34D-4044-B7A2-D58B519B5386}"/>
    <cellStyle name="Millares 2 3 21 2" xfId="20972" xr:uid="{8F29C882-0AA1-4165-AA3D-A587ED590042}"/>
    <cellStyle name="Millares 2 3 22" xfId="20973" xr:uid="{E98402DC-DCB8-45C4-A2B7-8E8FD1198508}"/>
    <cellStyle name="Millares 2 3 22 2" xfId="20974" xr:uid="{642EB0A9-81C7-4CE2-9DE8-BDF126C845CC}"/>
    <cellStyle name="Millares 2 3 23" xfId="20975" xr:uid="{AD697283-4CE7-42F6-B8DF-0D6279C5869C}"/>
    <cellStyle name="Millares 2 3 23 2" xfId="20976" xr:uid="{11E63BCB-0CBE-40D4-8743-3BB9C828A6AE}"/>
    <cellStyle name="Millares 2 3 24" xfId="20977" xr:uid="{7FE10901-3471-4A7B-A4B3-48CD6F0F8E36}"/>
    <cellStyle name="Millares 2 3 25" xfId="20978" xr:uid="{ED2A2888-E182-4280-B981-B15C77166A4F}"/>
    <cellStyle name="Millares 2 3 25 2" xfId="20979" xr:uid="{B7532236-B70F-4A35-BDB7-C5CF543AF0B4}"/>
    <cellStyle name="Millares 2 3 26" xfId="20980" xr:uid="{76DE4164-9D29-4495-A46D-6C86078F163E}"/>
    <cellStyle name="Millares 2 3 26 2" xfId="20981" xr:uid="{3AE37924-3CD2-40B3-A47C-529F732D9840}"/>
    <cellStyle name="Millares 2 3 3" xfId="20982" xr:uid="{9CB57CB6-E658-47DF-821C-B7874DE16585}"/>
    <cellStyle name="Millares 2 3 3 2" xfId="20983" xr:uid="{EA977F03-27D5-401E-BF95-102E46C6A6F1}"/>
    <cellStyle name="Millares 2 3 3 2 2" xfId="20984" xr:uid="{D32BC559-A960-4243-96D1-18943322F2EE}"/>
    <cellStyle name="Millares 2 3 3 3" xfId="20985" xr:uid="{A35B4575-65B8-4AAE-93B7-E2E4E65C817E}"/>
    <cellStyle name="Millares 2 3 4" xfId="20986" xr:uid="{204AB054-4AE2-4F31-9E64-E77F1FBB742B}"/>
    <cellStyle name="Millares 2 3 4 2" xfId="20987" xr:uid="{28EFF3AD-21AE-4F3E-B7BA-B1526D3F81C1}"/>
    <cellStyle name="Millares 2 3 5" xfId="20988" xr:uid="{E4EB7833-2053-48E8-B119-EF2B274D2A8B}"/>
    <cellStyle name="Millares 2 3 5 2" xfId="20989" xr:uid="{163E444C-C259-4A8D-8044-2CE990A1FFFA}"/>
    <cellStyle name="Millares 2 3 6" xfId="20990" xr:uid="{F6D5D48C-ED16-45BF-9568-82B55FC2AB25}"/>
    <cellStyle name="Millares 2 3 6 2" xfId="20991" xr:uid="{606756E1-E70E-4B7D-B645-C3CDC45BD78E}"/>
    <cellStyle name="Millares 2 3 7" xfId="20992" xr:uid="{691DF0BB-6B85-4297-B7A8-FBAB21AA6421}"/>
    <cellStyle name="Millares 2 3 7 2" xfId="20993" xr:uid="{6E83EA84-22A7-45B3-85CD-34E14C6A4B10}"/>
    <cellStyle name="Millares 2 3 8" xfId="20994" xr:uid="{AD8FD38E-0EB0-47EA-B789-27E0D42BDE2D}"/>
    <cellStyle name="Millares 2 3 8 2" xfId="20995" xr:uid="{38E1D6C2-9618-4939-8D3F-761D378D8DB4}"/>
    <cellStyle name="Millares 2 3 9" xfId="20996" xr:uid="{E8E8BFCA-9836-48F8-AD66-C34965A34838}"/>
    <cellStyle name="Millares 2 3 9 2" xfId="20997" xr:uid="{082FA414-0175-4483-837B-7FB2B9280E1E}"/>
    <cellStyle name="Millares 2 30" xfId="20998" xr:uid="{F7A673C4-9C8E-4851-9734-A0AF3138D7C0}"/>
    <cellStyle name="Millares 2 30 2" xfId="20999" xr:uid="{623E7956-5ACC-48D3-935A-22878A283971}"/>
    <cellStyle name="Millares 2 31" xfId="21000" xr:uid="{6F481389-DA44-490C-A6E5-C265095CBC9B}"/>
    <cellStyle name="Millares 2 31 2" xfId="21001" xr:uid="{723A37EB-C9C5-4951-A75B-446D1DEB2FF9}"/>
    <cellStyle name="Millares 2 32" xfId="21002" xr:uid="{5B2FE71C-8532-4A27-91E0-F084B2AD0D22}"/>
    <cellStyle name="Millares 2 32 2" xfId="21003" xr:uid="{011C6A59-8213-4BE2-99AC-94515E37B8ED}"/>
    <cellStyle name="Millares 2 33" xfId="21004" xr:uid="{DF5E12E9-2223-49E0-99DA-EE9111CEA781}"/>
    <cellStyle name="Millares 2 33 2" xfId="21005" xr:uid="{6D7CCEEF-FDDB-4BD6-8DF9-4812D7FFAC05}"/>
    <cellStyle name="Millares 2 34" xfId="21006" xr:uid="{735105BB-3883-4335-A30C-1214CF95BCBE}"/>
    <cellStyle name="Millares 2 34 2" xfId="21007" xr:uid="{42BF8D72-1FF0-442A-8F19-69145BA71E63}"/>
    <cellStyle name="Millares 2 35" xfId="21008" xr:uid="{267EBD7F-DD86-4C58-9B33-2CE591D114D8}"/>
    <cellStyle name="Millares 2 35 2" xfId="21009" xr:uid="{24E179F9-9427-46CB-A068-552C55233D62}"/>
    <cellStyle name="Millares 2 36" xfId="21010" xr:uid="{8128A695-01AB-4C06-8691-BA5A44983475}"/>
    <cellStyle name="Millares 2 36 2" xfId="21011" xr:uid="{C9229EDD-69DB-4192-BC8E-92F9279A4054}"/>
    <cellStyle name="Millares 2 37" xfId="21012" xr:uid="{58EA8411-9DF8-400A-84EF-12F21C781BD6}"/>
    <cellStyle name="Millares 2 37 2" xfId="21013" xr:uid="{BB39BBB6-E8F7-4CE1-ADB2-1B347E9056C1}"/>
    <cellStyle name="Millares 2 38" xfId="21014" xr:uid="{96F03388-5A9F-4233-A5CB-556F1969CFB8}"/>
    <cellStyle name="Millares 2 38 2" xfId="21015" xr:uid="{A6709581-8A95-4207-9213-1399EB667518}"/>
    <cellStyle name="Millares 2 39" xfId="21016" xr:uid="{0B6DCF27-F0FC-4B61-B187-A75C4E02E9CF}"/>
    <cellStyle name="Millares 2 39 2" xfId="21017" xr:uid="{67143CEA-E75C-4EE9-AACB-6646C149520C}"/>
    <cellStyle name="Millares 2 4" xfId="129" xr:uid="{5830602D-F40B-4615-A2B8-551C947CA254}"/>
    <cellStyle name="Millares 2 4 2" xfId="21018" xr:uid="{D66DD894-F987-43A2-B8CA-9A0608E24FB5}"/>
    <cellStyle name="Millares 2 4 2 2" xfId="21019" xr:uid="{7CE9F4E3-0D23-40A1-9A92-25B3B1971064}"/>
    <cellStyle name="Millares 2 4 2 2 2" xfId="21020" xr:uid="{C4DB9317-238B-43E1-A0DD-CBE754335F75}"/>
    <cellStyle name="Millares 2 4 2 3" xfId="21021" xr:uid="{D861C545-BD39-41E1-BC9E-CE7231AD647D}"/>
    <cellStyle name="Millares 2 4 3" xfId="21022" xr:uid="{0C86C0C1-3209-4BB4-A0CE-B605E35DB093}"/>
    <cellStyle name="Millares 2 4 3 2" xfId="21023" xr:uid="{D888DDCD-96E1-4DD0-828C-99FC6731D44C}"/>
    <cellStyle name="Millares 2 4 4" xfId="21024" xr:uid="{A6C0570F-EE5F-4783-8484-BD30421F6074}"/>
    <cellStyle name="Millares 2 4 5" xfId="21025" xr:uid="{1CFB391F-47EC-4066-806F-6867425CB61E}"/>
    <cellStyle name="Millares 2 4 5 2" xfId="21026" xr:uid="{2C5DF61A-2945-4B2C-98D6-31EA3463FF09}"/>
    <cellStyle name="Millares 2 4 6" xfId="21027" xr:uid="{ECC30385-2618-41F9-AD01-48934032DBDF}"/>
    <cellStyle name="Millares 2 4 7" xfId="21028" xr:uid="{DB3933EC-268D-4AD7-ACFE-63A416AA1CC4}"/>
    <cellStyle name="Millares 2 40" xfId="21029" xr:uid="{9B4EFFE4-BDC2-478C-8890-F62002BAA3ED}"/>
    <cellStyle name="Millares 2 40 2" xfId="21030" xr:uid="{36A64034-A32B-4B11-BC33-11617BD749C9}"/>
    <cellStyle name="Millares 2 41" xfId="21031" xr:uid="{753E86FC-2437-4E2F-B33B-F2CFB681F657}"/>
    <cellStyle name="Millares 2 41 2" xfId="21032" xr:uid="{ADF7300A-E834-430E-A433-9E5566C48C4E}"/>
    <cellStyle name="Millares 2 42" xfId="21033" xr:uid="{7F96734F-3483-42DC-BCAF-E9631A990520}"/>
    <cellStyle name="Millares 2 42 2" xfId="21034" xr:uid="{6CCB9615-528A-45D2-91C2-302BFD7BFB56}"/>
    <cellStyle name="Millares 2 43" xfId="21035" xr:uid="{915BA591-A475-41D3-944C-1C079C7F967E}"/>
    <cellStyle name="Millares 2 43 2" xfId="21036" xr:uid="{7F29E95B-846E-448C-B690-7498F10E9514}"/>
    <cellStyle name="Millares 2 44" xfId="21037" xr:uid="{131ED119-5218-4DE6-8CBC-6CFBE2E35BE7}"/>
    <cellStyle name="Millares 2 44 2" xfId="21038" xr:uid="{4BB9EB26-389C-45D4-A189-85DC6BC17792}"/>
    <cellStyle name="Millares 2 45" xfId="21039" xr:uid="{A2A99B2D-93BE-44F7-8F2F-C7F82059D8F2}"/>
    <cellStyle name="Millares 2 45 2" xfId="21040" xr:uid="{45BED43A-3317-424A-A4E0-5B4D4B141762}"/>
    <cellStyle name="Millares 2 46" xfId="21041" xr:uid="{D34C23C2-FA6F-4886-85A4-397D8D3758B2}"/>
    <cellStyle name="Millares 2 46 2" xfId="21042" xr:uid="{144E4D13-AED9-4ED4-8ACE-B164352DBA46}"/>
    <cellStyle name="Millares 2 47" xfId="21043" xr:uid="{9B31E3BB-3D13-4C81-9C94-DB81834DABD5}"/>
    <cellStyle name="Millares 2 47 2" xfId="21044" xr:uid="{957C1FE2-B6BC-4399-B465-D3C8134318B7}"/>
    <cellStyle name="Millares 2 48" xfId="21045" xr:uid="{CCBE3677-7C81-41AE-A94C-08BDE9E52D6F}"/>
    <cellStyle name="Millares 2 48 2" xfId="21046" xr:uid="{3FBE8457-9321-4E89-97E6-59248AC2F6D2}"/>
    <cellStyle name="Millares 2 49" xfId="21047" xr:uid="{2A60B8C6-47DD-4BE4-8285-1DCD450F8C30}"/>
    <cellStyle name="Millares 2 49 2" xfId="21048" xr:uid="{531805F7-567C-4813-AD52-A6EBC2CD5F55}"/>
    <cellStyle name="Millares 2 5" xfId="21049" xr:uid="{2C0D0720-569B-4222-838B-284E2331C31A}"/>
    <cellStyle name="Millares 2 5 2" xfId="21050" xr:uid="{5D277874-2A0C-4171-8EDC-9612159B8A50}"/>
    <cellStyle name="Millares 2 5 2 2" xfId="21051" xr:uid="{AEC012EC-A93E-4E6C-A3FB-3D7537DAFAA2}"/>
    <cellStyle name="Millares 2 5 2 2 2" xfId="21052" xr:uid="{880C56D5-CC54-43EC-8B35-133004F14595}"/>
    <cellStyle name="Millares 2 5 2 3" xfId="21053" xr:uid="{D67C6633-49AF-4ECB-B831-C5750B00A76B}"/>
    <cellStyle name="Millares 2 5 3" xfId="21054" xr:uid="{DF4EF34B-8FE7-4402-92B3-4A63CB284324}"/>
    <cellStyle name="Millares 2 5 4" xfId="21055" xr:uid="{D4A77E20-2E2C-499F-99D7-E2CFE2E15908}"/>
    <cellStyle name="Millares 2 5 4 2" xfId="21056" xr:uid="{50E417D3-D9CA-49AA-A362-192420F1BF2D}"/>
    <cellStyle name="Millares 2 5 5" xfId="21057" xr:uid="{A3C5A92B-434F-4675-AD0F-9984F102E5BD}"/>
    <cellStyle name="Millares 2 5 5 2" xfId="21058" xr:uid="{0B24AE51-21B4-48DA-BE4D-433F75133A81}"/>
    <cellStyle name="Millares 2 5 6" xfId="21059" xr:uid="{72415845-5FDF-462B-8F72-F7C699EB65AE}"/>
    <cellStyle name="Millares 2 50" xfId="21060" xr:uid="{6E257B9F-7592-4E30-A2E8-ABB3FD204E6C}"/>
    <cellStyle name="Millares 2 50 2" xfId="21061" xr:uid="{AEE43D7D-29A0-402B-A8C0-03B868D141B6}"/>
    <cellStyle name="Millares 2 51" xfId="21062" xr:uid="{FA36EB8F-98B5-4501-938A-CAB605807204}"/>
    <cellStyle name="Millares 2 51 2" xfId="21063" xr:uid="{D4941231-6BF6-4879-8714-733E21CC37F6}"/>
    <cellStyle name="Millares 2 52" xfId="21064" xr:uid="{618C1BB9-037C-43EA-8BFA-7590B2B5A1CF}"/>
    <cellStyle name="Millares 2 52 2" xfId="21065" xr:uid="{D60FC889-FA05-4F15-9DE2-14811B25C654}"/>
    <cellStyle name="Millares 2 53" xfId="21066" xr:uid="{A4F7BA3F-5FB5-484F-9CE0-4433BC3C8432}"/>
    <cellStyle name="Millares 2 53 2" xfId="21067" xr:uid="{BC6ED6C6-F48F-4CEC-B003-D8CDA645B148}"/>
    <cellStyle name="Millares 2 54" xfId="21068" xr:uid="{6CAC4D02-6444-4806-913F-96ECE4144C2F}"/>
    <cellStyle name="Millares 2 54 2" xfId="21069" xr:uid="{B28B650F-E487-4EEA-BFCF-84EA5FD68892}"/>
    <cellStyle name="Millares 2 55" xfId="21070" xr:uid="{2386053D-BBA1-4018-8C09-A394AD122F03}"/>
    <cellStyle name="Millares 2 55 2" xfId="21071" xr:uid="{5E369376-19DB-4949-8112-D5750FE3A954}"/>
    <cellStyle name="Millares 2 56" xfId="21072" xr:uid="{B4EA4255-DFCE-4B80-B353-8E2643B88F11}"/>
    <cellStyle name="Millares 2 57" xfId="21073" xr:uid="{53C3F527-D8BD-4DA6-BB99-7416DB9BAFFE}"/>
    <cellStyle name="Millares 2 58" xfId="132" xr:uid="{B0C8B062-2FA8-44B4-85A1-D4AF0C5EB266}"/>
    <cellStyle name="Millares 2 59" xfId="118" xr:uid="{A880DEA5-1A54-4777-93A6-714695A0F657}"/>
    <cellStyle name="Millares 2 6" xfId="21074" xr:uid="{577B911C-9268-4FAC-8263-6C44FE7E685E}"/>
    <cellStyle name="Millares 2 6 2" xfId="21075" xr:uid="{16CEEBAA-11A5-4F20-A728-8B49118D5A32}"/>
    <cellStyle name="Millares 2 6 2 2" xfId="21076" xr:uid="{0A99F13D-78DC-4259-8C84-2FCFF58BE30A}"/>
    <cellStyle name="Millares 2 6 2 2 2" xfId="21077" xr:uid="{8A949B52-6E4E-4D3C-9B3A-CAA9E84070F2}"/>
    <cellStyle name="Millares 2 6 3" xfId="21078" xr:uid="{1E8361AE-BF99-4D9D-B557-E869F37FD12D}"/>
    <cellStyle name="Millares 2 6 3 2" xfId="21079" xr:uid="{4107A211-F672-4D86-A269-5AC96A997905}"/>
    <cellStyle name="Millares 2 6 4" xfId="21080" xr:uid="{E8EE7B4B-4F74-4F65-A13C-288A956A4D6D}"/>
    <cellStyle name="Millares 2 6 4 2" xfId="21081" xr:uid="{879B444C-88CC-4C61-BD09-15F683D414A6}"/>
    <cellStyle name="Millares 2 6 5" xfId="21082" xr:uid="{476A761D-4564-4D01-BDDC-A77A7F758ED9}"/>
    <cellStyle name="Millares 2 60" xfId="32178" xr:uid="{00000000-0005-0000-0000-00003B000000}"/>
    <cellStyle name="Millares 2 7" xfId="21083" xr:uid="{81545D21-DE8C-4F95-BF0D-FE88C4DED0D5}"/>
    <cellStyle name="Millares 2 7 2" xfId="21084" xr:uid="{3047A0AF-A1CB-474F-A7DA-F2C60CBE5323}"/>
    <cellStyle name="Millares 2 7 2 2" xfId="21085" xr:uid="{0304089A-4C4C-46AC-9774-2CD2B911B96C}"/>
    <cellStyle name="Millares 2 7 2 2 2" xfId="21086" xr:uid="{1944ED5F-CD7B-4E08-8275-0A7E3C2B2FB3}"/>
    <cellStyle name="Millares 2 7 3" xfId="21087" xr:uid="{663E3A60-533B-46F1-82E6-115DA422EB03}"/>
    <cellStyle name="Millares 2 7 3 2" xfId="21088" xr:uid="{B2A8B841-703E-4279-BD32-8233516CB0C6}"/>
    <cellStyle name="Millares 2 7 4" xfId="21089" xr:uid="{33211192-63AF-4BE3-B1EB-B9C7052381D2}"/>
    <cellStyle name="Millares 2 7 4 2" xfId="21090" xr:uid="{32B5D218-A116-4CC7-8174-CE850CBD2369}"/>
    <cellStyle name="Millares 2 7 5" xfId="21091" xr:uid="{CCCE8A32-C5E3-42DB-A94E-F43995BD0F65}"/>
    <cellStyle name="Millares 2 8" xfId="21092" xr:uid="{0C320913-C2C1-4D51-AFD5-A79EFDBC8B8B}"/>
    <cellStyle name="Millares 2 8 2" xfId="21093" xr:uid="{4B4D7033-6BA6-474E-8062-353151B34FBF}"/>
    <cellStyle name="Millares 2 8 2 2" xfId="21094" xr:uid="{96797BF8-F8EE-4805-81FF-0B9B2CDF6829}"/>
    <cellStyle name="Millares 2 8 2 2 2" xfId="21095" xr:uid="{380667D4-68A5-42B3-8C81-0AF35051E54D}"/>
    <cellStyle name="Millares 2 8 2 3" xfId="21096" xr:uid="{DE24FFD2-0294-4C21-A9B5-91081B5E3E14}"/>
    <cellStyle name="Millares 2 8 3" xfId="21097" xr:uid="{98516063-1DEC-478E-8C6E-C333634FA867}"/>
    <cellStyle name="Millares 2 8 3 2" xfId="21098" xr:uid="{054E395A-382A-4B56-B6A6-068AF937F889}"/>
    <cellStyle name="Millares 2 8 4" xfId="21099" xr:uid="{1CD32FBC-F7A5-41BD-A218-9C2FBCC34962}"/>
    <cellStyle name="Millares 2 9" xfId="21100" xr:uid="{6CB58188-6004-4F20-955B-911B7224E83E}"/>
    <cellStyle name="Millares 2 9 2" xfId="21101" xr:uid="{8F9A012D-4E84-4DF8-834D-B53FD6242C70}"/>
    <cellStyle name="Millares 2 9 2 2" xfId="21102" xr:uid="{456C7283-92DF-48C9-8D57-3CB80387AC47}"/>
    <cellStyle name="Millares 2 9 3" xfId="21103" xr:uid="{73519353-EA39-44AC-B958-1B1CC7E3434D}"/>
    <cellStyle name="Millares 2_Analisis X Plazos Computadoras y TVs 2014 (INGRESOS)" xfId="21104" xr:uid="{ECBFE97A-A2D1-4373-89E2-2BC51FA239B7}"/>
    <cellStyle name="Millares 20" xfId="21105" xr:uid="{5D27A02C-093F-4797-8791-EDD9B7F48389}"/>
    <cellStyle name="Millares 20 2" xfId="21106" xr:uid="{63480BAD-E390-4196-BDDA-890315637EE4}"/>
    <cellStyle name="Millares 20 2 2" xfId="21107" xr:uid="{957ED7A9-A679-4C94-80E9-041645576751}"/>
    <cellStyle name="Millares 20 3" xfId="21108" xr:uid="{62F1ADF9-FF11-4982-AC30-BDA08A852FA5}"/>
    <cellStyle name="Millares 20 3 2" xfId="21109" xr:uid="{91B23ACF-C116-4885-91AF-575CE0C1208F}"/>
    <cellStyle name="Millares 20 4" xfId="21110" xr:uid="{9F1B8AE2-A360-43D2-AAFD-6E82EC7A38A7}"/>
    <cellStyle name="Millares 21" xfId="21111" xr:uid="{FCC6CC7E-CF1B-44F8-89DD-6CF4382977E7}"/>
    <cellStyle name="Millares 21 2" xfId="21112" xr:uid="{DA16B217-1F06-46FD-88FE-328338163FB9}"/>
    <cellStyle name="Millares 21 2 2" xfId="21113" xr:uid="{60913404-303F-42F6-A731-30517090D878}"/>
    <cellStyle name="Millares 21 3" xfId="21114" xr:uid="{FDD92237-44A9-44C3-BBB5-28C34121B008}"/>
    <cellStyle name="Millares 21 3 2" xfId="21115" xr:uid="{95DCABD3-6936-46CE-8870-F991B739C32A}"/>
    <cellStyle name="Millares 21 4" xfId="21116" xr:uid="{C53A82A4-D5ED-4DFD-8AE1-91CE66DEAD9F}"/>
    <cellStyle name="Millares 22" xfId="21117" xr:uid="{62FF9B51-814B-4B33-A06D-A3BA8695E48B}"/>
    <cellStyle name="Millares 22 10" xfId="21118" xr:uid="{18F26DBE-FA87-47B9-BD06-B713500A47EF}"/>
    <cellStyle name="Millares 22 10 2" xfId="21119" xr:uid="{BCB04791-0FB4-4F68-8D8D-39B08090D235}"/>
    <cellStyle name="Millares 22 11" xfId="21120" xr:uid="{81577C8B-7FF7-46CC-B899-B9AA7FB81B23}"/>
    <cellStyle name="Millares 22 11 2" xfId="21121" xr:uid="{9DDF6149-FBAA-4F35-A31B-3A2F94F057AC}"/>
    <cellStyle name="Millares 22 12" xfId="21122" xr:uid="{34C4ACC8-EC9E-4BC0-8C1A-137DF7A3E292}"/>
    <cellStyle name="Millares 22 12 2" xfId="21123" xr:uid="{3525D6C2-19A4-47C9-837B-BBAB6BB89624}"/>
    <cellStyle name="Millares 22 13" xfId="21124" xr:uid="{DA5DBADF-8343-4D47-A367-EBED6BE94156}"/>
    <cellStyle name="Millares 22 13 2" xfId="21125" xr:uid="{DA62796E-1167-4FAE-A40F-97863330F726}"/>
    <cellStyle name="Millares 22 14" xfId="21126" xr:uid="{04F6DFE0-C1FE-4C66-A3D2-C2AEA850E7F1}"/>
    <cellStyle name="Millares 22 14 2" xfId="21127" xr:uid="{61C3862A-F499-4181-86F4-FD46D7FE6FED}"/>
    <cellStyle name="Millares 22 15" xfId="21128" xr:uid="{0131DFC9-BF6E-4607-95B1-3D86E968C619}"/>
    <cellStyle name="Millares 22 15 2" xfId="21129" xr:uid="{91A6BEF6-5FAC-4B8F-9F7C-AFD89A5C98BF}"/>
    <cellStyle name="Millares 22 16" xfId="21130" xr:uid="{95CF54B0-8592-4B4B-A56F-ED82146182AA}"/>
    <cellStyle name="Millares 22 16 2" xfId="21131" xr:uid="{A5E1B081-D44F-4D10-9043-32647F3F3A21}"/>
    <cellStyle name="Millares 22 17" xfId="21132" xr:uid="{F4C25526-AC1A-4A5B-86FB-BBF81A5AE470}"/>
    <cellStyle name="Millares 22 17 2" xfId="21133" xr:uid="{0B7B8615-5D02-41B3-9094-651900A2F8F4}"/>
    <cellStyle name="Millares 22 18" xfId="21134" xr:uid="{9F7FB699-063C-4B9D-8836-EF9A7EF9D2CB}"/>
    <cellStyle name="Millares 22 2" xfId="21135" xr:uid="{3EFB6DC4-A06A-4E11-8F45-92782FE329C8}"/>
    <cellStyle name="Millares 22 2 2" xfId="21136" xr:uid="{F3E1C01F-3BCA-433E-A0A8-3EF41B915CF6}"/>
    <cellStyle name="Millares 22 3" xfId="21137" xr:uid="{1364810D-A59C-4042-86BB-F5EE3F403967}"/>
    <cellStyle name="Millares 22 3 2" xfId="21138" xr:uid="{747B8C41-FE9A-4298-93C9-831FD732880C}"/>
    <cellStyle name="Millares 22 4" xfId="21139" xr:uid="{E987EFB3-E7EE-43D4-9783-4D4BA3224D45}"/>
    <cellStyle name="Millares 22 4 2" xfId="21140" xr:uid="{DC11343F-1A30-4456-8B9B-35B20BA24BF2}"/>
    <cellStyle name="Millares 22 5" xfId="21141" xr:uid="{CD926316-F09B-4E22-BA01-9F350D7A97FF}"/>
    <cellStyle name="Millares 22 5 2" xfId="21142" xr:uid="{5165A55C-3EA3-42D5-A543-233C70B84656}"/>
    <cellStyle name="Millares 22 6" xfId="21143" xr:uid="{C9BFF1FF-6807-42BD-983D-8AB4114889F8}"/>
    <cellStyle name="Millares 22 6 2" xfId="21144" xr:uid="{C6AE887B-A0E0-403D-A990-BDC5C5B41FF6}"/>
    <cellStyle name="Millares 22 7" xfId="21145" xr:uid="{D8F9A509-0063-4DE4-9F8F-3946103D89F4}"/>
    <cellStyle name="Millares 22 7 2" xfId="21146" xr:uid="{837A9482-5E71-4C04-A4B8-C8E0D1B52CF3}"/>
    <cellStyle name="Millares 22 8" xfId="21147" xr:uid="{6ACCFDF1-304D-4521-9FE1-3D7E1F6806DF}"/>
    <cellStyle name="Millares 22 8 2" xfId="21148" xr:uid="{ACC5785A-919B-4AB8-8891-B4CD95FDADC9}"/>
    <cellStyle name="Millares 22 9" xfId="21149" xr:uid="{D70D54F4-C3C7-48A3-B41B-53166A9C0D8F}"/>
    <cellStyle name="Millares 22 9 2" xfId="21150" xr:uid="{28EDED7F-015F-46E6-A9B1-394D2EAAC8FF}"/>
    <cellStyle name="Millares 23" xfId="21151" xr:uid="{B0595FE3-4942-4010-9C1F-AB8D0B191D38}"/>
    <cellStyle name="Millares 23 10" xfId="21152" xr:uid="{22EFB089-6C28-4BC0-A15F-50AC027612B5}"/>
    <cellStyle name="Millares 23 10 2" xfId="21153" xr:uid="{4B53A13A-EFA9-4015-9EBD-D6677CDA6EF8}"/>
    <cellStyle name="Millares 23 11" xfId="21154" xr:uid="{C922B47A-06F1-466A-906C-C7E060AA4557}"/>
    <cellStyle name="Millares 23 11 2" xfId="21155" xr:uid="{BF577A74-D81B-4623-BDA8-8B10623E36F6}"/>
    <cellStyle name="Millares 23 12" xfId="21156" xr:uid="{87ED342B-2E86-4988-9B4D-E676CC4A57A3}"/>
    <cellStyle name="Millares 23 12 2" xfId="21157" xr:uid="{C203C983-7A7C-40DE-8C72-7E4FFC843962}"/>
    <cellStyle name="Millares 23 13" xfId="21158" xr:uid="{917FB7E1-5492-4CC5-A98D-7F0D4D03804B}"/>
    <cellStyle name="Millares 23 13 2" xfId="21159" xr:uid="{789A2C39-476C-49F6-B2F7-79146455D753}"/>
    <cellStyle name="Millares 23 14" xfId="21160" xr:uid="{E902085B-6F8D-4AE3-8259-C6C91B5B6594}"/>
    <cellStyle name="Millares 23 14 2" xfId="21161" xr:uid="{99B93A11-EF82-4CAA-8E30-BD91BC16A009}"/>
    <cellStyle name="Millares 23 15" xfId="21162" xr:uid="{7237DCB5-85EA-429A-B2B0-B5A06F0A24CF}"/>
    <cellStyle name="Millares 23 15 2" xfId="21163" xr:uid="{20D3E0D9-E0B1-4A28-970A-256204A20262}"/>
    <cellStyle name="Millares 23 16" xfId="21164" xr:uid="{71473D16-27AB-4D85-8C71-ED0ABDA3EB05}"/>
    <cellStyle name="Millares 23 16 2" xfId="21165" xr:uid="{74033FD2-C247-4058-9145-845A5EAD9C3F}"/>
    <cellStyle name="Millares 23 17" xfId="21166" xr:uid="{7DBAF3BB-A24A-4063-B8FC-C4F29477CBD0}"/>
    <cellStyle name="Millares 23 17 2" xfId="21167" xr:uid="{A58E5EB3-3583-4DBE-A6CB-14D76F491328}"/>
    <cellStyle name="Millares 23 18" xfId="21168" xr:uid="{EF22E762-3F88-4BD9-85FD-4E0EC4FE2B8F}"/>
    <cellStyle name="Millares 23 18 2" xfId="21169" xr:uid="{27DD1A72-FF25-401A-A56C-0E74CFD5A47D}"/>
    <cellStyle name="Millares 23 19" xfId="21170" xr:uid="{3631B5DB-B363-4F8E-A2E7-8AED10921037}"/>
    <cellStyle name="Millares 23 2" xfId="21171" xr:uid="{4D4F8D50-044A-4AEF-B402-3DEA705DCDA1}"/>
    <cellStyle name="Millares 23 2 2" xfId="21172" xr:uid="{3F1E7C83-C2F6-4976-A650-07E2E433F98F}"/>
    <cellStyle name="Millares 23 3" xfId="21173" xr:uid="{D83D5859-4B7B-4007-A615-2A75DAF31CDD}"/>
    <cellStyle name="Millares 23 3 2" xfId="21174" xr:uid="{A20C2C42-E437-4049-8264-2BF1B222FD27}"/>
    <cellStyle name="Millares 23 4" xfId="21175" xr:uid="{A9DAF842-9AF2-4405-88C8-C9256AD1B129}"/>
    <cellStyle name="Millares 23 4 2" xfId="21176" xr:uid="{E6A6920C-6C06-4499-8FF5-90C0FFE589B6}"/>
    <cellStyle name="Millares 23 5" xfId="21177" xr:uid="{EE937C83-9FA3-44B8-B34A-879FB7A57BEE}"/>
    <cellStyle name="Millares 23 5 2" xfId="21178" xr:uid="{33AF2DD7-6B1C-431D-81CD-16ADFF76FE40}"/>
    <cellStyle name="Millares 23 6" xfId="21179" xr:uid="{A63D0660-0988-4805-A081-510E0F7252A2}"/>
    <cellStyle name="Millares 23 6 2" xfId="21180" xr:uid="{C1B9FC1B-91B4-4584-AFBC-823498C30897}"/>
    <cellStyle name="Millares 23 7" xfId="21181" xr:uid="{0D1F04F8-617C-48A7-BF5A-D1016EB44D56}"/>
    <cellStyle name="Millares 23 7 2" xfId="21182" xr:uid="{661007C4-5C99-40C6-97B4-D723E2100629}"/>
    <cellStyle name="Millares 23 8" xfId="21183" xr:uid="{D400E7C7-B6C9-454D-AA68-8DAF567420EF}"/>
    <cellStyle name="Millares 23 8 2" xfId="21184" xr:uid="{ACCDBC3B-D1F8-435A-8FAA-6BBC0CCEB682}"/>
    <cellStyle name="Millares 23 9" xfId="21185" xr:uid="{C8C5CCD2-FBC9-4E66-9FDA-CC7B4251B735}"/>
    <cellStyle name="Millares 23 9 2" xfId="21186" xr:uid="{E584648C-F042-466F-8B7E-739D6E7BF4F3}"/>
    <cellStyle name="Millares 24" xfId="21187" xr:uid="{2D27A789-87DC-4FD5-8C33-369399AEB1E3}"/>
    <cellStyle name="Millares 24 2" xfId="21188" xr:uid="{1E3093C0-DBFE-4E8E-8B47-E34A3A8B71E5}"/>
    <cellStyle name="Millares 24 2 2" xfId="21189" xr:uid="{1485E2C5-4170-4CE2-BABD-0BB402C8C638}"/>
    <cellStyle name="Millares 24 3" xfId="21190" xr:uid="{99FA4B12-F462-445C-8565-B3CA919B1FE5}"/>
    <cellStyle name="Millares 24 3 2" xfId="21191" xr:uid="{1395770C-A47B-4B99-B159-80AAB92E9655}"/>
    <cellStyle name="Millares 24 4" xfId="21192" xr:uid="{FBCC719F-8DE5-4CEA-93EF-DB66FA1B22FF}"/>
    <cellStyle name="Millares 24 4 2" xfId="21193" xr:uid="{3B442AA6-559C-4470-BBE1-19055D39FE8C}"/>
    <cellStyle name="Millares 24 5" xfId="21194" xr:uid="{B33A57DE-5531-4A6A-978D-BD853FD36B99}"/>
    <cellStyle name="Millares 25" xfId="21195" xr:uid="{DD8780CD-CA94-4FF5-B49A-DDF590648C0C}"/>
    <cellStyle name="Millares 25 2" xfId="21196" xr:uid="{BCA39B10-294E-4698-B7E9-FFDC90F86530}"/>
    <cellStyle name="Millares 25 2 2" xfId="21197" xr:uid="{2190A678-D541-411D-B7AE-7820C9FF6926}"/>
    <cellStyle name="Millares 25 3" xfId="21198" xr:uid="{396ACFFE-1695-4A8F-AF98-04E833B120F8}"/>
    <cellStyle name="Millares 25 3 2" xfId="21199" xr:uid="{1729D29F-9FD2-453B-B695-7CE511FC6EF8}"/>
    <cellStyle name="Millares 25 4" xfId="21200" xr:uid="{AE364EB2-E267-4A53-A8DD-6730D0DF7763}"/>
    <cellStyle name="Millares 26" xfId="21201" xr:uid="{1FD01574-11D0-4827-BD60-13082F28BD66}"/>
    <cellStyle name="Millares 26 10" xfId="21202" xr:uid="{893B22FC-DC58-4280-8E2C-BE4778FDD298}"/>
    <cellStyle name="Millares 26 10 2" xfId="21203" xr:uid="{86C5DBB9-044A-4393-B737-FD45AB02F56E}"/>
    <cellStyle name="Millares 26 11" xfId="21204" xr:uid="{C73070F9-6C7E-4CC1-8CD2-C26D201B3C71}"/>
    <cellStyle name="Millares 26 11 2" xfId="21205" xr:uid="{B8CA6D1B-10AA-41BF-A1CC-1F308F0ED21A}"/>
    <cellStyle name="Millares 26 12" xfId="21206" xr:uid="{1895EB81-9746-4294-AB0E-C424B485E4C3}"/>
    <cellStyle name="Millares 26 12 2" xfId="21207" xr:uid="{C8CA6F0D-7556-4785-BA7D-E2D76933A6A5}"/>
    <cellStyle name="Millares 26 13" xfId="21208" xr:uid="{2B1E5B54-5762-42D1-B049-B152A3BA39D8}"/>
    <cellStyle name="Millares 26 13 2" xfId="21209" xr:uid="{54C1EAD8-C712-468D-A010-931CA9AEAC3F}"/>
    <cellStyle name="Millares 26 14" xfId="21210" xr:uid="{31DE3271-AFA9-4EE2-A1B3-9308CFC2E657}"/>
    <cellStyle name="Millares 26 14 2" xfId="21211" xr:uid="{5ED04209-5C57-4AA7-9AF5-DD078A7ED077}"/>
    <cellStyle name="Millares 26 15" xfId="21212" xr:uid="{5D9FBA2E-CB84-44C8-B711-A731EAAD2AE9}"/>
    <cellStyle name="Millares 26 15 2" xfId="21213" xr:uid="{89542642-4C80-472B-B21E-FA78ACF285D4}"/>
    <cellStyle name="Millares 26 16" xfId="21214" xr:uid="{392DEAFD-B171-4F70-98F5-4641B01FAB99}"/>
    <cellStyle name="Millares 26 16 2" xfId="21215" xr:uid="{6AACE94E-F8BF-49EF-849C-18D02C04E41C}"/>
    <cellStyle name="Millares 26 17" xfId="21216" xr:uid="{0F4CF4C9-4FE9-482B-BB97-3D5853EB9543}"/>
    <cellStyle name="Millares 26 17 2" xfId="21217" xr:uid="{0F60BBF7-FC18-42FC-A3BC-1A9FC5361470}"/>
    <cellStyle name="Millares 26 18" xfId="21218" xr:uid="{E1FF7435-7B3F-4961-9944-73A395307C36}"/>
    <cellStyle name="Millares 26 18 2" xfId="21219" xr:uid="{B39DD957-362A-4945-8944-081410A2E540}"/>
    <cellStyle name="Millares 26 19" xfId="21220" xr:uid="{B726470A-1BD7-466B-87C4-0D0C627BD5B6}"/>
    <cellStyle name="Millares 26 2" xfId="21221" xr:uid="{8A534BBA-871D-4A77-BC96-94E19C7C48DC}"/>
    <cellStyle name="Millares 26 2 2" xfId="21222" xr:uid="{22D7CB88-A520-4AA7-8CE4-C12EE8249C08}"/>
    <cellStyle name="Millares 26 3" xfId="21223" xr:uid="{3B205ED6-6C8E-44A3-AAA9-D5B9611EE03C}"/>
    <cellStyle name="Millares 26 3 2" xfId="21224" xr:uid="{90F40D4C-93C5-482B-82C6-2E676E013CE3}"/>
    <cellStyle name="Millares 26 4" xfId="21225" xr:uid="{FE5B6C00-B826-4787-A961-CE7B6BC9787F}"/>
    <cellStyle name="Millares 26 4 2" xfId="21226" xr:uid="{D3A1165D-6F61-488C-90AD-7B8F556BF204}"/>
    <cellStyle name="Millares 26 5" xfId="21227" xr:uid="{4980C668-FDB9-4848-B40B-EF923663D6B4}"/>
    <cellStyle name="Millares 26 5 2" xfId="21228" xr:uid="{A33B678E-5ECA-46D3-8184-7EE6FA5BD02D}"/>
    <cellStyle name="Millares 26 6" xfId="21229" xr:uid="{FF134186-CDB2-4CF2-AA70-5CFD6B70F7EC}"/>
    <cellStyle name="Millares 26 6 2" xfId="21230" xr:uid="{94232E7B-15F7-4A67-A12E-13E67B07C585}"/>
    <cellStyle name="Millares 26 7" xfId="21231" xr:uid="{4123B63B-A732-443E-B6ED-CFBDB74B7A1E}"/>
    <cellStyle name="Millares 26 7 2" xfId="21232" xr:uid="{3A62933B-67B8-46A0-9EAF-8E6DCCAA1BB7}"/>
    <cellStyle name="Millares 26 8" xfId="21233" xr:uid="{124FB4B1-EFD1-4703-AF38-8A921068593A}"/>
    <cellStyle name="Millares 26 8 2" xfId="21234" xr:uid="{416B473A-34E4-4469-8F01-74BE3D736BE1}"/>
    <cellStyle name="Millares 26 9" xfId="21235" xr:uid="{F14A40A3-D1FF-4240-A67F-0254E48FE85C}"/>
    <cellStyle name="Millares 26 9 2" xfId="21236" xr:uid="{904FBF76-AEC6-49DF-BD14-CE18732FF8D6}"/>
    <cellStyle name="Millares 27" xfId="21237" xr:uid="{49844F62-776B-485B-A929-80BE3F50030E}"/>
    <cellStyle name="Millares 27 10" xfId="21238" xr:uid="{A103B9ED-C8BF-4FFF-B1E6-E7EA4D8CA418}"/>
    <cellStyle name="Millares 27 10 2" xfId="21239" xr:uid="{EF105CF6-3699-46AC-943B-5C8334DC9E67}"/>
    <cellStyle name="Millares 27 11" xfId="21240" xr:uid="{D60FCBD5-BB39-435B-823B-801614BBD296}"/>
    <cellStyle name="Millares 27 11 2" xfId="21241" xr:uid="{71E05876-80BC-4461-A9A9-4BA2B70FF8B7}"/>
    <cellStyle name="Millares 27 12" xfId="21242" xr:uid="{FF7F4B4F-5A4E-4005-A13C-5D9F0050D27C}"/>
    <cellStyle name="Millares 27 12 2" xfId="21243" xr:uid="{5F4E3E6B-5B71-4D74-800E-CFAA1129055E}"/>
    <cellStyle name="Millares 27 13" xfId="21244" xr:uid="{53A5218D-DE7E-404F-A1B6-C45AC99AA6C6}"/>
    <cellStyle name="Millares 27 13 2" xfId="21245" xr:uid="{6853179E-6AA6-4A0F-95CA-98D6512BF86C}"/>
    <cellStyle name="Millares 27 14" xfId="21246" xr:uid="{7C830247-BF0E-49E7-BE1E-21AF11D68DC8}"/>
    <cellStyle name="Millares 27 14 2" xfId="21247" xr:uid="{03FB7A8F-97C8-4C8A-AE88-54448B2D14AC}"/>
    <cellStyle name="Millares 27 15" xfId="21248" xr:uid="{55B24CB4-3F23-443D-9424-E6BBA48D4042}"/>
    <cellStyle name="Millares 27 15 2" xfId="21249" xr:uid="{1807CFBC-633A-4DE9-BA1A-E305A2A7EF11}"/>
    <cellStyle name="Millares 27 16" xfId="21250" xr:uid="{42617B6E-78BB-412A-98F0-988CE5B8C93A}"/>
    <cellStyle name="Millares 27 16 2" xfId="21251" xr:uid="{CA271A78-5037-46C4-AEF2-176ECC1CB1CD}"/>
    <cellStyle name="Millares 27 17" xfId="21252" xr:uid="{2905C023-7F1D-4F1F-A655-36AF1E49A11F}"/>
    <cellStyle name="Millares 27 17 2" xfId="21253" xr:uid="{E0494270-ED19-47F7-BCF9-7D243C2DBFCF}"/>
    <cellStyle name="Millares 27 18" xfId="21254" xr:uid="{80F30F0A-EEA2-4372-BD18-23BF65A2F60A}"/>
    <cellStyle name="Millares 27 18 2" xfId="21255" xr:uid="{E51E3784-ACD0-403A-ABF3-53D2FDE69A9D}"/>
    <cellStyle name="Millares 27 19" xfId="21256" xr:uid="{C2047589-9CBF-4E93-9374-DA1CE62A4305}"/>
    <cellStyle name="Millares 27 2" xfId="21257" xr:uid="{B56272CB-EF15-4C0B-BE86-1AB24FB84DA4}"/>
    <cellStyle name="Millares 27 2 2" xfId="21258" xr:uid="{19E8D291-6297-4D85-93B5-D3FF12CFE2C8}"/>
    <cellStyle name="Millares 27 3" xfId="21259" xr:uid="{2ABBF879-1187-4116-B4BA-1FA528BBC2E7}"/>
    <cellStyle name="Millares 27 3 2" xfId="21260" xr:uid="{4067B40A-42C3-4447-A054-96F261F34BB1}"/>
    <cellStyle name="Millares 27 4" xfId="21261" xr:uid="{0EB5C2F3-4316-43A1-AE2B-1D6C9B7BC126}"/>
    <cellStyle name="Millares 27 4 2" xfId="21262" xr:uid="{0A0BE64A-5946-4704-8505-4BA537E7C1CC}"/>
    <cellStyle name="Millares 27 5" xfId="21263" xr:uid="{5668112D-F9E3-437B-A9DF-4AF434585059}"/>
    <cellStyle name="Millares 27 5 2" xfId="21264" xr:uid="{FDEFB9D0-3C65-4200-9296-B037A8D16388}"/>
    <cellStyle name="Millares 27 6" xfId="21265" xr:uid="{2715A899-877A-48B7-8D57-E1AC88324CB9}"/>
    <cellStyle name="Millares 27 6 2" xfId="21266" xr:uid="{596B6F80-C38D-408E-BA6A-6DA36AF4D055}"/>
    <cellStyle name="Millares 27 7" xfId="21267" xr:uid="{EA6EA693-8C5C-4E64-890A-DBB5F00461EF}"/>
    <cellStyle name="Millares 27 7 2" xfId="21268" xr:uid="{1F57B8CD-CFA8-4BE6-916D-7807F9BE17CC}"/>
    <cellStyle name="Millares 27 8" xfId="21269" xr:uid="{0C9EB967-EDDD-4AEF-A407-2C66262A26C5}"/>
    <cellStyle name="Millares 27 8 2" xfId="21270" xr:uid="{00F35B83-1E3A-4BF3-8A5B-A1EB81550834}"/>
    <cellStyle name="Millares 27 9" xfId="21271" xr:uid="{13C470EF-6F88-47E6-9969-408C288E5C78}"/>
    <cellStyle name="Millares 27 9 2" xfId="21272" xr:uid="{431BD1C7-D1D7-4A5D-A082-78E6FE6B472F}"/>
    <cellStyle name="Millares 28" xfId="21273" xr:uid="{5A920C07-D9E9-43BB-925C-FDBEA8CC5A5B}"/>
    <cellStyle name="Millares 28 2" xfId="21274" xr:uid="{9F92941A-9FC3-4947-8061-9378D754444C}"/>
    <cellStyle name="Millares 28 2 2" xfId="21275" xr:uid="{AD12E724-17DD-4464-81F0-6F852B7A9D80}"/>
    <cellStyle name="Millares 28 3" xfId="21276" xr:uid="{AB06300D-0628-4F7A-A1BD-913F5C34BC44}"/>
    <cellStyle name="Millares 28 3 2" xfId="21277" xr:uid="{B0394A55-81D3-44B9-9416-C1D32F697357}"/>
    <cellStyle name="Millares 28 4" xfId="21278" xr:uid="{A4DDEE6C-145B-40C9-9293-47AC705B4C2E}"/>
    <cellStyle name="Millares 28 4 2" xfId="21279" xr:uid="{098E21B7-D371-4010-9FF7-37369DDB19C3}"/>
    <cellStyle name="Millares 28 5" xfId="21280" xr:uid="{A9AF19BA-10E0-4986-9805-94574174471F}"/>
    <cellStyle name="Millares 29" xfId="21281" xr:uid="{FFB99610-FD8D-41BC-9E5B-0AFDA66ECD2E}"/>
    <cellStyle name="Millares 29 10" xfId="21282" xr:uid="{CACCF969-DBA6-4AD1-AF35-26D938210E0D}"/>
    <cellStyle name="Millares 29 10 2" xfId="21283" xr:uid="{0B1F42D0-1A1C-4857-AEE6-90BB22324F62}"/>
    <cellStyle name="Millares 29 11" xfId="21284" xr:uid="{5996D8A1-BC51-4CFA-BB77-A82BC0E81489}"/>
    <cellStyle name="Millares 29 11 2" xfId="21285" xr:uid="{00B37803-BE01-4D42-9EA8-8D3ACB3B42E5}"/>
    <cellStyle name="Millares 29 12" xfId="21286" xr:uid="{084FBD6C-72B3-4D05-A2BC-61C4BB0D53E1}"/>
    <cellStyle name="Millares 29 12 2" xfId="21287" xr:uid="{FC126C63-CD68-4207-A4B1-3E8F14CF41D8}"/>
    <cellStyle name="Millares 29 13" xfId="21288" xr:uid="{9A0F7491-41BD-49E1-B7FF-CAE47DEE894F}"/>
    <cellStyle name="Millares 29 13 2" xfId="21289" xr:uid="{FF1B79C4-9DC6-4856-8855-BD5D88FE3590}"/>
    <cellStyle name="Millares 29 14" xfId="21290" xr:uid="{A76CEBA9-A5C4-409F-8087-93FCAA64D78D}"/>
    <cellStyle name="Millares 29 14 2" xfId="21291" xr:uid="{036E4E45-17E2-403B-83BA-F009742A3B61}"/>
    <cellStyle name="Millares 29 15" xfId="21292" xr:uid="{A84E724A-B4FC-4E3C-9B90-FB4A65543BE9}"/>
    <cellStyle name="Millares 29 15 2" xfId="21293" xr:uid="{A365E03F-5846-470C-9636-0271E4B12855}"/>
    <cellStyle name="Millares 29 16" xfId="21294" xr:uid="{2C03000A-2107-428A-B735-BE9DA6BA3855}"/>
    <cellStyle name="Millares 29 16 2" xfId="21295" xr:uid="{A441AC85-0650-45B9-A0A6-A98B8AD318BD}"/>
    <cellStyle name="Millares 29 17" xfId="21296" xr:uid="{467989F2-294D-4055-A709-0E1FC4EBE9C4}"/>
    <cellStyle name="Millares 29 17 2" xfId="21297" xr:uid="{6A95AEA7-B9C0-45AA-980B-F0431009D407}"/>
    <cellStyle name="Millares 29 18" xfId="21298" xr:uid="{C287582F-3AFA-47B7-B369-7C0B1B9D1B44}"/>
    <cellStyle name="Millares 29 2" xfId="21299" xr:uid="{63B9994C-8402-49D3-AD2E-A2892FA54DFF}"/>
    <cellStyle name="Millares 29 2 2" xfId="21300" xr:uid="{63765CA8-E86E-4850-BD4D-EA023EAFB483}"/>
    <cellStyle name="Millares 29 2 2 2" xfId="21301" xr:uid="{EF55F43E-8642-4EE9-AE66-4F0F6BE11D6F}"/>
    <cellStyle name="Millares 29 2 3" xfId="21302" xr:uid="{CD336E23-97E8-402B-AD47-2BEE126F8C82}"/>
    <cellStyle name="Millares 29 3" xfId="21303" xr:uid="{D2CC1873-3F31-41D0-9705-9F7322C00094}"/>
    <cellStyle name="Millares 29 3 2" xfId="21304" xr:uid="{5B07C391-3774-4963-B1CD-5BD3421965B5}"/>
    <cellStyle name="Millares 29 4" xfId="21305" xr:uid="{34E1DB12-2DE2-48A7-955F-CAE8D800EA66}"/>
    <cellStyle name="Millares 29 4 2" xfId="21306" xr:uid="{CCA6B4FB-C526-49CC-9DE5-4F97446183DC}"/>
    <cellStyle name="Millares 29 5" xfId="21307" xr:uid="{689F496A-0C1E-4412-BA89-8AB13C705B7C}"/>
    <cellStyle name="Millares 29 5 2" xfId="21308" xr:uid="{F91BB78D-0595-4075-98D1-C51CFA9FB3C5}"/>
    <cellStyle name="Millares 29 6" xfId="21309" xr:uid="{38E77DD2-6892-4739-B626-315C47750278}"/>
    <cellStyle name="Millares 29 6 2" xfId="21310" xr:uid="{11236AED-A69F-4B19-AD11-932576A063D3}"/>
    <cellStyle name="Millares 29 7" xfId="21311" xr:uid="{D769DBC1-313E-4CA5-AD69-AEC417B718BB}"/>
    <cellStyle name="Millares 29 7 2" xfId="21312" xr:uid="{DA29431F-1DE3-4F1C-866F-D63EE362A89E}"/>
    <cellStyle name="Millares 29 8" xfId="21313" xr:uid="{54178C82-C0EC-49B7-974E-05B1808AFEF1}"/>
    <cellStyle name="Millares 29 8 2" xfId="21314" xr:uid="{4908B5D3-0AE6-4002-852F-E5A3F8426572}"/>
    <cellStyle name="Millares 29 9" xfId="21315" xr:uid="{04AB53FB-E7CE-47B7-8A25-2250145E4E1C}"/>
    <cellStyle name="Millares 29 9 2" xfId="21316" xr:uid="{856BBBA5-ABD3-4B56-9AB8-022FAF05E6C8}"/>
    <cellStyle name="Millares 3" xfId="91" xr:uid="{00000000-0005-0000-0000-00003C000000}"/>
    <cellStyle name="Millares 3 10" xfId="21318" xr:uid="{9466DFEA-26F1-4850-89A8-9DC4FE39894D}"/>
    <cellStyle name="Millares 3 10 2" xfId="21319" xr:uid="{AC29D58B-4251-4CFD-A792-6B05C4E9DC54}"/>
    <cellStyle name="Millares 3 10 2 2" xfId="21320" xr:uid="{05EF127F-2F41-4A03-A577-28C95457B82A}"/>
    <cellStyle name="Millares 3 10 3" xfId="21321" xr:uid="{1247A626-FB92-4AC8-9A97-741DBCE05DB1}"/>
    <cellStyle name="Millares 3 10 3 2" xfId="21322" xr:uid="{90D1EE24-3FE3-41A1-B017-AEC71B39AAD1}"/>
    <cellStyle name="Millares 3 10 4" xfId="21323" xr:uid="{633E17BF-6186-477A-A56F-C1F4452F96BF}"/>
    <cellStyle name="Millares 3 10 4 2" xfId="21324" xr:uid="{B97D7362-262B-4871-8EBB-85C51E20CAEC}"/>
    <cellStyle name="Millares 3 10 5" xfId="21325" xr:uid="{DC40CFC0-8E71-489A-9300-44095001C3B5}"/>
    <cellStyle name="Millares 3 11" xfId="21326" xr:uid="{5B43B268-F640-44E7-AA86-60069659F24E}"/>
    <cellStyle name="Millares 3 11 2" xfId="21327" xr:uid="{ED3D1DBB-2FAD-4894-AC53-6C773E110338}"/>
    <cellStyle name="Millares 3 11 2 2" xfId="21328" xr:uid="{58FFCC74-D02B-45F3-92F1-3CC4860075B3}"/>
    <cellStyle name="Millares 3 11 3" xfId="21329" xr:uid="{FDB0ECED-0F42-42B9-883A-397F7DB57A3F}"/>
    <cellStyle name="Millares 3 11 3 2" xfId="21330" xr:uid="{E3F1F1C2-690B-43D1-933E-FC482EFCCB9B}"/>
    <cellStyle name="Millares 3 11 4" xfId="21331" xr:uid="{85E595CD-67B6-4CF6-940C-0CD15C014840}"/>
    <cellStyle name="Millares 3 11 4 2" xfId="21332" xr:uid="{27D9A556-7C3B-46D0-8A3B-539B97FDB262}"/>
    <cellStyle name="Millares 3 11 5" xfId="21333" xr:uid="{95345967-CF0A-454C-8130-1441FBD7D83D}"/>
    <cellStyle name="Millares 3 12" xfId="21334" xr:uid="{834AA435-AEEA-4B3B-9C97-8AECC006E65D}"/>
    <cellStyle name="Millares 3 12 2" xfId="21335" xr:uid="{C42E3D34-4553-4832-A1A4-8A5D94DFAAAF}"/>
    <cellStyle name="Millares 3 12 2 2" xfId="21336" xr:uid="{0FEF2085-2F09-4985-8B94-CB913096782A}"/>
    <cellStyle name="Millares 3 12 3" xfId="21337" xr:uid="{6484F84F-4B7A-443C-B13B-B290EAEEBF0A}"/>
    <cellStyle name="Millares 3 12 3 2" xfId="21338" xr:uid="{CB03F948-E9AA-4BC0-BF33-F0DF825AFEDD}"/>
    <cellStyle name="Millares 3 12 4" xfId="21339" xr:uid="{739F5BA5-D052-4E0A-8AE7-D78422ACF5D8}"/>
    <cellStyle name="Millares 3 12 4 2" xfId="21340" xr:uid="{4F3D4A23-3ACF-4918-8AE1-2BB68DD3162C}"/>
    <cellStyle name="Millares 3 12 5" xfId="21341" xr:uid="{34B2EF9C-DFE1-468C-91BA-01738B1C9338}"/>
    <cellStyle name="Millares 3 13" xfId="21342" xr:uid="{A5BD35D1-0B4D-4D5B-87CE-85C65348879A}"/>
    <cellStyle name="Millares 3 13 2" xfId="21343" xr:uid="{34504746-5DA3-4E67-A1C7-F188AF3EFC07}"/>
    <cellStyle name="Millares 3 13 2 2" xfId="21344" xr:uid="{CFEC5B02-4A7E-4620-80AE-121840772F57}"/>
    <cellStyle name="Millares 3 13 3" xfId="21345" xr:uid="{3F67DAC5-DF58-4A94-A4EA-1EA36B1F4C3A}"/>
    <cellStyle name="Millares 3 13 3 2" xfId="21346" xr:uid="{6A4EC9FF-C9A4-46D0-8CD7-38F78FB58277}"/>
    <cellStyle name="Millares 3 13 4" xfId="21347" xr:uid="{E7D9F243-640F-41E5-9B91-DD8350DF7981}"/>
    <cellStyle name="Millares 3 13 4 2" xfId="21348" xr:uid="{BDB4EF6E-9096-46B8-96E2-A50929756349}"/>
    <cellStyle name="Millares 3 13 5" xfId="21349" xr:uid="{3FFB7428-E932-4F04-8E37-A8ED516C71C5}"/>
    <cellStyle name="Millares 3 14" xfId="21350" xr:uid="{120F6E73-DFEB-4502-B827-73EBCBCDE68B}"/>
    <cellStyle name="Millares 3 14 2" xfId="21351" xr:uid="{E579CA29-E725-4634-AC76-9D11CE32B963}"/>
    <cellStyle name="Millares 3 14 2 2" xfId="21352" xr:uid="{68E0B8CD-E889-4F66-B2DF-528D948CB685}"/>
    <cellStyle name="Millares 3 14 3" xfId="21353" xr:uid="{A2C689BD-DBE3-4742-B800-02C3511A707E}"/>
    <cellStyle name="Millares 3 14 3 2" xfId="21354" xr:uid="{1A9019F1-F2AB-4069-BCBB-13C794D46EA9}"/>
    <cellStyle name="Millares 3 14 4" xfId="21355" xr:uid="{691B3015-6F32-4452-A7FC-BE87D86A9106}"/>
    <cellStyle name="Millares 3 14 4 2" xfId="21356" xr:uid="{7F1E1CD2-4B93-45D4-ABA4-EC336A91950F}"/>
    <cellStyle name="Millares 3 14 5" xfId="21357" xr:uid="{3943CE41-2367-4BA2-9C73-3ACE5F49F67D}"/>
    <cellStyle name="Millares 3 15" xfId="21358" xr:uid="{0F1581B8-483D-4F27-B102-3A1FF18D7C7F}"/>
    <cellStyle name="Millares 3 15 2" xfId="21359" xr:uid="{A2DA6C8C-2986-486A-AF9D-C94BDFACC644}"/>
    <cellStyle name="Millares 3 15 2 2" xfId="21360" xr:uid="{F369A5FD-1884-4379-9AB3-DB23CD4B3C68}"/>
    <cellStyle name="Millares 3 15 3" xfId="21361" xr:uid="{DFB73E76-F782-4DE3-9B1B-D23FB890B751}"/>
    <cellStyle name="Millares 3 15 3 2" xfId="21362" xr:uid="{36E56807-5886-4CEB-8932-53A301B1B627}"/>
    <cellStyle name="Millares 3 15 4" xfId="21363" xr:uid="{10C79877-8B9E-4D5B-980F-ABC384EE4B89}"/>
    <cellStyle name="Millares 3 15 4 2" xfId="21364" xr:uid="{15047BE8-1C23-4158-BC56-FC5D43E52994}"/>
    <cellStyle name="Millares 3 15 5" xfId="21365" xr:uid="{2D52011E-FFF7-46DA-908B-B47BAB34947B}"/>
    <cellStyle name="Millares 3 16" xfId="21366" xr:uid="{981DE9A9-529E-4F36-95EA-FA1F7DCA4324}"/>
    <cellStyle name="Millares 3 16 2" xfId="21367" xr:uid="{CF6CB13D-21FF-44D1-9F6B-70D290713307}"/>
    <cellStyle name="Millares 3 16 2 2" xfId="21368" xr:uid="{28F7B51E-5C3F-4270-93E8-F7E92DC0979F}"/>
    <cellStyle name="Millares 3 16 3" xfId="21369" xr:uid="{9A830958-1E5F-4E50-AE8E-3D3F9319D3B7}"/>
    <cellStyle name="Millares 3 16 3 2" xfId="21370" xr:uid="{7292B1DE-D877-4EBC-A5F4-6D384B153A10}"/>
    <cellStyle name="Millares 3 16 4" xfId="21371" xr:uid="{115B355D-82BB-43F7-93B4-A8DFCEF4BE34}"/>
    <cellStyle name="Millares 3 16 4 2" xfId="21372" xr:uid="{B39555E5-D134-4DDA-8A5D-592875B887AB}"/>
    <cellStyle name="Millares 3 16 5" xfId="21373" xr:uid="{18706D80-9B83-4A17-BBA3-96B92F56825A}"/>
    <cellStyle name="Millares 3 17" xfId="21374" xr:uid="{638A85F1-CCB6-4EC3-8D27-CD52668D9E9D}"/>
    <cellStyle name="Millares 3 17 2" xfId="21375" xr:uid="{2B88A83B-6B30-429A-A99B-09A9F07BC267}"/>
    <cellStyle name="Millares 3 17 2 2" xfId="21376" xr:uid="{0FBE2DCC-1EDF-4F03-B814-D2B65A4BA75B}"/>
    <cellStyle name="Millares 3 17 3" xfId="21377" xr:uid="{99BFECF1-0573-4309-A4ED-E52B2235DD63}"/>
    <cellStyle name="Millares 3 17 3 2" xfId="21378" xr:uid="{1F092523-9510-48E8-9CE3-92B2A1935E70}"/>
    <cellStyle name="Millares 3 17 4" xfId="21379" xr:uid="{9EBDC94E-29E3-4651-B050-D51BFB3BFD3D}"/>
    <cellStyle name="Millares 3 17 4 2" xfId="21380" xr:uid="{A0ABDEE2-706F-43E4-98DD-B29C6ADCB592}"/>
    <cellStyle name="Millares 3 17 5" xfId="21381" xr:uid="{542B2635-8574-4ADD-B048-1A23F23C5B30}"/>
    <cellStyle name="Millares 3 18" xfId="21382" xr:uid="{FE22FCB8-DA1C-4CF7-893B-B956AF759575}"/>
    <cellStyle name="Millares 3 18 2" xfId="21383" xr:uid="{05D05834-ADD7-4165-B07F-D0DD3C8DB252}"/>
    <cellStyle name="Millares 3 18 2 2" xfId="21384" xr:uid="{85D3980C-6B62-42F0-B627-7F03193655A1}"/>
    <cellStyle name="Millares 3 18 3" xfId="21385" xr:uid="{954E2726-2D6A-4C20-863A-8F3C5F3D942F}"/>
    <cellStyle name="Millares 3 18 3 2" xfId="21386" xr:uid="{FFF18D96-97A0-48D7-9C46-C9F485C61F54}"/>
    <cellStyle name="Millares 3 18 4" xfId="21387" xr:uid="{BC947D72-3C8E-459F-B64E-57DB5024A968}"/>
    <cellStyle name="Millares 3 18 4 2" xfId="21388" xr:uid="{B2EDDB1B-A9DF-43FC-A42B-728E7374E76F}"/>
    <cellStyle name="Millares 3 18 5" xfId="21389" xr:uid="{C36B11E9-283B-4779-81CD-996F79660E4C}"/>
    <cellStyle name="Millares 3 19" xfId="21390" xr:uid="{C6C6B88E-7A04-460D-958E-DA438AD155CF}"/>
    <cellStyle name="Millares 3 19 2" xfId="21391" xr:uid="{6554C23D-D866-4F0A-BA59-C2533B6786F9}"/>
    <cellStyle name="Millares 3 19 2 2" xfId="21392" xr:uid="{47294FFA-2BD0-4D6E-BA3B-301E0696B1EB}"/>
    <cellStyle name="Millares 3 19 3" xfId="21393" xr:uid="{CC43922B-B994-43ED-B319-204D196C6F10}"/>
    <cellStyle name="Millares 3 19 3 2" xfId="21394" xr:uid="{493EAD87-6941-4B93-9FAE-15BF014CD7C4}"/>
    <cellStyle name="Millares 3 19 4" xfId="21395" xr:uid="{3851B512-A6BD-45AF-AAC1-57AEE839C330}"/>
    <cellStyle name="Millares 3 19 4 2" xfId="21396" xr:uid="{941B2883-9D03-491C-91FB-394FC2470702}"/>
    <cellStyle name="Millares 3 19 5" xfId="21397" xr:uid="{F0C0427F-7D89-42E4-BA1C-7747103AC93C}"/>
    <cellStyle name="Millares 3 2" xfId="21398" xr:uid="{50F85B5C-3A71-4EB0-8F06-FF813010AA26}"/>
    <cellStyle name="Millares 3 2 10" xfId="21399" xr:uid="{90EA7622-7D2B-4BC6-A0E4-992361C6BB4A}"/>
    <cellStyle name="Millares 3 2 10 2" xfId="21400" xr:uid="{665C121C-77FE-4BE7-B3C8-E768FAF80A75}"/>
    <cellStyle name="Millares 3 2 10 3" xfId="21401" xr:uid="{B665ADB5-50C9-465C-A0CE-DD91409E6467}"/>
    <cellStyle name="Millares 3 2 11" xfId="21402" xr:uid="{549C472B-C6D0-4F0E-B83F-7D9B67E29089}"/>
    <cellStyle name="Millares 3 2 12" xfId="21403" xr:uid="{A567E0EA-4201-4672-ABB5-DA0864703EC2}"/>
    <cellStyle name="Millares 3 2 13" xfId="21404" xr:uid="{9F52290D-D639-4FA8-946C-024D788F7F72}"/>
    <cellStyle name="Millares 3 2 14" xfId="21405" xr:uid="{C8E33A25-70DE-4376-A524-A583EDAFBADE}"/>
    <cellStyle name="Millares 3 2 15" xfId="21406" xr:uid="{07C25EC2-3B71-485E-8CB8-2998A182DB60}"/>
    <cellStyle name="Millares 3 2 16" xfId="21407" xr:uid="{EE7DAABF-92F1-41F0-87CE-2F4D705D3F21}"/>
    <cellStyle name="Millares 3 2 17" xfId="21408" xr:uid="{FA82E2A3-FC04-4562-ADCC-94A8A1E7C84E}"/>
    <cellStyle name="Millares 3 2 17 2" xfId="21409" xr:uid="{42B46809-51B0-4AA6-91D4-AC7EBBB3560F}"/>
    <cellStyle name="Millares 3 2 18" xfId="21410" xr:uid="{8C874DC2-06B5-4AB7-85F9-81E203B4273D}"/>
    <cellStyle name="Millares 3 2 2" xfId="21411" xr:uid="{07EE60F6-8C63-4436-9640-0D279469B89B}"/>
    <cellStyle name="Millares 3 2 2 2" xfId="21412" xr:uid="{D925384F-6AA1-4675-A584-814FCAC2B41F}"/>
    <cellStyle name="Millares 3 2 2 2 2" xfId="21413" xr:uid="{E430F1C5-4912-4638-A885-FDA31977C8A6}"/>
    <cellStyle name="Millares 3 2 2 3" xfId="21414" xr:uid="{E878FE83-1778-4568-994B-2EDF7C29EE2D}"/>
    <cellStyle name="Millares 3 2 2 4" xfId="21415" xr:uid="{B8E648C9-77C0-4D46-9BED-D9B4E1A1BEE6}"/>
    <cellStyle name="Millares 3 2 3" xfId="21416" xr:uid="{CB7AC42E-0192-4A58-B1EB-9EC9C2148FCC}"/>
    <cellStyle name="Millares 3 2 3 2" xfId="21417" xr:uid="{A9C1FED5-28E1-4124-BE6B-667EBB552418}"/>
    <cellStyle name="Millares 3 2 3 3" xfId="21418" xr:uid="{6E23F6A6-4FF0-41A8-A8BF-BB21EF411ADA}"/>
    <cellStyle name="Millares 3 2 4" xfId="21419" xr:uid="{59B3176F-70B6-4111-BF6E-BD85DCB7EE84}"/>
    <cellStyle name="Millares 3 2 4 2" xfId="21420" xr:uid="{CEF45E3A-A3D2-47A3-B629-E226168859D9}"/>
    <cellStyle name="Millares 3 2 5" xfId="21421" xr:uid="{63D904CD-C554-485B-AE40-0FE78DF82F85}"/>
    <cellStyle name="Millares 3 2 5 2" xfId="21422" xr:uid="{C923D0EB-AF23-4878-BDF5-F18B0BFF5019}"/>
    <cellStyle name="Millares 3 2 6" xfId="21423" xr:uid="{FF7AA121-7D82-4137-B1EA-CB6DA74D0EA6}"/>
    <cellStyle name="Millares 3 2 6 2" xfId="21424" xr:uid="{5B4C059C-8919-454D-AA52-27C1CCE0572F}"/>
    <cellStyle name="Millares 3 2 7" xfId="21425" xr:uid="{4D57DF56-F387-4F84-B54C-0FF708246FEA}"/>
    <cellStyle name="Millares 3 2 7 2" xfId="21426" xr:uid="{804634BA-19B0-401F-BC3C-0CAB603E16F8}"/>
    <cellStyle name="Millares 3 2 7 3" xfId="21427" xr:uid="{781467A1-5E4C-47D0-B618-23E4DC4AA8F9}"/>
    <cellStyle name="Millares 3 2 8" xfId="21428" xr:uid="{B49C0A65-21FD-487A-BFEE-FE9C3BB192FA}"/>
    <cellStyle name="Millares 3 2 8 2" xfId="21429" xr:uid="{2951B366-0143-44DC-BD56-E2278D09DD39}"/>
    <cellStyle name="Millares 3 2 8 3" xfId="21430" xr:uid="{FCED655B-F2A2-423A-9E0A-BF56AB25F187}"/>
    <cellStyle name="Millares 3 2 9" xfId="21431" xr:uid="{4E0108EC-6104-4152-BD43-C9698933AD9E}"/>
    <cellStyle name="Millares 3 2 9 2" xfId="21432" xr:uid="{5E3C1C71-683D-4287-A822-5F348AD6A09D}"/>
    <cellStyle name="Millares 3 2 9 3" xfId="21433" xr:uid="{B28D8CBC-DFBE-4B69-9D26-7F7892926D18}"/>
    <cellStyle name="Millares 3 20" xfId="21434" xr:uid="{736C6F95-6956-4C74-8A42-B6FCE372D38C}"/>
    <cellStyle name="Millares 3 20 2" xfId="21435" xr:uid="{8BF74C35-AE31-478C-8F01-813F4D7F78C0}"/>
    <cellStyle name="Millares 3 20 2 2" xfId="21436" xr:uid="{A586C022-FB74-475F-82F4-74D0EAE51CE1}"/>
    <cellStyle name="Millares 3 20 3" xfId="21437" xr:uid="{09670971-8E89-46D3-8970-199B7D9461B2}"/>
    <cellStyle name="Millares 3 20 3 2" xfId="21438" xr:uid="{750289F5-F839-4EBB-A8C0-639A913380EC}"/>
    <cellStyle name="Millares 3 20 4" xfId="21439" xr:uid="{520D089F-0027-4896-B8F9-23A1AFC6D0BA}"/>
    <cellStyle name="Millares 3 20 4 2" xfId="21440" xr:uid="{E3D15FC7-5C77-4BEF-AACB-48547DB0B288}"/>
    <cellStyle name="Millares 3 20 5" xfId="21441" xr:uid="{20B729DE-A4B9-4BF1-AFEA-0931F57F4EC5}"/>
    <cellStyle name="Millares 3 21" xfId="21442" xr:uid="{0FBD56AB-56D3-4F87-8598-5C0B3874B5A5}"/>
    <cellStyle name="Millares 3 21 2" xfId="21443" xr:uid="{E6721DEB-5D17-4D25-A522-5D5FDEB9C886}"/>
    <cellStyle name="Millares 3 21 2 2" xfId="21444" xr:uid="{F0C0493C-AEC8-4C6F-9548-0216ACDB4648}"/>
    <cellStyle name="Millares 3 21 3" xfId="21445" xr:uid="{F56FB8A6-FA44-4CEE-A045-C755BA8DE9F7}"/>
    <cellStyle name="Millares 3 21 3 2" xfId="21446" xr:uid="{2610194E-952E-43EC-8371-2EA372D342B2}"/>
    <cellStyle name="Millares 3 21 4" xfId="21447" xr:uid="{FA0BFAC0-BCBD-4D98-B0FA-12406124680E}"/>
    <cellStyle name="Millares 3 21 4 2" xfId="21448" xr:uid="{B3FEA556-2B74-44D7-AFD5-4B7FA676C8E0}"/>
    <cellStyle name="Millares 3 21 5" xfId="21449" xr:uid="{B573BE19-DEA6-4D56-8A7B-2D1A71E24731}"/>
    <cellStyle name="Millares 3 22" xfId="21450" xr:uid="{C50D4904-59EA-4DDD-90D0-9B14D6906616}"/>
    <cellStyle name="Millares 3 22 2" xfId="21451" xr:uid="{F9C4E935-76AF-458B-9336-BA31F1A5F8B1}"/>
    <cellStyle name="Millares 3 22 2 2" xfId="21452" xr:uid="{32C322AC-A0D4-43AB-B8D2-F0224E268D38}"/>
    <cellStyle name="Millares 3 22 3" xfId="21453" xr:uid="{85F497E6-1903-486B-B1AA-7DF2A45CB391}"/>
    <cellStyle name="Millares 3 22 3 2" xfId="21454" xr:uid="{8317785F-B527-4C9B-BB04-1E16AB7C9F15}"/>
    <cellStyle name="Millares 3 22 4" xfId="21455" xr:uid="{A1FD05F0-7901-4FCB-BFC2-4DE3BA2444A4}"/>
    <cellStyle name="Millares 3 22 4 2" xfId="21456" xr:uid="{4FE4FC5C-D921-461E-A1DC-C5FAA906BE70}"/>
    <cellStyle name="Millares 3 22 5" xfId="21457" xr:uid="{15841847-C67A-4395-A02E-AB6AAACEF918}"/>
    <cellStyle name="Millares 3 23" xfId="21458" xr:uid="{239AD4E3-9D29-4614-897C-F28CA7B35DB0}"/>
    <cellStyle name="Millares 3 23 2" xfId="21459" xr:uid="{A3F9D115-04EB-497F-8FF6-39F6464BAF15}"/>
    <cellStyle name="Millares 3 23 2 2" xfId="21460" xr:uid="{7EE6A082-45B9-43D3-BF0B-C0688FB95124}"/>
    <cellStyle name="Millares 3 23 3" xfId="21461" xr:uid="{36DCEC14-5022-4A8E-8F7B-8B77B146614D}"/>
    <cellStyle name="Millares 3 23 3 2" xfId="21462" xr:uid="{B5F47369-7CF5-4270-BC41-6DC215E5C2D1}"/>
    <cellStyle name="Millares 3 23 4" xfId="21463" xr:uid="{A30C550F-C967-47ED-A718-07F56F74D6F0}"/>
    <cellStyle name="Millares 3 23 4 2" xfId="21464" xr:uid="{7E870F7A-8D19-47B3-A9C2-8305803AD184}"/>
    <cellStyle name="Millares 3 23 5" xfId="21465" xr:uid="{3B9EC548-6F16-418C-898A-41056A3B9450}"/>
    <cellStyle name="Millares 3 24" xfId="21466" xr:uid="{8C7F13D9-9701-450B-B22B-E1749D1DCBAB}"/>
    <cellStyle name="Millares 3 24 2" xfId="21467" xr:uid="{398E4AF1-F572-4113-B517-AAC61376A716}"/>
    <cellStyle name="Millares 3 25" xfId="21468" xr:uid="{CCBA7FC4-67F3-42C4-9A2F-B073A1A5899B}"/>
    <cellStyle name="Millares 3 26" xfId="21317" xr:uid="{F57921AC-31FE-4066-969D-95818EBF344A}"/>
    <cellStyle name="Millares 3 27" xfId="32181" xr:uid="{00000000-0005-0000-0000-00003C000000}"/>
    <cellStyle name="Millares 3 3" xfId="21469" xr:uid="{A876F9AC-275E-4C25-B585-E1B55AC1487D}"/>
    <cellStyle name="Millares 3 3 10" xfId="21470" xr:uid="{E9103905-E382-4AD2-8AD0-2FA12B0E8E5D}"/>
    <cellStyle name="Millares 3 3 11" xfId="21471" xr:uid="{234E52BC-596A-49E8-92A1-72D706168E3C}"/>
    <cellStyle name="Millares 3 3 12" xfId="21472" xr:uid="{21E9889E-20E1-45D3-B0BA-C8B22DEB9C5A}"/>
    <cellStyle name="Millares 3 3 13" xfId="21473" xr:uid="{09A18D6F-82FC-4DC6-94B1-4D2B43FCB06D}"/>
    <cellStyle name="Millares 3 3 14" xfId="21474" xr:uid="{6D8AA61D-85C5-401E-AA6B-83CD96CFE41D}"/>
    <cellStyle name="Millares 3 3 15" xfId="21475" xr:uid="{E97EE2BB-8DC2-4286-9B75-945A87F30F00}"/>
    <cellStyle name="Millares 3 3 16" xfId="21476" xr:uid="{A12F03C2-F531-42FE-AF3D-5868B529E192}"/>
    <cellStyle name="Millares 3 3 17" xfId="21477" xr:uid="{F0B36CC0-E183-478B-8D77-DDE47F68E93E}"/>
    <cellStyle name="Millares 3 3 18" xfId="21478" xr:uid="{944EE646-8702-479A-99E2-BDDBC74702CD}"/>
    <cellStyle name="Millares 3 3 19" xfId="21479" xr:uid="{A7AD9D1E-3DEE-47F6-B8FF-0B6C4797785F}"/>
    <cellStyle name="Millares 3 3 19 2" xfId="21480" xr:uid="{26F62C20-B20E-46F8-8326-1F7851DAF173}"/>
    <cellStyle name="Millares 3 3 2" xfId="21481" xr:uid="{8511DA7C-289F-4EB9-A3ED-EFA74F47407E}"/>
    <cellStyle name="Millares 3 3 2 2" xfId="21482" xr:uid="{C9D5B183-F740-4E19-A55A-9A3A84A66506}"/>
    <cellStyle name="Millares 3 3 2 3" xfId="21483" xr:uid="{F4B21244-40B3-4959-BA43-AEB42C5FC178}"/>
    <cellStyle name="Millares 3 3 2 3 2" xfId="21484" xr:uid="{1E4E61B3-5019-414C-837E-1879D82EAE1A}"/>
    <cellStyle name="Millares 3 3 3" xfId="21485" xr:uid="{8FA7DE24-0BB1-4137-8B89-36A73C948352}"/>
    <cellStyle name="Millares 3 3 3 2" xfId="21486" xr:uid="{C5B9CCDC-C792-42F2-8E81-81CC8554F70D}"/>
    <cellStyle name="Millares 3 3 4" xfId="21487" xr:uid="{222C5990-FE7D-4988-A4EC-8E1FABD4BCB4}"/>
    <cellStyle name="Millares 3 3 4 2" xfId="21488" xr:uid="{E0713A91-6DFB-45BA-A308-870B8FF47390}"/>
    <cellStyle name="Millares 3 3 5" xfId="21489" xr:uid="{D608E067-87A2-470C-8B04-C6AFB35AA7C7}"/>
    <cellStyle name="Millares 3 3 6" xfId="21490" xr:uid="{4692599A-67B4-4DEA-9EFF-B99A8D25EC2A}"/>
    <cellStyle name="Millares 3 3 7" xfId="21491" xr:uid="{D8DB3A5B-214E-4713-A9A0-D2948241B5ED}"/>
    <cellStyle name="Millares 3 3 8" xfId="21492" xr:uid="{FB3274C2-2B9E-4EDA-8B20-3EAB898D80D2}"/>
    <cellStyle name="Millares 3 3 9" xfId="21493" xr:uid="{7E6FBA4A-8BD1-4A0D-8F5E-96EC2C7BD196}"/>
    <cellStyle name="Millares 3 4" xfId="21494" xr:uid="{B4FEEAA8-CCE1-4BF1-94BC-2F2A43B4B627}"/>
    <cellStyle name="Millares 3 4 2" xfId="21495" xr:uid="{4E2FA021-7250-4418-A1DC-2F6EBEA5B753}"/>
    <cellStyle name="Millares 3 4 2 2" xfId="21496" xr:uid="{09FE3F8D-3903-4198-BFA6-8B6300FEE1F1}"/>
    <cellStyle name="Millares 3 4 2 3" xfId="21497" xr:uid="{C131CA5E-E9C9-4AE9-B86A-90D7F437FE9B}"/>
    <cellStyle name="Millares 3 4 2 3 2" xfId="21498" xr:uid="{F7098B3C-173B-47CB-8FD2-58BAAD6612D4}"/>
    <cellStyle name="Millares 3 4 3" xfId="21499" xr:uid="{5CD26B88-0C87-450C-AD96-FC14215FBF6B}"/>
    <cellStyle name="Millares 3 4 3 2" xfId="21500" xr:uid="{FB2D69FB-189F-4C07-BAF6-5273752AACAF}"/>
    <cellStyle name="Millares 3 4 4" xfId="21501" xr:uid="{A33C9D9B-18B3-43C9-90EB-FF5C163B9CCC}"/>
    <cellStyle name="Millares 3 4 4 2" xfId="21502" xr:uid="{D648FCD4-5D07-495A-8EE5-2721B6F50706}"/>
    <cellStyle name="Millares 3 4 5" xfId="21503" xr:uid="{15EBBAD2-1602-49F8-9399-25D1FFB8163B}"/>
    <cellStyle name="Millares 3 4 5 2" xfId="21504" xr:uid="{306B0ABB-3790-40A2-80AF-3B80FD08C8CF}"/>
    <cellStyle name="Millares 3 4 5 2 2" xfId="21505" xr:uid="{76E72A91-93FE-4943-B490-4DDA6449FA91}"/>
    <cellStyle name="Millares 3 4 5 3" xfId="21506" xr:uid="{9EF6F790-D482-482C-9A2C-CD36DB2E193C}"/>
    <cellStyle name="Millares 3 4 6" xfId="21507" xr:uid="{80958F67-F5F2-44CE-A396-D324EB84E117}"/>
    <cellStyle name="Millares 3 4 7" xfId="21508" xr:uid="{573540A0-BDA4-41CC-8ED9-3815B64CB3AE}"/>
    <cellStyle name="Millares 3 4 7 2" xfId="21509" xr:uid="{E3FCB82F-BB69-45BB-AEBB-AC06C38D4509}"/>
    <cellStyle name="Millares 3 5" xfId="21510" xr:uid="{11B6CB0A-226E-4D18-9E05-BC7447108CB5}"/>
    <cellStyle name="Millares 3 5 2" xfId="21511" xr:uid="{D53B483B-9532-4AC3-BC4E-13842C98F993}"/>
    <cellStyle name="Millares 3 5 2 2" xfId="21512" xr:uid="{AE5BD96C-CE6A-4A43-9FBC-15708EAC8176}"/>
    <cellStyle name="Millares 3 5 3" xfId="21513" xr:uid="{BB26FC64-98F6-4746-839E-45E6FF364DA0}"/>
    <cellStyle name="Millares 3 5 3 2" xfId="21514" xr:uid="{8404F98D-0EE9-4CDD-9C66-9C19DEE38AC8}"/>
    <cellStyle name="Millares 3 5 4" xfId="21515" xr:uid="{0C4F172F-15A2-4CAD-A7DC-6A5C78F3A76C}"/>
    <cellStyle name="Millares 3 5 4 2" xfId="21516" xr:uid="{7576484C-08C2-4FCB-B1E6-7D106DB5A8F3}"/>
    <cellStyle name="Millares 3 5 5" xfId="21517" xr:uid="{5E486256-0B25-4B16-852A-5CDDB9D53591}"/>
    <cellStyle name="Millares 3 5 5 2" xfId="21518" xr:uid="{3FE1B356-0378-46FF-87B2-975D8E02527F}"/>
    <cellStyle name="Millares 3 5 5 2 2" xfId="21519" xr:uid="{0A2C00F3-3D6D-4B35-AA8F-E0A66889FD27}"/>
    <cellStyle name="Millares 3 5 5 3" xfId="21520" xr:uid="{81B2923A-D772-4332-8AC9-28D030225E7D}"/>
    <cellStyle name="Millares 3 5 6" xfId="21521" xr:uid="{937A65E6-EDD8-435A-AB3D-264D2B79BF81}"/>
    <cellStyle name="Millares 3 5 7" xfId="21522" xr:uid="{6FB2E912-64AE-4DBD-A10D-8CDFC97C0634}"/>
    <cellStyle name="Millares 3 5 7 2" xfId="21523" xr:uid="{79F48C6A-2F75-4523-9B9A-AC2CAE20DDFF}"/>
    <cellStyle name="Millares 3 6" xfId="21524" xr:uid="{3556DBFB-05BA-4A94-8EC8-0546308E2F11}"/>
    <cellStyle name="Millares 3 6 2" xfId="21525" xr:uid="{45AE08D3-68F4-455E-BD1C-BEB578300DC6}"/>
    <cellStyle name="Millares 3 6 2 2" xfId="21526" xr:uid="{4057CA32-9A37-4FDE-B120-CAC2EF05A1FF}"/>
    <cellStyle name="Millares 3 6 3" xfId="21527" xr:uid="{454A122C-008A-4008-88AB-2C7975A2E666}"/>
    <cellStyle name="Millares 3 6 3 2" xfId="21528" xr:uid="{8B21CC01-0C05-4FED-B9BC-22D861688901}"/>
    <cellStyle name="Millares 3 6 4" xfId="21529" xr:uid="{CF98D1C8-A038-46A2-91E6-427EE98B3395}"/>
    <cellStyle name="Millares 3 6 4 2" xfId="21530" xr:uid="{80FAE937-76F5-44B6-A6B8-75FC706DF217}"/>
    <cellStyle name="Millares 3 6 5" xfId="21531" xr:uid="{F81196FA-7D2E-4B66-9622-574F844FB937}"/>
    <cellStyle name="Millares 3 6 6" xfId="21532" xr:uid="{302107E2-684A-4D3A-9F44-3DD78C3EA76F}"/>
    <cellStyle name="Millares 3 6 6 2" xfId="21533" xr:uid="{3F381627-4C04-4675-97C4-B9E38F35E97C}"/>
    <cellStyle name="Millares 3 7" xfId="21534" xr:uid="{6CC2AB3A-7B2E-411F-8687-776916DE7C55}"/>
    <cellStyle name="Millares 3 7 2" xfId="21535" xr:uid="{4E21908D-99C4-4B47-B201-593FA7A722AE}"/>
    <cellStyle name="Millares 3 7 2 2" xfId="21536" xr:uid="{27A80BCE-302D-48B4-99D3-F61BA1FC975F}"/>
    <cellStyle name="Millares 3 7 3" xfId="21537" xr:uid="{B6049840-B538-4946-B433-F089DA57AB71}"/>
    <cellStyle name="Millares 3 7 3 2" xfId="21538" xr:uid="{CF37F834-3C2D-4CB4-9D3D-CA32A2D18632}"/>
    <cellStyle name="Millares 3 7 4" xfId="21539" xr:uid="{3B0B7433-9B8D-44D2-9A06-4C169769E286}"/>
    <cellStyle name="Millares 3 7 4 2" xfId="21540" xr:uid="{E9E0B750-9864-4F00-A878-CF3DC32A784F}"/>
    <cellStyle name="Millares 3 7 5" xfId="21541" xr:uid="{F6D8563F-F2E9-4A7B-9410-B2A9D42D882A}"/>
    <cellStyle name="Millares 3 7 6" xfId="21542" xr:uid="{7BDEC62A-7FB0-41A2-B325-F84C53B03174}"/>
    <cellStyle name="Millares 3 7 6 2" xfId="21543" xr:uid="{E2CDA63D-FBFA-4A38-A962-04B838920041}"/>
    <cellStyle name="Millares 3 8" xfId="21544" xr:uid="{37A535C8-7F92-4E2B-9D9A-B776E4177DD9}"/>
    <cellStyle name="Millares 3 8 2" xfId="21545" xr:uid="{C4DABC3D-3AA3-467F-AB63-FEE652E5AC33}"/>
    <cellStyle name="Millares 3 8 2 2" xfId="21546" xr:uid="{648CFD39-60BF-4BBD-8645-976DAAC869CC}"/>
    <cellStyle name="Millares 3 8 3" xfId="21547" xr:uid="{42AEAF42-BDF5-4E16-A43E-470668907E51}"/>
    <cellStyle name="Millares 3 8 3 2" xfId="21548" xr:uid="{2596135E-9DEA-4AD9-AE6E-B59632C39FE4}"/>
    <cellStyle name="Millares 3 8 4" xfId="21549" xr:uid="{5E805222-9FCC-460C-B091-89BFD813C0BE}"/>
    <cellStyle name="Millares 3 8 4 2" xfId="21550" xr:uid="{CD290E4D-ABCA-402D-9D6F-B325774E6186}"/>
    <cellStyle name="Millares 3 8 5" xfId="21551" xr:uid="{31D7AFC6-2310-4D91-93FD-01776429C365}"/>
    <cellStyle name="Millares 3 9" xfId="21552" xr:uid="{D3C40408-D690-40B1-90CB-15EA833F1C0A}"/>
    <cellStyle name="Millares 3 9 2" xfId="21553" xr:uid="{2C8C5D90-F13E-4262-8BD0-642C36C00170}"/>
    <cellStyle name="Millares 3 9 2 2" xfId="21554" xr:uid="{7EFB0D22-D956-451D-9956-E9D75EEA3E71}"/>
    <cellStyle name="Millares 3 9 3" xfId="21555" xr:uid="{F57FE2AB-F7BF-4B5B-8FB4-69E027556C9C}"/>
    <cellStyle name="Millares 3 9 3 2" xfId="21556" xr:uid="{D140A2AD-8804-454C-BAF0-061F297EE20E}"/>
    <cellStyle name="Millares 3 9 4" xfId="21557" xr:uid="{0C38AB7A-8F61-4D61-BA84-C40B7B819673}"/>
    <cellStyle name="Millares 3 9 4 2" xfId="21558" xr:uid="{C58B98A5-7812-4DCE-B6B3-D3C06DEAD598}"/>
    <cellStyle name="Millares 3 9 5" xfId="21559" xr:uid="{45EE2862-417B-439C-AAAD-9AE1810CA3AA}"/>
    <cellStyle name="Millares 3_Resultados Mes" xfId="21560" xr:uid="{A066A9F1-5D86-4703-B689-0DAEC4549A5A}"/>
    <cellStyle name="Millares 30" xfId="21561" xr:uid="{98D8100B-C173-44EF-A03C-FF92AD299571}"/>
    <cellStyle name="Millares 30 2" xfId="21562" xr:uid="{B23224BE-8423-4A8E-AF0C-D4B7E296DC4C}"/>
    <cellStyle name="Millares 30 2 2" xfId="21563" xr:uid="{FCEC0CB5-8449-4C31-8C28-54477A6C1C13}"/>
    <cellStyle name="Millares 30 3" xfId="21564" xr:uid="{8795A1F9-F5D8-4C8C-A866-2B198A282696}"/>
    <cellStyle name="Millares 30 4" xfId="21565" xr:uid="{956BA1FE-C0CF-40EF-9A1D-0C8A9A90A109}"/>
    <cellStyle name="Millares 30 4 2" xfId="21566" xr:uid="{61375A6A-64E4-4A2D-B83B-3DBB42644026}"/>
    <cellStyle name="Millares 30 5" xfId="21567" xr:uid="{FD9593F5-6B65-4633-8162-F21717C021AF}"/>
    <cellStyle name="Millares 31" xfId="21568" xr:uid="{A5C5CB9D-001B-4A0E-848F-4E44DAA33965}"/>
    <cellStyle name="Millares 31 2" xfId="21569" xr:uid="{DE97A604-526D-47D1-9B6F-2BD4418346CE}"/>
    <cellStyle name="Millares 31 2 2" xfId="21570" xr:uid="{2939EC92-A21E-4ABA-A321-FBCCEEF83460}"/>
    <cellStyle name="Millares 31 3" xfId="21571" xr:uid="{1268A318-18CD-4F06-A983-49F996766C75}"/>
    <cellStyle name="Millares 31 3 2" xfId="21572" xr:uid="{DF950F05-D86D-447B-A9C1-2560A202059E}"/>
    <cellStyle name="Millares 31 4" xfId="21573" xr:uid="{92002730-EF3D-4CE2-88EF-BA8AC6E5B905}"/>
    <cellStyle name="Millares 31 4 2" xfId="21574" xr:uid="{23C92AF0-46E5-415C-A69C-40595EC1671A}"/>
    <cellStyle name="Millares 31 5" xfId="21575" xr:uid="{BF92E21E-36AE-45D0-A5C4-A153A86A75F7}"/>
    <cellStyle name="Millares 32" xfId="21576" xr:uid="{562C3F9E-4BBE-4FE5-B725-379F1AE2A480}"/>
    <cellStyle name="Millares 32 2" xfId="21577" xr:uid="{D2A2CBDF-16F8-489B-8799-97A0AC4558E7}"/>
    <cellStyle name="Millares 32 2 2" xfId="21578" xr:uid="{012C38B9-8BD1-4884-B6E9-EDFB75DD13EA}"/>
    <cellStyle name="Millares 32 3" xfId="21579" xr:uid="{CF0D6F21-E4FA-4C8C-B869-B71B221FFE83}"/>
    <cellStyle name="Millares 32 3 2" xfId="21580" xr:uid="{5063AF0E-3907-4315-A7A3-C0D7049C388F}"/>
    <cellStyle name="Millares 32 4" xfId="21581" xr:uid="{FB9A620C-9EA0-44D7-AE54-E2CFE81CBDFE}"/>
    <cellStyle name="Millares 32 4 2" xfId="21582" xr:uid="{824CA0DB-566C-42E9-AF93-FF634F98DE1D}"/>
    <cellStyle name="Millares 32 5" xfId="21583" xr:uid="{042C83D8-D697-4271-AF98-764286C8C69D}"/>
    <cellStyle name="Millares 33" xfId="21584" xr:uid="{86B26CC2-7A82-42D1-8E44-99BD6874E675}"/>
    <cellStyle name="Millares 33 2" xfId="21585" xr:uid="{DBA69E73-1AB1-4886-9355-2533A1AD1CD3}"/>
    <cellStyle name="Millares 33 2 2" xfId="21586" xr:uid="{51DEC240-9CC5-4D4D-A21E-8B33B187809C}"/>
    <cellStyle name="Millares 33 3" xfId="21587" xr:uid="{5D5CB73B-F478-4E98-8E10-4A2E64D2BF89}"/>
    <cellStyle name="Millares 33 3 2" xfId="21588" xr:uid="{06D07562-EBA0-45E9-9221-CDAAEAD4B3F6}"/>
    <cellStyle name="Millares 33 4" xfId="21589" xr:uid="{14B469AA-A057-4592-AAE3-A6032D57EBA6}"/>
    <cellStyle name="Millares 33 4 2" xfId="21590" xr:uid="{5A502F33-8288-4A29-95A5-7ED5EE089D81}"/>
    <cellStyle name="Millares 33 5" xfId="21591" xr:uid="{D3166820-0546-49C2-AFC8-F39280484B7A}"/>
    <cellStyle name="Millares 34" xfId="21592" xr:uid="{4AA203EA-5743-4292-B5A0-130275FA59FD}"/>
    <cellStyle name="Millares 34 2" xfId="21593" xr:uid="{2B962A21-9DB8-4CF0-A836-160AA3B575BD}"/>
    <cellStyle name="Millares 34 2 2" xfId="21594" xr:uid="{9C539F79-485D-4D15-B90C-676F3B58A0D9}"/>
    <cellStyle name="Millares 34 3" xfId="21595" xr:uid="{4268926F-ED78-4158-A11B-42552FB16F0D}"/>
    <cellStyle name="Millares 34 3 2" xfId="21596" xr:uid="{C2F75ADA-17B7-44F4-AC8B-D70C16F87B8B}"/>
    <cellStyle name="Millares 34 4" xfId="21597" xr:uid="{752AAA86-9517-4A49-A892-8D5722E8516F}"/>
    <cellStyle name="Millares 34 4 2" xfId="21598" xr:uid="{B1C01888-66F7-4569-A359-BB4B14BA4989}"/>
    <cellStyle name="Millares 34 5" xfId="21599" xr:uid="{70D3FA88-317C-4093-AC75-3CE4504F3243}"/>
    <cellStyle name="Millares 34 5 2" xfId="21600" xr:uid="{9D381EC2-9B64-42FC-862D-E75F5C37E49F}"/>
    <cellStyle name="Millares 34 6" xfId="21601" xr:uid="{0CE944CF-E28D-4AB8-9CAE-689ACE4BA94C}"/>
    <cellStyle name="Millares 35" xfId="21602" xr:uid="{1F880B02-4F67-4C23-B962-33DAE89DF51B}"/>
    <cellStyle name="Millares 35 10" xfId="21603" xr:uid="{6AEAB175-67FC-4172-9AE5-2589A3D0F182}"/>
    <cellStyle name="Millares 35 10 2" xfId="21604" xr:uid="{4BE64C3D-25EB-4167-AA48-DFB334AAB33D}"/>
    <cellStyle name="Millares 35 10 2 2" xfId="21605" xr:uid="{06128565-FCF0-4667-B0D9-6ACC5BCFDD14}"/>
    <cellStyle name="Millares 35 10 3" xfId="21606" xr:uid="{769C953E-B0B9-473B-A0C1-5B7E717588B9}"/>
    <cellStyle name="Millares 35 10 3 2" xfId="21607" xr:uid="{90DD7790-26A4-46A1-9D9B-52431D81BF7A}"/>
    <cellStyle name="Millares 35 10 4" xfId="21608" xr:uid="{99CEB4E4-C5F8-4FF1-B18C-7C2AF4636A91}"/>
    <cellStyle name="Millares 35 11" xfId="21609" xr:uid="{A022BFEF-76F9-427C-A4C3-DC92EF5D8D19}"/>
    <cellStyle name="Millares 35 11 2" xfId="21610" xr:uid="{FC62C9E2-8BC4-4155-B3C1-107B46DFD013}"/>
    <cellStyle name="Millares 35 11 2 2" xfId="21611" xr:uid="{A41EF518-AF25-44F5-81C4-946A9BF62D11}"/>
    <cellStyle name="Millares 35 11 3" xfId="21612" xr:uid="{857619F3-52CB-483C-8B0E-41044016BC87}"/>
    <cellStyle name="Millares 35 11 3 2" xfId="21613" xr:uid="{2860597D-B965-47A9-8C0C-182E9AFBBD79}"/>
    <cellStyle name="Millares 35 11 4" xfId="21614" xr:uid="{3E6E8444-87E2-46E6-8418-8FF983E6B0B3}"/>
    <cellStyle name="Millares 35 12" xfId="21615" xr:uid="{22C9E2D7-D576-4B63-A2E1-51BEA3435595}"/>
    <cellStyle name="Millares 35 12 2" xfId="21616" xr:uid="{47D30F69-A418-46F9-8BF2-E00A33AC3D0A}"/>
    <cellStyle name="Millares 35 12 2 2" xfId="21617" xr:uid="{CAB7248A-16A3-4A1B-9059-5AF90D91F36C}"/>
    <cellStyle name="Millares 35 12 3" xfId="21618" xr:uid="{22E9B33C-092A-4E3F-8596-29C4EE0141C9}"/>
    <cellStyle name="Millares 35 12 3 2" xfId="21619" xr:uid="{5F471DE4-5879-4134-96A8-5DF185D97D26}"/>
    <cellStyle name="Millares 35 12 4" xfId="21620" xr:uid="{EEA71F64-1BD2-4737-A51D-36392B026ED6}"/>
    <cellStyle name="Millares 35 13" xfId="21621" xr:uid="{94EFC6F8-4B20-4621-8E17-0D08EAFA48E5}"/>
    <cellStyle name="Millares 35 13 2" xfId="21622" xr:uid="{F4E61637-D9E1-43A0-9AC6-5BADB8A61B0C}"/>
    <cellStyle name="Millares 35 13 2 2" xfId="21623" xr:uid="{80B498E9-6F9A-468B-92D6-DA72D6B44B39}"/>
    <cellStyle name="Millares 35 13 3" xfId="21624" xr:uid="{76A2E512-4C98-4C4E-8808-DFA279ED6F21}"/>
    <cellStyle name="Millares 35 13 3 2" xfId="21625" xr:uid="{0AD3434B-D9ED-48E7-A56A-E52EFC915B1C}"/>
    <cellStyle name="Millares 35 13 4" xfId="21626" xr:uid="{BF4FDD34-A23E-4669-AC1E-6909EC667F60}"/>
    <cellStyle name="Millares 35 14" xfId="21627" xr:uid="{C60DFEF1-A5E7-4E9D-A2A5-F1147564810E}"/>
    <cellStyle name="Millares 35 15" xfId="21628" xr:uid="{3C6BD1D1-ED8D-4E8A-BA0E-AC8A0C6BA7A9}"/>
    <cellStyle name="Millares 35 2" xfId="21629" xr:uid="{EE0281DA-2DDF-4D03-AB6F-483409E79D25}"/>
    <cellStyle name="Millares 35 2 2" xfId="21630" xr:uid="{8F5F5DF9-72B6-48A0-8D6E-35CDB6A7BE8C}"/>
    <cellStyle name="Millares 35 2 2 2" xfId="21631" xr:uid="{E816B9A7-39AB-4379-B606-E0CBFD303C9A}"/>
    <cellStyle name="Millares 35 2 2 2 2" xfId="21632" xr:uid="{92FDC4C1-832B-46C6-A212-30EE20CF9ED9}"/>
    <cellStyle name="Millares 35 2 2 3" xfId="21633" xr:uid="{7989C91F-CEEB-471F-810C-EE6B4856A5EB}"/>
    <cellStyle name="Millares 35 2 2 3 2" xfId="21634" xr:uid="{B74A5DB5-54DE-40AD-A787-5ECD2EF23587}"/>
    <cellStyle name="Millares 35 2 2 4" xfId="21635" xr:uid="{3316BD6A-30BE-41DC-8178-34F023700090}"/>
    <cellStyle name="Millares 35 2 3" xfId="21636" xr:uid="{2EB6F9F1-DAC7-4DC3-8BE0-3F3F6F01AF06}"/>
    <cellStyle name="Millares 35 2 3 2" xfId="21637" xr:uid="{E02D1DDD-C241-47B1-A8AA-9C31633274BE}"/>
    <cellStyle name="Millares 35 2 4" xfId="21638" xr:uid="{A9F22CE5-AD15-4F46-AE13-B157F40BB954}"/>
    <cellStyle name="Millares 35 2 4 2" xfId="21639" xr:uid="{723FAEF3-3559-4B25-BE0F-E0C5F56FE3B6}"/>
    <cellStyle name="Millares 35 2 5" xfId="21640" xr:uid="{F627D493-8571-4780-B4A2-57CDFE301AC2}"/>
    <cellStyle name="Millares 35 3" xfId="21641" xr:uid="{5BF5B61C-E85E-4C84-A91F-A4049E601C22}"/>
    <cellStyle name="Millares 35 3 2" xfId="21642" xr:uid="{879B12E6-FF45-425A-8240-387F78E17CCA}"/>
    <cellStyle name="Millares 35 3 2 2" xfId="21643" xr:uid="{1A23CF4E-ADAF-47D5-B63F-19F0B1425941}"/>
    <cellStyle name="Millares 35 3 2 2 2" xfId="21644" xr:uid="{77E0C27E-3889-4919-BEB5-DE7EBF4FB266}"/>
    <cellStyle name="Millares 35 3 2 3" xfId="21645" xr:uid="{E069F2E1-5C46-4151-A1D8-BE00B03F7F1A}"/>
    <cellStyle name="Millares 35 3 2 3 2" xfId="21646" xr:uid="{27F09A0C-E005-40AF-B9B6-EFCB95EB8573}"/>
    <cellStyle name="Millares 35 3 2 4" xfId="21647" xr:uid="{33B773F7-9B92-422D-9EBB-125BE2C54470}"/>
    <cellStyle name="Millares 35 3 3" xfId="21648" xr:uid="{208AE281-91A2-4B43-B959-AC4647E2B0B1}"/>
    <cellStyle name="Millares 35 3 3 2" xfId="21649" xr:uid="{847E7E48-8161-4BF8-A720-892733AB375D}"/>
    <cellStyle name="Millares 35 3 4" xfId="21650" xr:uid="{CC3E22C7-2A06-4845-B411-978C0E3C4A18}"/>
    <cellStyle name="Millares 35 3 4 2" xfId="21651" xr:uid="{21D009E2-61CC-436D-8CE8-F92D9C427A29}"/>
    <cellStyle name="Millares 35 3 5" xfId="21652" xr:uid="{3A767069-C56E-496C-AB0B-59B1A07E6518}"/>
    <cellStyle name="Millares 35 4" xfId="21653" xr:uid="{9F6A644F-72E1-4CFA-BDD5-1B95AB25311C}"/>
    <cellStyle name="Millares 35 4 2" xfId="21654" xr:uid="{C4650103-3967-43BD-A9EB-7F43A174DDB6}"/>
    <cellStyle name="Millares 35 4 2 2" xfId="21655" xr:uid="{7C9B2EBF-9285-4400-A85B-FD65FE236DCE}"/>
    <cellStyle name="Millares 35 4 2 2 2" xfId="21656" xr:uid="{15E58856-F9D8-4E88-9688-F1FD225D598F}"/>
    <cellStyle name="Millares 35 4 2 3" xfId="21657" xr:uid="{2292871B-07DB-4037-99C1-3C65F43621FC}"/>
    <cellStyle name="Millares 35 4 2 3 2" xfId="21658" xr:uid="{105EE5E4-9FCD-45B1-9E04-9C1FED83E7BA}"/>
    <cellStyle name="Millares 35 4 2 4" xfId="21659" xr:uid="{6EC5AECF-E74D-4EB1-9F58-8BD599037F69}"/>
    <cellStyle name="Millares 35 4 3" xfId="21660" xr:uid="{C275AD98-84B0-4FC0-8BB0-99A9730CF904}"/>
    <cellStyle name="Millares 35 4 3 2" xfId="21661" xr:uid="{FA7B03E5-8616-4052-BE8B-A160107E7454}"/>
    <cellStyle name="Millares 35 4 4" xfId="21662" xr:uid="{7231F037-5930-4C29-A2EC-6FAC681FEEFD}"/>
    <cellStyle name="Millares 35 4 4 2" xfId="21663" xr:uid="{C97A64F0-9EC1-4E18-B0C3-BBCBA4469BF9}"/>
    <cellStyle name="Millares 35 4 5" xfId="21664" xr:uid="{FA686625-C58C-4996-9994-9C56C27B2E1C}"/>
    <cellStyle name="Millares 35 4 5 2" xfId="21665" xr:uid="{F8415258-5C6D-4459-8E0C-B88B4BCC8EA5}"/>
    <cellStyle name="Millares 35 4 6" xfId="21666" xr:uid="{CD64C8D7-3172-4BD9-A07D-27D9CEFF471E}"/>
    <cellStyle name="Millares 35 5" xfId="21667" xr:uid="{0F5FCB4C-1ED4-439B-98BC-33D67C7CCB7B}"/>
    <cellStyle name="Millares 35 5 2" xfId="21668" xr:uid="{B6B2AB63-053D-4117-9901-6525E6569E92}"/>
    <cellStyle name="Millares 35 5 2 2" xfId="21669" xr:uid="{33F3C279-726C-4A5A-85B0-0C98BEE75508}"/>
    <cellStyle name="Millares 35 5 2 2 2" xfId="21670" xr:uid="{31E87DE4-71BE-4EF2-A4A8-0D5B4EF452EF}"/>
    <cellStyle name="Millares 35 5 2 3" xfId="21671" xr:uid="{F0CF2505-306A-4668-9192-7B2FE6069ECC}"/>
    <cellStyle name="Millares 35 5 2 3 2" xfId="21672" xr:uid="{579C9996-1F5F-4E1D-BCFE-C1836A125F1F}"/>
    <cellStyle name="Millares 35 5 2 4" xfId="21673" xr:uid="{C05A8108-3EC7-460E-AF87-A51C85C5F2A5}"/>
    <cellStyle name="Millares 35 5 3" xfId="21674" xr:uid="{FF2A2BD2-141F-4F19-BAB7-7BA7530B025F}"/>
    <cellStyle name="Millares 35 5 3 2" xfId="21675" xr:uid="{9C7082ED-A513-40EF-A4D9-257C235018E4}"/>
    <cellStyle name="Millares 35 5 4" xfId="21676" xr:uid="{47F7C4F5-6F21-4097-ACBC-FE355DC9E940}"/>
    <cellStyle name="Millares 35 5 4 2" xfId="21677" xr:uid="{382E270D-12D1-4A29-ACA1-F94ADEF999C9}"/>
    <cellStyle name="Millares 35 5 5" xfId="21678" xr:uid="{EE3E97F3-2D2A-4788-90A7-7BDD2216BBD1}"/>
    <cellStyle name="Millares 35 6" xfId="21679" xr:uid="{EEE3CADE-8E3E-4A15-B33B-F3757729A9BE}"/>
    <cellStyle name="Millares 35 6 2" xfId="21680" xr:uid="{DF1984EC-DF23-478F-B791-4501FCDB317F}"/>
    <cellStyle name="Millares 35 6 2 2" xfId="21681" xr:uid="{16318029-30E0-406D-806C-0B8569A0BE44}"/>
    <cellStyle name="Millares 35 6 2 2 2" xfId="21682" xr:uid="{D8FBCADC-1E27-4C3E-A300-4DEE2C26349D}"/>
    <cellStyle name="Millares 35 6 2 3" xfId="21683" xr:uid="{E75A7BB3-A9CD-4A8E-A0F1-3CBC200BBC24}"/>
    <cellStyle name="Millares 35 6 2 3 2" xfId="21684" xr:uid="{0B0E2AD8-7E16-43B6-B51B-185532F8A5B6}"/>
    <cellStyle name="Millares 35 6 2 4" xfId="21685" xr:uid="{47157C89-BDCB-4E5B-B270-8B3ADE37F9B1}"/>
    <cellStyle name="Millares 35 6 3" xfId="21686" xr:uid="{4EBD21F4-6F0E-4DB7-A477-C891991D46E7}"/>
    <cellStyle name="Millares 35 6 3 2" xfId="21687" xr:uid="{6D7DB019-FC35-4EEF-BE98-395742C614A5}"/>
    <cellStyle name="Millares 35 6 4" xfId="21688" xr:uid="{251D6256-F3FA-48D1-BC92-F779631BF653}"/>
    <cellStyle name="Millares 35 6 4 2" xfId="21689" xr:uid="{A136137D-7C5A-492B-B9B4-769A9ECF021C}"/>
    <cellStyle name="Millares 35 6 5" xfId="21690" xr:uid="{9A452C55-ED13-44A2-98FA-D44C82018B29}"/>
    <cellStyle name="Millares 35 7" xfId="21691" xr:uid="{A9C3EC46-85B6-45DE-AAC8-529C77BB29EE}"/>
    <cellStyle name="Millares 35 7 2" xfId="21692" xr:uid="{806CB887-6434-490C-8E50-0ECD8B452007}"/>
    <cellStyle name="Millares 35 7 2 2" xfId="21693" xr:uid="{BB0AAA4A-9487-4664-BB57-00BCE01ACDEE}"/>
    <cellStyle name="Millares 35 7 2 2 2" xfId="21694" xr:uid="{741084EF-D038-4A3C-9D55-27398158E532}"/>
    <cellStyle name="Millares 35 7 2 3" xfId="21695" xr:uid="{2DC2889C-7482-4400-939E-BC29A64A22E6}"/>
    <cellStyle name="Millares 35 7 2 3 2" xfId="21696" xr:uid="{A2D9E4B8-B5AE-48C0-82B0-97D275D4DBBA}"/>
    <cellStyle name="Millares 35 7 2 4" xfId="21697" xr:uid="{CB3C7DE0-EDD3-4A5D-AC26-CFBAD01E2137}"/>
    <cellStyle name="Millares 35 7 3" xfId="21698" xr:uid="{63AE62D5-6DDE-4B8E-9273-B8F525EDBE4F}"/>
    <cellStyle name="Millares 35 7 3 2" xfId="21699" xr:uid="{52193FC1-16A5-4087-8492-A2BD79632AC9}"/>
    <cellStyle name="Millares 35 7 4" xfId="21700" xr:uid="{020560C1-C1B9-45B4-A50F-8572D4D2739F}"/>
    <cellStyle name="Millares 35 7 4 2" xfId="21701" xr:uid="{A91C2E93-702F-41FB-AF9F-AD13A27978E4}"/>
    <cellStyle name="Millares 35 7 5" xfId="21702" xr:uid="{BB3C3275-3DF0-431C-B57D-71E1B42686D4}"/>
    <cellStyle name="Millares 35 8" xfId="21703" xr:uid="{9C74DCAE-8027-4D43-8772-468E93A48BD1}"/>
    <cellStyle name="Millares 35 8 2" xfId="21704" xr:uid="{E35970D4-5C32-48C3-87B3-C34B32C76BFE}"/>
    <cellStyle name="Millares 35 9" xfId="21705" xr:uid="{128F35AC-43C8-43F4-8147-2BF063B02F7C}"/>
    <cellStyle name="Millares 35 9 2" xfId="21706" xr:uid="{4D4E794C-348D-44CF-9909-0592A052BF71}"/>
    <cellStyle name="Millares 35 9 2 2" xfId="21707" xr:uid="{FA4CD301-9934-4772-B4BC-3B469FE06F5B}"/>
    <cellStyle name="Millares 35 9 3" xfId="21708" xr:uid="{A28F0258-E242-4711-B4E3-441FF8EFBEBF}"/>
    <cellStyle name="Millares 35 9 3 2" xfId="21709" xr:uid="{A52E309F-8A54-4E43-A19D-653DEF1E1B08}"/>
    <cellStyle name="Millares 35 9 4" xfId="21710" xr:uid="{013A6519-4222-457B-A244-E511D7CFBFDC}"/>
    <cellStyle name="Millares 36" xfId="21711" xr:uid="{3920AB71-2B6A-4563-AFD5-28A2E14DA14A}"/>
    <cellStyle name="Millares 36 2" xfId="21712" xr:uid="{59E67E3F-8562-4EBA-9BF9-3A1210FF5EF9}"/>
    <cellStyle name="Millares 36 2 2" xfId="21713" xr:uid="{55092561-AD1A-46BD-AD03-21319F7AA799}"/>
    <cellStyle name="Millares 36 2 2 2" xfId="21714" xr:uid="{BF0B2F6F-BC1A-4A52-81C7-3408DC9D54F7}"/>
    <cellStyle name="Millares 36 2 3" xfId="21715" xr:uid="{D6161559-CDA3-4953-8132-03FE24546C58}"/>
    <cellStyle name="Millares 36 2 3 2" xfId="21716" xr:uid="{FB69E407-9F92-4404-BC04-1563015127DA}"/>
    <cellStyle name="Millares 36 2 4" xfId="21717" xr:uid="{A4206661-B7E4-4B6A-8D1E-62F751B2D405}"/>
    <cellStyle name="Millares 36 3" xfId="21718" xr:uid="{AAA32BF3-2B71-4633-842A-A0836468C32E}"/>
    <cellStyle name="Millares 36 3 2" xfId="21719" xr:uid="{91293845-CC6A-4BF9-BDEF-54A2708ED427}"/>
    <cellStyle name="Millares 36 4" xfId="21720" xr:uid="{EFB809CE-F3CC-4BBE-9A61-233AB1024996}"/>
    <cellStyle name="Millares 36 4 2" xfId="21721" xr:uid="{014FF913-C808-458F-B18A-94EE6DC4BBAC}"/>
    <cellStyle name="Millares 36 5" xfId="21722" xr:uid="{1EC517D7-34AA-4B66-8CEF-5B0189CB42C2}"/>
    <cellStyle name="Millares 36 5 2" xfId="21723" xr:uid="{7F1B4D80-D51C-4533-A830-88BA9EEA6008}"/>
    <cellStyle name="Millares 36 6" xfId="21724" xr:uid="{BB367E2A-2B49-4414-9801-0E58F692A758}"/>
    <cellStyle name="Millares 37" xfId="21725" xr:uid="{F929369D-8911-4E1C-90E1-6256E125A355}"/>
    <cellStyle name="Millares 37 2" xfId="21726" xr:uid="{20E7F46C-05A9-4641-A09D-FEA304562253}"/>
    <cellStyle name="Millares 37 2 2" xfId="21727" xr:uid="{A106D1A7-E892-4E7B-91B9-3E65BB21ED63}"/>
    <cellStyle name="Millares 37 2 2 2" xfId="21728" xr:uid="{6237DAFF-D483-477E-A354-0100B17630D6}"/>
    <cellStyle name="Millares 37 2 3" xfId="21729" xr:uid="{E351901C-2010-43FB-A91E-69DF5F79D014}"/>
    <cellStyle name="Millares 37 2 3 2" xfId="21730" xr:uid="{7C7594BA-B3BE-476C-A31B-A24A30BF0ACB}"/>
    <cellStyle name="Millares 37 2 4" xfId="21731" xr:uid="{DC59CB2C-0162-4B1A-ADBE-7DA3FDDC595C}"/>
    <cellStyle name="Millares 37 3" xfId="21732" xr:uid="{DE431AA5-3B8A-4DBF-90E5-760E7D09E086}"/>
    <cellStyle name="Millares 37 3 2" xfId="21733" xr:uid="{C90B385B-A84C-4AE6-B689-14C9490B5D22}"/>
    <cellStyle name="Millares 37 4" xfId="21734" xr:uid="{F4398E12-9535-4231-AECA-33F96AC729AF}"/>
    <cellStyle name="Millares 37 4 2" xfId="21735" xr:uid="{BE052705-DF7D-486D-A4BB-D19D923C7F4F}"/>
    <cellStyle name="Millares 37 5" xfId="21736" xr:uid="{A0FC729B-9CE5-4A9A-9728-F83B950026CB}"/>
    <cellStyle name="Millares 38" xfId="21737" xr:uid="{86FEC06B-6E01-49B0-AC52-8F65F0034D39}"/>
    <cellStyle name="Millares 38 2" xfId="21738" xr:uid="{48AAC370-7C03-4A93-A4D5-5D6C25BE7DDA}"/>
    <cellStyle name="Millares 38 2 2" xfId="21739" xr:uid="{80F4030C-FBAA-4DCC-A052-E040CCC6DEB6}"/>
    <cellStyle name="Millares 38 3" xfId="21740" xr:uid="{0AF28A2A-3E46-4A5E-9A1B-4A6D756D1C6F}"/>
    <cellStyle name="Millares 38 3 2" xfId="21741" xr:uid="{100BC074-80A5-4FAC-801F-331A04D29A64}"/>
    <cellStyle name="Millares 38 4" xfId="21742" xr:uid="{299D0D41-8E89-475A-BC9F-171E50F841C6}"/>
    <cellStyle name="Millares 39" xfId="21743" xr:uid="{8FA88F80-E8E2-4A6E-8538-09CD3932C9CC}"/>
    <cellStyle name="Millares 39 2" xfId="21744" xr:uid="{1052336B-1BDE-438E-8C29-E77A1EE893AA}"/>
    <cellStyle name="Millares 39 2 2" xfId="21745" xr:uid="{ED1027F3-FAA5-485B-93CF-16908F252292}"/>
    <cellStyle name="Millares 39 2 2 2" xfId="21746" xr:uid="{75961A49-4A48-4DB9-90E6-F4052422D1B7}"/>
    <cellStyle name="Millares 39 2 3" xfId="21747" xr:uid="{EBC76D90-33CE-4EAD-9955-193F4FBE9599}"/>
    <cellStyle name="Millares 39 2 3 2" xfId="21748" xr:uid="{F297329D-6E29-4C3B-88A1-A0DDF011A853}"/>
    <cellStyle name="Millares 39 2 4" xfId="21749" xr:uid="{359A1FFF-9404-4324-90F6-7EB02CF8CA9A}"/>
    <cellStyle name="Millares 39 3" xfId="21750" xr:uid="{9F0C1954-7C70-4332-BB96-8EE9AA133208}"/>
    <cellStyle name="Millares 39 3 2" xfId="21751" xr:uid="{52BECB76-6EB4-4429-9848-0F046DAD6859}"/>
    <cellStyle name="Millares 39 4" xfId="21752" xr:uid="{2AD2C06C-E81D-4750-8C38-55934060806B}"/>
    <cellStyle name="Millares 39 4 2" xfId="21753" xr:uid="{81C81B3A-BDE0-46AF-B782-6BBC99FEF02E}"/>
    <cellStyle name="Millares 39 5" xfId="21754" xr:uid="{11C8FB35-BDBE-4B6C-917A-0ADD0DB404F5}"/>
    <cellStyle name="Millares 39 6" xfId="21755" xr:uid="{B653FF1E-FBDE-4D7F-B535-5FE0D7A7F9CA}"/>
    <cellStyle name="Millares 4" xfId="21756" xr:uid="{D82220FA-D466-4E3A-94EB-FBD48132B8A8}"/>
    <cellStyle name="Millares 4 10" xfId="21757" xr:uid="{C78414A9-8AD1-41D3-B2E9-10F6F3CF84D6}"/>
    <cellStyle name="Millares 4 10 2" xfId="21758" xr:uid="{1DAE1888-9B94-4FB9-8AAE-4E842B663C97}"/>
    <cellStyle name="Millares 4 11" xfId="21759" xr:uid="{B11A3F45-7BCF-4C61-A7D8-C26AF86CC9F0}"/>
    <cellStyle name="Millares 4 11 2" xfId="21760" xr:uid="{C04FC00C-0058-4B3A-8B63-3031F98DB166}"/>
    <cellStyle name="Millares 4 12" xfId="21761" xr:uid="{2F3F4AAE-C70B-4F35-A18F-02D1CC59D9BB}"/>
    <cellStyle name="Millares 4 12 2" xfId="21762" xr:uid="{D5723CFD-ED7D-41E9-99FD-F4F316B803D6}"/>
    <cellStyle name="Millares 4 13" xfId="21763" xr:uid="{BEDA359F-22E8-4B0F-A4B7-6321B28704D5}"/>
    <cellStyle name="Millares 4 13 2" xfId="21764" xr:uid="{4F58E878-7ABA-4F14-B400-26036D4ABFC1}"/>
    <cellStyle name="Millares 4 14" xfId="21765" xr:uid="{A226EE07-D545-40F8-B459-33D6AC6331A2}"/>
    <cellStyle name="Millares 4 14 2" xfId="21766" xr:uid="{DC18F8BB-BB80-4846-9249-FDFA00FE7167}"/>
    <cellStyle name="Millares 4 15" xfId="21767" xr:uid="{941DE523-D5D7-411D-94C0-64FE2F0F344D}"/>
    <cellStyle name="Millares 4 15 2" xfId="21768" xr:uid="{BDE5677C-1FB6-4AA4-A570-FBDBCA6CA109}"/>
    <cellStyle name="Millares 4 16" xfId="21769" xr:uid="{BAF7B303-6404-4D37-9A2A-3DE70ED9E867}"/>
    <cellStyle name="Millares 4 16 2" xfId="21770" xr:uid="{3DE514C3-BB34-401E-93F4-F5B13CC05CC2}"/>
    <cellStyle name="Millares 4 17" xfId="21771" xr:uid="{9460B03B-C15C-44BE-A26A-6BBDCF6141D4}"/>
    <cellStyle name="Millares 4 17 2" xfId="21772" xr:uid="{9F1C1111-1B2F-4A43-8259-2EAD4A6C6E64}"/>
    <cellStyle name="Millares 4 18" xfId="21773" xr:uid="{E76B38A4-C015-4801-B817-A1C29D53E756}"/>
    <cellStyle name="Millares 4 18 2" xfId="21774" xr:uid="{AF42D894-B6EC-4214-BE18-CD22051355AD}"/>
    <cellStyle name="Millares 4 19" xfId="21775" xr:uid="{436289C6-F54C-42E4-839F-FE1B0DC82D28}"/>
    <cellStyle name="Millares 4 19 2" xfId="21776" xr:uid="{CF9214EA-9245-46E1-849B-7CC70310AADE}"/>
    <cellStyle name="Millares 4 2" xfId="21777" xr:uid="{EC71C50C-E72E-4684-844B-7F6FB3789514}"/>
    <cellStyle name="Millares 4 2 10" xfId="21778" xr:uid="{426D1D76-AE8C-4A43-A21C-E222031388D1}"/>
    <cellStyle name="Millares 4 2 10 2" xfId="21779" xr:uid="{0C1D3E29-4E35-48E1-81F9-71BAA96C5A6A}"/>
    <cellStyle name="Millares 4 2 11" xfId="21780" xr:uid="{D30CF62D-B5AE-4C85-9C48-ACD4AD976C9E}"/>
    <cellStyle name="Millares 4 2 11 2" xfId="21781" xr:uid="{901E20B9-0C3E-45E8-B79F-A96D756B0937}"/>
    <cellStyle name="Millares 4 2 12" xfId="21782" xr:uid="{2717FDA7-AC64-41A7-9F75-F4CC4FFD95AD}"/>
    <cellStyle name="Millares 4 2 12 2" xfId="21783" xr:uid="{AD68C25E-55F2-498C-B373-722253FE7562}"/>
    <cellStyle name="Millares 4 2 13" xfId="21784" xr:uid="{1949D2A2-5014-40DD-8543-98C0C3A3891D}"/>
    <cellStyle name="Millares 4 2 13 2" xfId="21785" xr:uid="{47480B17-AB55-4117-A947-4EA9E2E44216}"/>
    <cellStyle name="Millares 4 2 14" xfId="21786" xr:uid="{4E6E4C6B-80B4-4E66-8D8A-CCEDB9454728}"/>
    <cellStyle name="Millares 4 2 14 2" xfId="21787" xr:uid="{5686E676-235E-4FAC-B202-8259CB48B793}"/>
    <cellStyle name="Millares 4 2 15" xfId="21788" xr:uid="{1D462943-1BFE-4252-BDC2-93EF626957AC}"/>
    <cellStyle name="Millares 4 2 15 2" xfId="21789" xr:uid="{E49BA9A6-CDC3-43C2-8D94-EC8F548198FA}"/>
    <cellStyle name="Millares 4 2 16" xfId="21790" xr:uid="{18FEE502-C5D4-4979-9F0E-0F13FB9C899E}"/>
    <cellStyle name="Millares 4 2 16 2" xfId="21791" xr:uid="{99E6FD58-4D47-44B0-AB6F-A9E81E702273}"/>
    <cellStyle name="Millares 4 2 17" xfId="21792" xr:uid="{C2598285-E8D5-4106-BB55-33FDC7C5877E}"/>
    <cellStyle name="Millares 4 2 17 2" xfId="21793" xr:uid="{BD85755C-E2A1-488C-AD7E-F81D827C93C0}"/>
    <cellStyle name="Millares 4 2 18" xfId="21794" xr:uid="{50B3390B-DC92-47FD-9120-6FDDA3665085}"/>
    <cellStyle name="Millares 4 2 18 2" xfId="21795" xr:uid="{E5B1F688-EA70-4365-A3CF-4C9D45D44BAD}"/>
    <cellStyle name="Millares 4 2 19" xfId="21796" xr:uid="{B57D8C66-978B-41FA-B6DB-D0F96549FB66}"/>
    <cellStyle name="Millares 4 2 19 2" xfId="21797" xr:uid="{31FFB7DA-5EC8-4614-8954-E630917B6A3E}"/>
    <cellStyle name="Millares 4 2 2" xfId="21798" xr:uid="{78F1790C-0AC9-4575-86C8-BDA7A5ACC3C6}"/>
    <cellStyle name="Millares 4 2 2 10" xfId="21799" xr:uid="{C31958C7-8071-480E-B43F-38F5A27D1345}"/>
    <cellStyle name="Millares 4 2 2 11" xfId="21800" xr:uid="{389BA441-10FF-4AEA-BEAE-D22C69B31FF2}"/>
    <cellStyle name="Millares 4 2 2 12" xfId="21801" xr:uid="{28F44FC0-2CB0-4713-9905-C3B5EC2AF4C8}"/>
    <cellStyle name="Millares 4 2 2 13" xfId="21802" xr:uid="{B9BE3BF6-0C06-47D4-9082-1170B46C0047}"/>
    <cellStyle name="Millares 4 2 2 2" xfId="21803" xr:uid="{A6FE7052-F73E-40B0-8AE4-1C0C3727A794}"/>
    <cellStyle name="Millares 4 2 2 2 10" xfId="21804" xr:uid="{C0CF49AA-9230-466C-B694-2F16D5485771}"/>
    <cellStyle name="Millares 4 2 2 2 11" xfId="21805" xr:uid="{A7B3892D-8A15-4375-8DD3-C8A7670AE4EC}"/>
    <cellStyle name="Millares 4 2 2 2 12" xfId="21806" xr:uid="{B663C151-C86E-45E6-AE94-AA2C7E96D80B}"/>
    <cellStyle name="Millares 4 2 2 2 2" xfId="21807" xr:uid="{628F15E1-F89A-4162-ACDF-98D6047BEC90}"/>
    <cellStyle name="Millares 4 2 2 2 2 10" xfId="21808" xr:uid="{1AAC9286-4E28-48D1-82CA-91B96E9BD62E}"/>
    <cellStyle name="Millares 4 2 2 2 2 2" xfId="21809" xr:uid="{E4D3B12B-5349-43AB-95F2-FC611001F385}"/>
    <cellStyle name="Millares 4 2 2 2 2 2 2" xfId="21810" xr:uid="{8BE7413B-FD19-48CC-BD70-0869DC71328F}"/>
    <cellStyle name="Millares 4 2 2 2 2 2 2 2" xfId="21811" xr:uid="{46ADEEFE-82B4-4C4B-AAB5-0881135CC6B5}"/>
    <cellStyle name="Millares 4 2 2 2 2 2 2 3" xfId="21812" xr:uid="{4E1A0F47-A99F-4F67-93B0-B784A4D8326F}"/>
    <cellStyle name="Millares 4 2 2 2 2 2 2 4" xfId="21813" xr:uid="{7A4ABD05-2F77-4A62-8F59-9E0129A882B4}"/>
    <cellStyle name="Millares 4 2 2 2 2 2 2 5" xfId="21814" xr:uid="{92B1F4A1-71AF-4D64-99B6-9068D5FE3634}"/>
    <cellStyle name="Millares 4 2 2 2 2 2 2 6" xfId="21815" xr:uid="{8B10AA97-725B-40F5-BD5F-8E3BFCDD7FF6}"/>
    <cellStyle name="Millares 4 2 2 2 2 2 3" xfId="21816" xr:uid="{7EA918AD-4F3F-4E13-8704-62ACFEFE3270}"/>
    <cellStyle name="Millares 4 2 2 2 2 2 4" xfId="21817" xr:uid="{A968DFAE-D909-4FB2-BAEC-3A014161DA70}"/>
    <cellStyle name="Millares 4 2 2 2 2 2 5" xfId="21818" xr:uid="{BA401D3C-453A-451B-AD40-07010FE59CF8}"/>
    <cellStyle name="Millares 4 2 2 2 2 2 6" xfId="21819" xr:uid="{46B8AF1D-8206-4C9D-AAFF-3D02F963857A}"/>
    <cellStyle name="Millares 4 2 2 2 2 2 7" xfId="21820" xr:uid="{2A92EF95-51D0-44AC-B38B-825471443408}"/>
    <cellStyle name="Millares 4 2 2 2 2 3" xfId="21821" xr:uid="{32999EF0-1FA1-4DA2-B0E8-790D39EAEE2D}"/>
    <cellStyle name="Millares 4 2 2 2 2 3 2" xfId="21822" xr:uid="{050CE294-6C9E-436D-87D9-5AA5F793160E}"/>
    <cellStyle name="Millares 4 2 2 2 2 3 3" xfId="21823" xr:uid="{2F285CFD-A8C1-4732-BE01-FF9621629368}"/>
    <cellStyle name="Millares 4 2 2 2 2 3 4" xfId="21824" xr:uid="{DD3ED216-5676-45D4-9F55-F81EB19796D0}"/>
    <cellStyle name="Millares 4 2 2 2 2 3 5" xfId="21825" xr:uid="{B66A1B67-5404-4190-9E14-671C8A9D7F8C}"/>
    <cellStyle name="Millares 4 2 2 2 2 3 6" xfId="21826" xr:uid="{8DF02B29-8678-4C8F-97C2-4120F8BEEA44}"/>
    <cellStyle name="Millares 4 2 2 2 2 4" xfId="21827" xr:uid="{FB71D1C8-9A4A-453E-A4BC-650B32AA2EFD}"/>
    <cellStyle name="Millares 4 2 2 2 2 4 2" xfId="21828" xr:uid="{F0C2988A-D748-4A4A-AFAE-77C9437FB5C6}"/>
    <cellStyle name="Millares 4 2 2 2 2 4 3" xfId="21829" xr:uid="{4C49C81F-FDE5-4826-8ECA-07623B569674}"/>
    <cellStyle name="Millares 4 2 2 2 2 4 4" xfId="21830" xr:uid="{E1E1BB93-0B15-42B3-9507-067B2303FE01}"/>
    <cellStyle name="Millares 4 2 2 2 2 4 5" xfId="21831" xr:uid="{62548070-1BD9-4A6A-A307-5CF5F86C61C9}"/>
    <cellStyle name="Millares 4 2 2 2 2 4 6" xfId="21832" xr:uid="{AF97B18A-A9F3-4158-89F4-24776FA93711}"/>
    <cellStyle name="Millares 4 2 2 2 2 5" xfId="21833" xr:uid="{D2C610DB-CA30-4916-9BBC-8CAEFA77E7A5}"/>
    <cellStyle name="Millares 4 2 2 2 2 6" xfId="21834" xr:uid="{031834D8-D2F5-4E94-B075-1E0E415BF142}"/>
    <cellStyle name="Millares 4 2 2 2 2 7" xfId="21835" xr:uid="{A75890AF-1003-42AD-9FA5-4C818B6783B5}"/>
    <cellStyle name="Millares 4 2 2 2 2 8" xfId="21836" xr:uid="{9BFB726E-6D02-4C86-A858-DEA0DAFB9742}"/>
    <cellStyle name="Millares 4 2 2 2 2 9" xfId="21837" xr:uid="{0E611497-97D9-4278-8CD9-07047997B8AB}"/>
    <cellStyle name="Millares 4 2 2 2 3" xfId="21838" xr:uid="{79435139-95FB-413C-B02C-C8ABE5C8ADF7}"/>
    <cellStyle name="Millares 4 2 2 2 3 10" xfId="21839" xr:uid="{FA00435D-15D2-4240-8942-4E2FEE6D8EA0}"/>
    <cellStyle name="Millares 4 2 2 2 3 2" xfId="21840" xr:uid="{6EDAAD39-7696-4AC4-AB3A-21DD8D8742E3}"/>
    <cellStyle name="Millares 4 2 2 2 3 2 2" xfId="21841" xr:uid="{DFC04A54-F05F-4964-A643-B0292C876A77}"/>
    <cellStyle name="Millares 4 2 2 2 3 2 2 2" xfId="21842" xr:uid="{0B026560-FE62-4138-B7E6-DEF6AEC24B33}"/>
    <cellStyle name="Millares 4 2 2 2 3 2 2 3" xfId="21843" xr:uid="{66DD3EEF-CCFE-4549-A3FB-3CE53BDAA715}"/>
    <cellStyle name="Millares 4 2 2 2 3 2 2 4" xfId="21844" xr:uid="{FB87636F-1298-4682-BAD1-E90AD1870337}"/>
    <cellStyle name="Millares 4 2 2 2 3 2 2 5" xfId="21845" xr:uid="{9E44C5DF-9BF4-4AA5-886F-1F9506ECC563}"/>
    <cellStyle name="Millares 4 2 2 2 3 2 2 6" xfId="21846" xr:uid="{84D821FE-D5A2-4F15-A1F1-5F4F16384AD9}"/>
    <cellStyle name="Millares 4 2 2 2 3 2 3" xfId="21847" xr:uid="{F46CD4A4-F3C1-4671-BA48-C499A77712EC}"/>
    <cellStyle name="Millares 4 2 2 2 3 2 4" xfId="21848" xr:uid="{EF51970D-223B-4293-8326-8C86B2272220}"/>
    <cellStyle name="Millares 4 2 2 2 3 2 5" xfId="21849" xr:uid="{CF26CB90-E85D-4313-8BC9-531FE29E1107}"/>
    <cellStyle name="Millares 4 2 2 2 3 2 6" xfId="21850" xr:uid="{592FA683-696E-470E-81BE-4ACC7576D7FC}"/>
    <cellStyle name="Millares 4 2 2 2 3 2 7" xfId="21851" xr:uid="{F0980E28-CDAE-4F90-AE20-FDBF4FB6E949}"/>
    <cellStyle name="Millares 4 2 2 2 3 3" xfId="21852" xr:uid="{54563EE0-9CD8-4BDB-9A3B-8ED401A51266}"/>
    <cellStyle name="Millares 4 2 2 2 3 3 2" xfId="21853" xr:uid="{C9C5B314-F240-481B-AD02-7D95A7C44C03}"/>
    <cellStyle name="Millares 4 2 2 2 3 3 3" xfId="21854" xr:uid="{FE22BCEC-2F7E-41A9-B721-B72FCC121120}"/>
    <cellStyle name="Millares 4 2 2 2 3 3 4" xfId="21855" xr:uid="{0BF9D064-9191-491B-9B6F-BB2F8A05CF10}"/>
    <cellStyle name="Millares 4 2 2 2 3 3 5" xfId="21856" xr:uid="{94711A11-2B29-42B3-96E3-C77E7A9847F9}"/>
    <cellStyle name="Millares 4 2 2 2 3 3 6" xfId="21857" xr:uid="{A6250BC5-8449-492D-8B2C-729B80F37CC1}"/>
    <cellStyle name="Millares 4 2 2 2 3 4" xfId="21858" xr:uid="{5D9C6CC8-CADE-4705-B79C-937C85D98CC9}"/>
    <cellStyle name="Millares 4 2 2 2 3 4 2" xfId="21859" xr:uid="{691C62C0-0FAB-4EE1-97A1-0D2D21D9FA80}"/>
    <cellStyle name="Millares 4 2 2 2 3 4 3" xfId="21860" xr:uid="{04AF9CB9-D77C-467F-A853-7C987B2B3AE8}"/>
    <cellStyle name="Millares 4 2 2 2 3 4 4" xfId="21861" xr:uid="{FB8CF1E1-62D7-49D7-BEDA-4B00775709DD}"/>
    <cellStyle name="Millares 4 2 2 2 3 4 5" xfId="21862" xr:uid="{9AD90D6C-C193-4189-B172-8D16D07C573A}"/>
    <cellStyle name="Millares 4 2 2 2 3 4 6" xfId="21863" xr:uid="{329EFC0B-EF48-4701-BAA7-0CD6772D5405}"/>
    <cellStyle name="Millares 4 2 2 2 3 5" xfId="21864" xr:uid="{30666F7A-63C5-40BD-ACA0-63AAAD3EF181}"/>
    <cellStyle name="Millares 4 2 2 2 3 6" xfId="21865" xr:uid="{23A1B656-83A1-4283-8D74-463190F38016}"/>
    <cellStyle name="Millares 4 2 2 2 3 7" xfId="21866" xr:uid="{B800C13A-3C37-497D-821F-C066CDD2C53A}"/>
    <cellStyle name="Millares 4 2 2 2 3 8" xfId="21867" xr:uid="{F5422B86-1EF9-4238-9C6E-F00580F96CBB}"/>
    <cellStyle name="Millares 4 2 2 2 3 9" xfId="21868" xr:uid="{BC71955A-0BED-4F60-A965-F2A60D2E74D2}"/>
    <cellStyle name="Millares 4 2 2 2 4" xfId="21869" xr:uid="{672909B8-633E-43C0-AE04-C3BB0202CE46}"/>
    <cellStyle name="Millares 4 2 2 2 4 2" xfId="21870" xr:uid="{9B023B4A-26A3-4072-8DCF-FD9665966569}"/>
    <cellStyle name="Millares 4 2 2 2 4 2 2" xfId="21871" xr:uid="{720C80E2-E9EE-4CE0-B32B-26F7C1DF67E5}"/>
    <cellStyle name="Millares 4 2 2 2 4 2 3" xfId="21872" xr:uid="{90E87BE4-160D-40F3-8984-07035FDC00D4}"/>
    <cellStyle name="Millares 4 2 2 2 4 2 4" xfId="21873" xr:uid="{33C98831-B1EC-4D58-9054-28FE98EF0F46}"/>
    <cellStyle name="Millares 4 2 2 2 4 2 5" xfId="21874" xr:uid="{77F5C588-9A68-4A8C-B5E9-3D856C84302D}"/>
    <cellStyle name="Millares 4 2 2 2 4 2 6" xfId="21875" xr:uid="{52A61C88-4CD6-40A5-81FD-4EF608F8AD38}"/>
    <cellStyle name="Millares 4 2 2 2 4 3" xfId="21876" xr:uid="{5A155ECF-162B-42F0-B4E0-478EA1803227}"/>
    <cellStyle name="Millares 4 2 2 2 4 4" xfId="21877" xr:uid="{5B6BEEF7-45A6-4958-85AB-5AEE15725C9D}"/>
    <cellStyle name="Millares 4 2 2 2 4 5" xfId="21878" xr:uid="{E748EA5F-4151-46DE-BD3F-218E1CB31D05}"/>
    <cellStyle name="Millares 4 2 2 2 4 6" xfId="21879" xr:uid="{B1344B40-07C1-40F6-8072-198F52B8E19E}"/>
    <cellStyle name="Millares 4 2 2 2 4 7" xfId="21880" xr:uid="{120155BE-7C51-4121-9C46-14EE44D1EC2F}"/>
    <cellStyle name="Millares 4 2 2 2 5" xfId="21881" xr:uid="{E46555C5-F0E2-4F9F-8C09-5E5F2357A7D3}"/>
    <cellStyle name="Millares 4 2 2 2 5 2" xfId="21882" xr:uid="{648A05EB-F6E1-4B2C-AB9B-5F87090A8A17}"/>
    <cellStyle name="Millares 4 2 2 2 5 3" xfId="21883" xr:uid="{E7053F4E-E29E-4054-9A32-E1EFC54C586F}"/>
    <cellStyle name="Millares 4 2 2 2 5 4" xfId="21884" xr:uid="{B0054F71-49A5-43FB-9A6E-90FE36E04BA0}"/>
    <cellStyle name="Millares 4 2 2 2 5 5" xfId="21885" xr:uid="{FDFE6382-DC81-4B00-9B3C-1EDB0C538190}"/>
    <cellStyle name="Millares 4 2 2 2 5 6" xfId="21886" xr:uid="{21995301-EC25-424E-85D9-97CDE3F52A7B}"/>
    <cellStyle name="Millares 4 2 2 2 6" xfId="21887" xr:uid="{01387A44-861B-4075-AE9D-E62E379D8D6D}"/>
    <cellStyle name="Millares 4 2 2 2 6 2" xfId="21888" xr:uid="{6760AC16-0D1E-40D4-AE7E-76B33C142A54}"/>
    <cellStyle name="Millares 4 2 2 2 6 3" xfId="21889" xr:uid="{50DC1359-2922-407F-9BCD-A5BD8C8AE41D}"/>
    <cellStyle name="Millares 4 2 2 2 6 4" xfId="21890" xr:uid="{5534360C-1D2E-4564-86DD-2DC8839D0479}"/>
    <cellStyle name="Millares 4 2 2 2 6 5" xfId="21891" xr:uid="{1D0A1320-D7AB-4BFF-A942-B38B23A57FEE}"/>
    <cellStyle name="Millares 4 2 2 2 6 6" xfId="21892" xr:uid="{1046CCCC-CC1F-4655-8684-CCA13EE4952B}"/>
    <cellStyle name="Millares 4 2 2 2 7" xfId="21893" xr:uid="{61D44D8A-360E-4F15-9A68-FABF0F3A19FA}"/>
    <cellStyle name="Millares 4 2 2 2 8" xfId="21894" xr:uid="{69316AC5-98CF-4E1C-A325-85C6B9DA8F9B}"/>
    <cellStyle name="Millares 4 2 2 2 9" xfId="21895" xr:uid="{E05D8FBF-27FC-490F-B578-A2CC5C42657B}"/>
    <cellStyle name="Millares 4 2 2 3" xfId="21896" xr:uid="{59145160-3CB5-4D02-9DF2-2F483E0C4FBF}"/>
    <cellStyle name="Millares 4 2 2 3 10" xfId="21897" xr:uid="{15E138FA-5C40-4D65-9180-A3D45391739B}"/>
    <cellStyle name="Millares 4 2 2 3 2" xfId="21898" xr:uid="{6A5BB690-BDD2-4415-A2A2-3A1908A5B0E8}"/>
    <cellStyle name="Millares 4 2 2 3 2 2" xfId="21899" xr:uid="{E0919105-6139-4F28-82A8-2148F95CF523}"/>
    <cellStyle name="Millares 4 2 2 3 2 2 2" xfId="21900" xr:uid="{3589B110-56B8-4635-8A3A-37ADBEFC15E7}"/>
    <cellStyle name="Millares 4 2 2 3 2 2 3" xfId="21901" xr:uid="{2A897516-6C15-4CA2-8B8F-F53AC158A1CC}"/>
    <cellStyle name="Millares 4 2 2 3 2 2 4" xfId="21902" xr:uid="{4AAA0DEA-6010-4953-A2E0-81BEE9CA2A32}"/>
    <cellStyle name="Millares 4 2 2 3 2 2 5" xfId="21903" xr:uid="{5BF7646D-66E6-49FA-950F-515330888C73}"/>
    <cellStyle name="Millares 4 2 2 3 2 2 6" xfId="21904" xr:uid="{C54005A6-BE4C-4E8D-AF8B-3FF34F0B809B}"/>
    <cellStyle name="Millares 4 2 2 3 2 3" xfId="21905" xr:uid="{52DC833B-CEDC-4101-8331-501637EDFBB7}"/>
    <cellStyle name="Millares 4 2 2 3 2 4" xfId="21906" xr:uid="{CDC826AA-6C1D-4C33-BFC6-43E1AB914A99}"/>
    <cellStyle name="Millares 4 2 2 3 2 5" xfId="21907" xr:uid="{FEFB05F5-5E3A-4A7D-B864-FE27D3177683}"/>
    <cellStyle name="Millares 4 2 2 3 2 6" xfId="21908" xr:uid="{A4231E80-0C65-4A05-B812-B8FDE27AF3F6}"/>
    <cellStyle name="Millares 4 2 2 3 2 7" xfId="21909" xr:uid="{A51C6654-1C59-43C1-B959-0838B8D3E014}"/>
    <cellStyle name="Millares 4 2 2 3 3" xfId="21910" xr:uid="{9471C6A2-9238-4F9A-B0F9-018FCFA43F58}"/>
    <cellStyle name="Millares 4 2 2 3 3 2" xfId="21911" xr:uid="{3D13C72F-24DC-44B3-8E95-B1127A069C75}"/>
    <cellStyle name="Millares 4 2 2 3 3 3" xfId="21912" xr:uid="{24873D2C-F38C-4714-8447-3EB4F6A869BC}"/>
    <cellStyle name="Millares 4 2 2 3 3 4" xfId="21913" xr:uid="{E508B777-3CA8-458F-9EEB-D84AAC6B7F2D}"/>
    <cellStyle name="Millares 4 2 2 3 3 5" xfId="21914" xr:uid="{78ED6A63-C731-4385-8A71-32D7CEAFB353}"/>
    <cellStyle name="Millares 4 2 2 3 3 6" xfId="21915" xr:uid="{E712C884-BDFD-473C-B8BD-3CB5CECA9E27}"/>
    <cellStyle name="Millares 4 2 2 3 4" xfId="21916" xr:uid="{31697948-CFE0-4A96-9758-4860C91E9BCB}"/>
    <cellStyle name="Millares 4 2 2 3 4 2" xfId="21917" xr:uid="{55B235CC-E801-4172-B09B-9E9B37788320}"/>
    <cellStyle name="Millares 4 2 2 3 4 3" xfId="21918" xr:uid="{729A5D65-5A81-4F17-8A65-43E43CFEA0AF}"/>
    <cellStyle name="Millares 4 2 2 3 4 4" xfId="21919" xr:uid="{AAFBFF1C-3E63-4132-B33F-3C839ABA867B}"/>
    <cellStyle name="Millares 4 2 2 3 4 5" xfId="21920" xr:uid="{72007ADD-65D1-4184-812F-9ABD138D71D2}"/>
    <cellStyle name="Millares 4 2 2 3 4 6" xfId="21921" xr:uid="{9935CE5C-4B27-40DB-87FC-633EC2F3C331}"/>
    <cellStyle name="Millares 4 2 2 3 5" xfId="21922" xr:uid="{3BD4BEB9-3214-4440-A399-A9B8977B1FFE}"/>
    <cellStyle name="Millares 4 2 2 3 6" xfId="21923" xr:uid="{5F8241D0-A0D4-447D-9789-2C2E322BA379}"/>
    <cellStyle name="Millares 4 2 2 3 7" xfId="21924" xr:uid="{1023DD98-E267-414D-8516-230B60242629}"/>
    <cellStyle name="Millares 4 2 2 3 8" xfId="21925" xr:uid="{AEBAF272-60E8-48D4-AE94-FDFBB60A7191}"/>
    <cellStyle name="Millares 4 2 2 3 9" xfId="21926" xr:uid="{204F61E3-8084-4B15-A90D-86D2A2297FFF}"/>
    <cellStyle name="Millares 4 2 2 4" xfId="21927" xr:uid="{78C985CE-269C-434A-A192-1E3E238DD58E}"/>
    <cellStyle name="Millares 4 2 2 4 10" xfId="21928" xr:uid="{802DB64C-99D0-481B-A16B-CA0D99039806}"/>
    <cellStyle name="Millares 4 2 2 4 2" xfId="21929" xr:uid="{41C4294C-2175-4875-BCF5-6C8B0FA7684A}"/>
    <cellStyle name="Millares 4 2 2 4 2 2" xfId="21930" xr:uid="{B5A5B394-A286-40B7-BD15-1C988B9B5E88}"/>
    <cellStyle name="Millares 4 2 2 4 2 2 2" xfId="21931" xr:uid="{F1A33777-842D-4FBB-9E0F-42D40F2276C2}"/>
    <cellStyle name="Millares 4 2 2 4 2 2 3" xfId="21932" xr:uid="{98B5F37C-7AAD-46DE-9C2A-3DEF2CD31F22}"/>
    <cellStyle name="Millares 4 2 2 4 2 2 4" xfId="21933" xr:uid="{45F762B3-07B6-4086-BC84-06D790A2B653}"/>
    <cellStyle name="Millares 4 2 2 4 2 2 5" xfId="21934" xr:uid="{0F8D40F3-5230-4314-BA9A-C7FFB6F018B2}"/>
    <cellStyle name="Millares 4 2 2 4 2 2 6" xfId="21935" xr:uid="{1AAD615A-FD2B-4122-B8B8-26FD40F86E1C}"/>
    <cellStyle name="Millares 4 2 2 4 2 3" xfId="21936" xr:uid="{19EB9E9D-9EB3-4AED-A49E-7D7AD5D5EF53}"/>
    <cellStyle name="Millares 4 2 2 4 2 4" xfId="21937" xr:uid="{318CBB6F-D558-4BBE-AB47-41E058119A71}"/>
    <cellStyle name="Millares 4 2 2 4 2 5" xfId="21938" xr:uid="{49C48D2A-9AA9-4DEB-B916-51108C130D95}"/>
    <cellStyle name="Millares 4 2 2 4 2 6" xfId="21939" xr:uid="{E8B8E829-BD15-4B45-8E17-6B691E8BF0CB}"/>
    <cellStyle name="Millares 4 2 2 4 2 7" xfId="21940" xr:uid="{E5CD2A43-3838-49B4-9DC9-D91B111F0676}"/>
    <cellStyle name="Millares 4 2 2 4 3" xfId="21941" xr:uid="{C2959DA9-B4C1-4923-9ADA-6E2DC610FE05}"/>
    <cellStyle name="Millares 4 2 2 4 3 2" xfId="21942" xr:uid="{97A74EF6-802B-4E8C-84A1-A6FACAA17747}"/>
    <cellStyle name="Millares 4 2 2 4 3 3" xfId="21943" xr:uid="{BDE1D28C-F5CF-4096-A205-FBA32B114D7A}"/>
    <cellStyle name="Millares 4 2 2 4 3 4" xfId="21944" xr:uid="{DAD45AA6-ED45-48FF-8A85-5A40A61FB5FA}"/>
    <cellStyle name="Millares 4 2 2 4 3 5" xfId="21945" xr:uid="{C1AF6782-8C34-4A1B-87DC-EA4AEB021855}"/>
    <cellStyle name="Millares 4 2 2 4 3 6" xfId="21946" xr:uid="{160E8614-E01D-42B5-BF94-73734D710BAD}"/>
    <cellStyle name="Millares 4 2 2 4 4" xfId="21947" xr:uid="{693FCA0D-4F94-49B3-97BF-477D3573441D}"/>
    <cellStyle name="Millares 4 2 2 4 4 2" xfId="21948" xr:uid="{79480B3C-4470-41D6-B322-991EB496D7F5}"/>
    <cellStyle name="Millares 4 2 2 4 4 3" xfId="21949" xr:uid="{9A585557-CE09-466F-A7E1-B4B030B28B01}"/>
    <cellStyle name="Millares 4 2 2 4 4 4" xfId="21950" xr:uid="{320FB04B-52E3-49BB-BB9A-64C4DA81899C}"/>
    <cellStyle name="Millares 4 2 2 4 4 5" xfId="21951" xr:uid="{54AB39EC-3F24-47C8-A10C-FCE14874C638}"/>
    <cellStyle name="Millares 4 2 2 4 4 6" xfId="21952" xr:uid="{D073F798-2FAC-45B1-8E24-40AE54B24C81}"/>
    <cellStyle name="Millares 4 2 2 4 5" xfId="21953" xr:uid="{3367B2FA-F667-42DF-8430-B3413B70ACA1}"/>
    <cellStyle name="Millares 4 2 2 4 6" xfId="21954" xr:uid="{49E675FF-7CF3-4E6E-BDC6-D61D26D9A46A}"/>
    <cellStyle name="Millares 4 2 2 4 7" xfId="21955" xr:uid="{3FA8BABA-242E-47A6-A417-C03290294F46}"/>
    <cellStyle name="Millares 4 2 2 4 8" xfId="21956" xr:uid="{28C09C92-267C-40B9-AC44-89DD3A25C718}"/>
    <cellStyle name="Millares 4 2 2 4 9" xfId="21957" xr:uid="{25E37083-A414-45E4-AE18-5C4F00534F86}"/>
    <cellStyle name="Millares 4 2 2 5" xfId="21958" xr:uid="{5BAE9912-F9FB-4722-8971-1A28E2973651}"/>
    <cellStyle name="Millares 4 2 2 5 2" xfId="21959" xr:uid="{B6B5C427-3399-4BA4-82D5-14193D225121}"/>
    <cellStyle name="Millares 4 2 2 5 2 2" xfId="21960" xr:uid="{CC6E3596-DE4B-4407-BA94-CB007F9D967F}"/>
    <cellStyle name="Millares 4 2 2 5 2 3" xfId="21961" xr:uid="{C167A520-10E8-4E3E-9593-541D58655795}"/>
    <cellStyle name="Millares 4 2 2 5 2 4" xfId="21962" xr:uid="{F5D94655-50E7-47ED-9690-96A6A29F4CA1}"/>
    <cellStyle name="Millares 4 2 2 5 2 5" xfId="21963" xr:uid="{6393F042-6CE6-4BD7-A288-2CBBDDE41EF0}"/>
    <cellStyle name="Millares 4 2 2 5 2 6" xfId="21964" xr:uid="{235A5E8D-2E85-44B6-AE3B-5AE3D94C7EEC}"/>
    <cellStyle name="Millares 4 2 2 5 3" xfId="21965" xr:uid="{61AE3F34-C3F2-4271-8785-63380602E10C}"/>
    <cellStyle name="Millares 4 2 2 5 4" xfId="21966" xr:uid="{46F55CBE-1558-4947-A961-07EB67520D7D}"/>
    <cellStyle name="Millares 4 2 2 5 5" xfId="21967" xr:uid="{61517B7E-DA84-48BD-BA1B-9C03A3630851}"/>
    <cellStyle name="Millares 4 2 2 5 6" xfId="21968" xr:uid="{2EB07964-60D3-4D0B-9FD4-1C7E8A63445D}"/>
    <cellStyle name="Millares 4 2 2 5 7" xfId="21969" xr:uid="{3CB8C061-9C4A-4094-994F-E5B61D7C0A4A}"/>
    <cellStyle name="Millares 4 2 2 6" xfId="21970" xr:uid="{037871B8-ACBB-4837-80EE-8F952AADDF0F}"/>
    <cellStyle name="Millares 4 2 2 6 2" xfId="21971" xr:uid="{2C5928C1-B0D7-4AA3-B205-CE4EDF0E0D2F}"/>
    <cellStyle name="Millares 4 2 2 6 3" xfId="21972" xr:uid="{04292CB0-48EB-42D9-8750-EFAF13D5E675}"/>
    <cellStyle name="Millares 4 2 2 6 4" xfId="21973" xr:uid="{B6EACF11-E073-4B5F-B371-8B335AC82BF6}"/>
    <cellStyle name="Millares 4 2 2 6 5" xfId="21974" xr:uid="{261FDC0B-0914-484E-97BD-5E53FEDA0900}"/>
    <cellStyle name="Millares 4 2 2 6 6" xfId="21975" xr:uid="{81258758-4EA5-4F3F-9673-9A5599065BD2}"/>
    <cellStyle name="Millares 4 2 2 7" xfId="21976" xr:uid="{22FE547A-111F-418C-B1D8-D29D3EBFA415}"/>
    <cellStyle name="Millares 4 2 2 7 2" xfId="21977" xr:uid="{B834063B-3D5A-4BD5-A8A7-4A76B7C19E49}"/>
    <cellStyle name="Millares 4 2 2 7 3" xfId="21978" xr:uid="{2E9A58F5-B2C0-4BC3-92FE-EE9BEB8BC18A}"/>
    <cellStyle name="Millares 4 2 2 7 4" xfId="21979" xr:uid="{1AC3EA81-DD09-4939-A3CA-FC0FF609394C}"/>
    <cellStyle name="Millares 4 2 2 7 5" xfId="21980" xr:uid="{CFCC584C-50D4-4E9B-9213-855E9B9BAC34}"/>
    <cellStyle name="Millares 4 2 2 7 6" xfId="21981" xr:uid="{B5B1FE03-5252-483D-A9B0-542F978DA17B}"/>
    <cellStyle name="Millares 4 2 2 8" xfId="21982" xr:uid="{5DEEF835-DC31-440D-82C9-9805E86C8D18}"/>
    <cellStyle name="Millares 4 2 2 9" xfId="21983" xr:uid="{FD74AF40-960A-4843-B807-83ECB686944E}"/>
    <cellStyle name="Millares 4 2 20" xfId="21984" xr:uid="{54F6B9A4-AA16-4D65-A2DF-999A35667CAC}"/>
    <cellStyle name="Millares 4 2 20 2" xfId="21985" xr:uid="{EDA2EEA5-13C5-4BDE-8BB7-A4FBE160F630}"/>
    <cellStyle name="Millares 4 2 21" xfId="21986" xr:uid="{FC07AF5E-94C4-4340-B067-B9A74D8442AE}"/>
    <cellStyle name="Millares 4 2 21 2" xfId="21987" xr:uid="{D26BCA59-5992-4637-980A-B883146CCD0D}"/>
    <cellStyle name="Millares 4 2 22" xfId="21988" xr:uid="{8E58AF83-DDD4-4AE5-BF3F-42F468E8A5EF}"/>
    <cellStyle name="Millares 4 2 22 2" xfId="21989" xr:uid="{39942643-9A4F-4B36-9724-07DC89F63A00}"/>
    <cellStyle name="Millares 4 2 23" xfId="21990" xr:uid="{C9B23B95-EC35-4556-AFE1-5DAF0ACF9ABF}"/>
    <cellStyle name="Millares 4 2 23 2" xfId="21991" xr:uid="{4CF7B2AF-6ABA-4DCB-86AE-FAF064BBC3F9}"/>
    <cellStyle name="Millares 4 2 24" xfId="21992" xr:uid="{94C4EFA8-97A2-4F8B-99C6-327E986B4852}"/>
    <cellStyle name="Millares 4 2 24 2" xfId="21993" xr:uid="{40C567E4-DE31-4018-A234-D67D93653926}"/>
    <cellStyle name="Millares 4 2 25" xfId="21994" xr:uid="{8F347B48-90D7-45A4-B9D3-459F00ADA0E7}"/>
    <cellStyle name="Millares 4 2 25 2" xfId="21995" xr:uid="{8D9DBC10-1260-4754-B756-6A5F43CBA212}"/>
    <cellStyle name="Millares 4 2 26" xfId="21996" xr:uid="{7FCA8D7D-076A-4146-9B5F-BE3A7AD8E992}"/>
    <cellStyle name="Millares 4 2 3" xfId="21997" xr:uid="{8B930942-5136-4CA1-AE9C-A99C7CF9B1D4}"/>
    <cellStyle name="Millares 4 2 3 10" xfId="21998" xr:uid="{55CA980B-4270-4636-B9C1-A9F775EF165F}"/>
    <cellStyle name="Millares 4 2 3 11" xfId="21999" xr:uid="{76AF28B6-53EA-444F-A370-A775BBE83CB9}"/>
    <cellStyle name="Millares 4 2 3 12" xfId="22000" xr:uid="{5F845477-C3A8-49E3-8907-A1570FDB77F8}"/>
    <cellStyle name="Millares 4 2 3 2" xfId="22001" xr:uid="{86BD1AFE-DECF-4394-B41F-43D52243C8E0}"/>
    <cellStyle name="Millares 4 2 3 2 10" xfId="22002" xr:uid="{134A5B78-E61D-4DBB-9516-C013D409AFD4}"/>
    <cellStyle name="Millares 4 2 3 2 2" xfId="22003" xr:uid="{85B98B1C-24B3-440B-99D6-F847B98DDB05}"/>
    <cellStyle name="Millares 4 2 3 2 2 2" xfId="22004" xr:uid="{34AC86CE-32AB-4D3C-A84C-075D836E5D84}"/>
    <cellStyle name="Millares 4 2 3 2 2 2 2" xfId="22005" xr:uid="{C74C86C0-500A-484F-9508-20D11D9B0892}"/>
    <cellStyle name="Millares 4 2 3 2 2 2 3" xfId="22006" xr:uid="{EAC10689-7D23-4A1A-81FD-51BE1C64EA88}"/>
    <cellStyle name="Millares 4 2 3 2 2 2 4" xfId="22007" xr:uid="{7FB1169D-0C8B-48D2-9702-41DFE3C277F3}"/>
    <cellStyle name="Millares 4 2 3 2 2 2 5" xfId="22008" xr:uid="{D0720D89-20DB-4EC9-86EA-AF63CB1DCEFF}"/>
    <cellStyle name="Millares 4 2 3 2 2 2 6" xfId="22009" xr:uid="{61F5E5BB-B632-46F7-87EF-69474563781F}"/>
    <cellStyle name="Millares 4 2 3 2 2 3" xfId="22010" xr:uid="{169AB130-F5AE-43B2-B779-225FA79C3EDD}"/>
    <cellStyle name="Millares 4 2 3 2 2 4" xfId="22011" xr:uid="{11EF6E40-71D7-4AD4-9C59-3CCB53712CDD}"/>
    <cellStyle name="Millares 4 2 3 2 2 5" xfId="22012" xr:uid="{78630599-6D0E-4E17-B170-7AFE1AA3FBDC}"/>
    <cellStyle name="Millares 4 2 3 2 2 6" xfId="22013" xr:uid="{53C8B707-3B39-4307-9A30-A5476C27F61D}"/>
    <cellStyle name="Millares 4 2 3 2 2 7" xfId="22014" xr:uid="{3B04B5DD-3F0D-48F7-87B2-0B027BD700A3}"/>
    <cellStyle name="Millares 4 2 3 2 3" xfId="22015" xr:uid="{1992DC88-F165-40B5-913C-07B08A7B5FDF}"/>
    <cellStyle name="Millares 4 2 3 2 3 2" xfId="22016" xr:uid="{35792C1D-463F-4D76-A53F-9E7DCB39380C}"/>
    <cellStyle name="Millares 4 2 3 2 3 3" xfId="22017" xr:uid="{D2456E4A-F8E7-4367-8703-A946A509B776}"/>
    <cellStyle name="Millares 4 2 3 2 3 4" xfId="22018" xr:uid="{80C6D67F-1ECB-43E3-856C-208A012BDD2F}"/>
    <cellStyle name="Millares 4 2 3 2 3 5" xfId="22019" xr:uid="{17B648F9-59C1-49AA-B18E-CC3DD9EA6DEA}"/>
    <cellStyle name="Millares 4 2 3 2 3 6" xfId="22020" xr:uid="{CF03E9C1-FA24-4FAD-8634-A093338B1987}"/>
    <cellStyle name="Millares 4 2 3 2 4" xfId="22021" xr:uid="{79FED8D9-2499-4F72-A1A7-D27196E122AD}"/>
    <cellStyle name="Millares 4 2 3 2 4 2" xfId="22022" xr:uid="{111BB77F-0B7B-4FC0-90F9-B79806761B59}"/>
    <cellStyle name="Millares 4 2 3 2 4 3" xfId="22023" xr:uid="{6EF95498-7E69-4F46-B50B-A8CFDE69A543}"/>
    <cellStyle name="Millares 4 2 3 2 4 4" xfId="22024" xr:uid="{976FBFDF-CDFB-4D82-AA01-D5E62BD4F310}"/>
    <cellStyle name="Millares 4 2 3 2 4 5" xfId="22025" xr:uid="{03A7097A-A758-418F-8F2A-391FFE5738DE}"/>
    <cellStyle name="Millares 4 2 3 2 4 6" xfId="22026" xr:uid="{028FE819-D150-4144-859C-399E23ED1B9D}"/>
    <cellStyle name="Millares 4 2 3 2 5" xfId="22027" xr:uid="{32948BF3-82CC-49EC-AB13-14DED7F3165B}"/>
    <cellStyle name="Millares 4 2 3 2 6" xfId="22028" xr:uid="{70099887-4CFD-4CC1-80E7-9461F451C2E7}"/>
    <cellStyle name="Millares 4 2 3 2 7" xfId="22029" xr:uid="{7F75A364-832C-4BFB-99E1-0286508EDA62}"/>
    <cellStyle name="Millares 4 2 3 2 8" xfId="22030" xr:uid="{FC214FC3-40F3-4D73-9663-A569338874B3}"/>
    <cellStyle name="Millares 4 2 3 2 9" xfId="22031" xr:uid="{C780F690-475E-4066-9382-B827BB3E1B05}"/>
    <cellStyle name="Millares 4 2 3 3" xfId="22032" xr:uid="{CE87FA01-07B0-49A0-96B2-AEE09C0E09E8}"/>
    <cellStyle name="Millares 4 2 3 3 10" xfId="22033" xr:uid="{B93521F0-512E-40A7-BCEF-5A2E582A5666}"/>
    <cellStyle name="Millares 4 2 3 3 2" xfId="22034" xr:uid="{D8DE044F-71FB-4303-A21A-0106DDBE3E7B}"/>
    <cellStyle name="Millares 4 2 3 3 2 2" xfId="22035" xr:uid="{B593BF01-3A69-4AD1-BF94-B4DED88DFCC0}"/>
    <cellStyle name="Millares 4 2 3 3 2 2 2" xfId="22036" xr:uid="{A4868965-078F-48D2-BC0F-BF0EDA000D4E}"/>
    <cellStyle name="Millares 4 2 3 3 2 2 3" xfId="22037" xr:uid="{174111F0-2741-4732-AD50-D7A5AA331345}"/>
    <cellStyle name="Millares 4 2 3 3 2 2 4" xfId="22038" xr:uid="{974ADE3F-4629-49AF-B02E-3ADB005F7396}"/>
    <cellStyle name="Millares 4 2 3 3 2 2 5" xfId="22039" xr:uid="{BB44FB10-4830-496A-BACC-258AC97FEA6D}"/>
    <cellStyle name="Millares 4 2 3 3 2 2 6" xfId="22040" xr:uid="{2A530151-7685-4885-8F10-736E5262F8A0}"/>
    <cellStyle name="Millares 4 2 3 3 2 3" xfId="22041" xr:uid="{16176B59-46C8-42B5-AA11-4B31BFA272AE}"/>
    <cellStyle name="Millares 4 2 3 3 2 4" xfId="22042" xr:uid="{4027003E-D9D1-4790-8A1F-F726AC2B61BC}"/>
    <cellStyle name="Millares 4 2 3 3 2 5" xfId="22043" xr:uid="{5B09DD08-4089-49F7-93FC-A4D602877B53}"/>
    <cellStyle name="Millares 4 2 3 3 2 6" xfId="22044" xr:uid="{C1E43977-4C48-4EC2-A2CB-D6AF08029F91}"/>
    <cellStyle name="Millares 4 2 3 3 2 7" xfId="22045" xr:uid="{9618EDC6-F17E-4608-AC8D-687BEC120D23}"/>
    <cellStyle name="Millares 4 2 3 3 3" xfId="22046" xr:uid="{AED2D64E-3705-45FD-A7EA-C736B7749A8A}"/>
    <cellStyle name="Millares 4 2 3 3 3 2" xfId="22047" xr:uid="{4E85511C-1DD5-44B0-85C1-A490EF3321A0}"/>
    <cellStyle name="Millares 4 2 3 3 3 3" xfId="22048" xr:uid="{CD828B02-F81E-4916-BE4F-03810278C328}"/>
    <cellStyle name="Millares 4 2 3 3 3 4" xfId="22049" xr:uid="{217A1C3E-9D51-4187-A070-634D37AB1557}"/>
    <cellStyle name="Millares 4 2 3 3 3 5" xfId="22050" xr:uid="{1F6095E0-ABFB-4521-B20D-804D8B4A8B86}"/>
    <cellStyle name="Millares 4 2 3 3 3 6" xfId="22051" xr:uid="{A1FCDCBD-446E-4D50-9C0E-E8E7375C0B8E}"/>
    <cellStyle name="Millares 4 2 3 3 4" xfId="22052" xr:uid="{A111421E-3D90-4C4B-8AE4-5951E164FA95}"/>
    <cellStyle name="Millares 4 2 3 3 4 2" xfId="22053" xr:uid="{F4A286CA-2894-4869-8DA6-088B912D541F}"/>
    <cellStyle name="Millares 4 2 3 3 4 3" xfId="22054" xr:uid="{19FDCCE7-B2E3-4FF6-B5BD-A3216A95EE06}"/>
    <cellStyle name="Millares 4 2 3 3 4 4" xfId="22055" xr:uid="{0829FD2B-CD91-42D9-9FC5-633A2D5B1279}"/>
    <cellStyle name="Millares 4 2 3 3 4 5" xfId="22056" xr:uid="{FE9557DF-5CC6-427D-95A1-3005C3E304F7}"/>
    <cellStyle name="Millares 4 2 3 3 4 6" xfId="22057" xr:uid="{8E305A03-338A-4608-8AE2-61C191188E02}"/>
    <cellStyle name="Millares 4 2 3 3 5" xfId="22058" xr:uid="{39C15487-FC15-4F24-9D69-A0DC55C71FDF}"/>
    <cellStyle name="Millares 4 2 3 3 6" xfId="22059" xr:uid="{9662D708-969D-4632-B605-33EEC48D216B}"/>
    <cellStyle name="Millares 4 2 3 3 7" xfId="22060" xr:uid="{9CB57337-1959-4064-B407-24B173375C49}"/>
    <cellStyle name="Millares 4 2 3 3 8" xfId="22061" xr:uid="{51306C20-D4F7-4B9C-88C7-AF48A288C258}"/>
    <cellStyle name="Millares 4 2 3 3 9" xfId="22062" xr:uid="{0FBC90B3-F970-469F-8265-573ABBFE5AC1}"/>
    <cellStyle name="Millares 4 2 3 4" xfId="22063" xr:uid="{A3FC1037-EAC1-4ECC-8B23-A254EE32E3FD}"/>
    <cellStyle name="Millares 4 2 3 4 2" xfId="22064" xr:uid="{213A0C1B-505A-404F-A28E-CF52F6F4080B}"/>
    <cellStyle name="Millares 4 2 3 4 2 2" xfId="22065" xr:uid="{135844F8-A9C3-45CD-B4E3-AF74E3F5EED8}"/>
    <cellStyle name="Millares 4 2 3 4 2 3" xfId="22066" xr:uid="{C8659939-EC13-41E8-9284-D10A17D70825}"/>
    <cellStyle name="Millares 4 2 3 4 2 4" xfId="22067" xr:uid="{2E61F70F-5616-4987-A360-1958F29257A7}"/>
    <cellStyle name="Millares 4 2 3 4 2 5" xfId="22068" xr:uid="{0BD367D8-CF72-45B2-AE56-EBC3A78DE842}"/>
    <cellStyle name="Millares 4 2 3 4 2 6" xfId="22069" xr:uid="{397CDF46-DAD0-4916-A4C4-F99C299B97A6}"/>
    <cellStyle name="Millares 4 2 3 4 3" xfId="22070" xr:uid="{E2509247-0868-4CBC-B282-A0517D603A42}"/>
    <cellStyle name="Millares 4 2 3 4 4" xfId="22071" xr:uid="{333992EF-6E33-49C5-81CF-ABE6579A3BD6}"/>
    <cellStyle name="Millares 4 2 3 4 5" xfId="22072" xr:uid="{F496DEAD-5D94-4B46-8655-17A2BC61FD99}"/>
    <cellStyle name="Millares 4 2 3 4 6" xfId="22073" xr:uid="{E2E1E287-A562-4FCE-AC7A-588778C61A4A}"/>
    <cellStyle name="Millares 4 2 3 4 7" xfId="22074" xr:uid="{165D180D-91F2-4780-8080-E26AE216E134}"/>
    <cellStyle name="Millares 4 2 3 5" xfId="22075" xr:uid="{94341FE0-1A42-43D9-8355-255FF67FBAAC}"/>
    <cellStyle name="Millares 4 2 3 5 2" xfId="22076" xr:uid="{CF6150C6-74D2-4706-8BB2-A17812E81BAE}"/>
    <cellStyle name="Millares 4 2 3 5 3" xfId="22077" xr:uid="{EEA5A225-4F7E-4BD9-89A0-F662DC99982A}"/>
    <cellStyle name="Millares 4 2 3 5 4" xfId="22078" xr:uid="{6C942A03-3B99-4E8F-A01B-D195F435751C}"/>
    <cellStyle name="Millares 4 2 3 5 5" xfId="22079" xr:uid="{7FCE937A-1440-4D50-BEDC-AE3AD0B1756F}"/>
    <cellStyle name="Millares 4 2 3 5 6" xfId="22080" xr:uid="{60B75E99-6F06-4582-8234-F7092B9F0B5F}"/>
    <cellStyle name="Millares 4 2 3 6" xfId="22081" xr:uid="{518A422A-84E8-4507-897A-706DF70B9550}"/>
    <cellStyle name="Millares 4 2 3 6 2" xfId="22082" xr:uid="{EC9C08DD-C7E9-4C7D-894B-8BE2856A3435}"/>
    <cellStyle name="Millares 4 2 3 6 3" xfId="22083" xr:uid="{FFCF145A-91F4-4E76-ADB0-AE3BAAEE6FF5}"/>
    <cellStyle name="Millares 4 2 3 6 4" xfId="22084" xr:uid="{D4830CCA-F064-462A-97A3-7FEB285563BD}"/>
    <cellStyle name="Millares 4 2 3 6 5" xfId="22085" xr:uid="{3EA5E50D-26B8-4685-B9EE-E8CFF99BDA99}"/>
    <cellStyle name="Millares 4 2 3 6 6" xfId="22086" xr:uid="{0BF3CD84-63DA-40F9-83CB-F16624CC07F2}"/>
    <cellStyle name="Millares 4 2 3 7" xfId="22087" xr:uid="{827FBBC4-C97E-4527-AE51-A3FF9B764D5A}"/>
    <cellStyle name="Millares 4 2 3 8" xfId="22088" xr:uid="{65F9A62D-FEF0-4B59-A280-5E62D2AB9AD5}"/>
    <cellStyle name="Millares 4 2 3 9" xfId="22089" xr:uid="{5CBBE32F-04D6-4F50-A7B4-936729866261}"/>
    <cellStyle name="Millares 4 2 4" xfId="22090" xr:uid="{A69AB032-7F9B-4A50-ACAF-F61662D1E676}"/>
    <cellStyle name="Millares 4 2 4 10" xfId="22091" xr:uid="{F321A3F9-2C73-4699-A47C-FCAE71B87145}"/>
    <cellStyle name="Millares 4 2 4 2" xfId="22092" xr:uid="{405B474C-7254-4923-A6C7-3249758C3F78}"/>
    <cellStyle name="Millares 4 2 4 2 2" xfId="22093" xr:uid="{48EF6585-A36F-4172-8A1E-161759969259}"/>
    <cellStyle name="Millares 4 2 4 2 2 2" xfId="22094" xr:uid="{586B4DD2-57CF-45F3-8DEA-3AEFB4CBB8D5}"/>
    <cellStyle name="Millares 4 2 4 2 2 3" xfId="22095" xr:uid="{ABB1DDF1-F588-406E-BA93-B762DDDF6DA9}"/>
    <cellStyle name="Millares 4 2 4 2 2 4" xfId="22096" xr:uid="{2430E9A9-D511-4F2A-B141-2B57149F1FB4}"/>
    <cellStyle name="Millares 4 2 4 2 2 5" xfId="22097" xr:uid="{5203E562-D8E6-471B-B8D4-2E59A5C07105}"/>
    <cellStyle name="Millares 4 2 4 2 2 6" xfId="22098" xr:uid="{E1DCBB3F-5ABF-4B78-93EB-B7352D2E0422}"/>
    <cellStyle name="Millares 4 2 4 2 3" xfId="22099" xr:uid="{F149B152-1481-488A-B905-CE767E878F14}"/>
    <cellStyle name="Millares 4 2 4 2 4" xfId="22100" xr:uid="{05414B57-99A4-4E08-A68E-D4A41F26D9CD}"/>
    <cellStyle name="Millares 4 2 4 2 5" xfId="22101" xr:uid="{BA825EA2-5C12-40EE-9D04-92B78C64571F}"/>
    <cellStyle name="Millares 4 2 4 2 6" xfId="22102" xr:uid="{05CDE9A7-91C3-47BB-8EE0-C96D5CDFAF1C}"/>
    <cellStyle name="Millares 4 2 4 2 7" xfId="22103" xr:uid="{209C321C-F80F-41F3-8C69-F0FF630518D3}"/>
    <cellStyle name="Millares 4 2 4 3" xfId="22104" xr:uid="{2274769F-2DBA-4E2E-94C5-BAC6B5F5F7D8}"/>
    <cellStyle name="Millares 4 2 4 3 2" xfId="22105" xr:uid="{FBB802DF-8841-4A53-8A4A-2FFF78C16E7C}"/>
    <cellStyle name="Millares 4 2 4 3 3" xfId="22106" xr:uid="{00E7CFA5-B49A-41D3-852A-BE7E9063DEF9}"/>
    <cellStyle name="Millares 4 2 4 3 4" xfId="22107" xr:uid="{6B9331F6-ABB1-4D26-8E70-EC14C896F4B6}"/>
    <cellStyle name="Millares 4 2 4 3 5" xfId="22108" xr:uid="{95C3EBB9-9224-4635-A357-B124F1203476}"/>
    <cellStyle name="Millares 4 2 4 3 6" xfId="22109" xr:uid="{33E60EA6-9771-4C51-BF52-03FEC5E9B830}"/>
    <cellStyle name="Millares 4 2 4 4" xfId="22110" xr:uid="{D65F7078-D8A2-4255-B659-D03FE88408C7}"/>
    <cellStyle name="Millares 4 2 4 4 2" xfId="22111" xr:uid="{0CAEB488-D280-4A65-A55C-51CD94EE8E9B}"/>
    <cellStyle name="Millares 4 2 4 4 3" xfId="22112" xr:uid="{614B86CC-A754-4E3D-B4CF-2593629052D4}"/>
    <cellStyle name="Millares 4 2 4 4 4" xfId="22113" xr:uid="{01DFAFFE-E1A7-4909-B755-9254DF0E84EB}"/>
    <cellStyle name="Millares 4 2 4 4 5" xfId="22114" xr:uid="{71896A0A-9BD4-4733-9AD8-03D34714C113}"/>
    <cellStyle name="Millares 4 2 4 4 6" xfId="22115" xr:uid="{C533E709-8459-4B49-821A-DAF78C77506B}"/>
    <cellStyle name="Millares 4 2 4 5" xfId="22116" xr:uid="{39AE4934-769F-43B8-BA44-5D4558D04A59}"/>
    <cellStyle name="Millares 4 2 4 6" xfId="22117" xr:uid="{F8F72FBC-63BA-45A4-ADA6-711AE035E44A}"/>
    <cellStyle name="Millares 4 2 4 7" xfId="22118" xr:uid="{4D035569-D617-4510-8431-E067D8E06B8B}"/>
    <cellStyle name="Millares 4 2 4 8" xfId="22119" xr:uid="{51CA5DF6-48A7-4CC8-99AB-C13F1CB2B3DC}"/>
    <cellStyle name="Millares 4 2 4 9" xfId="22120" xr:uid="{0E12B28D-B9B9-456D-BA87-3ECF1DECBE08}"/>
    <cellStyle name="Millares 4 2 5" xfId="22121" xr:uid="{F800A3C2-0723-4371-ACCD-FB8A773489A6}"/>
    <cellStyle name="Millares 4 2 5 10" xfId="22122" xr:uid="{AE69EE5A-37AB-4BA7-B067-631D12C1E648}"/>
    <cellStyle name="Millares 4 2 5 2" xfId="22123" xr:uid="{9046889E-BE41-4B00-B638-6F3264271C8E}"/>
    <cellStyle name="Millares 4 2 5 2 2" xfId="22124" xr:uid="{9D58C4E9-1E5B-49A0-A012-2D933A7FADB2}"/>
    <cellStyle name="Millares 4 2 5 2 2 2" xfId="22125" xr:uid="{91FE02D5-85A8-464E-B666-79614A97FAB6}"/>
    <cellStyle name="Millares 4 2 5 2 2 3" xfId="22126" xr:uid="{ABBA5F43-40AF-4526-98E5-337410C6A6F2}"/>
    <cellStyle name="Millares 4 2 5 2 2 4" xfId="22127" xr:uid="{36A724E1-F7DB-4019-A15E-8004CC719E11}"/>
    <cellStyle name="Millares 4 2 5 2 2 5" xfId="22128" xr:uid="{AA0598D9-1608-4907-BDE4-7159764A6E79}"/>
    <cellStyle name="Millares 4 2 5 2 2 6" xfId="22129" xr:uid="{9DED6B53-99FA-42AB-B333-0FF5BC03F98D}"/>
    <cellStyle name="Millares 4 2 5 2 3" xfId="22130" xr:uid="{8AFC339D-D56D-4299-B499-7C0A3D21DD02}"/>
    <cellStyle name="Millares 4 2 5 2 4" xfId="22131" xr:uid="{34616089-907D-41D4-8132-5FDDF44843B6}"/>
    <cellStyle name="Millares 4 2 5 2 5" xfId="22132" xr:uid="{B42DC98F-C329-4C4E-9BFE-52AFCC562EC3}"/>
    <cellStyle name="Millares 4 2 5 2 6" xfId="22133" xr:uid="{4B7160B9-CB46-438C-AE07-288D16AF9609}"/>
    <cellStyle name="Millares 4 2 5 2 7" xfId="22134" xr:uid="{4FA964A6-4281-4C37-A75F-E3C1FB3B82A5}"/>
    <cellStyle name="Millares 4 2 5 3" xfId="22135" xr:uid="{812C3C90-B928-4B15-8A98-260E9BC6CBE2}"/>
    <cellStyle name="Millares 4 2 5 3 2" xfId="22136" xr:uid="{74CD7A47-6E3F-40A7-A2DD-5352C367D468}"/>
    <cellStyle name="Millares 4 2 5 3 3" xfId="22137" xr:uid="{551A52F0-07FD-4C1E-9AFF-C7DE98EF655C}"/>
    <cellStyle name="Millares 4 2 5 3 4" xfId="22138" xr:uid="{15C1003C-F425-4BB8-96BD-020E7EB01050}"/>
    <cellStyle name="Millares 4 2 5 3 5" xfId="22139" xr:uid="{6EEE06F5-BC8B-407B-8D22-36136DC7C98B}"/>
    <cellStyle name="Millares 4 2 5 3 6" xfId="22140" xr:uid="{529472C8-4233-48C8-B374-86C52C6663D9}"/>
    <cellStyle name="Millares 4 2 5 4" xfId="22141" xr:uid="{8712A8BE-3F2D-4F9C-96DA-C8FFFAC624CC}"/>
    <cellStyle name="Millares 4 2 5 4 2" xfId="22142" xr:uid="{C79E36ED-F7DB-4811-A9CB-0BA996AF0B74}"/>
    <cellStyle name="Millares 4 2 5 4 3" xfId="22143" xr:uid="{B674C881-DA7B-4A7E-B20A-7A162B9CAAA1}"/>
    <cellStyle name="Millares 4 2 5 4 4" xfId="22144" xr:uid="{084B1B00-158D-40D9-A6B2-5B4F66637C55}"/>
    <cellStyle name="Millares 4 2 5 4 5" xfId="22145" xr:uid="{56ED5B79-92BA-4E9B-A590-2E330B9CC54E}"/>
    <cellStyle name="Millares 4 2 5 4 6" xfId="22146" xr:uid="{121F537E-FE3B-40F8-BBB5-9986DEEB01E7}"/>
    <cellStyle name="Millares 4 2 5 5" xfId="22147" xr:uid="{B46420E2-57D4-4980-8D50-6E0F172170E1}"/>
    <cellStyle name="Millares 4 2 5 6" xfId="22148" xr:uid="{5A682743-A6EC-40E3-BAAD-6024FDB33AA6}"/>
    <cellStyle name="Millares 4 2 5 7" xfId="22149" xr:uid="{05FA1549-5B98-49C4-BECC-421320EE7226}"/>
    <cellStyle name="Millares 4 2 5 8" xfId="22150" xr:uid="{69B7E993-FE6D-4E80-AD7F-85DCC4A75BBD}"/>
    <cellStyle name="Millares 4 2 5 9" xfId="22151" xr:uid="{1D0DD729-8074-4AC0-A72E-46B9CC2147A0}"/>
    <cellStyle name="Millares 4 2 6" xfId="22152" xr:uid="{037B6FEF-A450-4294-A3AD-608C1AF48507}"/>
    <cellStyle name="Millares 4 2 6 2" xfId="22153" xr:uid="{5E9D4D8A-AD7A-4BB9-B142-9B626CF54DF3}"/>
    <cellStyle name="Millares 4 2 6 2 2" xfId="22154" xr:uid="{DC2F1447-DE28-4799-85AC-AD86F0AB6663}"/>
    <cellStyle name="Millares 4 2 6 2 3" xfId="22155" xr:uid="{8BDFC9CC-B739-4DBC-9F16-29477D97A97A}"/>
    <cellStyle name="Millares 4 2 6 2 4" xfId="22156" xr:uid="{C2557C14-871C-4793-9A3C-F27F962299B0}"/>
    <cellStyle name="Millares 4 2 6 2 5" xfId="22157" xr:uid="{F78C6426-20AC-416B-B9C8-9EB03E9DCD42}"/>
    <cellStyle name="Millares 4 2 6 2 6" xfId="22158" xr:uid="{383CEFE4-4440-4704-A877-6149B26D0182}"/>
    <cellStyle name="Millares 4 2 6 3" xfId="22159" xr:uid="{7FA572C4-2CAD-48CA-9289-D512F90D0EA4}"/>
    <cellStyle name="Millares 4 2 6 4" xfId="22160" xr:uid="{5FCA844C-DAED-446E-8AAD-8FB1684376CB}"/>
    <cellStyle name="Millares 4 2 6 5" xfId="22161" xr:uid="{7FC7CD21-5BD7-44BC-965F-CAF897793234}"/>
    <cellStyle name="Millares 4 2 6 6" xfId="22162" xr:uid="{5DF2525B-D6AC-43D6-90B3-E3B2ABCB2755}"/>
    <cellStyle name="Millares 4 2 6 7" xfId="22163" xr:uid="{7911129A-B365-43D9-B90A-CBB0E65590F2}"/>
    <cellStyle name="Millares 4 2 7" xfId="22164" xr:uid="{4CE72AAA-1EF0-4391-AD6D-919EBC1185E3}"/>
    <cellStyle name="Millares 4 2 7 2" xfId="22165" xr:uid="{9DDD90D1-938E-4773-9628-16D39139FCD3}"/>
    <cellStyle name="Millares 4 2 7 3" xfId="22166" xr:uid="{FC72D856-725B-45DE-BC6F-011D1B56297C}"/>
    <cellStyle name="Millares 4 2 7 4" xfId="22167" xr:uid="{5F4AA96F-0027-4FA0-B272-BBB4C2A990E7}"/>
    <cellStyle name="Millares 4 2 7 5" xfId="22168" xr:uid="{B4C48B80-4C23-4990-8FC2-3A8E550D6CF3}"/>
    <cellStyle name="Millares 4 2 7 6" xfId="22169" xr:uid="{849648A4-584A-417F-BF90-3E984BD9D4A6}"/>
    <cellStyle name="Millares 4 2 8" xfId="22170" xr:uid="{B22C4F58-6B00-495C-8AFA-A4D906728AE2}"/>
    <cellStyle name="Millares 4 2 8 2" xfId="22171" xr:uid="{7FAF97FC-8418-4C87-9DF2-F8983944D67E}"/>
    <cellStyle name="Millares 4 2 8 3" xfId="22172" xr:uid="{C37E07B0-676F-414B-8159-6EADB146D184}"/>
    <cellStyle name="Millares 4 2 8 4" xfId="22173" xr:uid="{5E55EBB1-8CD6-4869-A7EA-A8B85CE42875}"/>
    <cellStyle name="Millares 4 2 8 5" xfId="22174" xr:uid="{DCFCBF1C-54AC-4E0A-ABAE-2AF114AF9F6A}"/>
    <cellStyle name="Millares 4 2 8 6" xfId="22175" xr:uid="{188E32AF-647B-4211-A3B7-1C25CF89D647}"/>
    <cellStyle name="Millares 4 2 9" xfId="22176" xr:uid="{9254FD83-D8C1-411B-AD7A-2C4EC1649264}"/>
    <cellStyle name="Millares 4 2 9 2" xfId="22177" xr:uid="{FAACB6D4-40A1-4080-9D05-34FECADA58FF}"/>
    <cellStyle name="Millares 4 20" xfId="22178" xr:uid="{0E50AE41-4847-4B8D-B03A-7551D3F1EBF6}"/>
    <cellStyle name="Millares 4 20 2" xfId="22179" xr:uid="{FADBFD8F-DC66-4CDC-A4EF-CDEA68DA453D}"/>
    <cellStyle name="Millares 4 21" xfId="22180" xr:uid="{45FAB52C-3C14-444C-B458-99759CDC818D}"/>
    <cellStyle name="Millares 4 21 2" xfId="22181" xr:uid="{2D10D823-B53D-448B-907D-9B86D4F79B8F}"/>
    <cellStyle name="Millares 4 22" xfId="22182" xr:uid="{9E35BC8D-C183-4C48-8E8F-C3A0CE4CC138}"/>
    <cellStyle name="Millares 4 22 2" xfId="22183" xr:uid="{579AB83E-C22D-48CF-9C79-256852561076}"/>
    <cellStyle name="Millares 4 23" xfId="22184" xr:uid="{5309A8EA-67E8-4826-BCA1-22531C824CF1}"/>
    <cellStyle name="Millares 4 23 2" xfId="22185" xr:uid="{169FB4DE-BA6F-476E-8003-1BA5DE4DD299}"/>
    <cellStyle name="Millares 4 24" xfId="22186" xr:uid="{49F3BE21-5485-4D5F-8993-230B7E2ADD3B}"/>
    <cellStyle name="Millares 4 24 2" xfId="22187" xr:uid="{9E191CB6-6D1E-442F-8AFE-288FC2024C3C}"/>
    <cellStyle name="Millares 4 25" xfId="22188" xr:uid="{8E6AD74E-AF25-4757-BC4E-C7F44D05B2B7}"/>
    <cellStyle name="Millares 4 25 2" xfId="22189" xr:uid="{8C885626-E920-48B0-9C24-F0F863E787B0}"/>
    <cellStyle name="Millares 4 26" xfId="22190" xr:uid="{35A99502-84DA-4CD4-B261-8B1E78869546}"/>
    <cellStyle name="Millares 4 27" xfId="22191" xr:uid="{0190B852-712D-4D7A-B3B4-7F031E3527BD}"/>
    <cellStyle name="Millares 4 27 2" xfId="22192" xr:uid="{68F7225B-2A5C-4E4E-B6C6-0E08200B857F}"/>
    <cellStyle name="Millares 4 28" xfId="22193" xr:uid="{99C1D7A5-92C6-4E57-BD67-400E128C17CF}"/>
    <cellStyle name="Millares 4 3" xfId="22194" xr:uid="{8A406397-FB66-48B1-BFDA-B32A8F0286DE}"/>
    <cellStyle name="Millares 4 3 10" xfId="22195" xr:uid="{74DBAD86-B4BF-4BD2-ADD1-5F57E9A4254E}"/>
    <cellStyle name="Millares 4 3 11" xfId="22196" xr:uid="{9E57FC6E-D1B2-409B-8CA5-3ECE71CEA62D}"/>
    <cellStyle name="Millares 4 3 12" xfId="22197" xr:uid="{B4F91D65-1EC6-416F-AA62-18968467A311}"/>
    <cellStyle name="Millares 4 3 13" xfId="22198" xr:uid="{280A946B-AA9C-4215-A077-C67AF5823F5F}"/>
    <cellStyle name="Millares 4 3 2" xfId="22199" xr:uid="{27A72FC9-F7E1-4C62-8EE4-E8323B5763F6}"/>
    <cellStyle name="Millares 4 3 2 10" xfId="22200" xr:uid="{7CEBB171-5B5D-403C-9001-133B56D5A3C1}"/>
    <cellStyle name="Millares 4 3 2 11" xfId="22201" xr:uid="{C232A731-B253-490A-8849-681F5166D31F}"/>
    <cellStyle name="Millares 4 3 2 12" xfId="22202" xr:uid="{F1FA8797-6A27-44A5-895B-2D78D7829843}"/>
    <cellStyle name="Millares 4 3 2 2" xfId="22203" xr:uid="{2606F436-DCC5-4819-9ACB-BE270B16100F}"/>
    <cellStyle name="Millares 4 3 2 2 10" xfId="22204" xr:uid="{E9C365E2-D9EA-4677-80D0-DC2C59E9F9D3}"/>
    <cellStyle name="Millares 4 3 2 2 2" xfId="22205" xr:uid="{C971158D-D181-4BD4-AFF3-E4F27A37AABE}"/>
    <cellStyle name="Millares 4 3 2 2 2 2" xfId="22206" xr:uid="{29972479-7901-41F7-BEC5-79981FC46512}"/>
    <cellStyle name="Millares 4 3 2 2 2 2 2" xfId="22207" xr:uid="{343BE03B-2C08-44D5-94F6-7F5EFFC89924}"/>
    <cellStyle name="Millares 4 3 2 2 2 2 3" xfId="22208" xr:uid="{16654759-6B41-4096-A77A-9BFCCE4C5615}"/>
    <cellStyle name="Millares 4 3 2 2 2 2 4" xfId="22209" xr:uid="{A1FFD9D1-DE78-422F-A550-F2E66B17DA5C}"/>
    <cellStyle name="Millares 4 3 2 2 2 2 5" xfId="22210" xr:uid="{351682CA-EF55-4BAE-AC0B-94EA810A1650}"/>
    <cellStyle name="Millares 4 3 2 2 2 2 6" xfId="22211" xr:uid="{FB6C1ED2-3310-41DF-8F64-D850D9D43A85}"/>
    <cellStyle name="Millares 4 3 2 2 2 3" xfId="22212" xr:uid="{0F2C6A33-91BA-4226-B733-AB1867F4E1E6}"/>
    <cellStyle name="Millares 4 3 2 2 2 4" xfId="22213" xr:uid="{317C877A-5FCC-4640-8E62-73A3166EC825}"/>
    <cellStyle name="Millares 4 3 2 2 2 5" xfId="22214" xr:uid="{97644F7C-B92A-41EE-A9E6-5FE5CEA8039A}"/>
    <cellStyle name="Millares 4 3 2 2 2 6" xfId="22215" xr:uid="{ABA6F867-718C-4E89-97B1-6E95415F85F8}"/>
    <cellStyle name="Millares 4 3 2 2 2 7" xfId="22216" xr:uid="{D89B2C10-2A53-4C85-B515-FE2493E28568}"/>
    <cellStyle name="Millares 4 3 2 2 3" xfId="22217" xr:uid="{2386F9EC-FB05-4A84-81AC-6A8F8B7C2B5E}"/>
    <cellStyle name="Millares 4 3 2 2 3 2" xfId="22218" xr:uid="{6C5E99EF-8738-41A4-9F61-AD4E6DD81CAC}"/>
    <cellStyle name="Millares 4 3 2 2 3 3" xfId="22219" xr:uid="{58745E78-615A-4EBE-9FA7-C67E423B4C09}"/>
    <cellStyle name="Millares 4 3 2 2 3 4" xfId="22220" xr:uid="{A948E86B-9F2F-4CFA-B82D-97981DB651A8}"/>
    <cellStyle name="Millares 4 3 2 2 3 5" xfId="22221" xr:uid="{0591B323-6502-46D0-82AC-9607A8003FBB}"/>
    <cellStyle name="Millares 4 3 2 2 3 6" xfId="22222" xr:uid="{50A3204C-83F0-4740-9620-B0DE007B6179}"/>
    <cellStyle name="Millares 4 3 2 2 4" xfId="22223" xr:uid="{7CAEC42D-AAF5-4870-8EDD-7C0C1692F666}"/>
    <cellStyle name="Millares 4 3 2 2 4 2" xfId="22224" xr:uid="{34E6342B-6C24-4ECF-97B7-1CFC0D2AE59E}"/>
    <cellStyle name="Millares 4 3 2 2 4 3" xfId="22225" xr:uid="{0051133E-1250-43B4-AC95-432D255D1E44}"/>
    <cellStyle name="Millares 4 3 2 2 4 4" xfId="22226" xr:uid="{5754380B-19DB-447C-922F-DC10CB2DBD95}"/>
    <cellStyle name="Millares 4 3 2 2 4 5" xfId="22227" xr:uid="{9C3CC7B0-355F-40B4-950E-49D490ED86D0}"/>
    <cellStyle name="Millares 4 3 2 2 4 6" xfId="22228" xr:uid="{43F1A8F9-FC59-4C63-94D8-DFBADC84B77A}"/>
    <cellStyle name="Millares 4 3 2 2 5" xfId="22229" xr:uid="{66723F92-5C54-46E4-90D6-D1873C6FB87F}"/>
    <cellStyle name="Millares 4 3 2 2 6" xfId="22230" xr:uid="{A50FAF25-4C07-44A2-8EF6-629859439698}"/>
    <cellStyle name="Millares 4 3 2 2 7" xfId="22231" xr:uid="{A9D50407-FEAC-4FF8-AE80-CFB895E44DF7}"/>
    <cellStyle name="Millares 4 3 2 2 8" xfId="22232" xr:uid="{8C5FB9D2-CAE0-416E-BFEB-E0189DFDBBC5}"/>
    <cellStyle name="Millares 4 3 2 2 9" xfId="22233" xr:uid="{146C7AB7-0040-4EDF-8269-0A5B729983E3}"/>
    <cellStyle name="Millares 4 3 2 3" xfId="22234" xr:uid="{59FBD6C3-63A2-495E-81EE-16D2DFF1B586}"/>
    <cellStyle name="Millares 4 3 2 3 10" xfId="22235" xr:uid="{9536D616-C489-45CA-94A4-1FF534C0F8E7}"/>
    <cellStyle name="Millares 4 3 2 3 2" xfId="22236" xr:uid="{52694A18-1412-4FA8-828C-10D1DC5E619D}"/>
    <cellStyle name="Millares 4 3 2 3 2 2" xfId="22237" xr:uid="{73964104-FE5E-48DE-AD49-388D062CB61F}"/>
    <cellStyle name="Millares 4 3 2 3 2 2 2" xfId="22238" xr:uid="{D8C46286-D097-41DF-BE0E-ED9A3683769A}"/>
    <cellStyle name="Millares 4 3 2 3 2 2 3" xfId="22239" xr:uid="{2EDBBC6F-706D-4789-9693-2A5175788FA0}"/>
    <cellStyle name="Millares 4 3 2 3 2 2 4" xfId="22240" xr:uid="{0CE8BD0E-255F-40FD-8441-59994140590B}"/>
    <cellStyle name="Millares 4 3 2 3 2 2 5" xfId="22241" xr:uid="{DF567F4E-9BF3-486C-9698-FE3250116D2A}"/>
    <cellStyle name="Millares 4 3 2 3 2 2 6" xfId="22242" xr:uid="{E83D3B17-3628-424C-8817-0077CE4DEA1E}"/>
    <cellStyle name="Millares 4 3 2 3 2 3" xfId="22243" xr:uid="{95258E55-1938-415D-8903-AE94ED36ED64}"/>
    <cellStyle name="Millares 4 3 2 3 2 4" xfId="22244" xr:uid="{3A4747D0-AE44-43E1-A998-BAA07B99355E}"/>
    <cellStyle name="Millares 4 3 2 3 2 5" xfId="22245" xr:uid="{0AE78B8A-2F78-426B-9119-F68DF0036ECE}"/>
    <cellStyle name="Millares 4 3 2 3 2 6" xfId="22246" xr:uid="{900A867A-41C6-4C49-8BE1-64315AAD61B7}"/>
    <cellStyle name="Millares 4 3 2 3 2 7" xfId="22247" xr:uid="{A96B02AE-8485-432A-A447-87E26280DCDE}"/>
    <cellStyle name="Millares 4 3 2 3 3" xfId="22248" xr:uid="{F0641482-7A31-46B2-B0B9-30843D9C456F}"/>
    <cellStyle name="Millares 4 3 2 3 3 2" xfId="22249" xr:uid="{3C27A37E-7789-488D-9E88-425AEDD53A97}"/>
    <cellStyle name="Millares 4 3 2 3 3 3" xfId="22250" xr:uid="{0D096A42-B6A6-4F10-B480-AF17D990CF20}"/>
    <cellStyle name="Millares 4 3 2 3 3 4" xfId="22251" xr:uid="{88428B63-E6BB-4A1B-A0F3-C04C41A99093}"/>
    <cellStyle name="Millares 4 3 2 3 3 5" xfId="22252" xr:uid="{595B1DB4-505E-456E-AB0E-1D84871C4754}"/>
    <cellStyle name="Millares 4 3 2 3 3 6" xfId="22253" xr:uid="{4857C4DA-9D48-40CB-B8CA-73965092772C}"/>
    <cellStyle name="Millares 4 3 2 3 4" xfId="22254" xr:uid="{BC63EAEF-538D-4A4B-8709-CA36D58BA3A4}"/>
    <cellStyle name="Millares 4 3 2 3 4 2" xfId="22255" xr:uid="{5B1F1684-1C86-49B4-B2C8-0D71FFA4CD7B}"/>
    <cellStyle name="Millares 4 3 2 3 4 3" xfId="22256" xr:uid="{12C86567-A1D7-4FA7-ABEA-7E4A863E3C0E}"/>
    <cellStyle name="Millares 4 3 2 3 4 4" xfId="22257" xr:uid="{565D1D12-16D7-4C91-B847-324D73A0C4A1}"/>
    <cellStyle name="Millares 4 3 2 3 4 5" xfId="22258" xr:uid="{092B8EA4-2B65-4935-9641-7BEB1E65B882}"/>
    <cellStyle name="Millares 4 3 2 3 4 6" xfId="22259" xr:uid="{48797E8C-068D-4C5C-A594-85A848661E79}"/>
    <cellStyle name="Millares 4 3 2 3 5" xfId="22260" xr:uid="{260FA4CD-8455-48E6-AF63-0F8FCBEA3754}"/>
    <cellStyle name="Millares 4 3 2 3 6" xfId="22261" xr:uid="{34D62925-1EBC-4013-B5AA-0B25AC644298}"/>
    <cellStyle name="Millares 4 3 2 3 7" xfId="22262" xr:uid="{52418682-5D03-48E7-A191-4255CD1DA4C0}"/>
    <cellStyle name="Millares 4 3 2 3 8" xfId="22263" xr:uid="{E865F582-709D-4AF3-9D2A-D317454B9940}"/>
    <cellStyle name="Millares 4 3 2 3 9" xfId="22264" xr:uid="{048CB62F-9E5A-4DCC-A64C-1A95111A19A6}"/>
    <cellStyle name="Millares 4 3 2 4" xfId="22265" xr:uid="{A6CEB601-670B-4C03-961C-6BB16A0B91B4}"/>
    <cellStyle name="Millares 4 3 2 4 2" xfId="22266" xr:uid="{3BFE353A-2195-43B1-AEFB-193101E1C80D}"/>
    <cellStyle name="Millares 4 3 2 4 2 2" xfId="22267" xr:uid="{99F44D08-2892-45E3-A849-A28E65AC2E33}"/>
    <cellStyle name="Millares 4 3 2 4 2 3" xfId="22268" xr:uid="{533580FC-E643-4CFD-9872-36CEF45AE0C0}"/>
    <cellStyle name="Millares 4 3 2 4 2 4" xfId="22269" xr:uid="{8B7B80C4-EF6E-4297-9B60-7FEE9B2977C6}"/>
    <cellStyle name="Millares 4 3 2 4 2 5" xfId="22270" xr:uid="{136D5B6B-3D9D-43C2-9913-88E668C370A5}"/>
    <cellStyle name="Millares 4 3 2 4 2 6" xfId="22271" xr:uid="{74FC9882-6AC5-4157-85F6-3A2228D2ACD9}"/>
    <cellStyle name="Millares 4 3 2 4 3" xfId="22272" xr:uid="{04CC5CB6-8CE1-4628-A2C2-7B30E668AEF7}"/>
    <cellStyle name="Millares 4 3 2 4 4" xfId="22273" xr:uid="{6829A4FC-53F9-41CF-8EC3-60C5D99AADB0}"/>
    <cellStyle name="Millares 4 3 2 4 5" xfId="22274" xr:uid="{4473B102-5B4C-4CC1-AA42-7763E3BB553A}"/>
    <cellStyle name="Millares 4 3 2 4 6" xfId="22275" xr:uid="{B356AA0E-EC53-4AF6-B870-276558DD76E8}"/>
    <cellStyle name="Millares 4 3 2 4 7" xfId="22276" xr:uid="{CBB0D52F-8A43-40D9-9ADA-5BFC1B038D00}"/>
    <cellStyle name="Millares 4 3 2 5" xfId="22277" xr:uid="{9BE6A50B-7B1F-4CE6-91AC-C6A2D8530635}"/>
    <cellStyle name="Millares 4 3 2 5 2" xfId="22278" xr:uid="{15D6934C-7015-41B2-9C97-D5B5DB392763}"/>
    <cellStyle name="Millares 4 3 2 5 3" xfId="22279" xr:uid="{962C1C65-27E2-4DAD-8E30-858FCFA08AB6}"/>
    <cellStyle name="Millares 4 3 2 5 4" xfId="22280" xr:uid="{51E5502F-F8F6-46C5-A999-4EEB892D0905}"/>
    <cellStyle name="Millares 4 3 2 5 5" xfId="22281" xr:uid="{CD45BCE7-8022-42B6-8AFD-43A2802776C6}"/>
    <cellStyle name="Millares 4 3 2 5 6" xfId="22282" xr:uid="{B8DE473B-43E1-4823-8C53-293650BFD6C7}"/>
    <cellStyle name="Millares 4 3 2 6" xfId="22283" xr:uid="{E48C5DCD-75F8-47F8-BC12-4C7455CBF0C2}"/>
    <cellStyle name="Millares 4 3 2 6 2" xfId="22284" xr:uid="{95442598-5F86-43E1-927E-AB6F1DAAD657}"/>
    <cellStyle name="Millares 4 3 2 6 3" xfId="22285" xr:uid="{5CF295B9-BBFB-4A9B-AE3F-4AC70859F4AE}"/>
    <cellStyle name="Millares 4 3 2 6 4" xfId="22286" xr:uid="{95F814C4-01E1-4277-9EAD-4C3AFDA95087}"/>
    <cellStyle name="Millares 4 3 2 6 5" xfId="22287" xr:uid="{F0F914D4-91D2-43CD-9072-0F042BD14ED8}"/>
    <cellStyle name="Millares 4 3 2 6 6" xfId="22288" xr:uid="{B116A1F3-D341-45B7-AF5A-66566560FB7C}"/>
    <cellStyle name="Millares 4 3 2 7" xfId="22289" xr:uid="{CA03D2DD-71B5-43D7-B1C5-4213ED0DCAE5}"/>
    <cellStyle name="Millares 4 3 2 8" xfId="22290" xr:uid="{1D498B5F-0391-4FF6-AE80-9496EFE0864C}"/>
    <cellStyle name="Millares 4 3 2 9" xfId="22291" xr:uid="{7A0A4BDF-9820-4519-A898-8C50DD3332CF}"/>
    <cellStyle name="Millares 4 3 3" xfId="22292" xr:uid="{1721ADF3-8BF5-4E65-B757-DFC3DE00A71F}"/>
    <cellStyle name="Millares 4 3 3 10" xfId="22293" xr:uid="{F648259B-34D1-4D24-84D8-10EC0EDB6108}"/>
    <cellStyle name="Millares 4 3 3 2" xfId="22294" xr:uid="{08AE0078-B1C3-4D0F-AD78-2492F90D3A00}"/>
    <cellStyle name="Millares 4 3 3 2 2" xfId="22295" xr:uid="{E8C61D46-AA7C-475C-8374-8B1C705A0D8F}"/>
    <cellStyle name="Millares 4 3 3 2 2 2" xfId="22296" xr:uid="{704DF2D9-E5B4-459A-8EF9-4417B7448D0D}"/>
    <cellStyle name="Millares 4 3 3 2 2 3" xfId="22297" xr:uid="{2CD33A0F-011C-4D51-8BB2-9985E5AA58B0}"/>
    <cellStyle name="Millares 4 3 3 2 2 4" xfId="22298" xr:uid="{3CBFF515-2571-4454-AD19-911DE4D3DA35}"/>
    <cellStyle name="Millares 4 3 3 2 2 5" xfId="22299" xr:uid="{8B1A2A3B-2C87-4E92-800E-07674314B7D1}"/>
    <cellStyle name="Millares 4 3 3 2 2 6" xfId="22300" xr:uid="{1F4FA4BD-183E-430D-90D7-BAC2156EF330}"/>
    <cellStyle name="Millares 4 3 3 2 3" xfId="22301" xr:uid="{21968871-5327-4EF8-A470-C48F12E80C7C}"/>
    <cellStyle name="Millares 4 3 3 2 4" xfId="22302" xr:uid="{3253F9FC-241A-49A7-A662-35828B31CE69}"/>
    <cellStyle name="Millares 4 3 3 2 5" xfId="22303" xr:uid="{79A45512-F34A-4B34-B0D0-AFD65D965A49}"/>
    <cellStyle name="Millares 4 3 3 2 6" xfId="22304" xr:uid="{471EFE8B-0680-476C-84CF-A0AA23AB030A}"/>
    <cellStyle name="Millares 4 3 3 2 7" xfId="22305" xr:uid="{637B5996-0E31-4897-85B4-D19A0FE48763}"/>
    <cellStyle name="Millares 4 3 3 3" xfId="22306" xr:uid="{404DB29C-40D6-487C-B4D8-823066065232}"/>
    <cellStyle name="Millares 4 3 3 3 2" xfId="22307" xr:uid="{F4446573-C3BC-4D90-8601-AD1C4CA10F5E}"/>
    <cellStyle name="Millares 4 3 3 3 3" xfId="22308" xr:uid="{4A469DB6-D9D4-428A-A418-F035FAD2B86A}"/>
    <cellStyle name="Millares 4 3 3 3 4" xfId="22309" xr:uid="{6E8BE52D-1E39-4876-A4FC-CAB29709AA23}"/>
    <cellStyle name="Millares 4 3 3 3 5" xfId="22310" xr:uid="{C8114A35-A80E-4D69-91E6-28274D830797}"/>
    <cellStyle name="Millares 4 3 3 3 6" xfId="22311" xr:uid="{9DA94701-5B1E-402F-AC84-8B6AE5C9DE9E}"/>
    <cellStyle name="Millares 4 3 3 4" xfId="22312" xr:uid="{4FD0F3DE-74A1-48A1-AC1B-0A65AE92B4E2}"/>
    <cellStyle name="Millares 4 3 3 4 2" xfId="22313" xr:uid="{1E261BCF-985F-410E-AAF0-A5C048926D12}"/>
    <cellStyle name="Millares 4 3 3 4 3" xfId="22314" xr:uid="{55779EBD-CCF8-44B4-BC2E-32F618D8B9CF}"/>
    <cellStyle name="Millares 4 3 3 4 4" xfId="22315" xr:uid="{8000EAA6-288B-4EE8-8792-5DF42D048E02}"/>
    <cellStyle name="Millares 4 3 3 4 5" xfId="22316" xr:uid="{05FEEB0A-1EDA-4D55-A5F4-006AAAE7806D}"/>
    <cellStyle name="Millares 4 3 3 4 6" xfId="22317" xr:uid="{E2724AB0-87B5-490E-855A-B3803C0FE907}"/>
    <cellStyle name="Millares 4 3 3 5" xfId="22318" xr:uid="{5310C3AE-7A1B-42DE-9004-4B0232158665}"/>
    <cellStyle name="Millares 4 3 3 6" xfId="22319" xr:uid="{4FE38B58-8855-42EF-9313-D3E73166496F}"/>
    <cellStyle name="Millares 4 3 3 7" xfId="22320" xr:uid="{AF478C39-9210-424F-BA3F-776EEF981EAA}"/>
    <cellStyle name="Millares 4 3 3 8" xfId="22321" xr:uid="{FA07969E-3863-4472-8443-5AA0537E0FA8}"/>
    <cellStyle name="Millares 4 3 3 9" xfId="22322" xr:uid="{F224E355-27A3-430A-8F0E-416F64437ADF}"/>
    <cellStyle name="Millares 4 3 4" xfId="22323" xr:uid="{FB5CADAE-0EFE-41FB-8676-D6FF4E83D6A1}"/>
    <cellStyle name="Millares 4 3 4 10" xfId="22324" xr:uid="{7AEAA9B9-B90D-41D6-BCE5-38D8F83DEF52}"/>
    <cellStyle name="Millares 4 3 4 2" xfId="22325" xr:uid="{8DEAC6F0-9BA3-402E-AB92-6972122E372F}"/>
    <cellStyle name="Millares 4 3 4 2 2" xfId="22326" xr:uid="{C169786D-B308-49F6-B2AF-6C8E2A393D79}"/>
    <cellStyle name="Millares 4 3 4 2 2 2" xfId="22327" xr:uid="{1B8BD40E-71D0-47AA-9081-BE0C9584A9A7}"/>
    <cellStyle name="Millares 4 3 4 2 2 3" xfId="22328" xr:uid="{85DC75A8-89D8-4F35-8485-94408073E6C5}"/>
    <cellStyle name="Millares 4 3 4 2 2 4" xfId="22329" xr:uid="{5C0A689A-D96D-4099-862A-9C2463177998}"/>
    <cellStyle name="Millares 4 3 4 2 2 5" xfId="22330" xr:uid="{8AFA60A6-2795-4473-9C3F-A04247F30C43}"/>
    <cellStyle name="Millares 4 3 4 2 2 6" xfId="22331" xr:uid="{79F8A359-92A4-4875-A96F-57AA13AB477C}"/>
    <cellStyle name="Millares 4 3 4 2 3" xfId="22332" xr:uid="{2190694C-D7AC-4042-ACE7-590B8A0637D9}"/>
    <cellStyle name="Millares 4 3 4 2 4" xfId="22333" xr:uid="{370AB25F-A1F0-4DFE-908A-4903B42AB26B}"/>
    <cellStyle name="Millares 4 3 4 2 5" xfId="22334" xr:uid="{2A1096EC-6313-418F-A77D-A9DAD2EC1D41}"/>
    <cellStyle name="Millares 4 3 4 2 6" xfId="22335" xr:uid="{8709BA08-C647-498A-A4B6-61549778EF7B}"/>
    <cellStyle name="Millares 4 3 4 2 7" xfId="22336" xr:uid="{AD59F179-E3FE-4D3E-B677-88FD17CF5085}"/>
    <cellStyle name="Millares 4 3 4 3" xfId="22337" xr:uid="{BDC7F51E-DC10-4744-8F4B-AF3752C84392}"/>
    <cellStyle name="Millares 4 3 4 3 2" xfId="22338" xr:uid="{95F5EE47-6ED6-461B-81B8-A59AD46D823C}"/>
    <cellStyle name="Millares 4 3 4 3 3" xfId="22339" xr:uid="{7AFF6A04-E207-4B2E-A681-A43C5EC559F4}"/>
    <cellStyle name="Millares 4 3 4 3 4" xfId="22340" xr:uid="{2793DE10-19CD-4928-8BA7-CCDEDFD1DE10}"/>
    <cellStyle name="Millares 4 3 4 3 5" xfId="22341" xr:uid="{1E913913-0A11-4812-BF1E-4DA82959F1EE}"/>
    <cellStyle name="Millares 4 3 4 3 6" xfId="22342" xr:uid="{8D1E557D-3A79-4B90-8E57-DD71F6D091F8}"/>
    <cellStyle name="Millares 4 3 4 4" xfId="22343" xr:uid="{7672AC4D-5512-489E-8287-EDDAD9A99B26}"/>
    <cellStyle name="Millares 4 3 4 4 2" xfId="22344" xr:uid="{1039B23A-2705-42D8-875F-18D8C8C0795B}"/>
    <cellStyle name="Millares 4 3 4 4 3" xfId="22345" xr:uid="{23C7FC40-1E0D-48A3-9BA3-D435CEECB764}"/>
    <cellStyle name="Millares 4 3 4 4 4" xfId="22346" xr:uid="{B38C0B9F-9D35-462D-AF72-6DACE03C8DA4}"/>
    <cellStyle name="Millares 4 3 4 4 5" xfId="22347" xr:uid="{F300793A-BEC4-47AF-842F-95F51A3B988F}"/>
    <cellStyle name="Millares 4 3 4 4 6" xfId="22348" xr:uid="{E0477FBC-E300-4C52-B1FC-C991915C5002}"/>
    <cellStyle name="Millares 4 3 4 5" xfId="22349" xr:uid="{6F1388C4-262B-4928-ADC8-014C531DDA18}"/>
    <cellStyle name="Millares 4 3 4 6" xfId="22350" xr:uid="{E00FB40F-013B-4FC9-BE0F-24953F9FE158}"/>
    <cellStyle name="Millares 4 3 4 7" xfId="22351" xr:uid="{5E8E641E-BDBC-4E01-BC39-AAB44EE35A04}"/>
    <cellStyle name="Millares 4 3 4 8" xfId="22352" xr:uid="{D71F2048-0ECC-47BC-A4F0-C3734F796872}"/>
    <cellStyle name="Millares 4 3 4 9" xfId="22353" xr:uid="{5C677378-E758-4A61-83DA-AE97E9F4FA2C}"/>
    <cellStyle name="Millares 4 3 5" xfId="22354" xr:uid="{1FD02AB8-AB22-4B04-A588-3079776A2D9C}"/>
    <cellStyle name="Millares 4 3 5 2" xfId="22355" xr:uid="{96D6FAB2-0F22-4422-92AF-878A452649B7}"/>
    <cellStyle name="Millares 4 3 5 2 2" xfId="22356" xr:uid="{2A53FEED-0F1A-40A6-A713-F2B01E7781CF}"/>
    <cellStyle name="Millares 4 3 5 2 3" xfId="22357" xr:uid="{61873D02-CBA5-4341-B689-ED44F58DA94A}"/>
    <cellStyle name="Millares 4 3 5 2 4" xfId="22358" xr:uid="{93FD80D1-7833-40FD-81B0-882609F80668}"/>
    <cellStyle name="Millares 4 3 5 2 5" xfId="22359" xr:uid="{B9F99664-24C0-4B1F-84B1-E7122F33ECC7}"/>
    <cellStyle name="Millares 4 3 5 2 6" xfId="22360" xr:uid="{88F12F55-3CB6-43D3-A60E-CF1E5F641B8D}"/>
    <cellStyle name="Millares 4 3 5 3" xfId="22361" xr:uid="{932B91A2-9CD5-4E04-A885-F9081B6A24EC}"/>
    <cellStyle name="Millares 4 3 5 4" xfId="22362" xr:uid="{346C13EB-7012-4FF5-AE63-8A34412E966F}"/>
    <cellStyle name="Millares 4 3 5 5" xfId="22363" xr:uid="{ED45A5DD-53E4-48B0-B626-0213DBBD85BD}"/>
    <cellStyle name="Millares 4 3 5 6" xfId="22364" xr:uid="{EED71EEA-5BA2-42CD-B8B0-0BC3CC60C521}"/>
    <cellStyle name="Millares 4 3 5 7" xfId="22365" xr:uid="{CFBAF32D-4D66-4C78-A5C2-557AF383ECD2}"/>
    <cellStyle name="Millares 4 3 6" xfId="22366" xr:uid="{E9E8E727-5646-4AA2-9688-10533693295B}"/>
    <cellStyle name="Millares 4 3 6 2" xfId="22367" xr:uid="{62D46616-16B4-4594-ADB7-26D2AFCB6C55}"/>
    <cellStyle name="Millares 4 3 6 3" xfId="22368" xr:uid="{DE3AA00C-0E7E-4216-A884-22B1AC397C96}"/>
    <cellStyle name="Millares 4 3 6 4" xfId="22369" xr:uid="{E00A866A-3E69-4369-B198-F7CF54BDC15D}"/>
    <cellStyle name="Millares 4 3 6 5" xfId="22370" xr:uid="{430A68DF-837F-4B9E-B4DD-473BF59B1A1E}"/>
    <cellStyle name="Millares 4 3 6 6" xfId="22371" xr:uid="{6C99FD9D-3BC7-4A22-8224-F7A852A9C0FC}"/>
    <cellStyle name="Millares 4 3 7" xfId="22372" xr:uid="{90FFA543-0110-434D-ABA0-DFAAFFF8E5F3}"/>
    <cellStyle name="Millares 4 3 7 2" xfId="22373" xr:uid="{8A91913D-4A20-4C23-B184-30D168D72FE2}"/>
    <cellStyle name="Millares 4 3 7 3" xfId="22374" xr:uid="{E8A45B10-DA2F-426B-AA17-C8E53D5F3E38}"/>
    <cellStyle name="Millares 4 3 7 4" xfId="22375" xr:uid="{A64190EE-F666-4BA5-A6B2-058E1444D2F1}"/>
    <cellStyle name="Millares 4 3 7 5" xfId="22376" xr:uid="{5D7E291C-AC38-4A1F-BE62-EDA1D2655174}"/>
    <cellStyle name="Millares 4 3 7 6" xfId="22377" xr:uid="{C88EC24A-DC77-4EEA-AF8B-FC9DA30D2E93}"/>
    <cellStyle name="Millares 4 3 8" xfId="22378" xr:uid="{D5A7631F-D764-490F-93CF-52E4820ED4BE}"/>
    <cellStyle name="Millares 4 3 9" xfId="22379" xr:uid="{B02AB38F-ABA0-4172-9BF2-E435E3DBC486}"/>
    <cellStyle name="Millares 4 4" xfId="22380" xr:uid="{05FE60F2-ED68-452F-83DF-9565EE0A2435}"/>
    <cellStyle name="Millares 4 4 10" xfId="22381" xr:uid="{3126B11C-8ADC-49D3-B867-D985B7518C11}"/>
    <cellStyle name="Millares 4 4 11" xfId="22382" xr:uid="{63190D2B-8C92-4D91-9879-05FABF0D7D94}"/>
    <cellStyle name="Millares 4 4 12" xfId="22383" xr:uid="{6657A3FA-83DF-465D-8753-BBAAE9A5DA08}"/>
    <cellStyle name="Millares 4 4 2" xfId="22384" xr:uid="{2538E5D1-371F-483B-96AA-73351BF920AA}"/>
    <cellStyle name="Millares 4 4 2 10" xfId="22385" xr:uid="{7BAA9451-C769-43BE-9867-E5A6F8EF8735}"/>
    <cellStyle name="Millares 4 4 2 2" xfId="22386" xr:uid="{5085482B-48D8-4DB3-A52B-6A8E1A141A1D}"/>
    <cellStyle name="Millares 4 4 2 2 2" xfId="22387" xr:uid="{7BC50C6F-134E-4090-948D-B322BEC6D50F}"/>
    <cellStyle name="Millares 4 4 2 2 2 2" xfId="22388" xr:uid="{D4BE60DF-81FF-418F-8C94-E97C45ACE060}"/>
    <cellStyle name="Millares 4 4 2 2 2 3" xfId="22389" xr:uid="{8F1003D1-330A-4C24-A1B1-5DE366C71FB9}"/>
    <cellStyle name="Millares 4 4 2 2 2 4" xfId="22390" xr:uid="{957999E0-2EFE-401F-B3E4-E06BC2E03223}"/>
    <cellStyle name="Millares 4 4 2 2 2 5" xfId="22391" xr:uid="{DC04C722-4A93-454A-AB4B-901B98907781}"/>
    <cellStyle name="Millares 4 4 2 2 2 6" xfId="22392" xr:uid="{66AAA350-EC9C-4ABE-8F19-9B6D2A2BB37C}"/>
    <cellStyle name="Millares 4 4 2 2 3" xfId="22393" xr:uid="{D6873012-B182-46EC-B42B-CCDA8F3AA082}"/>
    <cellStyle name="Millares 4 4 2 2 4" xfId="22394" xr:uid="{5AFB2712-7ED7-4E97-A0C4-176E6966797B}"/>
    <cellStyle name="Millares 4 4 2 2 5" xfId="22395" xr:uid="{8F73975B-F95E-4E27-ABEF-2764A1730DFA}"/>
    <cellStyle name="Millares 4 4 2 2 6" xfId="22396" xr:uid="{0A1B022F-AEB9-44B3-B5DF-4BCB10AA9C25}"/>
    <cellStyle name="Millares 4 4 2 2 7" xfId="22397" xr:uid="{4DC0553C-0000-4AE3-87AA-071102F28A71}"/>
    <cellStyle name="Millares 4 4 2 3" xfId="22398" xr:uid="{1B932BBB-764B-44F4-AF6C-2A43294AAC49}"/>
    <cellStyle name="Millares 4 4 2 3 2" xfId="22399" xr:uid="{31F2D4D3-9B3E-4B4D-9188-BF13642A4457}"/>
    <cellStyle name="Millares 4 4 2 3 3" xfId="22400" xr:uid="{D0CE5607-2D19-4911-8EA5-1460A794D871}"/>
    <cellStyle name="Millares 4 4 2 3 4" xfId="22401" xr:uid="{0513ABCA-C223-4819-9ABB-9E5920477195}"/>
    <cellStyle name="Millares 4 4 2 3 5" xfId="22402" xr:uid="{B9AE57B0-0062-486D-9D21-28E007765FFA}"/>
    <cellStyle name="Millares 4 4 2 3 6" xfId="22403" xr:uid="{A41197AC-4202-4B0D-9258-1DDA4D1BB8BD}"/>
    <cellStyle name="Millares 4 4 2 4" xfId="22404" xr:uid="{766466EE-1449-4B38-826D-48B5C3DDD71A}"/>
    <cellStyle name="Millares 4 4 2 4 2" xfId="22405" xr:uid="{35BFFB40-E136-4BF8-8423-07B1D91D4BC2}"/>
    <cellStyle name="Millares 4 4 2 4 3" xfId="22406" xr:uid="{E984E3B4-1430-4F75-80BF-94D796A19F8F}"/>
    <cellStyle name="Millares 4 4 2 4 4" xfId="22407" xr:uid="{F9BE4616-975C-4D3A-8CA0-1C8669BD8A9F}"/>
    <cellStyle name="Millares 4 4 2 4 5" xfId="22408" xr:uid="{80C250E3-ECB2-4DF0-9A30-956E863ADD5B}"/>
    <cellStyle name="Millares 4 4 2 4 6" xfId="22409" xr:uid="{54CF8806-B7F6-4609-8419-894BD8308E7C}"/>
    <cellStyle name="Millares 4 4 2 5" xfId="22410" xr:uid="{A3C105A8-E785-4326-B501-59267D6596CF}"/>
    <cellStyle name="Millares 4 4 2 6" xfId="22411" xr:uid="{93B89B59-6AB3-42AD-B684-B0FE3F7BF0F9}"/>
    <cellStyle name="Millares 4 4 2 7" xfId="22412" xr:uid="{20FA160E-57D0-419E-B11E-F7927AC4F243}"/>
    <cellStyle name="Millares 4 4 2 8" xfId="22413" xr:uid="{AF63F491-E919-42DF-8E74-70446FE637DB}"/>
    <cellStyle name="Millares 4 4 2 9" xfId="22414" xr:uid="{D68A45E1-FBAB-428E-AF9D-2D20E6282203}"/>
    <cellStyle name="Millares 4 4 3" xfId="22415" xr:uid="{12C4E53B-6F7F-4DE6-8A1F-B9A8A456593A}"/>
    <cellStyle name="Millares 4 4 3 10" xfId="22416" xr:uid="{CCB11DDF-D848-4D16-8A5F-7209D8B7C0E4}"/>
    <cellStyle name="Millares 4 4 3 2" xfId="22417" xr:uid="{C2A71D39-5264-4016-BED0-B7EF260D0E3E}"/>
    <cellStyle name="Millares 4 4 3 2 2" xfId="22418" xr:uid="{021998F0-EF69-4E7A-B9C4-958A1C1A2E26}"/>
    <cellStyle name="Millares 4 4 3 2 2 2" xfId="22419" xr:uid="{198E381D-D505-4BCE-9B9E-5AEDF7023810}"/>
    <cellStyle name="Millares 4 4 3 2 2 3" xfId="22420" xr:uid="{DB386975-F7CC-4ECA-8246-B6001E939996}"/>
    <cellStyle name="Millares 4 4 3 2 2 4" xfId="22421" xr:uid="{6F8271C2-4015-494B-ABE5-3D1BA14CB9E1}"/>
    <cellStyle name="Millares 4 4 3 2 2 5" xfId="22422" xr:uid="{2F17E453-1F5C-4C96-A93E-3580F15E8E86}"/>
    <cellStyle name="Millares 4 4 3 2 2 6" xfId="22423" xr:uid="{E23F4AA2-333B-43EC-8B3F-42C12A7580EC}"/>
    <cellStyle name="Millares 4 4 3 2 3" xfId="22424" xr:uid="{9E3DEBA7-CE7F-40A7-BD99-AAE8216BE9E3}"/>
    <cellStyle name="Millares 4 4 3 2 4" xfId="22425" xr:uid="{42342D31-1088-4ACE-8C9E-5DD564420218}"/>
    <cellStyle name="Millares 4 4 3 2 5" xfId="22426" xr:uid="{CD834AE0-0AB9-46CD-9430-A63D7AC7CFDF}"/>
    <cellStyle name="Millares 4 4 3 2 6" xfId="22427" xr:uid="{8F606EBF-6072-46C0-BE57-7C3D6508F1CD}"/>
    <cellStyle name="Millares 4 4 3 2 7" xfId="22428" xr:uid="{28DBAF5C-34B5-41A5-B0A7-1F7FF97B59F8}"/>
    <cellStyle name="Millares 4 4 3 3" xfId="22429" xr:uid="{AB2E30A9-E48D-4057-AB89-4539C88D4EB8}"/>
    <cellStyle name="Millares 4 4 3 3 2" xfId="22430" xr:uid="{4711815F-1BB4-4BC8-9F1D-7528446682AC}"/>
    <cellStyle name="Millares 4 4 3 3 3" xfId="22431" xr:uid="{8DC4120E-8307-4C75-8CD7-98A5848BF1AE}"/>
    <cellStyle name="Millares 4 4 3 3 4" xfId="22432" xr:uid="{99C73A0C-4853-4DD3-B785-374AB4243D8F}"/>
    <cellStyle name="Millares 4 4 3 3 5" xfId="22433" xr:uid="{624BD032-9191-45F0-8D45-B1785D4C2C3D}"/>
    <cellStyle name="Millares 4 4 3 3 6" xfId="22434" xr:uid="{2CC1ADCE-E7B6-4B64-A37A-22202A46E937}"/>
    <cellStyle name="Millares 4 4 3 4" xfId="22435" xr:uid="{A3FFDE9F-7079-4A8A-8F7B-9283D61A7059}"/>
    <cellStyle name="Millares 4 4 3 4 2" xfId="22436" xr:uid="{03F5DB27-A1FA-422D-A6D9-7585B396D452}"/>
    <cellStyle name="Millares 4 4 3 4 3" xfId="22437" xr:uid="{B23660E6-6655-4F8A-A1A7-2F5BA328156E}"/>
    <cellStyle name="Millares 4 4 3 4 4" xfId="22438" xr:uid="{05BD55EB-023C-4C30-8BB3-99B75C84AABB}"/>
    <cellStyle name="Millares 4 4 3 4 5" xfId="22439" xr:uid="{05F842CF-819F-4D0B-B3C7-63D750835622}"/>
    <cellStyle name="Millares 4 4 3 4 6" xfId="22440" xr:uid="{D6E479D0-C299-4A1E-A0C8-6F42862B8113}"/>
    <cellStyle name="Millares 4 4 3 5" xfId="22441" xr:uid="{1E269ADB-B3EF-4554-9AA8-EC326D449475}"/>
    <cellStyle name="Millares 4 4 3 6" xfId="22442" xr:uid="{4C3C8AEF-664C-425C-BB38-AB2DF100322E}"/>
    <cellStyle name="Millares 4 4 3 7" xfId="22443" xr:uid="{F2DADF2E-9FBB-4C2F-A17E-DB57FA5C4F8A}"/>
    <cellStyle name="Millares 4 4 3 8" xfId="22444" xr:uid="{AA6AA15D-8701-4D34-890D-6C8F665E6500}"/>
    <cellStyle name="Millares 4 4 3 9" xfId="22445" xr:uid="{0D37A7F1-B53A-48EE-B8FE-1E85C5EA60E6}"/>
    <cellStyle name="Millares 4 4 4" xfId="22446" xr:uid="{9949D70F-96E0-4BBE-9208-7FBAF14CB3CF}"/>
    <cellStyle name="Millares 4 4 4 2" xfId="22447" xr:uid="{335FF0D3-3968-47AE-BAA8-447F022ECE7E}"/>
    <cellStyle name="Millares 4 4 4 2 2" xfId="22448" xr:uid="{0F86F2E2-E9CF-4D11-A133-371426115BAC}"/>
    <cellStyle name="Millares 4 4 4 2 3" xfId="22449" xr:uid="{15C88907-5501-40B8-8ACC-7A102360B102}"/>
    <cellStyle name="Millares 4 4 4 2 4" xfId="22450" xr:uid="{B7717FD9-F34C-4DC2-AA2D-66337BD82F63}"/>
    <cellStyle name="Millares 4 4 4 2 5" xfId="22451" xr:uid="{44216FEF-5C59-4D83-8790-9A22DD97DC42}"/>
    <cellStyle name="Millares 4 4 4 2 6" xfId="22452" xr:uid="{E1FD7CC5-0D9E-4AD1-A94D-35AA6ABB640D}"/>
    <cellStyle name="Millares 4 4 4 3" xfId="22453" xr:uid="{1182B0E4-EF6F-44EA-A40F-EF463E4DC3C1}"/>
    <cellStyle name="Millares 4 4 4 4" xfId="22454" xr:uid="{C61A3BAB-7B96-4BB1-BE8A-6F578911A104}"/>
    <cellStyle name="Millares 4 4 4 5" xfId="22455" xr:uid="{208217E3-EB64-45B2-99DC-4FAFFEDE4EB9}"/>
    <cellStyle name="Millares 4 4 4 6" xfId="22456" xr:uid="{B3E23BC9-4EE1-45E5-8094-4021222AE10A}"/>
    <cellStyle name="Millares 4 4 4 7" xfId="22457" xr:uid="{0A16EF33-C32D-4293-9494-A81F1C8DE30D}"/>
    <cellStyle name="Millares 4 4 5" xfId="22458" xr:uid="{7611D0BA-1BF6-4DCE-9B3C-E5E890F373AB}"/>
    <cellStyle name="Millares 4 4 5 2" xfId="22459" xr:uid="{5950827F-8AEC-40AF-A1A5-8BBC9EE85EBE}"/>
    <cellStyle name="Millares 4 4 5 3" xfId="22460" xr:uid="{704B9493-1254-42CC-BCA2-4073FF234598}"/>
    <cellStyle name="Millares 4 4 5 4" xfId="22461" xr:uid="{AFD376DE-E46C-46C0-9CF4-3BF116C81A7A}"/>
    <cellStyle name="Millares 4 4 5 5" xfId="22462" xr:uid="{06061F21-343A-4353-AEE8-2BA4A55C4006}"/>
    <cellStyle name="Millares 4 4 5 6" xfId="22463" xr:uid="{60BC2AAA-F65E-4399-8FDC-13245CCDA801}"/>
    <cellStyle name="Millares 4 4 6" xfId="22464" xr:uid="{1A50087D-8936-4BCE-88E6-D273681497D2}"/>
    <cellStyle name="Millares 4 4 6 2" xfId="22465" xr:uid="{9CEF79CA-DCED-4A5A-9CBB-B8FD0EBCFE07}"/>
    <cellStyle name="Millares 4 4 6 3" xfId="22466" xr:uid="{1149D66E-F1DE-48E1-9D77-A545A5A4804E}"/>
    <cellStyle name="Millares 4 4 6 4" xfId="22467" xr:uid="{185AC4B1-6116-47B8-92FD-770F5A5DFFF5}"/>
    <cellStyle name="Millares 4 4 6 5" xfId="22468" xr:uid="{087C3938-02C4-4C35-8F1E-7AAC70195270}"/>
    <cellStyle name="Millares 4 4 6 6" xfId="22469" xr:uid="{C383C884-8F68-4388-A526-0CE51D19690E}"/>
    <cellStyle name="Millares 4 4 7" xfId="22470" xr:uid="{66AE9C2A-B0F6-423C-A4C7-D597522A8615}"/>
    <cellStyle name="Millares 4 4 8" xfId="22471" xr:uid="{16842922-8D8D-424E-9EC2-EA8093B9DE65}"/>
    <cellStyle name="Millares 4 4 9" xfId="22472" xr:uid="{838F68BC-194B-4EBE-8C55-4C55FB1D1E23}"/>
    <cellStyle name="Millares 4 5" xfId="22473" xr:uid="{C0E1B3E7-8431-450C-B2F7-6D15CBE6941A}"/>
    <cellStyle name="Millares 4 5 10" xfId="22474" xr:uid="{C5B25E6F-09C6-4262-BD42-526DDED24B20}"/>
    <cellStyle name="Millares 4 5 2" xfId="22475" xr:uid="{26252ECB-8097-452A-9DB2-CCB96E3D846D}"/>
    <cellStyle name="Millares 4 5 2 2" xfId="22476" xr:uid="{B0D8A17F-DCEB-45FB-8CA2-18DEDD6117E1}"/>
    <cellStyle name="Millares 4 5 2 2 2" xfId="22477" xr:uid="{BD1E5C13-3E19-4BC6-910C-A90184C526B6}"/>
    <cellStyle name="Millares 4 5 2 2 3" xfId="22478" xr:uid="{62F7F494-EBC4-46EA-92A7-A1D7F8294157}"/>
    <cellStyle name="Millares 4 5 2 2 4" xfId="22479" xr:uid="{E4ED0AAF-436D-460B-B982-93125EB952B4}"/>
    <cellStyle name="Millares 4 5 2 2 5" xfId="22480" xr:uid="{FBC01B9C-9B1A-4185-B6E5-FF124C22D651}"/>
    <cellStyle name="Millares 4 5 2 2 6" xfId="22481" xr:uid="{BD857903-47A5-490A-982B-1FA3A393143C}"/>
    <cellStyle name="Millares 4 5 2 3" xfId="22482" xr:uid="{3347147A-713F-4B1B-8C45-3A9CFE755EF0}"/>
    <cellStyle name="Millares 4 5 2 4" xfId="22483" xr:uid="{63DE1059-22C9-4EBB-85C5-55B909022916}"/>
    <cellStyle name="Millares 4 5 2 5" xfId="22484" xr:uid="{D0FBA96A-2CFA-45F4-8B73-4D8EA0D9EAB2}"/>
    <cellStyle name="Millares 4 5 2 6" xfId="22485" xr:uid="{C781801A-52FE-482E-9ADE-328A2133C7CB}"/>
    <cellStyle name="Millares 4 5 2 7" xfId="22486" xr:uid="{337BD5B1-C259-4823-A397-7B480ACDD627}"/>
    <cellStyle name="Millares 4 5 3" xfId="22487" xr:uid="{83DDFA8B-8074-488E-99CF-4A1E9AB79620}"/>
    <cellStyle name="Millares 4 5 3 2" xfId="22488" xr:uid="{387E4E88-41A0-4070-896C-9DC7FB0678A9}"/>
    <cellStyle name="Millares 4 5 3 3" xfId="22489" xr:uid="{ADCFD9E5-6603-4E4D-B45F-03E7339615B9}"/>
    <cellStyle name="Millares 4 5 3 4" xfId="22490" xr:uid="{BC37D41A-86E4-4852-BB7E-A8E7C83EA8B1}"/>
    <cellStyle name="Millares 4 5 3 5" xfId="22491" xr:uid="{E15EE935-FE77-41F2-8954-173D8B9AD0A1}"/>
    <cellStyle name="Millares 4 5 3 6" xfId="22492" xr:uid="{40A57F4E-E063-43D9-B964-3DDDFE530EAB}"/>
    <cellStyle name="Millares 4 5 4" xfId="22493" xr:uid="{518923D3-3F27-49D7-832B-3174552B83A5}"/>
    <cellStyle name="Millares 4 5 4 2" xfId="22494" xr:uid="{FEC18886-8B7F-47D4-886C-FF4B1B30B6C7}"/>
    <cellStyle name="Millares 4 5 4 3" xfId="22495" xr:uid="{F63497F1-8F1F-49E2-911A-4C3D3CD4132A}"/>
    <cellStyle name="Millares 4 5 4 4" xfId="22496" xr:uid="{2F864AE6-EBCE-4DC1-80C6-1808D4C88D7F}"/>
    <cellStyle name="Millares 4 5 4 5" xfId="22497" xr:uid="{FA60FBA3-1160-4F37-8B28-68301DF46B03}"/>
    <cellStyle name="Millares 4 5 4 6" xfId="22498" xr:uid="{E6421C7C-B1F4-4050-8DA3-B0E3A1C99966}"/>
    <cellStyle name="Millares 4 5 5" xfId="22499" xr:uid="{32E0AF56-9098-4945-95C9-8DBD8B86AE4B}"/>
    <cellStyle name="Millares 4 5 6" xfId="22500" xr:uid="{EF89E738-EB17-4636-9785-C409BEBC104F}"/>
    <cellStyle name="Millares 4 5 7" xfId="22501" xr:uid="{1C590410-F226-4AED-BCFD-FFFD7E970BDF}"/>
    <cellStyle name="Millares 4 5 8" xfId="22502" xr:uid="{349720A0-AC23-4175-A1E3-9759238EC3A6}"/>
    <cellStyle name="Millares 4 5 9" xfId="22503" xr:uid="{E1FB4B3C-15BE-4C26-B490-5B860FFBF690}"/>
    <cellStyle name="Millares 4 6" xfId="22504" xr:uid="{FDC03E99-BAA2-408C-BB1F-EA58C0E36876}"/>
    <cellStyle name="Millares 4 6 10" xfId="22505" xr:uid="{40DA4719-8A36-4DA2-84D2-98E39BABA23C}"/>
    <cellStyle name="Millares 4 6 2" xfId="22506" xr:uid="{6EC667C6-4CA1-4EDD-A098-CE4B00F8E781}"/>
    <cellStyle name="Millares 4 6 2 2" xfId="22507" xr:uid="{6F147E24-BA9E-4CF4-9764-DEFC2D78BFD8}"/>
    <cellStyle name="Millares 4 6 2 2 2" xfId="22508" xr:uid="{13257E08-6438-41F7-AF08-E2721D815445}"/>
    <cellStyle name="Millares 4 6 2 2 3" xfId="22509" xr:uid="{CFF37E69-DF2A-48AA-8694-E94F77E1AC6C}"/>
    <cellStyle name="Millares 4 6 2 2 4" xfId="22510" xr:uid="{8B802D4C-FF15-429A-BE48-8C65E1F69EE0}"/>
    <cellStyle name="Millares 4 6 2 2 5" xfId="22511" xr:uid="{CB4D370D-88CC-4DAE-9B23-8890B716DA48}"/>
    <cellStyle name="Millares 4 6 2 2 6" xfId="22512" xr:uid="{8BE15B38-2653-4711-B41B-60C1BFBCFC36}"/>
    <cellStyle name="Millares 4 6 2 3" xfId="22513" xr:uid="{0AEE2B19-B526-415B-A15B-9E3DF3DC0CBD}"/>
    <cellStyle name="Millares 4 6 2 4" xfId="22514" xr:uid="{F4D143DD-4FDC-4C07-AF41-1E81B2443D1B}"/>
    <cellStyle name="Millares 4 6 2 5" xfId="22515" xr:uid="{7EA86D59-0B95-4103-B741-5713180940A1}"/>
    <cellStyle name="Millares 4 6 2 6" xfId="22516" xr:uid="{B27AA4BC-87F0-4258-A10D-C5B7533EC05A}"/>
    <cellStyle name="Millares 4 6 2 7" xfId="22517" xr:uid="{EA2C12D2-A4AD-418F-9472-2F27FF8D16B8}"/>
    <cellStyle name="Millares 4 6 3" xfId="22518" xr:uid="{FBFFAB4E-2AEB-41F9-9C8E-D692E07EB91C}"/>
    <cellStyle name="Millares 4 6 3 2" xfId="22519" xr:uid="{69897362-BB53-48D9-B59E-453497C9486C}"/>
    <cellStyle name="Millares 4 6 3 3" xfId="22520" xr:uid="{82A2D754-63A1-4552-8703-617D20CE73E5}"/>
    <cellStyle name="Millares 4 6 3 4" xfId="22521" xr:uid="{608AB482-E64C-4064-B37D-7ECD306D978A}"/>
    <cellStyle name="Millares 4 6 3 5" xfId="22522" xr:uid="{F23A0F17-43D2-4888-A187-289CAACFFB63}"/>
    <cellStyle name="Millares 4 6 3 6" xfId="22523" xr:uid="{367AE6F4-9F04-442E-9ED2-078A23798A5C}"/>
    <cellStyle name="Millares 4 6 4" xfId="22524" xr:uid="{6488CA4E-8320-48E1-B07B-172AD6B2CE62}"/>
    <cellStyle name="Millares 4 6 4 2" xfId="22525" xr:uid="{6D5A6999-3539-4EF8-88D8-7F7EADD466C4}"/>
    <cellStyle name="Millares 4 6 4 3" xfId="22526" xr:uid="{24457E6B-7CBE-4501-9D22-A156517B180E}"/>
    <cellStyle name="Millares 4 6 4 4" xfId="22527" xr:uid="{87FA6DFB-2161-4046-B1BD-F2EC31ECA7BB}"/>
    <cellStyle name="Millares 4 6 4 5" xfId="22528" xr:uid="{FC212204-094D-414D-B725-E268120087FB}"/>
    <cellStyle name="Millares 4 6 4 6" xfId="22529" xr:uid="{4E203587-7F1E-496B-84ED-CF652C617D76}"/>
    <cellStyle name="Millares 4 6 5" xfId="22530" xr:uid="{C49E0E79-AB6C-4071-88D4-8B6A65A6E765}"/>
    <cellStyle name="Millares 4 6 6" xfId="22531" xr:uid="{8144AA4C-7E59-4261-912D-3F1CCBC3936B}"/>
    <cellStyle name="Millares 4 6 7" xfId="22532" xr:uid="{E1D8A383-F873-44B5-990B-DF0D176264A3}"/>
    <cellStyle name="Millares 4 6 8" xfId="22533" xr:uid="{0CFA28AE-EFC3-48F7-A032-972CB18AEDA7}"/>
    <cellStyle name="Millares 4 6 9" xfId="22534" xr:uid="{91781DDA-8FD0-4298-81B7-706B13585DAF}"/>
    <cellStyle name="Millares 4 7" xfId="22535" xr:uid="{3D09F20A-74FF-419C-A9C7-47CFFB6CEB23}"/>
    <cellStyle name="Millares 4 7 2" xfId="22536" xr:uid="{78F8D720-F184-48C0-85C1-3AC4AE2384DA}"/>
    <cellStyle name="Millares 4 7 2 2" xfId="22537" xr:uid="{CC1C8537-A938-4CF0-8763-DD8F3CD6B2EF}"/>
    <cellStyle name="Millares 4 7 2 3" xfId="22538" xr:uid="{DB50D8BB-32D1-44A7-8F25-BABB26534A00}"/>
    <cellStyle name="Millares 4 7 2 4" xfId="22539" xr:uid="{BD2238C7-A6FD-4D8B-A6D2-515E33FB97F9}"/>
    <cellStyle name="Millares 4 7 2 5" xfId="22540" xr:uid="{42494F4D-7BFC-4B9A-92C6-80F2B50E2F55}"/>
    <cellStyle name="Millares 4 7 2 6" xfId="22541" xr:uid="{1E258FE8-9395-4ECF-8E45-6B1A322A052D}"/>
    <cellStyle name="Millares 4 7 3" xfId="22542" xr:uid="{708A8C98-BD3D-4E93-96D0-F5FC0294D9B3}"/>
    <cellStyle name="Millares 4 7 4" xfId="22543" xr:uid="{A86C09F6-0DE7-476D-A803-0F3654E2D3C3}"/>
    <cellStyle name="Millares 4 7 5" xfId="22544" xr:uid="{B991F08C-A69F-427E-AF95-0556A258F1FE}"/>
    <cellStyle name="Millares 4 7 6" xfId="22545" xr:uid="{2E558417-4EFE-4918-B71E-D97C0E6C8BEA}"/>
    <cellStyle name="Millares 4 7 7" xfId="22546" xr:uid="{BEFD8130-C410-458E-8C51-2A4DDD3782B7}"/>
    <cellStyle name="Millares 4 8" xfId="22547" xr:uid="{485D908E-B6EC-478A-B133-96EC8506AA75}"/>
    <cellStyle name="Millares 4 8 2" xfId="22548" xr:uid="{0643C835-4432-4D6E-A221-7EA8313F4AFB}"/>
    <cellStyle name="Millares 4 8 3" xfId="22549" xr:uid="{80E4247E-260F-4888-82A8-5C797C01F647}"/>
    <cellStyle name="Millares 4 8 4" xfId="22550" xr:uid="{9237F79F-9A41-41E9-8EDB-C3892B02F4DF}"/>
    <cellStyle name="Millares 4 8 5" xfId="22551" xr:uid="{81BADE52-CAEB-4734-AD9B-D0053C6B9D1E}"/>
    <cellStyle name="Millares 4 8 6" xfId="22552" xr:uid="{87D0836D-7477-4C74-BBBC-A9748A2319F9}"/>
    <cellStyle name="Millares 4 9" xfId="22553" xr:uid="{C80F1061-3454-4F4D-9DC1-E23B8B54BA40}"/>
    <cellStyle name="Millares 4 9 2" xfId="22554" xr:uid="{E3B964AF-10E0-4866-9427-FCCF208EAE17}"/>
    <cellStyle name="Millares 4 9 3" xfId="22555" xr:uid="{CC73EDF5-163D-4057-8048-46513292D50D}"/>
    <cellStyle name="Millares 4 9 4" xfId="22556" xr:uid="{EFC5280B-7043-4423-A8EE-D0FE8327A674}"/>
    <cellStyle name="Millares 4 9 5" xfId="22557" xr:uid="{6B74F25B-B269-45C5-8F02-F6CC4AA487E9}"/>
    <cellStyle name="Millares 4 9 6" xfId="22558" xr:uid="{A90996B8-3A5C-4E83-91FB-22FF78DCF5D3}"/>
    <cellStyle name="Millares 4_Resultados Mes" xfId="22559" xr:uid="{EE84E0CC-3278-49D4-A576-2FD32D47C901}"/>
    <cellStyle name="Millares 40" xfId="22560" xr:uid="{8B33CDF6-F6E8-4093-935E-DED826450134}"/>
    <cellStyle name="Millares 40 2" xfId="22561" xr:uid="{9B883538-10B9-479B-9F39-FD39FAF2027F}"/>
    <cellStyle name="Millares 41" xfId="22562" xr:uid="{9798D424-958F-4350-B617-087E8E946A64}"/>
    <cellStyle name="Millares 41 2" xfId="22563" xr:uid="{09EF9FC1-40C2-44EE-BFDB-DA3FBDAC8BF4}"/>
    <cellStyle name="Millares 41 2 2" xfId="22564" xr:uid="{0294B9AE-EB2A-4761-AA7E-592566E8B210}"/>
    <cellStyle name="Millares 41 2 2 2" xfId="22565" xr:uid="{CBF5E451-60EC-4CCC-8E2B-9AEFDC29D7C5}"/>
    <cellStyle name="Millares 41 2 3" xfId="22566" xr:uid="{67A3DD25-A7C5-4C60-99B2-C4DB37596B4A}"/>
    <cellStyle name="Millares 41 2 3 2" xfId="22567" xr:uid="{D84B9999-8F6E-4745-94A3-4671B1C9F34F}"/>
    <cellStyle name="Millares 41 2 4" xfId="22568" xr:uid="{3ACCCAB8-9B05-4A82-BF24-6C7D4C85CEAD}"/>
    <cellStyle name="Millares 41 3" xfId="22569" xr:uid="{D77D6271-02E3-4008-AE33-DAAAE5C0BAD4}"/>
    <cellStyle name="Millares 41 3 2" xfId="22570" xr:uid="{108B7013-3932-4301-BE3A-323349BC0E84}"/>
    <cellStyle name="Millares 41 4" xfId="22571" xr:uid="{EF088F7E-50C1-4DC1-90D4-AE11D12E1412}"/>
    <cellStyle name="Millares 41 4 2" xfId="22572" xr:uid="{F378E2D7-E465-4688-8ECC-4CFFE86A8A8F}"/>
    <cellStyle name="Millares 41 5" xfId="22573" xr:uid="{E2454CD7-D6E1-4188-B539-BD6706E76839}"/>
    <cellStyle name="Millares 42" xfId="22574" xr:uid="{2AB4232C-AD10-48BA-8DC6-6CBE672E1D62}"/>
    <cellStyle name="Millares 42 2" xfId="22575" xr:uid="{624B052F-BB22-413A-A0BE-FE91F7DD3AF1}"/>
    <cellStyle name="Millares 42 2 2" xfId="22576" xr:uid="{0B151C0D-EAAD-45E1-9599-7BF61B6869A4}"/>
    <cellStyle name="Millares 42 3" xfId="22577" xr:uid="{1CDDACF0-BF80-4DA3-B4E1-BDC335D56B2C}"/>
    <cellStyle name="Millares 42 3 2" xfId="22578" xr:uid="{5F2C92EB-6A83-4483-8DD2-69455605B216}"/>
    <cellStyle name="Millares 42 4" xfId="22579" xr:uid="{755D8BDC-EEC3-48F0-80B6-B01282322943}"/>
    <cellStyle name="Millares 43" xfId="22580" xr:uid="{71920C57-8EA9-42B1-AE25-2B446604019D}"/>
    <cellStyle name="Millares 43 2" xfId="22581" xr:uid="{927B76CF-1D8E-481A-BF91-F47D329A1E41}"/>
    <cellStyle name="Millares 43 3" xfId="123" xr:uid="{39B3182E-8DBE-4252-84E2-960FDCF0FDE6}"/>
    <cellStyle name="Millares 44" xfId="22582" xr:uid="{DAE0E59A-E80C-4A7B-A24D-74FD4E6AA167}"/>
    <cellStyle name="Millares 44 2" xfId="22583" xr:uid="{A2EB8DF5-C843-4EF1-90E6-BA5539A6A0A7}"/>
    <cellStyle name="Millares 44 2 2" xfId="22584" xr:uid="{4B952275-34D8-4488-94FA-B4B480A7AE11}"/>
    <cellStyle name="Millares 44 3" xfId="22585" xr:uid="{FFD75E61-1BDB-422D-BFA7-E4292C97A6BA}"/>
    <cellStyle name="Millares 45" xfId="22586" xr:uid="{9581C2FF-296F-47A4-A6C6-E5B08A70D4C9}"/>
    <cellStyle name="Millares 45 2" xfId="22587" xr:uid="{C9DA548B-D80D-464C-8580-F19941A7B34A}"/>
    <cellStyle name="Millares 45 2 2" xfId="22588" xr:uid="{4A51B08E-2F01-40ED-9431-5F7C0CD2BA23}"/>
    <cellStyle name="Millares 45 3" xfId="22589" xr:uid="{42FB9BF8-F399-4864-8047-4B01615E4659}"/>
    <cellStyle name="Millares 45 3 2" xfId="22590" xr:uid="{36997761-A6CA-4C25-A210-552A11A8509B}"/>
    <cellStyle name="Millares 45 4" xfId="22591" xr:uid="{CF8AC6AD-8484-4621-8582-B1D02BAFD3B4}"/>
    <cellStyle name="Millares 46" xfId="22592" xr:uid="{3542DEF8-8B2F-41F1-9311-510960D82CBF}"/>
    <cellStyle name="Millares 46 2" xfId="22593" xr:uid="{F02E0900-1174-4E30-AB6A-EB00F889E676}"/>
    <cellStyle name="Millares 46 2 2" xfId="22594" xr:uid="{B1EF1FA4-4417-4F29-B700-232FE6FA46D9}"/>
    <cellStyle name="Millares 46 3" xfId="22595" xr:uid="{5583A660-C882-4CA4-839C-55195E098C2F}"/>
    <cellStyle name="Millares 46 3 2" xfId="22596" xr:uid="{ED7AE76F-9D60-492B-918C-EE75F6683261}"/>
    <cellStyle name="Millares 46 4" xfId="22597" xr:uid="{068797D5-9BEA-4C69-AC61-DE366DDA99F3}"/>
    <cellStyle name="Millares 47" xfId="22598" xr:uid="{5AA610BF-FBF3-47FB-B334-B9FA3A32A91D}"/>
    <cellStyle name="Millares 47 2" xfId="22599" xr:uid="{9C639780-69DE-42C2-9387-63D287FE7122}"/>
    <cellStyle name="Millares 48" xfId="22600" xr:uid="{F76E623B-27D0-4689-A26D-71596EBB96EA}"/>
    <cellStyle name="Millares 48 2" xfId="22601" xr:uid="{F37A79CE-6EF2-42FA-90CB-62756DC0CD4F}"/>
    <cellStyle name="Millares 49" xfId="22602" xr:uid="{0A6E6DC0-A63A-4F57-AF6C-08B615E7AF03}"/>
    <cellStyle name="Millares 49 2" xfId="22603" xr:uid="{942608CC-A917-4BA0-A2E8-6819A34712A2}"/>
    <cellStyle name="Millares 49 2 2" xfId="22604" xr:uid="{269005D8-D64C-4E1A-8F31-7DFB33A54730}"/>
    <cellStyle name="Millares 49 3" xfId="22605" xr:uid="{1A99EECA-249B-4DC1-9B06-34B2A981027E}"/>
    <cellStyle name="Millares 49 3 2" xfId="22606" xr:uid="{00AA0A64-4B37-40FA-9AEC-6C5456C83135}"/>
    <cellStyle name="Millares 49 4" xfId="22607" xr:uid="{F998FB23-7857-4B4A-8A70-43D6D47659EC}"/>
    <cellStyle name="Millares 5" xfId="22608" xr:uid="{8D878A00-C6AD-450F-8E73-E87AB8B6E5E8}"/>
    <cellStyle name="Millares 5 2" xfId="22609" xr:uid="{294F9CB6-2F4D-4DB1-AF60-7AC062152A5A}"/>
    <cellStyle name="Millares 5 2 2" xfId="22610" xr:uid="{74B952AF-2138-4645-B32D-AF70E24B96E7}"/>
    <cellStyle name="Millares 5 2 2 2" xfId="22611" xr:uid="{A1AF461C-1DA6-4ACC-A60E-DCC84AC3A325}"/>
    <cellStyle name="Millares 5 2 2 2 2" xfId="22612" xr:uid="{737724F8-5160-44A6-9EAB-C0E086E95CCF}"/>
    <cellStyle name="Millares 5 2 2 2 2 2" xfId="22613" xr:uid="{D0888AE8-8ECE-49CD-B9EA-6BA8C2D59B74}"/>
    <cellStyle name="Millares 5 2 2 2 3" xfId="22614" xr:uid="{487ECFA8-7A16-48A0-B412-7571242CEE73}"/>
    <cellStyle name="Millares 5 2 2 3" xfId="22615" xr:uid="{C3562B3C-987E-4679-BEA6-FE272BBB6485}"/>
    <cellStyle name="Millares 5 2 2 3 2" xfId="22616" xr:uid="{FD6ECDFF-C0AE-4986-BFE9-F97D5BDBA8D4}"/>
    <cellStyle name="Millares 5 2 2 4" xfId="22617" xr:uid="{C068C8D1-E73A-4486-9CD4-D2452C9B851C}"/>
    <cellStyle name="Millares 5 2 3" xfId="22618" xr:uid="{ECE9EC00-B3C6-4EBD-B08F-1B48BDD69DB1}"/>
    <cellStyle name="Millares 5 2 3 2" xfId="22619" xr:uid="{25C9133F-B1ED-42CB-AFFC-E1ADF21F91AE}"/>
    <cellStyle name="Millares 5 2 3 2 2" xfId="22620" xr:uid="{8AD55A79-5A7D-4BB2-BAD6-F8EDF66B6606}"/>
    <cellStyle name="Millares 5 2 3 3" xfId="22621" xr:uid="{A728BE75-E274-4994-A554-7C90C49A4204}"/>
    <cellStyle name="Millares 5 2 4" xfId="22622" xr:uid="{91EF887D-D7CB-4284-BD82-7F26DE42B226}"/>
    <cellStyle name="Millares 5 2 4 2" xfId="22623" xr:uid="{495EEBD8-4BF6-4031-92DE-344DEAEDAD43}"/>
    <cellStyle name="Millares 5 2 5" xfId="22624" xr:uid="{E8CF7AE8-F36F-467F-BAE1-26D9617A9984}"/>
    <cellStyle name="Millares 5 3" xfId="22625" xr:uid="{0AA40C73-39A4-48E3-B7DD-7691938A79F3}"/>
    <cellStyle name="Millares 5 3 2" xfId="22626" xr:uid="{B4D0FA40-203E-4BBC-8B62-5FE821F9744C}"/>
    <cellStyle name="Millares 5 3 2 2" xfId="22627" xr:uid="{50113283-02BF-41E8-A076-ABB780F43D25}"/>
    <cellStyle name="Millares 5 3 3" xfId="22628" xr:uid="{F75DE995-C188-41F8-B0E2-ADE3D067FDE0}"/>
    <cellStyle name="Millares 5 3 3 2" xfId="22629" xr:uid="{26560FA1-A97B-4E38-B8D9-7A245EB82254}"/>
    <cellStyle name="Millares 5 3 4" xfId="22630" xr:uid="{1B46B1F5-7344-44FD-877F-9E1E84F26D2E}"/>
    <cellStyle name="Millares 5 3 4 2" xfId="22631" xr:uid="{77A59F5F-54CC-431B-9391-1AE2D7107F8E}"/>
    <cellStyle name="Millares 5 3 5" xfId="22632" xr:uid="{F8F7B38F-3750-42B7-B94E-C7864F128D95}"/>
    <cellStyle name="Millares 5 4" xfId="22633" xr:uid="{95E5D2EE-386A-4724-B7F8-AAD9E68E40B9}"/>
    <cellStyle name="Millares 50" xfId="22634" xr:uid="{F1F2A496-6A1D-4223-A0D3-6F9C39CE4699}"/>
    <cellStyle name="Millares 50 2" xfId="22635" xr:uid="{E66B5304-D012-47CD-B80A-218FD2D6A2C8}"/>
    <cellStyle name="Millares 51" xfId="22636" xr:uid="{05D5938F-7689-4A17-8892-281FFB50C2E5}"/>
    <cellStyle name="Millares 51 2" xfId="22637" xr:uid="{5F9D058F-713E-482F-971B-75F85F7488C6}"/>
    <cellStyle name="Millares 52" xfId="22638" xr:uid="{660EFEC7-6BEE-4DD1-B544-69DF39FA126E}"/>
    <cellStyle name="Millares 52 2" xfId="22639" xr:uid="{B8FF683B-9CC5-47BD-8F5D-B0F68DEC2E9B}"/>
    <cellStyle name="Millares 53" xfId="22640" xr:uid="{D08775C2-D4A6-432E-BAC0-3AB1AF87A508}"/>
    <cellStyle name="Millares 53 2" xfId="22641" xr:uid="{30B4F23A-8CAC-4E06-94F9-5C1B063CFC52}"/>
    <cellStyle name="Millares 54" xfId="22642" xr:uid="{86CD97FB-FF27-47C3-AED2-3EE3A6663085}"/>
    <cellStyle name="Millares 54 2" xfId="22643" xr:uid="{5ED4C786-712E-4D84-8C98-37D75AD7F19A}"/>
    <cellStyle name="Millares 55" xfId="22644" xr:uid="{6ED105B2-2D36-4D4A-8603-D36027257A75}"/>
    <cellStyle name="Millares 55 2" xfId="22645" xr:uid="{DCCCA758-7E20-43CF-9B88-646D610F45C0}"/>
    <cellStyle name="Millares 56" xfId="22646" xr:uid="{DD6CA8FD-EAF0-4F27-A73F-9F9A033866EC}"/>
    <cellStyle name="Millares 56 2" xfId="22647" xr:uid="{21BEE520-092C-4FC4-9296-7D5BFA9B094E}"/>
    <cellStyle name="Millares 57" xfId="22648" xr:uid="{F8A7C90F-8F0B-4878-A719-94589AA5B2E2}"/>
    <cellStyle name="Millares 57 2" xfId="22649" xr:uid="{43226445-657C-47AE-9033-0506DEEF6642}"/>
    <cellStyle name="Millares 58" xfId="22650" xr:uid="{B87DA904-AAC8-4297-8E18-939CF088AE3D}"/>
    <cellStyle name="Millares 58 2" xfId="22651" xr:uid="{1B5E2657-D755-46E7-83F6-C79DC2AF862D}"/>
    <cellStyle name="Millares 59" xfId="22652" xr:uid="{3987E592-D6EF-4257-88BA-E9F3C62A0F47}"/>
    <cellStyle name="Millares 59 2" xfId="22653" xr:uid="{A3A67232-0792-46F0-8160-69CFFBDC9211}"/>
    <cellStyle name="Millares 6" xfId="22654" xr:uid="{A574B987-3C1B-4B82-A896-B21B415DC3CF}"/>
    <cellStyle name="Millares 6 10" xfId="22655" xr:uid="{555973BD-4D9B-4C24-8243-7AFF6D24568C}"/>
    <cellStyle name="Millares 6 10 2" xfId="22656" xr:uid="{76662A25-1794-4B8A-9280-025796A6FBEB}"/>
    <cellStyle name="Millares 6 10 2 2" xfId="22657" xr:uid="{9D612F6C-EBEF-4177-B065-4E3D2FC33BA0}"/>
    <cellStyle name="Millares 6 10 3" xfId="22658" xr:uid="{7BBF15D4-DEE1-4ABD-A37C-2E62BD613C02}"/>
    <cellStyle name="Millares 6 11" xfId="22659" xr:uid="{EBA5795C-078A-4391-B996-56A81AF5A535}"/>
    <cellStyle name="Millares 6 11 2" xfId="22660" xr:uid="{8E742D8C-4128-4E6E-9095-E04C77FB684C}"/>
    <cellStyle name="Millares 6 11 2 2" xfId="22661" xr:uid="{90CF6308-4BED-4A14-B689-0AE5554626A1}"/>
    <cellStyle name="Millares 6 11 3" xfId="22662" xr:uid="{CE79F596-8C88-41C3-AFC8-13459021941A}"/>
    <cellStyle name="Millares 6 12" xfId="22663" xr:uid="{819EF926-94B5-42B4-BF26-019FD641D6DF}"/>
    <cellStyle name="Millares 6 12 2" xfId="22664" xr:uid="{739BB263-F0E3-4D3F-9EC3-D853D17805C2}"/>
    <cellStyle name="Millares 6 12 2 2" xfId="22665" xr:uid="{A68CED88-4C83-4DE2-8906-75FA5C751EA3}"/>
    <cellStyle name="Millares 6 12 3" xfId="22666" xr:uid="{38637E5C-A154-4323-B705-6058919D6A59}"/>
    <cellStyle name="Millares 6 13" xfId="22667" xr:uid="{FB7E07CC-8146-40D2-9F77-5742C5239635}"/>
    <cellStyle name="Millares 6 13 2" xfId="22668" xr:uid="{5BF80E3E-18D6-4B96-9A1C-E8AC94CDBAFD}"/>
    <cellStyle name="Millares 6 13 2 2" xfId="22669" xr:uid="{FB523671-189C-4753-BD2F-5A6DC9486721}"/>
    <cellStyle name="Millares 6 13 3" xfId="22670" xr:uid="{F916E0EE-125B-4989-B4B2-404E43F099BC}"/>
    <cellStyle name="Millares 6 14" xfId="22671" xr:uid="{7DD9C7FF-507E-411F-B455-E088B69D781A}"/>
    <cellStyle name="Millares 6 14 2" xfId="22672" xr:uid="{7ECC75B1-1B05-4817-A899-5430F27EFCE9}"/>
    <cellStyle name="Millares 6 14 2 2" xfId="22673" xr:uid="{6A7A7CCD-B04D-4C33-B587-D866DB57AB3A}"/>
    <cellStyle name="Millares 6 14 3" xfId="22674" xr:uid="{036E0E62-673D-481C-811E-90D583016784}"/>
    <cellStyle name="Millares 6 15" xfId="22675" xr:uid="{C678AD4F-A8B9-491E-8AAB-C7AD64B7C7E0}"/>
    <cellStyle name="Millares 6 15 2" xfId="22676" xr:uid="{EB4FFB9A-491F-48E2-A521-DAA7044D8E4B}"/>
    <cellStyle name="Millares 6 15 2 2" xfId="22677" xr:uid="{EA054148-8643-47EE-A85E-80BE52BBA839}"/>
    <cellStyle name="Millares 6 15 3" xfId="22678" xr:uid="{7B364E01-ED20-4F35-8C48-41B557382324}"/>
    <cellStyle name="Millares 6 16" xfId="22679" xr:uid="{D5725F8D-58BD-4D94-ACE0-6751926FDEE8}"/>
    <cellStyle name="Millares 6 16 2" xfId="22680" xr:uid="{143302F3-B283-45EC-B975-5FF71037A696}"/>
    <cellStyle name="Millares 6 16 2 2" xfId="22681" xr:uid="{354D362D-5432-4296-BE0C-3E43E6E265E9}"/>
    <cellStyle name="Millares 6 16 3" xfId="22682" xr:uid="{82D0FD34-DDF1-4C44-B5DE-BF5529F95936}"/>
    <cellStyle name="Millares 6 17" xfId="22683" xr:uid="{63E14012-62CE-4603-9FB0-04FCD907BC35}"/>
    <cellStyle name="Millares 6 17 2" xfId="22684" xr:uid="{5C291D8F-CE99-4888-ABAD-2DAF5841AED8}"/>
    <cellStyle name="Millares 6 17 2 2" xfId="22685" xr:uid="{B8F5D0BC-8BD6-4659-B0D7-F8101818B949}"/>
    <cellStyle name="Millares 6 17 3" xfId="22686" xr:uid="{5795C967-4635-4EC0-8DE4-A0281685A87A}"/>
    <cellStyle name="Millares 6 18" xfId="22687" xr:uid="{016BE454-371F-4B13-AC0F-815842B3DB45}"/>
    <cellStyle name="Millares 6 18 2" xfId="22688" xr:uid="{8C75DAE1-C91E-4206-B8D8-8E44379F4EC4}"/>
    <cellStyle name="Millares 6 18 2 2" xfId="22689" xr:uid="{102E26F0-F1D8-4DEA-A51F-CCCF136CACBD}"/>
    <cellStyle name="Millares 6 18 3" xfId="22690" xr:uid="{A1E7744D-542A-40A8-BF3B-70FC95FD094E}"/>
    <cellStyle name="Millares 6 19" xfId="22691" xr:uid="{BD2137B9-C4A5-4BE7-9A2C-9A73132679CC}"/>
    <cellStyle name="Millares 6 19 2" xfId="22692" xr:uid="{2874BE66-DB99-4E82-90BB-16FBC4E1317E}"/>
    <cellStyle name="Millares 6 19 2 2" xfId="22693" xr:uid="{75E62930-E99C-4D8B-B93D-CA0EDFD40B90}"/>
    <cellStyle name="Millares 6 19 3" xfId="22694" xr:uid="{FD06C944-A05B-41C6-9146-ED6804D98052}"/>
    <cellStyle name="Millares 6 2" xfId="22695" xr:uid="{E99FC7A6-4192-425B-87BF-BC43D16C27C8}"/>
    <cellStyle name="Millares 6 2 2" xfId="22696" xr:uid="{2527D7DE-CAF1-4D9E-9BF4-040FA547A973}"/>
    <cellStyle name="Millares 6 2 2 2" xfId="22697" xr:uid="{00FCE299-3A59-4508-A108-E8394D206134}"/>
    <cellStyle name="Millares 6 2 3" xfId="22698" xr:uid="{B17F6118-C5C3-4907-872F-90F6B85E321C}"/>
    <cellStyle name="Millares 6 2 3 2" xfId="22699" xr:uid="{A2E0AB4D-FC65-48C3-A661-CE83A00D19DE}"/>
    <cellStyle name="Millares 6 2 4" xfId="22700" xr:uid="{00B38506-E042-4053-840C-67A3CBE4FC6C}"/>
    <cellStyle name="Millares 6 2 4 2" xfId="22701" xr:uid="{40B2D1E5-3491-47D6-8522-58A08E69E700}"/>
    <cellStyle name="Millares 6 2 5" xfId="22702" xr:uid="{77E92CB3-0446-4B42-9821-E23341D1872A}"/>
    <cellStyle name="Millares 6 20" xfId="22703" xr:uid="{2DC645E6-6B18-43A0-A396-C8FD104403AF}"/>
    <cellStyle name="Millares 6 20 2" xfId="22704" xr:uid="{88D3D5EA-7AAB-4F6E-8B6A-27209CCCBBBB}"/>
    <cellStyle name="Millares 6 20 2 2" xfId="22705" xr:uid="{A77947BA-11A0-4F42-822A-4F16CE6AFCF7}"/>
    <cellStyle name="Millares 6 20 3" xfId="22706" xr:uid="{5FE89E4D-5E44-4183-BE38-9BE189DAC6AA}"/>
    <cellStyle name="Millares 6 21" xfId="22707" xr:uid="{AB39C701-D01E-4AEA-895D-329A5596C20F}"/>
    <cellStyle name="Millares 6 21 2" xfId="22708" xr:uid="{DE168820-9986-4285-83EC-E73DE6735901}"/>
    <cellStyle name="Millares 6 21 2 2" xfId="22709" xr:uid="{EA572F5C-1EB3-4770-8272-E5B4DC458FA7}"/>
    <cellStyle name="Millares 6 21 3" xfId="22710" xr:uid="{0042AC81-102C-4F5D-9C7C-0C423184FBB0}"/>
    <cellStyle name="Millares 6 22" xfId="22711" xr:uid="{E912D2ED-E98D-4AAC-83F6-68FBF01C46A7}"/>
    <cellStyle name="Millares 6 22 2" xfId="22712" xr:uid="{F9E5CFDA-4072-4764-9E0B-BF1B7E79E2E4}"/>
    <cellStyle name="Millares 6 22 2 2" xfId="22713" xr:uid="{128BC4EF-40A2-43BD-AF4E-1E73849CFB77}"/>
    <cellStyle name="Millares 6 22 3" xfId="22714" xr:uid="{EFE568F0-F08F-42DD-A262-AE72CA436C92}"/>
    <cellStyle name="Millares 6 23" xfId="22715" xr:uid="{B56E4D0E-35BC-4EE1-B74E-E2A597D5F90A}"/>
    <cellStyle name="Millares 6 23 2" xfId="22716" xr:uid="{7A0D3E9A-1C8F-4292-80C8-4D97F8FD4ED7}"/>
    <cellStyle name="Millares 6 23 2 2" xfId="22717" xr:uid="{9761D32D-1D5A-4060-A7C1-8CAAC05FBA94}"/>
    <cellStyle name="Millares 6 23 3" xfId="22718" xr:uid="{6FC09DCD-CF11-4209-A028-E713940CB4A7}"/>
    <cellStyle name="Millares 6 24" xfId="22719" xr:uid="{FB8E38D8-8FA3-4725-99EA-A63A9F5BA5D5}"/>
    <cellStyle name="Millares 6 24 2" xfId="22720" xr:uid="{698D2376-916B-4448-ABAC-728CA009610A}"/>
    <cellStyle name="Millares 6 24 2 2" xfId="22721" xr:uid="{2B071E2C-CB6F-4FCC-B9F5-23BD827C1F11}"/>
    <cellStyle name="Millares 6 24 3" xfId="22722" xr:uid="{E2E40CAF-0DF3-4FBC-AE1A-ECC516E6C2DB}"/>
    <cellStyle name="Millares 6 25" xfId="22723" xr:uid="{AC97A487-5DC0-4EF8-B36A-C311345A4BBC}"/>
    <cellStyle name="Millares 6 25 2" xfId="22724" xr:uid="{79E9FA58-241F-4E3A-841F-46FB1AC34883}"/>
    <cellStyle name="Millares 6 25 2 2" xfId="22725" xr:uid="{6249B052-E17F-4F5F-BED7-1DD9FC0D571C}"/>
    <cellStyle name="Millares 6 26" xfId="22726" xr:uid="{63DE40C0-D99F-4F5E-8504-1BA942AAFA59}"/>
    <cellStyle name="Millares 6 26 2" xfId="22727" xr:uid="{EF69043B-E335-4604-967C-7D73F07FC1F3}"/>
    <cellStyle name="Millares 6 27" xfId="22728" xr:uid="{58F9D3F1-21EF-4603-B4F5-0817413C3883}"/>
    <cellStyle name="Millares 6 27 2" xfId="22729" xr:uid="{9BE374CD-972D-482E-82AA-EECB31EF559E}"/>
    <cellStyle name="Millares 6 28" xfId="22730" xr:uid="{B591C4D2-696E-46BE-A80B-7FF8F4C32070}"/>
    <cellStyle name="Millares 6 28 2" xfId="22731" xr:uid="{C03E0F05-0B0F-45B7-AAF4-4D4E6BF4A992}"/>
    <cellStyle name="Millares 6 29" xfId="22732" xr:uid="{DCF4386C-2F69-4BC2-9656-F9ED7E986923}"/>
    <cellStyle name="Millares 6 29 2" xfId="22733" xr:uid="{9DA8555D-A330-4249-BD0F-36F3FBD4D2F8}"/>
    <cellStyle name="Millares 6 3" xfId="22734" xr:uid="{04704B63-EE77-47C9-AF46-06218986A5AE}"/>
    <cellStyle name="Millares 6 3 2" xfId="22735" xr:uid="{98406A9E-C752-4217-8B3C-5A92A4A17072}"/>
    <cellStyle name="Millares 6 3 2 2" xfId="22736" xr:uid="{9CB188EF-1EB4-4407-8823-4845B595CA95}"/>
    <cellStyle name="Millares 6 3 3" xfId="22737" xr:uid="{11F18F08-C992-4DBE-8249-789D5E17A291}"/>
    <cellStyle name="Millares 6 3 3 2" xfId="22738" xr:uid="{CFF47AF0-0093-44D9-8F4E-8781DE1255A8}"/>
    <cellStyle name="Millares 6 3 4" xfId="22739" xr:uid="{2BFE8DEA-157C-4514-B64A-A046980310D5}"/>
    <cellStyle name="Millares 6 3 4 2" xfId="22740" xr:uid="{51362435-5DAF-4515-9D23-0703F5AFB90B}"/>
    <cellStyle name="Millares 6 3 5" xfId="22741" xr:uid="{0D5EF427-2E21-47B8-9C60-28BA4BA7A95D}"/>
    <cellStyle name="Millares 6 30" xfId="22742" xr:uid="{1A257EF6-93CB-4B22-8BD1-ED613F690774}"/>
    <cellStyle name="Millares 6 30 2" xfId="22743" xr:uid="{FE3C0099-E876-4DBF-A768-A4E66C4EDE11}"/>
    <cellStyle name="Millares 6 31" xfId="22744" xr:uid="{99929541-445F-4D6D-97A2-B9263E8C41CB}"/>
    <cellStyle name="Millares 6 31 2" xfId="22745" xr:uid="{074ABBFF-365C-4138-9459-CFF9CAF1A885}"/>
    <cellStyle name="Millares 6 32" xfId="22746" xr:uid="{180EF102-E0D6-4391-BD09-FD941BA72EA0}"/>
    <cellStyle name="Millares 6 32 2" xfId="22747" xr:uid="{66329DC6-4204-46CA-AB8F-CC788F1035F7}"/>
    <cellStyle name="Millares 6 33" xfId="22748" xr:uid="{1B4BD07C-BFB5-4C9F-88F0-E6B302BC21B0}"/>
    <cellStyle name="Millares 6 33 2" xfId="22749" xr:uid="{6EB7FD25-A379-4DD1-A54B-3DA04A4E095A}"/>
    <cellStyle name="Millares 6 34" xfId="22750" xr:uid="{76E03FBA-E80D-4D7B-8D7E-94B7ACF0462E}"/>
    <cellStyle name="Millares 6 34 2" xfId="22751" xr:uid="{8EB258B5-6C64-496B-BF9C-89C6BDB53E02}"/>
    <cellStyle name="Millares 6 35" xfId="22752" xr:uid="{C1F64FFA-F243-4F4D-9C35-CE7883816765}"/>
    <cellStyle name="Millares 6 35 2" xfId="22753" xr:uid="{79CAD96D-08B8-40AD-B84B-5F5B5704E1B3}"/>
    <cellStyle name="Millares 6 36" xfId="22754" xr:uid="{E45A4866-5AB8-441A-BFD8-1A19FB242626}"/>
    <cellStyle name="Millares 6 36 2" xfId="22755" xr:uid="{EB3BE82C-BDB7-4030-A08C-B7AF4D305570}"/>
    <cellStyle name="Millares 6 37" xfId="22756" xr:uid="{C8402328-EC3D-44CE-8B43-DD6333743258}"/>
    <cellStyle name="Millares 6 37 2" xfId="22757" xr:uid="{78FA7EA7-D82A-4207-B581-9CEA69369801}"/>
    <cellStyle name="Millares 6 38" xfId="22758" xr:uid="{7A9DE2B8-C3EB-4274-AB84-2B039D8B6A40}"/>
    <cellStyle name="Millares 6 38 2" xfId="22759" xr:uid="{791BC910-B956-4039-A917-8334B8F09991}"/>
    <cellStyle name="Millares 6 39" xfId="22760" xr:uid="{F43450E4-8382-4F12-A358-0A2A44F7896C}"/>
    <cellStyle name="Millares 6 39 2" xfId="22761" xr:uid="{B406A10A-F39D-42E7-8051-5279D7942324}"/>
    <cellStyle name="Millares 6 4" xfId="22762" xr:uid="{29591CE7-F4E9-4272-BBD1-9B2DBF2978F9}"/>
    <cellStyle name="Millares 6 4 2" xfId="22763" xr:uid="{38146729-254F-4FE6-8136-8E13EE6663FF}"/>
    <cellStyle name="Millares 6 4 2 2" xfId="22764" xr:uid="{8F3AE6CC-9E8C-4732-8FF9-22210C1A0E1C}"/>
    <cellStyle name="Millares 6 4 3" xfId="22765" xr:uid="{2DA57326-8D40-43A2-B9D4-112B5AB9561B}"/>
    <cellStyle name="Millares 6 4 3 2" xfId="22766" xr:uid="{6C9BD69D-5973-4354-9349-A225CD6F2960}"/>
    <cellStyle name="Millares 6 40" xfId="22767" xr:uid="{C1C2F52E-CEF8-40B6-A6E4-AC3109E72B8D}"/>
    <cellStyle name="Millares 6 40 2" xfId="22768" xr:uid="{B73253BB-034D-42C1-9A6C-6893728685B8}"/>
    <cellStyle name="Millares 6 41" xfId="22769" xr:uid="{25FE42F5-4B4D-45ED-BE88-65ADA3D38554}"/>
    <cellStyle name="Millares 6 41 2" xfId="22770" xr:uid="{5893AEE6-9956-46A5-9026-2986CB501A88}"/>
    <cellStyle name="Millares 6 42" xfId="22771" xr:uid="{C2BD7407-59C8-424A-9375-2A513FA2FA31}"/>
    <cellStyle name="Millares 6 42 2" xfId="22772" xr:uid="{75132821-4DCF-4DFC-81BA-303ADEA60932}"/>
    <cellStyle name="Millares 6 43" xfId="22773" xr:uid="{19772D83-F90D-495D-8325-0B825264DB51}"/>
    <cellStyle name="Millares 6 43 2" xfId="22774" xr:uid="{6C997BAF-7A22-428C-9EBB-B0DFE48BC4DC}"/>
    <cellStyle name="Millares 6 44" xfId="22775" xr:uid="{55C47646-3C10-4B71-A15B-C7AF1B1E85B5}"/>
    <cellStyle name="Millares 6 44 2" xfId="22776" xr:uid="{2F805703-E7FB-4E45-B3AD-969F7AD3A06A}"/>
    <cellStyle name="Millares 6 45" xfId="22777" xr:uid="{B23C184D-72A1-4FB6-A69D-ECB2026F8A8E}"/>
    <cellStyle name="Millares 6 45 2" xfId="22778" xr:uid="{3B23252E-F444-410A-9394-E65C12A9EB09}"/>
    <cellStyle name="Millares 6 46" xfId="22779" xr:uid="{4C18BE07-AE33-402E-A176-2E13525C9543}"/>
    <cellStyle name="Millares 6 46 2" xfId="22780" xr:uid="{591F4F19-F97A-4FED-A89A-196CDFB04400}"/>
    <cellStyle name="Millares 6 47" xfId="22781" xr:uid="{7576B43D-DD75-4B18-BDE0-2D86D2AC1DF0}"/>
    <cellStyle name="Millares 6 47 2" xfId="22782" xr:uid="{248EA3BD-AD95-43BF-8123-843D7908723E}"/>
    <cellStyle name="Millares 6 48" xfId="22783" xr:uid="{5D417F62-0C3A-499B-9628-5F89F7E69F02}"/>
    <cellStyle name="Millares 6 48 2" xfId="22784" xr:uid="{32E3533B-198E-460E-8D2C-0D55BA5662C0}"/>
    <cellStyle name="Millares 6 49" xfId="22785" xr:uid="{15465EFD-003E-46D9-B6AC-539FE886DDB0}"/>
    <cellStyle name="Millares 6 49 2" xfId="22786" xr:uid="{DDF862D4-DF0B-40F2-BDC1-E0D0197ABC1A}"/>
    <cellStyle name="Millares 6 5" xfId="22787" xr:uid="{C94075A9-6309-4AA3-BFEE-0666C25EC359}"/>
    <cellStyle name="Millares 6 5 2" xfId="22788" xr:uid="{7A217027-9C0B-419F-868D-9D3B877826E5}"/>
    <cellStyle name="Millares 6 5 2 2" xfId="22789" xr:uid="{8E9E34CE-F4CE-4BA4-A4AE-5213AC64FADA}"/>
    <cellStyle name="Millares 6 5 3" xfId="22790" xr:uid="{C7B87059-FA77-45F7-91F5-D95566304F51}"/>
    <cellStyle name="Millares 6 50" xfId="22791" xr:uid="{C268AE4C-EA85-4733-9702-681BEDBD345F}"/>
    <cellStyle name="Millares 6 50 2" xfId="22792" xr:uid="{4DFED828-6701-4E91-9DDD-A21A91FB559E}"/>
    <cellStyle name="Millares 6 51" xfId="22793" xr:uid="{69BA598B-4D28-4FC8-B757-774586FC0CA1}"/>
    <cellStyle name="Millares 6 51 2" xfId="22794" xr:uid="{90801A87-CCA4-4203-AF22-3A31A0252936}"/>
    <cellStyle name="Millares 6 52" xfId="22795" xr:uid="{B1C738CE-F917-4740-B11A-F82F6BE7FE86}"/>
    <cellStyle name="Millares 6 52 2" xfId="22796" xr:uid="{92BAC804-014D-4BC1-855A-F4C34E070CBB}"/>
    <cellStyle name="Millares 6 53" xfId="22797" xr:uid="{4448A8D2-7E3C-49B9-9315-36190E9B107B}"/>
    <cellStyle name="Millares 6 53 2" xfId="22798" xr:uid="{0C3B6980-F9CB-4D83-A5D8-CF187DE162C0}"/>
    <cellStyle name="Millares 6 54" xfId="22799" xr:uid="{9311CE9C-2A30-4738-84B7-5CD79A821D2F}"/>
    <cellStyle name="Millares 6 54 2" xfId="22800" xr:uid="{715F5B7F-D17D-4F83-97D4-5D7FFCBA8E79}"/>
    <cellStyle name="Millares 6 55" xfId="22801" xr:uid="{809952E0-FD91-44C2-AA39-A17E8AE72141}"/>
    <cellStyle name="Millares 6 55 2" xfId="22802" xr:uid="{3B83210B-36D7-42E2-A683-B0648F32332D}"/>
    <cellStyle name="Millares 6 56" xfId="22803" xr:uid="{13FC0073-B692-497A-9E0B-F5F4A12179CA}"/>
    <cellStyle name="Millares 6 6" xfId="22804" xr:uid="{908CDF1A-98F5-4C3A-8540-330A7F2DABB5}"/>
    <cellStyle name="Millares 6 6 2" xfId="22805" xr:uid="{F90B452D-1148-4768-B4B8-624664192BF8}"/>
    <cellStyle name="Millares 6 6 2 2" xfId="22806" xr:uid="{DA76A166-D316-4092-9381-F0A9A2D2300E}"/>
    <cellStyle name="Millares 6 6 3" xfId="22807" xr:uid="{758CE3D4-B0BD-4519-935C-C8660139CD13}"/>
    <cellStyle name="Millares 6 7" xfId="22808" xr:uid="{D2ED9B9E-D72A-4698-8F73-5D775BAF4678}"/>
    <cellStyle name="Millares 6 7 2" xfId="22809" xr:uid="{65D5AECA-BAB6-4FF2-8952-F5380D6D0FA1}"/>
    <cellStyle name="Millares 6 7 2 2" xfId="22810" xr:uid="{9BFFFFD3-614B-4713-9F55-279C5FD599F8}"/>
    <cellStyle name="Millares 6 7 3" xfId="22811" xr:uid="{367FC54B-BAE0-4429-B3EA-D02BFE4DD073}"/>
    <cellStyle name="Millares 6 8" xfId="22812" xr:uid="{AD8C5F54-CE21-422F-9E51-43CE73CEC79F}"/>
    <cellStyle name="Millares 6 8 2" xfId="22813" xr:uid="{3E7C75BB-5BBA-4BEE-A9F1-D8B79A608A9B}"/>
    <cellStyle name="Millares 6 8 2 2" xfId="22814" xr:uid="{FCE6EAAA-BD74-4E74-9978-DC6BF41D5A44}"/>
    <cellStyle name="Millares 6 8 3" xfId="22815" xr:uid="{03D0D8A5-B1B0-4BD1-ADA7-E728656D4321}"/>
    <cellStyle name="Millares 6 9" xfId="22816" xr:uid="{65502198-DFED-445C-A432-02D956E2F4BE}"/>
    <cellStyle name="Millares 6 9 2" xfId="22817" xr:uid="{3073EF95-A7C2-4770-B7E7-EB234FB32A89}"/>
    <cellStyle name="Millares 6 9 2 2" xfId="22818" xr:uid="{5F76C06F-139A-4EA6-A04C-F78BA8F25561}"/>
    <cellStyle name="Millares 6 9 3" xfId="22819" xr:uid="{95C0A537-47E0-405E-91F5-12B2CF7FD009}"/>
    <cellStyle name="Millares 60" xfId="22820" xr:uid="{B130951F-4687-498F-AB11-396DF91C2481}"/>
    <cellStyle name="Millares 60 2" xfId="22821" xr:uid="{160457CF-A50B-4757-85F2-8034000C473C}"/>
    <cellStyle name="Millares 61" xfId="22822" xr:uid="{2DC7B98E-ADF3-43AA-870F-81C5235021E2}"/>
    <cellStyle name="Millares 61 2" xfId="22823" xr:uid="{67FE5592-D86A-44AC-B59C-4BE576B69569}"/>
    <cellStyle name="Millares 62" xfId="22824" xr:uid="{7DEC5E2E-DF10-4926-BE1A-C72BC032ABA5}"/>
    <cellStyle name="Millares 62 2" xfId="22825" xr:uid="{FED558E3-3389-4282-9DE0-3A6B79B21D74}"/>
    <cellStyle name="Millares 63" xfId="22826" xr:uid="{6A96C9F6-2C31-4626-B07C-C937CC0E1308}"/>
    <cellStyle name="Millares 63 2" xfId="22827" xr:uid="{8F104CC7-1838-48AA-81CE-6881358CB423}"/>
    <cellStyle name="Millares 64" xfId="22828" xr:uid="{6C2AE4E2-C606-4549-85D4-8576953AAD5B}"/>
    <cellStyle name="Millares 64 2" xfId="22829" xr:uid="{BB285139-9096-4C27-B64A-989167D6A82D}"/>
    <cellStyle name="Millares 65" xfId="22830" xr:uid="{EB46F6A1-D8AF-4D57-A78C-7A0B68104937}"/>
    <cellStyle name="Millares 65 2" xfId="22831" xr:uid="{9A1A0655-9E48-4501-AA0C-60C928A957AF}"/>
    <cellStyle name="Millares 66" xfId="22832" xr:uid="{0E051074-0498-4E6E-88D8-D2446256FE79}"/>
    <cellStyle name="Millares 66 2" xfId="22833" xr:uid="{BB5E626A-A65C-4C87-9B18-E9283E7BAB46}"/>
    <cellStyle name="Millares 67" xfId="22834" xr:uid="{CAB6F67C-53E3-49B3-8023-6E5DF742CD89}"/>
    <cellStyle name="Millares 67 2" xfId="22835" xr:uid="{CA4A7AB2-F29B-4C73-AD8C-6D8999ED3073}"/>
    <cellStyle name="Millares 68" xfId="22836" xr:uid="{68218D0A-4603-49C5-A998-912892422029}"/>
    <cellStyle name="Millares 68 2" xfId="22837" xr:uid="{179A1A0F-9960-4B94-926B-88C672A0AF65}"/>
    <cellStyle name="Millares 69" xfId="22838" xr:uid="{994B3F11-3943-458C-96B3-99FF2D96C348}"/>
    <cellStyle name="Millares 69 2" xfId="22839" xr:uid="{C307B49C-9E18-47AA-A87C-CE8BA1977852}"/>
    <cellStyle name="Millares 7" xfId="22840" xr:uid="{59965779-BA64-4247-8C40-6C5AFC7609B9}"/>
    <cellStyle name="Millares 7 10" xfId="22841" xr:uid="{A9EB764A-E058-47EB-83C2-3A5F1D6D0318}"/>
    <cellStyle name="Millares 7 10 2" xfId="22842" xr:uid="{B86CC36F-2A71-4C45-BFE3-8DB041C5CC9F}"/>
    <cellStyle name="Millares 7 10 2 2" xfId="22843" xr:uid="{B946BAF3-D916-4490-8013-2883658D97FC}"/>
    <cellStyle name="Millares 7 10 3" xfId="22844" xr:uid="{87D7E840-C771-4226-8BF5-250823B53413}"/>
    <cellStyle name="Millares 7 11" xfId="22845" xr:uid="{AF1EA356-2B98-4AF9-8031-C9BEB41342CA}"/>
    <cellStyle name="Millares 7 11 2" xfId="22846" xr:uid="{7B3D3978-11F3-4950-AF74-1F6F70D3EA70}"/>
    <cellStyle name="Millares 7 11 2 2" xfId="22847" xr:uid="{F19C19F0-E1DB-4D1E-B9B3-3E43CA1DE9FE}"/>
    <cellStyle name="Millares 7 11 3" xfId="22848" xr:uid="{1C493907-757F-4AC9-93C8-FE1EC14C705D}"/>
    <cellStyle name="Millares 7 12" xfId="22849" xr:uid="{845D85E6-A050-433E-B6A6-6B37C2A9BAA9}"/>
    <cellStyle name="Millares 7 12 2" xfId="22850" xr:uid="{89D0879F-D728-493B-89C0-6CDC5E314E09}"/>
    <cellStyle name="Millares 7 12 2 2" xfId="22851" xr:uid="{39B8EA42-A9D2-4E16-8735-572A35989AD0}"/>
    <cellStyle name="Millares 7 12 3" xfId="22852" xr:uid="{CCB27F0D-20B9-421F-A306-CD8365F8CEBF}"/>
    <cellStyle name="Millares 7 13" xfId="22853" xr:uid="{806212D3-138C-47CF-90C0-684256911935}"/>
    <cellStyle name="Millares 7 13 2" xfId="22854" xr:uid="{DB161CC8-A5C3-4A8C-AD54-D08EE7462D7D}"/>
    <cellStyle name="Millares 7 13 2 2" xfId="22855" xr:uid="{FF98818F-3A03-4641-9C66-4CC5A62432BB}"/>
    <cellStyle name="Millares 7 13 3" xfId="22856" xr:uid="{6FB31297-8517-49A2-923C-B51D57691992}"/>
    <cellStyle name="Millares 7 14" xfId="22857" xr:uid="{C0A3552F-ED2B-4B83-8909-B2C71D5C82A9}"/>
    <cellStyle name="Millares 7 14 2" xfId="22858" xr:uid="{8B7A2F2F-79FD-422D-AAD4-7A8E234C0B02}"/>
    <cellStyle name="Millares 7 14 2 2" xfId="22859" xr:uid="{E0B59957-27B6-4985-B0EB-55B196967F70}"/>
    <cellStyle name="Millares 7 14 3" xfId="22860" xr:uid="{5B9A5BE9-8955-47AB-B885-AA5725CF160B}"/>
    <cellStyle name="Millares 7 15" xfId="22861" xr:uid="{C2187908-BCE2-40F1-A18E-8714F8B73A98}"/>
    <cellStyle name="Millares 7 15 2" xfId="22862" xr:uid="{3F783C99-3E84-4BDB-B2BA-65564CC11B1B}"/>
    <cellStyle name="Millares 7 15 2 2" xfId="22863" xr:uid="{799BC1C3-CF90-4917-80A6-195751A396A1}"/>
    <cellStyle name="Millares 7 15 3" xfId="22864" xr:uid="{812DEA83-3B74-47EE-A3C4-2CAEEEF27B1D}"/>
    <cellStyle name="Millares 7 16" xfId="22865" xr:uid="{6144B68A-60BB-4348-A69F-1C7979FB34D3}"/>
    <cellStyle name="Millares 7 16 2" xfId="22866" xr:uid="{1B507081-660B-4AA1-9A62-2754C0EF75C7}"/>
    <cellStyle name="Millares 7 16 2 2" xfId="22867" xr:uid="{7997F6DF-7190-461E-8F90-67701E6BE3CF}"/>
    <cellStyle name="Millares 7 16 3" xfId="22868" xr:uid="{B773540B-89BC-45D8-8AA8-74D943984F51}"/>
    <cellStyle name="Millares 7 17" xfId="22869" xr:uid="{F0AB5A13-DE0F-4636-9BCA-2556538B873C}"/>
    <cellStyle name="Millares 7 17 2" xfId="22870" xr:uid="{FC9F838E-761C-4F49-B19D-D5B3C31880FD}"/>
    <cellStyle name="Millares 7 17 2 2" xfId="22871" xr:uid="{72E26EFC-42A6-41D0-B770-966F35D1DE78}"/>
    <cellStyle name="Millares 7 17 3" xfId="22872" xr:uid="{B9F8AB97-96CD-4A7C-9CD4-32412E0AC70F}"/>
    <cellStyle name="Millares 7 18" xfId="22873" xr:uid="{A853FF8A-B619-4644-9444-CA6B7C9C9680}"/>
    <cellStyle name="Millares 7 18 2" xfId="22874" xr:uid="{AB5CDE44-29B8-4A4F-B8F6-B8DB94973F16}"/>
    <cellStyle name="Millares 7 18 2 2" xfId="22875" xr:uid="{7707A8FB-388D-4240-B897-A8882F5F587E}"/>
    <cellStyle name="Millares 7 18 3" xfId="22876" xr:uid="{0CCFC584-CFDE-4BBB-8A4D-A06EEB2A8029}"/>
    <cellStyle name="Millares 7 19" xfId="22877" xr:uid="{6A05D9F8-2C8B-4783-BDD9-F4857637AAA4}"/>
    <cellStyle name="Millares 7 19 2" xfId="22878" xr:uid="{D24D4964-83EA-4F24-97DA-EF3859BF324B}"/>
    <cellStyle name="Millares 7 19 2 2" xfId="22879" xr:uid="{A68E427E-8701-414A-8A7C-913DE48E75EA}"/>
    <cellStyle name="Millares 7 19 3" xfId="22880" xr:uid="{C15C6296-86A9-4804-9580-3BD7BC406137}"/>
    <cellStyle name="Millares 7 2" xfId="22881" xr:uid="{205EA449-46A4-4908-B46F-DF703627FAD2}"/>
    <cellStyle name="Millares 7 2 2" xfId="22882" xr:uid="{1474AFE3-0BDD-489A-852A-DF498AB09D75}"/>
    <cellStyle name="Millares 7 2 2 2" xfId="22883" xr:uid="{CFCA4855-1429-4BE6-85AF-BCDA605581A4}"/>
    <cellStyle name="Millares 7 2 3" xfId="22884" xr:uid="{7B9D11A4-F597-425F-8D8A-F80806EE0B41}"/>
    <cellStyle name="Millares 7 2 3 2" xfId="22885" xr:uid="{A4783C57-437C-4CF9-AB4A-43E4E7C1E076}"/>
    <cellStyle name="Millares 7 2 4" xfId="22886" xr:uid="{77F72DA0-806A-4FA9-9E80-D35BFC1A4226}"/>
    <cellStyle name="Millares 7 2 4 2" xfId="22887" xr:uid="{C057B61F-D67B-40C4-A232-6B2A2748B0AC}"/>
    <cellStyle name="Millares 7 2 5" xfId="22888" xr:uid="{DE3C68F8-3E41-4217-A66C-934EDAF7D341}"/>
    <cellStyle name="Millares 7 20" xfId="22889" xr:uid="{9953A561-8FE1-42BB-B24D-68D7217F7F19}"/>
    <cellStyle name="Millares 7 20 2" xfId="22890" xr:uid="{05AB550A-4A01-40E2-B2CC-6E2E2BC0ACE9}"/>
    <cellStyle name="Millares 7 20 2 2" xfId="22891" xr:uid="{C8C4BBBA-0DB8-45AB-93DF-3106182E9E09}"/>
    <cellStyle name="Millares 7 20 3" xfId="22892" xr:uid="{C62513D6-CAE7-4BBF-8CAC-907667E272D5}"/>
    <cellStyle name="Millares 7 21" xfId="22893" xr:uid="{7A3DC089-2105-4778-814B-159947CF1FF8}"/>
    <cellStyle name="Millares 7 21 2" xfId="22894" xr:uid="{FF45EF64-A7B0-4907-B4AB-03B2567CA560}"/>
    <cellStyle name="Millares 7 21 2 2" xfId="22895" xr:uid="{16BE5C20-30A3-4CF4-B2FA-7CD884B682EA}"/>
    <cellStyle name="Millares 7 21 3" xfId="22896" xr:uid="{884DE4D4-50E4-4D87-BDAB-5B2CAD74D79E}"/>
    <cellStyle name="Millares 7 22" xfId="22897" xr:uid="{6DF859D5-BFE5-4688-B128-FABBCD4537A6}"/>
    <cellStyle name="Millares 7 22 2" xfId="22898" xr:uid="{0E2982DD-15AE-4E15-B0BC-8C1AA66AFB45}"/>
    <cellStyle name="Millares 7 22 2 2" xfId="22899" xr:uid="{ED0E41EB-B0EE-47E4-9C71-A7C70BF7AB9E}"/>
    <cellStyle name="Millares 7 22 3" xfId="22900" xr:uid="{9ADDFEF5-DE97-4879-9C29-69BD92B32076}"/>
    <cellStyle name="Millares 7 23" xfId="22901" xr:uid="{08C312C8-1444-4148-B745-8C19BD5BA819}"/>
    <cellStyle name="Millares 7 23 2" xfId="22902" xr:uid="{390B88E0-70C9-40E6-8046-F1EB46F205B1}"/>
    <cellStyle name="Millares 7 23 2 2" xfId="22903" xr:uid="{3D7079E4-43CB-4A14-A891-DBC192CF29BF}"/>
    <cellStyle name="Millares 7 23 3" xfId="22904" xr:uid="{8F68089A-444A-4F25-B4FD-8110E69E019F}"/>
    <cellStyle name="Millares 7 24" xfId="22905" xr:uid="{BB759601-061C-4894-B38E-E4CC634B848B}"/>
    <cellStyle name="Millares 7 24 2" xfId="22906" xr:uid="{B3582408-DC13-44C9-9611-D8CB2B99BC3D}"/>
    <cellStyle name="Millares 7 24 2 2" xfId="22907" xr:uid="{FC5152E3-AB4C-4918-9C2F-499590BE17CE}"/>
    <cellStyle name="Millares 7 24 3" xfId="22908" xr:uid="{5B3C1BC8-E62F-40CD-94CB-229BE708C44F}"/>
    <cellStyle name="Millares 7 25" xfId="22909" xr:uid="{F2FF48D0-BB32-4F0C-8250-49D533536505}"/>
    <cellStyle name="Millares 7 25 2" xfId="22910" xr:uid="{30C8BC2A-5F95-435E-9BFD-479534856421}"/>
    <cellStyle name="Millares 7 26" xfId="22911" xr:uid="{C4A109BE-D7B6-4764-91DA-BDC4841400FD}"/>
    <cellStyle name="Millares 7 26 2" xfId="22912" xr:uid="{B6757BC9-083D-43F2-B1B8-627B2484A6F5}"/>
    <cellStyle name="Millares 7 27" xfId="22913" xr:uid="{CE4549C4-2E33-42EA-89B4-A714C0D083F0}"/>
    <cellStyle name="Millares 7 27 2" xfId="22914" xr:uid="{DB221D8C-C1D4-42A3-A110-A25E58E44AC8}"/>
    <cellStyle name="Millares 7 28" xfId="22915" xr:uid="{C94FE76B-A888-46B0-BC6E-AD49B82A95D5}"/>
    <cellStyle name="Millares 7 28 2" xfId="22916" xr:uid="{F621314D-8987-40E2-B9FB-CE364A55F5FB}"/>
    <cellStyle name="Millares 7 29" xfId="22917" xr:uid="{6C0F1058-A275-411A-9EE6-1513C2A36F78}"/>
    <cellStyle name="Millares 7 29 2" xfId="22918" xr:uid="{AD6AD410-0B58-4304-B9E5-656F827E39F3}"/>
    <cellStyle name="Millares 7 3" xfId="22919" xr:uid="{06C17CF2-9543-4FD0-927C-88BA97ECEFF6}"/>
    <cellStyle name="Millares 7 3 2" xfId="22920" xr:uid="{7941AA7D-61C3-421F-A8F8-1D79C8859FB3}"/>
    <cellStyle name="Millares 7 3 2 2" xfId="22921" xr:uid="{30BC7CF8-B207-4153-8CCC-32C6883A8F99}"/>
    <cellStyle name="Millares 7 3 3" xfId="22922" xr:uid="{916760F9-FE9D-4249-A320-3171A690D4BF}"/>
    <cellStyle name="Millares 7 3 3 2" xfId="22923" xr:uid="{BAA0CB1D-D7D0-4604-8CB8-07DF7489AE14}"/>
    <cellStyle name="Millares 7 3 4" xfId="22924" xr:uid="{248E89B4-032B-47D1-94A0-25E9AA948E51}"/>
    <cellStyle name="Millares 7 30" xfId="22925" xr:uid="{2D1E94AF-3BA9-41BF-9658-4CCA3ECE660A}"/>
    <cellStyle name="Millares 7 30 2" xfId="22926" xr:uid="{30A8F08A-31CD-4352-AA65-4C94FCE517E9}"/>
    <cellStyle name="Millares 7 31" xfId="22927" xr:uid="{EF714DFB-C805-44FC-99EA-ECA2AD4657A8}"/>
    <cellStyle name="Millares 7 31 2" xfId="22928" xr:uid="{D8A2B5A2-2D65-44E2-A746-53A74E24A630}"/>
    <cellStyle name="Millares 7 32" xfId="22929" xr:uid="{FED8A45D-EA47-4D00-831A-E9B4F781475F}"/>
    <cellStyle name="Millares 7 32 2" xfId="22930" xr:uid="{9284E9DC-24E4-4E0B-806A-1B50A536AD7F}"/>
    <cellStyle name="Millares 7 33" xfId="22931" xr:uid="{5D91B634-C515-4880-B790-411BF98BE430}"/>
    <cellStyle name="Millares 7 33 2" xfId="22932" xr:uid="{B2492820-31BB-4F8F-B685-618D446FA3C2}"/>
    <cellStyle name="Millares 7 34" xfId="22933" xr:uid="{27DC7D81-D9EF-44AE-9661-700D27B0BBD0}"/>
    <cellStyle name="Millares 7 34 2" xfId="22934" xr:uid="{E20B9314-8D38-4E76-B06C-EF9F20D43E27}"/>
    <cellStyle name="Millares 7 35" xfId="22935" xr:uid="{51721B8A-B52F-41CE-89D3-215860AE1786}"/>
    <cellStyle name="Millares 7 35 2" xfId="22936" xr:uid="{442E00D7-5F72-4DC8-B713-77D198AEDCDC}"/>
    <cellStyle name="Millares 7 36" xfId="22937" xr:uid="{354D0A86-B6D3-481A-9CB6-000253970A0B}"/>
    <cellStyle name="Millares 7 36 2" xfId="22938" xr:uid="{39A40502-9679-40A6-AE3F-7497C108084D}"/>
    <cellStyle name="Millares 7 37" xfId="22939" xr:uid="{46E0F5FB-76D0-40DA-AC61-868BAF9D0A37}"/>
    <cellStyle name="Millares 7 37 2" xfId="22940" xr:uid="{6CF34E13-E535-4A85-928F-29373D6D33A2}"/>
    <cellStyle name="Millares 7 38" xfId="22941" xr:uid="{84200419-FED7-4023-B95D-83925BA7CA94}"/>
    <cellStyle name="Millares 7 38 2" xfId="22942" xr:uid="{B8037228-3C57-43A1-96DF-83D0B09600EA}"/>
    <cellStyle name="Millares 7 39" xfId="22943" xr:uid="{E53DBC23-9CDA-43B1-A9E3-D95364F985C3}"/>
    <cellStyle name="Millares 7 39 2" xfId="22944" xr:uid="{E33661B6-7881-4EBD-951C-E0CB329CA9E3}"/>
    <cellStyle name="Millares 7 4" xfId="22945" xr:uid="{40926986-98F6-4133-BB1D-BD8C73CD8743}"/>
    <cellStyle name="Millares 7 4 2" xfId="22946" xr:uid="{59494CF4-845C-4710-9D58-C2710C078AD9}"/>
    <cellStyle name="Millares 7 4 2 2" xfId="22947" xr:uid="{7FAC9B8E-DB1A-44C5-A270-D5C3C56F4EF0}"/>
    <cellStyle name="Millares 7 4 3" xfId="22948" xr:uid="{F9B98E0E-74E1-41FD-9A13-EE33D1DFE182}"/>
    <cellStyle name="Millares 7 4 3 2" xfId="22949" xr:uid="{D7BC3FB1-25DE-467A-9B8A-3C896EF2313E}"/>
    <cellStyle name="Millares 7 40" xfId="22950" xr:uid="{756FA8A2-0A14-4335-9682-78F5246FC788}"/>
    <cellStyle name="Millares 7 40 2" xfId="22951" xr:uid="{74F3B57D-0F16-4E65-9478-5FB4895BCD42}"/>
    <cellStyle name="Millares 7 41" xfId="22952" xr:uid="{1541718D-EBB0-4B2F-9122-FBCC570D1C8D}"/>
    <cellStyle name="Millares 7 41 2" xfId="22953" xr:uid="{9B48DFA4-FB36-4273-AC46-9CD9B3E32CD7}"/>
    <cellStyle name="Millares 7 42" xfId="22954" xr:uid="{7435C186-0F13-44F0-A704-736002B3B0C1}"/>
    <cellStyle name="Millares 7 42 2" xfId="22955" xr:uid="{00355CAA-16E1-4487-8BDB-507821D9401F}"/>
    <cellStyle name="Millares 7 43" xfId="22956" xr:uid="{8B084315-6324-4F67-AE71-FF13D023BE0C}"/>
    <cellStyle name="Millares 7 43 2" xfId="22957" xr:uid="{D8D1F35E-3516-4D1C-8BA7-0169605E47DF}"/>
    <cellStyle name="Millares 7 44" xfId="22958" xr:uid="{1E420F18-8A88-460D-8FD2-3586D50F780C}"/>
    <cellStyle name="Millares 7 44 2" xfId="22959" xr:uid="{55B6EF54-95D7-4218-833A-64DE663F163C}"/>
    <cellStyle name="Millares 7 45" xfId="22960" xr:uid="{A10EC586-9EAD-4528-A4F8-A4B11B45EA6D}"/>
    <cellStyle name="Millares 7 45 2" xfId="22961" xr:uid="{34532C2E-D43F-4DB1-B3E4-D75897DD64DB}"/>
    <cellStyle name="Millares 7 46" xfId="22962" xr:uid="{C6110DCA-57ED-4539-82A9-E152DE55F7DC}"/>
    <cellStyle name="Millares 7 46 2" xfId="22963" xr:uid="{6AB42D7F-896B-403C-9E1E-8A378AA11A05}"/>
    <cellStyle name="Millares 7 47" xfId="22964" xr:uid="{B4E98ACF-C072-4B1C-AA0D-EA0F51EC3744}"/>
    <cellStyle name="Millares 7 47 2" xfId="22965" xr:uid="{C6F586D7-D9FE-4B1A-9582-FA1A354E0674}"/>
    <cellStyle name="Millares 7 48" xfId="22966" xr:uid="{56A951C0-E1A6-44BE-9947-8C3E44ED5366}"/>
    <cellStyle name="Millares 7 48 2" xfId="22967" xr:uid="{09F7AE7E-23BA-46D8-B898-FEA5F62FBA0B}"/>
    <cellStyle name="Millares 7 49" xfId="22968" xr:uid="{58E573F8-975E-42F2-A3BE-61A7F0FDFFF0}"/>
    <cellStyle name="Millares 7 49 2" xfId="22969" xr:uid="{6FBE474E-9D0E-4DBE-86EF-B9F55B7BCF87}"/>
    <cellStyle name="Millares 7 5" xfId="22970" xr:uid="{734637E0-E523-46F7-9560-1920C036C46C}"/>
    <cellStyle name="Millares 7 5 2" xfId="22971" xr:uid="{81DD0496-396E-49CB-A5C0-EDB0795C652C}"/>
    <cellStyle name="Millares 7 5 2 2" xfId="22972" xr:uid="{A114896C-E907-405A-8F1F-D4263F3D2357}"/>
    <cellStyle name="Millares 7 5 3" xfId="22973" xr:uid="{9A2CD2E8-7D94-4CCC-A26D-6CC58F3DE5AA}"/>
    <cellStyle name="Millares 7 50" xfId="22974" xr:uid="{3624EEC3-791F-4CB5-A71C-40E051D7EF7E}"/>
    <cellStyle name="Millares 7 50 2" xfId="22975" xr:uid="{F06C0825-DB79-447C-9E49-5DB4EA3EDF6E}"/>
    <cellStyle name="Millares 7 51" xfId="22976" xr:uid="{7C867988-7679-432D-9CF0-8DCECBF5C077}"/>
    <cellStyle name="Millares 7 51 2" xfId="22977" xr:uid="{E986ECB0-2CB7-47CE-9C11-CF64AE5BEC3F}"/>
    <cellStyle name="Millares 7 52" xfId="22978" xr:uid="{FF4BF193-88E9-4047-9B30-D4A67C18FB0D}"/>
    <cellStyle name="Millares 7 52 2" xfId="22979" xr:uid="{64CE5048-433D-45D2-B41A-38F2C760DBD7}"/>
    <cellStyle name="Millares 7 53" xfId="22980" xr:uid="{52772F2A-7C8E-4507-B5E7-F4C816F3C931}"/>
    <cellStyle name="Millares 7 53 2" xfId="22981" xr:uid="{038B5D72-D28C-4C95-BB79-600EEC7C6528}"/>
    <cellStyle name="Millares 7 54" xfId="22982" xr:uid="{1E230AED-ECA7-4B6D-BB21-B07024C5A48C}"/>
    <cellStyle name="Millares 7 54 2" xfId="22983" xr:uid="{7C96C3FA-78BD-463C-A582-4C6AF334B9A5}"/>
    <cellStyle name="Millares 7 55" xfId="22984" xr:uid="{7DF9B493-20D1-4979-9347-33C1C3F8958C}"/>
    <cellStyle name="Millares 7 6" xfId="22985" xr:uid="{1FFDA0E2-A89F-4CE9-B889-E639D1BD8F08}"/>
    <cellStyle name="Millares 7 6 2" xfId="22986" xr:uid="{D1A64C61-30F9-4D1D-B53D-C93A87EE5B02}"/>
    <cellStyle name="Millares 7 6 2 2" xfId="22987" xr:uid="{680C2C4E-F2FB-40BF-B8B8-855A43884AE5}"/>
    <cellStyle name="Millares 7 6 3" xfId="22988" xr:uid="{0FFC7C93-E2A6-42B7-9F1E-13892ADC8F85}"/>
    <cellStyle name="Millares 7 7" xfId="22989" xr:uid="{1D82DE0C-2674-4007-B3AD-A9F3A69826B4}"/>
    <cellStyle name="Millares 7 7 2" xfId="22990" xr:uid="{0F4720A5-DFFB-44CF-93F5-96E15BCFC403}"/>
    <cellStyle name="Millares 7 7 2 2" xfId="22991" xr:uid="{E59966EB-9CE4-4DFC-B838-238EDF71146E}"/>
    <cellStyle name="Millares 7 7 3" xfId="22992" xr:uid="{239480B4-CE5A-4649-B26E-392125B94C97}"/>
    <cellStyle name="Millares 7 8" xfId="22993" xr:uid="{CFB94E4F-1968-4966-A933-30CB64CC6E8E}"/>
    <cellStyle name="Millares 7 8 2" xfId="22994" xr:uid="{B34C30BB-DA2E-4D5C-B0EA-B7269DDAE152}"/>
    <cellStyle name="Millares 7 8 2 2" xfId="22995" xr:uid="{30E12976-B926-4BC1-A9DF-6CC772EAE046}"/>
    <cellStyle name="Millares 7 8 3" xfId="22996" xr:uid="{D77E930C-7B3D-40F4-BC79-3147CEB22F4D}"/>
    <cellStyle name="Millares 7 9" xfId="22997" xr:uid="{8EAE35FC-4FE2-48F5-9DBB-793BDA1E4957}"/>
    <cellStyle name="Millares 7 9 2" xfId="22998" xr:uid="{ADEA0550-53AB-4EDA-A692-CF10EDA0E57E}"/>
    <cellStyle name="Millares 7 9 2 2" xfId="22999" xr:uid="{1D45F0C5-1670-41AD-8949-6CA59F3BD3D0}"/>
    <cellStyle name="Millares 7 9 3" xfId="23000" xr:uid="{0EBD8823-D15A-4DA9-BBA7-AA9C590CFE3D}"/>
    <cellStyle name="Millares 70" xfId="23001" xr:uid="{FFC47959-06C8-40D9-BB32-5E650526E997}"/>
    <cellStyle name="Millares 70 2" xfId="23002" xr:uid="{DEEC3369-839E-46DB-B40A-FC188BCA4442}"/>
    <cellStyle name="Millares 71" xfId="23003" xr:uid="{24547F0C-1F68-403F-8792-3CFE8F6287FE}"/>
    <cellStyle name="Millares 71 2" xfId="23004" xr:uid="{16966D1B-7C1D-474E-A35C-595DD027FFAB}"/>
    <cellStyle name="Millares 72" xfId="23005" xr:uid="{0C5C09DF-DAAE-4DDA-A138-F39C0A5675FD}"/>
    <cellStyle name="Millares 72 2" xfId="23006" xr:uid="{9C95A510-5118-40C1-B346-16BAAEB5A012}"/>
    <cellStyle name="Millares 73" xfId="23007" xr:uid="{385EA007-0616-4E2E-8F59-3F2CB1C34EDA}"/>
    <cellStyle name="Millares 73 2" xfId="23008" xr:uid="{8DFF1C3F-8499-4226-BF48-10575B83D886}"/>
    <cellStyle name="Millares 74" xfId="23009" xr:uid="{3E58288B-73C8-4CD9-9435-0447A6A44B37}"/>
    <cellStyle name="Millares 74 2" xfId="23010" xr:uid="{94F31973-2550-4B64-82C9-F0C052285C21}"/>
    <cellStyle name="Millares 75" xfId="23011" xr:uid="{3B303C28-86CE-47B8-BECF-0483DC5A8370}"/>
    <cellStyle name="Millares 75 2" xfId="23012" xr:uid="{CD9A71F4-EC85-4A4D-B411-01FB51AA0DC3}"/>
    <cellStyle name="Millares 75 2 2" xfId="23013" xr:uid="{D55D239F-2A29-4F63-A37A-4FF962EDB994}"/>
    <cellStyle name="Millares 75 3" xfId="23014" xr:uid="{E41BA84E-B840-4350-A241-F6D684495CBB}"/>
    <cellStyle name="Millares 76" xfId="23015" xr:uid="{5ACD17DA-00F8-4BCE-A64A-A1428CD9683B}"/>
    <cellStyle name="Millares 77" xfId="23016" xr:uid="{7FE3E444-4273-4FB7-8CB9-9C9B7D5D2B5E}"/>
    <cellStyle name="Millares 78" xfId="23017" xr:uid="{A25F470E-97B4-4603-BE7B-E3D370218495}"/>
    <cellStyle name="Millares 79" xfId="23018" xr:uid="{F1BD4B96-27F5-41CA-873D-513C4C05AD10}"/>
    <cellStyle name="Millares 8" xfId="23019" xr:uid="{67933F2F-AC9C-4BC0-AEFB-BCFCB3399CD4}"/>
    <cellStyle name="Millares 8 2" xfId="23020" xr:uid="{587DD456-25EE-4315-8F4E-CD9CC0D4E72F}"/>
    <cellStyle name="Millares 8 2 2" xfId="23021" xr:uid="{08B5EB20-EE36-49B3-9669-17FC90B3FEE9}"/>
    <cellStyle name="Millares 8 2 2 2" xfId="23022" xr:uid="{E871A159-601B-4837-90AC-C860F00FD725}"/>
    <cellStyle name="Millares 8 2 3" xfId="23023" xr:uid="{BC4C7147-D6A3-4D53-8823-2A298F64A4C8}"/>
    <cellStyle name="Millares 8 3" xfId="23024" xr:uid="{FA24451A-0F89-423D-9FEE-DE87426DCFE3}"/>
    <cellStyle name="Millares 8 3 2" xfId="23025" xr:uid="{2B1D9F8F-35EF-4404-B282-5F223D0240B7}"/>
    <cellStyle name="Millares 8 4" xfId="23026" xr:uid="{E42F990A-3FE0-40C3-B4AC-55D690DC5539}"/>
    <cellStyle name="Millares 80" xfId="23027" xr:uid="{48454A0E-514B-4ADD-8E7A-727CA5DFCFFD}"/>
    <cellStyle name="Millares 81" xfId="23028" xr:uid="{53E270D9-1954-4804-B50E-2771BC218D8C}"/>
    <cellStyle name="Millares 81 2" xfId="23029" xr:uid="{E6C49D0A-7768-4CE9-8E8C-CC89694FF6BA}"/>
    <cellStyle name="Millares 82" xfId="23030" xr:uid="{D97B62D1-A236-4348-9628-535F23664114}"/>
    <cellStyle name="Millares 82 2" xfId="23031" xr:uid="{94424A5E-E998-4DFC-A553-8BF5A78975ED}"/>
    <cellStyle name="Millares 83" xfId="23032" xr:uid="{5EB75A45-7C6A-4AC9-A999-1B3F25B3FCE8}"/>
    <cellStyle name="Millares 83 2" xfId="23033" xr:uid="{7CBD5C75-5A0E-43AB-9874-ACA6BEBE4940}"/>
    <cellStyle name="Millares 84" xfId="23034" xr:uid="{20B96B5B-5106-4E9A-9ACF-3DED2469FAA9}"/>
    <cellStyle name="Millares 85" xfId="23035" xr:uid="{B1901DF7-C003-4CBD-A42E-8A8B00470627}"/>
    <cellStyle name="Millares 86" xfId="23036" xr:uid="{BD98228D-18E7-4D04-8DAB-1A636675310F}"/>
    <cellStyle name="Millares 87" xfId="23037" xr:uid="{CA842116-9A19-41C6-86A5-A0328AE43B5F}"/>
    <cellStyle name="Millares 88" xfId="23038" xr:uid="{B7FB99F6-5603-4922-A4B6-6147EDE175C7}"/>
    <cellStyle name="Millares 89" xfId="23039" xr:uid="{D3975C73-7B6F-41F7-B258-DE965A722E9A}"/>
    <cellStyle name="Millares 9" xfId="23040" xr:uid="{229CB5C4-640B-4031-8131-A404348B8D67}"/>
    <cellStyle name="Millares 9 10" xfId="23041" xr:uid="{F7CFDA52-F0FB-405D-98D5-98AD760E95D3}"/>
    <cellStyle name="Millares 9 11" xfId="23042" xr:uid="{BE1F059E-8EE1-4FA9-AE33-2E0C8EDB0720}"/>
    <cellStyle name="Millares 9 2" xfId="23043" xr:uid="{5253C224-B6B8-4B59-8267-3A19C5F4501D}"/>
    <cellStyle name="Millares 9 2 2" xfId="23044" xr:uid="{42A177A3-E55B-4823-A6DD-F6413EBB5879}"/>
    <cellStyle name="Millares 9 2 2 2" xfId="23045" xr:uid="{22FF75D9-D2AE-4370-9FCF-6B210550C878}"/>
    <cellStyle name="Millares 9 2 2 3" xfId="23046" xr:uid="{D72BE546-2026-4FF7-8C5C-FF18C4F7B469}"/>
    <cellStyle name="Millares 9 2 2 4" xfId="23047" xr:uid="{C9D49B00-39A0-4B98-996E-AA06DBEA5D94}"/>
    <cellStyle name="Millares 9 2 2 5" xfId="23048" xr:uid="{9883AFEA-7702-4C35-AD7E-37FC8BB6E01D}"/>
    <cellStyle name="Millares 9 2 2 6" xfId="23049" xr:uid="{20E51A81-819D-42C0-9D7B-0EFD2A00664E}"/>
    <cellStyle name="Millares 9 2 3" xfId="23050" xr:uid="{AC29FD2E-4BD3-4CF7-BF65-209CD398853B}"/>
    <cellStyle name="Millares 9 2 4" xfId="23051" xr:uid="{E9BE9D8E-1FC7-4A98-A486-C377E949C9F0}"/>
    <cellStyle name="Millares 9 2 5" xfId="23052" xr:uid="{5B1DC670-2129-4EE2-8561-62147E74530B}"/>
    <cellStyle name="Millares 9 2 6" xfId="23053" xr:uid="{FC1FC984-2CD2-4886-85C0-E9529D84A3B4}"/>
    <cellStyle name="Millares 9 2 7" xfId="23054" xr:uid="{CD6374C8-AC2B-489A-945E-39BA1F734603}"/>
    <cellStyle name="Millares 9 3" xfId="23055" xr:uid="{83C32A55-50B0-4D28-B74E-6D7784651562}"/>
    <cellStyle name="Millares 9 3 2" xfId="23056" xr:uid="{B0B32C4B-2E0F-4053-88C4-A0D2B78A2D49}"/>
    <cellStyle name="Millares 9 3 3" xfId="23057" xr:uid="{C1B7585A-1A27-4304-A73C-B65E0AB4AA7B}"/>
    <cellStyle name="Millares 9 3 4" xfId="23058" xr:uid="{75D4B789-2CF0-4686-A42B-387F71D6C2AB}"/>
    <cellStyle name="Millares 9 3 5" xfId="23059" xr:uid="{6B7C4EA2-AF3D-4B91-B7B5-40AB8ED0F07F}"/>
    <cellStyle name="Millares 9 3 6" xfId="23060" xr:uid="{F17186D0-C065-4DC2-9EB9-5204689C2664}"/>
    <cellStyle name="Millares 9 4" xfId="23061" xr:uid="{4652697D-B23A-447E-BDBF-D6256E72EDDC}"/>
    <cellStyle name="Millares 9 4 2" xfId="23062" xr:uid="{4FC13AA7-4C0D-40FB-9AB1-4121AF528707}"/>
    <cellStyle name="Millares 9 4 3" xfId="23063" xr:uid="{3537BD04-0378-4EC3-8845-8CDB9AD228A9}"/>
    <cellStyle name="Millares 9 4 4" xfId="23064" xr:uid="{E27CA86B-972A-4294-8C2F-2CFFC075ACA7}"/>
    <cellStyle name="Millares 9 4 5" xfId="23065" xr:uid="{F8ED3BE7-A93B-4D11-98F7-2165502B95A5}"/>
    <cellStyle name="Millares 9 4 6" xfId="23066" xr:uid="{4B19497A-2A0F-4711-8297-CC3B283C98DE}"/>
    <cellStyle name="Millares 9 5" xfId="23067" xr:uid="{E5C88636-0E19-4555-AC83-10E2C3FC0094}"/>
    <cellStyle name="Millares 9 6" xfId="23068" xr:uid="{90C5BCEB-D80D-426A-A732-0B1FC6DF0126}"/>
    <cellStyle name="Millares 9 7" xfId="23069" xr:uid="{A5004697-CDBB-4497-B1A1-486F4A8B1C27}"/>
    <cellStyle name="Millares 9 8" xfId="23070" xr:uid="{5A4E1E45-1834-4C01-A324-331512C38C4E}"/>
    <cellStyle name="Millares 9 9" xfId="23071" xr:uid="{428BFAB1-A1D7-427B-9B79-5349F5CE2971}"/>
    <cellStyle name="Millares 90" xfId="97" xr:uid="{00000000-0005-0000-0000-0000FD4E0000}"/>
    <cellStyle name="Millares 91" xfId="32176" xr:uid="{00000000-0005-0000-0000-0000D67D0000}"/>
    <cellStyle name="Millares 92" xfId="32175" xr:uid="{00000000-0005-0000-0000-0000DC7D0000}"/>
    <cellStyle name="Millares personalizado" xfId="23072" xr:uid="{1C911AB6-05A3-4278-B1DC-79377E2157B9}"/>
    <cellStyle name="Milliers [0]" xfId="23073" xr:uid="{70851707-EC41-4F30-ABAD-AC21076761AA}"/>
    <cellStyle name="Milliers 3" xfId="95" xr:uid="{3558647D-A2C4-4661-83F5-A691F7043D65}"/>
    <cellStyle name="Milliers 3 2" xfId="32182" xr:uid="{3558647D-A2C4-4661-83F5-A691F7043D65}"/>
    <cellStyle name="Milliers_!!!GO" xfId="23074" xr:uid="{8EF53DAC-0709-42BD-B6C9-12E20E2C7DB1}"/>
    <cellStyle name="minnum" xfId="23075" xr:uid="{2AC2F6EC-72DE-4C21-BEF4-3892B7E67469}"/>
    <cellStyle name="minnum 10" xfId="23076" xr:uid="{6C90F55C-7254-440A-A87E-3B8D7CD11B69}"/>
    <cellStyle name="minnum 11" xfId="23077" xr:uid="{B643A2E6-49CC-4593-8A76-E8F05F535063}"/>
    <cellStyle name="minnum 12" xfId="23078" xr:uid="{009FF99B-FEC1-4666-AAD4-33AC8B41F49E}"/>
    <cellStyle name="minnum 13" xfId="23079" xr:uid="{2C5E668D-4D7F-4569-9D98-087400461AC7}"/>
    <cellStyle name="minnum 14" xfId="23080" xr:uid="{48929902-0F23-4CD2-BD07-34B6E7DD823A}"/>
    <cellStyle name="minnum 15" xfId="23081" xr:uid="{3A553A55-51E4-466F-AE03-D38D4C23C08D}"/>
    <cellStyle name="minnum 16" xfId="23082" xr:uid="{6922BC10-76C3-4F37-9F15-19A22CA5667E}"/>
    <cellStyle name="minnum 17" xfId="23083" xr:uid="{94BC7BFE-FBD9-4698-AB47-DE5181550639}"/>
    <cellStyle name="minnum 18" xfId="23084" xr:uid="{869B9E40-4C70-4862-A77C-E93F9E7923E9}"/>
    <cellStyle name="minnum 19" xfId="23085" xr:uid="{2F94ECDF-D6CA-4C42-AE77-E2E1E8C41BF6}"/>
    <cellStyle name="minnum 2" xfId="23086" xr:uid="{1B83B9AA-5474-4042-B09B-FB1F4633DE3D}"/>
    <cellStyle name="minnum 2 2" xfId="23087" xr:uid="{3B9ECA70-8A8D-4157-82C3-4A2B73CD0F14}"/>
    <cellStyle name="minnum 2_isr" xfId="23088" xr:uid="{DDA9A97D-3904-42D8-875C-E58702F301F1}"/>
    <cellStyle name="minnum 20" xfId="23089" xr:uid="{76F11131-2FB2-4BE3-9885-A30EE37BD308}"/>
    <cellStyle name="minnum 21" xfId="23090" xr:uid="{415B8FE1-1226-406C-B60F-2E4F0ACCBDDB}"/>
    <cellStyle name="minnum 22" xfId="23091" xr:uid="{8304104B-626D-4F30-A56A-5E68E14C5E66}"/>
    <cellStyle name="minnum 23" xfId="23092" xr:uid="{D2E52032-2E52-4113-9663-D7AEED399CF6}"/>
    <cellStyle name="minnum 24" xfId="23093" xr:uid="{1BB08646-293B-4043-A9FC-DA406F9DE689}"/>
    <cellStyle name="minnum 25" xfId="23094" xr:uid="{798ECC93-1938-4906-BCD4-0951AF9B1086}"/>
    <cellStyle name="minnum 26" xfId="23095" xr:uid="{66B90AAB-6F4B-41AC-B06F-6131D4557BA4}"/>
    <cellStyle name="minnum 27" xfId="23096" xr:uid="{4B61ACEE-93E7-4D04-ACE4-A28DE61ACCA0}"/>
    <cellStyle name="minnum 28" xfId="23097" xr:uid="{61C1BBDE-59FE-4C77-9530-77B70B0684E0}"/>
    <cellStyle name="minnum 29" xfId="23098" xr:uid="{CFE65B69-F927-48AD-A400-B87722A5FB4A}"/>
    <cellStyle name="minnum 3" xfId="23099" xr:uid="{2331736B-AEBD-4751-A6BA-178971900C23}"/>
    <cellStyle name="minnum 3 2" xfId="23100" xr:uid="{FD1321FD-CBF8-4333-9EDA-1DC9CD4D705F}"/>
    <cellStyle name="minnum 3 2 2" xfId="23101" xr:uid="{C99F82ED-E11D-44F3-84C7-D1440D6BE6B5}"/>
    <cellStyle name="minnum 3 3" xfId="23102" xr:uid="{6596B322-6EDE-4C15-ABB2-29B66BA1EE92}"/>
    <cellStyle name="minnum 3 4" xfId="23103" xr:uid="{0784313D-F8A7-404F-9845-B72B133A4D44}"/>
    <cellStyle name="minnum 30" xfId="23104" xr:uid="{86D9A5F1-B5BF-4316-9BB1-2C9439A0E326}"/>
    <cellStyle name="minnum 31" xfId="23105" xr:uid="{B90EE564-2121-4C4C-9E8F-7C7F2A34FFDF}"/>
    <cellStyle name="minnum 32" xfId="23106" xr:uid="{0EC007AB-FF62-490E-89A3-803B0DAA77CA}"/>
    <cellStyle name="minnum 33" xfId="23107" xr:uid="{EB6124B8-D8BE-41C0-9F12-82A34CC50CD2}"/>
    <cellStyle name="minnum 34" xfId="23108" xr:uid="{869C18AA-D6C6-4599-A555-A8B7522C651B}"/>
    <cellStyle name="minnum 35" xfId="23109" xr:uid="{62789A8F-4873-40B2-9B25-0AF7DCB815FC}"/>
    <cellStyle name="minnum 36" xfId="23110" xr:uid="{0D94924C-F7AF-42FA-B830-8F6DFFDFB690}"/>
    <cellStyle name="minnum 37" xfId="23111" xr:uid="{07EE4354-8041-4088-BDCC-FBBCBFD52C4F}"/>
    <cellStyle name="minnum 38" xfId="23112" xr:uid="{96194787-A3F6-45D7-B8BB-34AA52DE7463}"/>
    <cellStyle name="minnum 39" xfId="23113" xr:uid="{7960C885-3FCA-4AD4-A134-B883147D20B4}"/>
    <cellStyle name="minnum 4" xfId="23114" xr:uid="{17A6C3D7-4D12-4E8E-BF16-B1D3CF3D4053}"/>
    <cellStyle name="minnum 4 2" xfId="23115" xr:uid="{8E4C46FF-3071-4C2D-A803-490F8666E45F}"/>
    <cellStyle name="minnum 4 3" xfId="23116" xr:uid="{94904CEE-70A7-4648-8F17-FE9BAE244A20}"/>
    <cellStyle name="minnum 4 3 2" xfId="23117" xr:uid="{31E0E4AC-D4BC-446B-B1B0-708BC8636238}"/>
    <cellStyle name="minnum 4 4" xfId="23118" xr:uid="{BFCCF125-6B6F-42B5-9917-B4737808C06E}"/>
    <cellStyle name="minnum 40" xfId="23119" xr:uid="{F903B504-9C19-49A4-A85B-3EB9CBD8C86B}"/>
    <cellStyle name="minnum 41" xfId="23120" xr:uid="{2CE48B81-1528-446F-94B3-FAA0D2B8AAEF}"/>
    <cellStyle name="minnum 42" xfId="23121" xr:uid="{67EC0F82-4ABA-40F7-9EFD-172DDF7EE679}"/>
    <cellStyle name="minnum 43" xfId="23122" xr:uid="{B1F0CC25-435E-4752-900C-72099AC74344}"/>
    <cellStyle name="minnum 44" xfId="23123" xr:uid="{7CE3748A-1B44-4F30-A3C0-6D18E50C88A6}"/>
    <cellStyle name="minnum 45" xfId="23124" xr:uid="{0EF4BC9C-8384-44A2-99AE-9564CF6C2A00}"/>
    <cellStyle name="minnum 46" xfId="23125" xr:uid="{C89E7473-21C1-4DB2-8306-2590E41AAC3F}"/>
    <cellStyle name="minnum 47" xfId="23126" xr:uid="{2B1ED80B-96A0-490C-BA93-573CABB0CB66}"/>
    <cellStyle name="minnum 48" xfId="23127" xr:uid="{0063CA21-B8E3-483A-8DE2-689F6FF72CF3}"/>
    <cellStyle name="minnum 49" xfId="23128" xr:uid="{808BCB53-7DBF-424D-BD06-9F5890F816C3}"/>
    <cellStyle name="minnum 5" xfId="23129" xr:uid="{85B23080-D81B-4F91-B2F6-6B2737F1C454}"/>
    <cellStyle name="minnum 50" xfId="23130" xr:uid="{0914E186-6540-4F1E-9148-CBEC1031AA82}"/>
    <cellStyle name="minnum 51" xfId="23131" xr:uid="{B2EAF19D-9241-4FB0-A647-3C21A99440F8}"/>
    <cellStyle name="minnum 52" xfId="23132" xr:uid="{C0EA5797-3BFE-4C3D-A1BB-E7BC55B2F27F}"/>
    <cellStyle name="minnum 53" xfId="23133" xr:uid="{AA26E347-1531-48D0-8051-8405A7720A50}"/>
    <cellStyle name="minnum 54" xfId="23134" xr:uid="{DDB1977E-5D7D-4818-8FA4-C971ADFA6346}"/>
    <cellStyle name="minnum 55" xfId="23135" xr:uid="{E6FD99B3-55E8-46FA-8A93-8314C0F4D452}"/>
    <cellStyle name="minnum 56" xfId="23136" xr:uid="{A9A72D4B-7D4F-4294-8309-0FA241C0675F}"/>
    <cellStyle name="minnum 57" xfId="23137" xr:uid="{425F27A3-4BB3-4991-AAAC-39293FD99CE3}"/>
    <cellStyle name="minnum 6" xfId="23138" xr:uid="{4059792F-D8A1-4651-AC9A-5A50EE1A0F41}"/>
    <cellStyle name="minnum 7" xfId="23139" xr:uid="{A4A9BF0C-9870-43E4-95A9-3FFEF8367888}"/>
    <cellStyle name="minnum 8" xfId="23140" xr:uid="{50473E6B-B083-429C-B0DC-A23336A7C651}"/>
    <cellStyle name="minnum 9" xfId="23141" xr:uid="{EC9CA787-F84F-48AD-B57C-1A9B7DAB661B}"/>
    <cellStyle name="minnum_isr" xfId="23142" xr:uid="{4C97684B-3690-4A2E-B361-E83CBF331F69}"/>
    <cellStyle name="mmmyyyy" xfId="23143" xr:uid="{784D7022-DBE1-4BBD-ABC8-96C9F1993DF0}"/>
    <cellStyle name="mmyy" xfId="23144" xr:uid="{568C4404-9B32-4AB7-B103-F82FA5D38775}"/>
    <cellStyle name="Model" xfId="23145" xr:uid="{50BE78E3-C7AF-4F62-9EF8-C9B6FFDC5A83}"/>
    <cellStyle name="Moeda [0]" xfId="23146" xr:uid="{D0AC4B8F-CAEC-4D32-B430-9D3A6AF67FCB}"/>
    <cellStyle name="Moeda [0] 2" xfId="23147" xr:uid="{0C2BD3C9-3A14-41AD-BBEA-B13299F076F0}"/>
    <cellStyle name="Moeda [0]_2003" xfId="23148" xr:uid="{3ADB2717-D704-4399-82C4-8DCDCA3313EB}"/>
    <cellStyle name="Moeda_09-05 BOM SA" xfId="23149" xr:uid="{4F271628-598F-43DA-829F-5E40D98AD10B}"/>
    <cellStyle name="moi" xfId="23150" xr:uid="{C58822A4-52E7-460F-82CE-3FC3CCAEBBAF}"/>
    <cellStyle name="moi 2" xfId="23151" xr:uid="{82588E11-4AEA-4DCC-B119-AD00A9D8FC17}"/>
    <cellStyle name="Moneda" xfId="7" builtinId="4"/>
    <cellStyle name="Moneda [0] 2" xfId="23152" xr:uid="{5198D851-F070-4DFA-946D-273914644016}"/>
    <cellStyle name="Moneda [0] 2 2" xfId="23153" xr:uid="{7AF85C82-71D9-44D7-80CA-7BDD87EC7EB3}"/>
    <cellStyle name="Moneda [0] 2 2 2" xfId="23154" xr:uid="{C5F7BFEC-4D13-43C2-A594-D5161DAC5DFA}"/>
    <cellStyle name="Moneda 10" xfId="23155" xr:uid="{2F1F8307-7CAA-4FAC-A715-4AE9C2CA1807}"/>
    <cellStyle name="Moneda 10 2" xfId="23156" xr:uid="{19977497-DA08-467E-BE21-BC160BE92AB7}"/>
    <cellStyle name="Moneda 10 2 2" xfId="23157" xr:uid="{AD68D2CD-E79E-46D6-B2B0-CBC48C27561E}"/>
    <cellStyle name="Moneda 10 3" xfId="23158" xr:uid="{DC0B2BCD-856E-4695-A2EA-5C366E30BE69}"/>
    <cellStyle name="Moneda 11" xfId="23159" xr:uid="{D2B64390-54E2-4955-8AEA-1FA263391B1D}"/>
    <cellStyle name="Moneda 11 2" xfId="23160" xr:uid="{2CCE3013-6B77-48F5-92B2-252CA2B7A562}"/>
    <cellStyle name="Moneda 12" xfId="23161" xr:uid="{BD9FC670-ED2C-433E-8C9C-EDA7C584BF1E}"/>
    <cellStyle name="Moneda 12 2" xfId="23162" xr:uid="{537D64AD-BAE1-439B-BEFE-4F5214B717C0}"/>
    <cellStyle name="Moneda 13" xfId="23163" xr:uid="{05A875BB-30E3-4E89-8282-436269F5BCD9}"/>
    <cellStyle name="Moneda 13 2" xfId="23164" xr:uid="{A8C62592-05B0-44B1-8668-54345E10E285}"/>
    <cellStyle name="Moneda 14" xfId="23165" xr:uid="{0E9C18D6-483C-4A5B-B3BB-16AB82B522D6}"/>
    <cellStyle name="Moneda 14 2" xfId="23166" xr:uid="{58B21046-3C27-4289-913A-F4E9A01B01FC}"/>
    <cellStyle name="Moneda 15" xfId="98" xr:uid="{00000000-0005-0000-0000-0000805A0000}"/>
    <cellStyle name="Moneda 2" xfId="117" xr:uid="{050C9F97-00DB-4747-AA7F-1F1AF9AF4A3E}"/>
    <cellStyle name="Moneda 2 2" xfId="125" xr:uid="{41A4CB29-8FB1-4B42-BACF-755C6B534DB7}"/>
    <cellStyle name="Moneda 2 2 2" xfId="23167" xr:uid="{06BA61E8-C0AD-4682-9A18-31EB5943A487}"/>
    <cellStyle name="Moneda 2 2 2 2" xfId="23168" xr:uid="{8ACE01F7-E34E-4038-BE2C-A1104FE249AF}"/>
    <cellStyle name="Moneda 2 2 3" xfId="23169" xr:uid="{66FDA36F-83B3-4F76-9DB8-3D9BF9829954}"/>
    <cellStyle name="Moneda 2 3" xfId="23170" xr:uid="{5979D498-0C5C-4228-9F70-F14CC9F0D7B4}"/>
    <cellStyle name="Moneda 2 3 2" xfId="23171" xr:uid="{B3A69D08-ADBF-49FF-B8E5-4211B71B5BA4}"/>
    <cellStyle name="Moneda 2 4" xfId="23172" xr:uid="{8B6941CF-E5D5-43FB-8E54-F5A46D786553}"/>
    <cellStyle name="Moneda 2 4 2" xfId="23173" xr:uid="{DF688F0E-5828-4EF2-B590-3ED92CDE78AF}"/>
    <cellStyle name="Moneda 2 5" xfId="133" xr:uid="{2F01E321-127D-4097-BE79-33A89CF56F13}"/>
    <cellStyle name="Moneda 3" xfId="23174" xr:uid="{C13328C3-9B6F-470C-BE80-07FEB132A2CF}"/>
    <cellStyle name="Moneda 3 2" xfId="23175" xr:uid="{9AD39864-F71F-424F-8BE0-443FB1022D48}"/>
    <cellStyle name="Moneda 3 2 2" xfId="23176" xr:uid="{1FEA676A-14F5-43CF-B031-6CC3081C7D3F}"/>
    <cellStyle name="Moneda 3 3" xfId="23177" xr:uid="{F3CAE511-2469-4988-BEC9-F88FE91CDF91}"/>
    <cellStyle name="Moneda 3 3 2" xfId="23178" xr:uid="{839C8B8D-6250-4711-9135-E1E2ADF25292}"/>
    <cellStyle name="Moneda 3 4" xfId="23179" xr:uid="{9A945F11-768B-4F3D-92E6-BDE7D1867AD6}"/>
    <cellStyle name="Moneda 3 4 2" xfId="23180" xr:uid="{7A3F8803-E14E-421C-AF4C-85C2386A7309}"/>
    <cellStyle name="Moneda 3 5" xfId="23181" xr:uid="{A1D13534-2470-4BED-A9FB-18438EE49578}"/>
    <cellStyle name="Moneda 3 6" xfId="124" xr:uid="{8A6CAC17-ED49-4973-8F48-3EEAE6DF1D7B}"/>
    <cellStyle name="Moneda 4" xfId="23182" xr:uid="{689CBF0A-2AEF-49E3-B2A0-D0AC4BF60896}"/>
    <cellStyle name="Moneda 4 2" xfId="23183" xr:uid="{E02980ED-C6E3-4E28-AF1D-777BF1F429F0}"/>
    <cellStyle name="Moneda 4 2 2" xfId="23184" xr:uid="{F115F490-2092-454D-9F7A-897229A6783F}"/>
    <cellStyle name="Moneda 4 2 2 2" xfId="23185" xr:uid="{534713A1-85CD-4FC8-B3CD-B2CC72E71F65}"/>
    <cellStyle name="Moneda 4 2 3" xfId="23186" xr:uid="{93FD4C79-6559-4FDE-8C23-BAB2360D05E1}"/>
    <cellStyle name="Moneda 4 3" xfId="23187" xr:uid="{3FAF8478-551E-4261-97BA-32D1178BF5C1}"/>
    <cellStyle name="Moneda 4 3 2" xfId="23188" xr:uid="{2313C1EC-9E99-4943-8A66-D3EEFEBF0155}"/>
    <cellStyle name="Moneda 4 4" xfId="23189" xr:uid="{7EC75B10-4CD0-4B65-B18A-AAAC9E90C707}"/>
    <cellStyle name="Moneda 5" xfId="23190" xr:uid="{DD369357-1E30-4E81-BE08-FC9588B4DDBA}"/>
    <cellStyle name="Moneda 5 2" xfId="23191" xr:uid="{34729EC6-A751-46BA-B9B3-048CC5EAB883}"/>
    <cellStyle name="Moneda 5 2 2" xfId="23192" xr:uid="{BB230DD6-41EC-4AD3-86DD-E22ABC39DE8F}"/>
    <cellStyle name="Moneda 5 3" xfId="23193" xr:uid="{587915F3-E488-44AF-BBE0-23B41596049D}"/>
    <cellStyle name="Moneda 6" xfId="23194" xr:uid="{5E3F92E4-D594-405A-99C3-56993CF3C53C}"/>
    <cellStyle name="Moneda 6 2" xfId="23195" xr:uid="{5C9B155E-0DC2-4F7E-B5BA-DB13424D9BBC}"/>
    <cellStyle name="Moneda 6 2 2" xfId="23196" xr:uid="{D7A20AF6-21BC-445F-8E5F-0DB4B6D50CD8}"/>
    <cellStyle name="Moneda 6 3" xfId="23197" xr:uid="{2AB7AC22-9E45-46D0-B220-180EFCEEE416}"/>
    <cellStyle name="Moneda 7" xfId="23198" xr:uid="{632FE877-30E2-41E8-89C8-96239835D9FB}"/>
    <cellStyle name="Moneda 7 2" xfId="23199" xr:uid="{669C3322-7BCC-4E0D-8B26-E132D1DACC3E}"/>
    <cellStyle name="Moneda 7 2 2" xfId="23200" xr:uid="{59480CA8-4532-40BC-9603-F17B7AD4C026}"/>
    <cellStyle name="Moneda 7 3" xfId="23201" xr:uid="{9C910816-6E7E-4C71-8E66-82579E6A2E69}"/>
    <cellStyle name="Moneda 8" xfId="23202" xr:uid="{9C88A516-20B7-4CCB-AED3-5ECACA9A073F}"/>
    <cellStyle name="Moneda 8 2" xfId="23203" xr:uid="{57ECD882-4AF4-4F6B-8FF1-93BC60571226}"/>
    <cellStyle name="Moneda 8 2 2" xfId="23204" xr:uid="{A3B57FAA-F128-4A50-9BDA-E1FB2BACD16E}"/>
    <cellStyle name="Moneda 8 3" xfId="23205" xr:uid="{0C864EC5-2F3D-4E8D-8622-F8789340B938}"/>
    <cellStyle name="Moneda 9" xfId="23206" xr:uid="{47B5093A-CB3A-4F9A-A66A-EF90CE3178A3}"/>
    <cellStyle name="Moneda 9 2" xfId="23207" xr:uid="{B920D332-DEA6-4536-9F83-5CA153BD34D7}"/>
    <cellStyle name="Moneda 9 2 2" xfId="23208" xr:uid="{E874B640-84F1-47FC-AC13-A1A0FDE6256B}"/>
    <cellStyle name="Moneda 9 3" xfId="23209" xr:uid="{2216098B-73A1-4566-93C2-3B9D64FFBDE5}"/>
    <cellStyle name="Monétaire [0]" xfId="23210" xr:uid="{9ED77A7D-4F9F-49E6-B979-783609804029}"/>
    <cellStyle name="Monétaire [0] 2" xfId="23211" xr:uid="{128DB34B-7A80-4132-BDEC-326FF2322031}"/>
    <cellStyle name="Monétaire [0] 2 2" xfId="23212" xr:uid="{096E4BB2-2DA4-4E38-80BE-735341477306}"/>
    <cellStyle name="Monétaire [0]_!!!GO" xfId="23213" xr:uid="{2BD655E3-3981-4CD2-9857-4E1B072B3759}"/>
    <cellStyle name="Monétaire_!!!GO" xfId="23214" xr:uid="{B4337D0B-7016-48E4-A875-29FC5C880466}"/>
    <cellStyle name="Monetario" xfId="23215" xr:uid="{86B4625E-C667-477C-B04B-F356CEF9B2DD}"/>
    <cellStyle name="Monetario0" xfId="23216" xr:uid="{6511B41C-BCE6-484D-B56C-075179B38DB8}"/>
    <cellStyle name="Mon彋aire [0]_AR1194" xfId="23217" xr:uid="{687EFC5D-BBCD-4FE2-BB3F-A01CDDF1C12F}"/>
    <cellStyle name="Mon彋aire_AR1194" xfId="23218" xr:uid="{0F44CD76-2711-4B15-A8F7-2B814FD49B09}"/>
    <cellStyle name="mt" xfId="23219" xr:uid="{57435526-FE67-44DC-8751-657F7CBA0A16}"/>
    <cellStyle name="mt 2" xfId="23220" xr:uid="{1BB8A386-F401-4447-9BA3-4ABE2D94C276}"/>
    <cellStyle name="Multiple" xfId="23221" xr:uid="{8F9A9BCC-7F32-4427-96F2-E9E7D872F9EE}"/>
    <cellStyle name="Multiple 2" xfId="23222" xr:uid="{EB03887C-48E2-42FE-BC7B-B3242376111F}"/>
    <cellStyle name="Multiple 2 2" xfId="23223" xr:uid="{8DA876EF-6587-49A9-9455-46B1A67C43D7}"/>
    <cellStyle name="Multiple 2 2 2" xfId="23224" xr:uid="{30E90B0E-946F-4DD1-9C03-6766AD0F3B74}"/>
    <cellStyle name="Multiple 2 3" xfId="23225" xr:uid="{C5119A35-C561-4C8E-9888-747A76633F5E}"/>
    <cellStyle name="Multiple 2 3 2" xfId="23226" xr:uid="{8E5FB964-245F-456D-8C2B-1A540EA3071E}"/>
    <cellStyle name="Multiple 2 3 2 2" xfId="23227" xr:uid="{2D704726-0EC9-4261-BA6E-28F6E0FE318E}"/>
    <cellStyle name="Multiple 2 3 3" xfId="23228" xr:uid="{0E010063-CE89-407C-AC2C-486ED7CF144A}"/>
    <cellStyle name="Multiple 2 4" xfId="23229" xr:uid="{DDD18302-9D99-432B-8166-DFEA99ED09BF}"/>
    <cellStyle name="Multiple 3" xfId="23230" xr:uid="{27B006DE-8E0F-4D1F-B8BF-1F67633BCED6}"/>
    <cellStyle name="Multiple 3 2" xfId="23231" xr:uid="{5C996D9D-9C77-4BF3-B53E-52EBF75EF7D4}"/>
    <cellStyle name="Multiple 4" xfId="23232" xr:uid="{B183512D-48DC-42D7-9326-9C93C14F5272}"/>
    <cellStyle name="Multiple 4 2" xfId="23233" xr:uid="{13E8E8AC-05B3-4A07-AE36-77DA95E34975}"/>
    <cellStyle name="Multiple 5" xfId="23234" xr:uid="{1B104E33-8941-4684-BA13-8A2238B50D48}"/>
    <cellStyle name="Multiple 5 2" xfId="23235" xr:uid="{1EFDE132-2806-4DB2-A297-4E799A5C8C84}"/>
    <cellStyle name="Multiple 6" xfId="23236" xr:uid="{DB5B209A-3D72-4835-95F4-3DCE085F17E0}"/>
    <cellStyle name="n" xfId="23237" xr:uid="{233869B2-B031-4CE2-BC88-37ED887024ED}"/>
    <cellStyle name="Name" xfId="82" xr:uid="{00000000-0005-0000-0000-00003E000000}"/>
    <cellStyle name="Name 2" xfId="23239" xr:uid="{61DB4891-414C-478C-85FB-1316CA48ABC2}"/>
    <cellStyle name="Name 3" xfId="23238" xr:uid="{EB35CEB9-4E76-4194-95CE-F4D0F4BA2DE1}"/>
    <cellStyle name="Neutra" xfId="23240" xr:uid="{DFE592F0-18A7-45ED-95C6-4B01A9B40553}"/>
    <cellStyle name="Neutral 10" xfId="23241" xr:uid="{916882F1-B8CF-482B-8A84-A2E0322813E5}"/>
    <cellStyle name="Neutral 11" xfId="23242" xr:uid="{3DAA4779-CBA7-46C2-A50A-00AFF0780DC7}"/>
    <cellStyle name="Neutral 12" xfId="23243" xr:uid="{906BB12B-21FF-4DB3-B227-34F7DB8590A7}"/>
    <cellStyle name="Neutral 13" xfId="23244" xr:uid="{B4F8E5A3-DF75-4D18-833B-2847BA8FD253}"/>
    <cellStyle name="Neutral 14" xfId="23245" xr:uid="{DEE10854-25FD-4FE8-8E1E-FE7FFE033F21}"/>
    <cellStyle name="Neutral 15" xfId="23246" xr:uid="{1A80C47A-69A3-4DB5-901A-64EFEBFF8F4F}"/>
    <cellStyle name="Neutral 16" xfId="23247" xr:uid="{97010CB7-FFD8-4A5E-BC99-36F5F93E6A63}"/>
    <cellStyle name="Neutral 17" xfId="23248" xr:uid="{657C93BA-ECF7-45E9-A6E0-A3ED7FBC05E3}"/>
    <cellStyle name="Neutral 18" xfId="23249" xr:uid="{680B03B2-F8CE-43BF-A3A2-3871B24FAAB7}"/>
    <cellStyle name="Neutral 19" xfId="23250" xr:uid="{33AE49A7-9044-4528-800D-6266DF50D121}"/>
    <cellStyle name="Neutral 2" xfId="23251" xr:uid="{799D953A-8B18-4FED-AA78-570EC51A8E02}"/>
    <cellStyle name="Neutral 2 2" xfId="23252" xr:uid="{58BCDE00-649D-40C1-A032-81C55CD708C4}"/>
    <cellStyle name="Neutral 2 2 2" xfId="23253" xr:uid="{4D6819ED-02B7-4491-BCF4-E999E5DDF0C0}"/>
    <cellStyle name="Neutral 2 3" xfId="23254" xr:uid="{49DD8D0A-6FF1-47EF-9635-0049438083C8}"/>
    <cellStyle name="Neutral 20" xfId="23255" xr:uid="{0E90A852-ED06-4C0F-A5D3-4EB5AA83AEB0}"/>
    <cellStyle name="Neutral 21" xfId="23256" xr:uid="{683D1B12-B89B-46C4-AABF-799F7F823825}"/>
    <cellStyle name="Neutral 3" xfId="23257" xr:uid="{1FD103A3-7EA5-4EA5-BDA5-99D140138510}"/>
    <cellStyle name="Neutral 3 2" xfId="23258" xr:uid="{BE96A348-717E-4C7D-860F-2460FD58FDE1}"/>
    <cellStyle name="Neutral 4" xfId="23259" xr:uid="{BE3889EF-2F5D-4732-844F-C8BEF7E9D7CE}"/>
    <cellStyle name="Neutral 4 2" xfId="23260" xr:uid="{E7DA4B1E-165A-41AA-9752-B0479C43F4A6}"/>
    <cellStyle name="Neutral 5" xfId="23261" xr:uid="{4D4BA80C-3258-42A1-BE60-6860DCA9E24A}"/>
    <cellStyle name="Neutral 5 2" xfId="23262" xr:uid="{4AF6AC8F-C0B1-481C-870E-D0E6DC7604C2}"/>
    <cellStyle name="Neutral 6" xfId="23263" xr:uid="{768864F6-1ED9-4C32-9E64-9A8571487CB6}"/>
    <cellStyle name="Neutral 6 2" xfId="23264" xr:uid="{74C890B3-E5E9-47B2-98DA-64533E277882}"/>
    <cellStyle name="Neutral 7" xfId="23265" xr:uid="{BB9F3608-248D-4ADE-8AC2-EE32B0C565CE}"/>
    <cellStyle name="Neutral 8" xfId="23266" xr:uid="{7E455EBE-5832-4618-A570-49015D8CE233}"/>
    <cellStyle name="Neutral 9" xfId="23267" xr:uid="{130E9CD3-91F6-4FE6-9B19-541C463775B5}"/>
    <cellStyle name="New Times Roman" xfId="23268" xr:uid="{80F37E7E-C99A-4FFD-A75E-8D6C65C224D7}"/>
    <cellStyle name="Ngrmal_MDV" xfId="23269" xr:uid="{31765105-22B0-4B06-B993-C220C82BA3F0}"/>
    <cellStyle name="no dec" xfId="23270" xr:uid="{FED0D91D-E27A-4439-AE94-F87033D1A3E2}"/>
    <cellStyle name="no dec 2" xfId="23271" xr:uid="{BB764C0C-5A0E-4F80-9798-C8BAE1574AAA}"/>
    <cellStyle name="no dec 2 2" xfId="23272" xr:uid="{47D525AC-C4BD-4ACD-B068-A79936686325}"/>
    <cellStyle name="no dec 3" xfId="23273" xr:uid="{FFC08A1E-2222-4FE1-8141-DC89B93DDAF1}"/>
    <cellStyle name="No-definido" xfId="23274" xr:uid="{9504101E-B52B-4923-B8F4-2DEE01C39D08}"/>
    <cellStyle name="No-definido 2" xfId="23275" xr:uid="{BFB18F5D-CC46-4C6E-BE80-9C0EEBAEA8E4}"/>
    <cellStyle name="Nombre" xfId="36" xr:uid="{00000000-0005-0000-0000-00003F000000}"/>
    <cellStyle name="nominalize" xfId="23276" xr:uid="{EBA2C5EF-9560-44D8-ABE6-39B327C2E2D4}"/>
    <cellStyle name="Non_definito" xfId="23277" xr:uid="{E6F33260-0687-4685-A7C2-2F8EFA8E538A}"/>
    <cellStyle name="NonPrint_Heading" xfId="23278" xr:uid="{5127C57E-CF4F-42D1-B9AF-F3E28DADCA51}"/>
    <cellStyle name="Nor}al" xfId="23279" xr:uid="{308C3B03-4988-42A3-917A-21A8426688DC}"/>
    <cellStyle name="Nor}al 2" xfId="23280" xr:uid="{461FEB96-1519-4851-9AE3-CEDC800CE56C}"/>
    <cellStyle name="Norm੎੎" xfId="23281" xr:uid="{39E4BDDB-6C66-4954-9C08-383530719C0E}"/>
    <cellStyle name="Normal" xfId="0" builtinId="0"/>
    <cellStyle name="Normal - Estilo1" xfId="23282" xr:uid="{043B3475-865F-4676-82DD-9FD96CAD3B0B}"/>
    <cellStyle name="Normal - Estilo2" xfId="23283" xr:uid="{34267077-5651-4BEF-A409-54E2E511DBCE}"/>
    <cellStyle name="Normal - Estilo3" xfId="23284" xr:uid="{72F59E01-E4A6-4AF6-AD97-D85ADC57BD00}"/>
    <cellStyle name="Normal - Estilo4" xfId="23285" xr:uid="{4161EFAE-3D65-4479-874C-351086DF44EF}"/>
    <cellStyle name="Normal - Estilo5" xfId="23286" xr:uid="{6775EFB9-1496-4F94-A6DC-B357BC5DD3A1}"/>
    <cellStyle name="Normal - Estilo6" xfId="23287" xr:uid="{3D831D4F-8243-4B49-8A97-98E7E453CB2D}"/>
    <cellStyle name="Normal - Estilo7" xfId="23288" xr:uid="{DC3F2635-517F-4506-8FF7-95B978B9271C}"/>
    <cellStyle name="Normal - Estilo8" xfId="23289" xr:uid="{48C53357-4441-4829-8A78-F32A7BB0C238}"/>
    <cellStyle name="Normal - Style1" xfId="23290" xr:uid="{5FAECD29-71E7-41AE-8A4F-A78BD14A884F}"/>
    <cellStyle name="Normal - Style1 2" xfId="23291" xr:uid="{D999FD56-E97A-4B56-A041-3EFA37016459}"/>
    <cellStyle name="Normal - Style1 2 2" xfId="23292" xr:uid="{CC183D30-F4B6-4637-91AA-6ABBAF34F793}"/>
    <cellStyle name="Normal - Style1 2 2 2" xfId="23293" xr:uid="{9A192AE2-34E6-4506-8084-69D28E773398}"/>
    <cellStyle name="Normal - Style1 2 2 3" xfId="23294" xr:uid="{D6006200-C399-4898-A953-4493B41DAA5D}"/>
    <cellStyle name="Normal - Style1 2 3" xfId="23295" xr:uid="{7D6EFB88-6AB8-400E-B788-3FB9F1F4C9B3}"/>
    <cellStyle name="Normal - Style1 2 3 2" xfId="23296" xr:uid="{983C0078-EA70-4D52-8E69-5A1A7143FAA2}"/>
    <cellStyle name="Normal - Style1 2 3 3" xfId="23297" xr:uid="{4ED776C5-FF06-4AD7-B576-C1F497495BE8}"/>
    <cellStyle name="Normal - Style1 2 4" xfId="23298" xr:uid="{4B114614-DF70-4FCD-A4DF-5CA5C3E52AE8}"/>
    <cellStyle name="Normal - Style1 3" xfId="23299" xr:uid="{1663E492-68E2-424B-846E-5380A9BC7D83}"/>
    <cellStyle name="Normal - Style1 3 2" xfId="23300" xr:uid="{A36D7978-68B9-476C-9B17-8B5384028ECE}"/>
    <cellStyle name="Normal - Style1 3 2 2" xfId="23301" xr:uid="{BC92DD5D-17ED-4153-812F-7E82BFC7E51B}"/>
    <cellStyle name="Normal - Style1 3 3" xfId="23302" xr:uid="{F13652D4-9D18-4A97-8B0D-39E9B24AEB9E}"/>
    <cellStyle name="Normal - Style1 4" xfId="23303" xr:uid="{7331A324-ADD7-48A3-BDC9-32779BAF6DDD}"/>
    <cellStyle name="Normal - Style1_ANALISIS CARRIER ETHERNET (LISTOS)_rev tlx_Rev7_28 02 2012_1800" xfId="23304" xr:uid="{4CDEA96C-3EE9-45C4-8402-A04096520CA2}"/>
    <cellStyle name="NORMAL (0)" xfId="23305" xr:uid="{5DB1B60E-4286-4AB4-A749-86EDBE25A688}"/>
    <cellStyle name="Normal 1" xfId="102" xr:uid="{D9DEFC9C-65B7-4B51-85EA-BC591F970D90}"/>
    <cellStyle name="Normal 1 10" xfId="23306" xr:uid="{743FDFAF-513C-45C7-A3CA-B17295B83E75}"/>
    <cellStyle name="Normal 1 10 2" xfId="23307" xr:uid="{A18B720B-6B81-4749-B980-D98DCEF9C2B5}"/>
    <cellStyle name="Normal 1 2" xfId="119" xr:uid="{C694F436-FF5F-4096-B9FD-EF1F92E987BC}"/>
    <cellStyle name="Normal 1 2 2" xfId="23308" xr:uid="{4244FF8E-DC3D-4132-A489-D39A3E74501D}"/>
    <cellStyle name="Normal 1 3" xfId="23309" xr:uid="{5B0C34E6-84F5-4633-9377-C5B2DAD60F56}"/>
    <cellStyle name="Normal 1 3 2" xfId="23310" xr:uid="{9B23E18C-163B-472E-92F2-2B90513C0B50}"/>
    <cellStyle name="Normal 1 4" xfId="23311" xr:uid="{5BBA1EEB-CA06-4BD4-B514-A86D235237F5}"/>
    <cellStyle name="Normal 1 4 2" xfId="23312" xr:uid="{EA9BEDFD-F522-4336-973F-87F53361BACA}"/>
    <cellStyle name="Normal 1 5" xfId="23313" xr:uid="{26A09104-A254-4326-9356-884F34307E91}"/>
    <cellStyle name="Normal 1 5 2" xfId="23314" xr:uid="{7F6CA266-787B-4454-9C75-C6D5D101EBCD}"/>
    <cellStyle name="Normal 1 6" xfId="23315" xr:uid="{8A14EFBE-B23B-4EA0-BA37-ACB619E28136}"/>
    <cellStyle name="Normal 1 6 2" xfId="23316" xr:uid="{7DFC1C54-BFB0-4663-9E5D-D3C941429C9B}"/>
    <cellStyle name="Normal 1 7" xfId="23317" xr:uid="{0E698D5A-1640-46D4-A62C-1D5852D8A25A}"/>
    <cellStyle name="Normal 1_Book1" xfId="23318" xr:uid="{7167DEEC-2F96-46B5-AECB-D0F2553806E4}"/>
    <cellStyle name="Normal 10" xfId="23319" xr:uid="{CFF58ECE-B002-475C-9BE3-2520DC00CEAB}"/>
    <cellStyle name="Normal 10 10" xfId="23320" xr:uid="{B71F8294-FF54-49FC-8695-57637BEA1185}"/>
    <cellStyle name="Normal 10 10 2" xfId="23321" xr:uid="{93928EB4-4E62-42EA-A442-8C10CEF9B9D0}"/>
    <cellStyle name="Normal 10 11" xfId="23322" xr:uid="{1909468C-0870-4179-A917-3C7B9678C9F1}"/>
    <cellStyle name="Normal 10 11 2" xfId="23323" xr:uid="{FAC063B2-C62D-48CF-B30B-2498E528244F}"/>
    <cellStyle name="Normal 10 12" xfId="23324" xr:uid="{36DC7FCB-B24C-4E95-AA02-FEC3D5A28283}"/>
    <cellStyle name="Normal 10 12 2" xfId="23325" xr:uid="{67E2C69C-E33D-4A87-93C8-CC6770E87ADF}"/>
    <cellStyle name="Normal 10 2" xfId="23326" xr:uid="{2CBDDFF6-D48F-4686-B396-20BDAFDDF009}"/>
    <cellStyle name="Normal 10 2 2" xfId="23327" xr:uid="{FE584E33-850B-4810-B0DA-19A2D99E51C4}"/>
    <cellStyle name="Normal 10 2 2 2" xfId="23328" xr:uid="{F06320F2-5361-44EE-9F06-3F294546D9BB}"/>
    <cellStyle name="Normal 10 2 2 2 2" xfId="23329" xr:uid="{A30571E5-EAD4-4355-BDFD-DB4FB59AF0E8}"/>
    <cellStyle name="Normal 10 2 2 3" xfId="23330" xr:uid="{8CCA49E5-6376-412E-8907-3269CE1EA625}"/>
    <cellStyle name="Normal 10 2 2 4" xfId="23331" xr:uid="{A14D11F2-EA4C-4EA9-9D8F-F7F782A3870C}"/>
    <cellStyle name="Normal 10 2 2 5" xfId="23332" xr:uid="{5EAA0A38-2AC8-4253-8BF6-B518FB36999F}"/>
    <cellStyle name="Normal 10 2 2 6" xfId="23333" xr:uid="{13934670-7DFD-46AD-9288-50D658898C04}"/>
    <cellStyle name="Normal 10 2 2 7" xfId="23334" xr:uid="{6E5ABC39-73EF-4F9A-B4E0-0324CF194AA9}"/>
    <cellStyle name="Normal 10 2 3" xfId="23335" xr:uid="{4C5B5CA0-E659-4D13-938A-63CFE62C7948}"/>
    <cellStyle name="Normal 10 2 3 2" xfId="23336" xr:uid="{925A283E-1A93-45D1-AB2B-A3176ABF71B6}"/>
    <cellStyle name="Normal 10 2 3 2 2" xfId="23337" xr:uid="{885FF07B-6189-4174-AE7F-FF573CC2D13E}"/>
    <cellStyle name="Normal 10 2 3 3" xfId="23338" xr:uid="{FDCDFE1E-C63B-4345-B31C-D2F862F5C738}"/>
    <cellStyle name="Normal 10 2 4" xfId="23339" xr:uid="{B418D274-B29C-49C6-99D3-01721A6CBD03}"/>
    <cellStyle name="Normal 10 2 4 2" xfId="23340" xr:uid="{4FB2FCBE-13E8-4B37-AE7E-85D59E990DC7}"/>
    <cellStyle name="Normal 10 2 5" xfId="23341" xr:uid="{F927A1F5-6BE4-4506-8D70-05508147E1BB}"/>
    <cellStyle name="Normal 10 2 6" xfId="23342" xr:uid="{6FC5E454-FC4E-4CBB-8727-5C0C4B37341F}"/>
    <cellStyle name="Normal 10 2 7" xfId="23343" xr:uid="{60AE0DA2-D3AE-4D24-A2BC-A6B8A1113A14}"/>
    <cellStyle name="Normal 10 2 8" xfId="23344" xr:uid="{ED8B1537-27BD-4668-A9C5-259F6ACAEEC3}"/>
    <cellStyle name="Normal 10 3" xfId="23345" xr:uid="{A598678C-03B6-4356-ABF6-914D50D3F8CD}"/>
    <cellStyle name="Normal 10 3 2" xfId="23346" xr:uid="{2B3BAACF-6AB8-4EE8-9760-EA7D0A9B0E60}"/>
    <cellStyle name="Normal 10 3 2 2" xfId="23347" xr:uid="{624963E1-AFBA-4C24-9C5B-1129276F4640}"/>
    <cellStyle name="Normal 10 3 3" xfId="23348" xr:uid="{13F7A69C-ED43-40F6-BB15-346AFFC8A34D}"/>
    <cellStyle name="Normal 10 3 4" xfId="23349" xr:uid="{27E24E49-D992-4FC3-ACE0-C86DF45CF3A9}"/>
    <cellStyle name="Normal 10 3 5" xfId="23350" xr:uid="{79B2E551-CCC1-4316-AEC0-AC1FDFC8906C}"/>
    <cellStyle name="Normal 10 3 6" xfId="23351" xr:uid="{02BC9CED-06AF-43FC-8BAA-2C579CF2ABF4}"/>
    <cellStyle name="Normal 10 3 7" xfId="23352" xr:uid="{29FA7042-B360-4453-9677-4FFB0C3994E0}"/>
    <cellStyle name="Normal 10 4" xfId="23353" xr:uid="{24A4EE2B-1C79-48B6-9D7C-4EE4BFC1FDF1}"/>
    <cellStyle name="Normal 10 4 2" xfId="23354" xr:uid="{8894136F-2B50-452C-90D3-85976718A82C}"/>
    <cellStyle name="Normal 10 4 2 2" xfId="23355" xr:uid="{9E2CBE18-B2E8-401F-8A5F-121885ECF23A}"/>
    <cellStyle name="Normal 10 4 3" xfId="23356" xr:uid="{398473EC-1C05-408F-B143-D7456E302AEC}"/>
    <cellStyle name="Normal 10 4 4" xfId="23357" xr:uid="{CA9578D8-9A1C-419D-B487-4F14B6A17AED}"/>
    <cellStyle name="Normal 10 4 5" xfId="23358" xr:uid="{34CEF362-7625-403A-BF9B-5E63A0D1AE9F}"/>
    <cellStyle name="Normal 10 4 6" xfId="23359" xr:uid="{3A4477B7-E8C8-44D5-99E1-BA1E289DE4BA}"/>
    <cellStyle name="Normal 10 5" xfId="23360" xr:uid="{BFEEB3DA-C18D-41A3-B8CF-E2DF3E9BE0D6}"/>
    <cellStyle name="Normal 10 5 2" xfId="23361" xr:uid="{C8C572D8-9511-4DAE-8052-BA219EE6A526}"/>
    <cellStyle name="Normal 10 6" xfId="23362" xr:uid="{EE98E241-13A8-4DB0-AD35-EF8247D3694F}"/>
    <cellStyle name="Normal 10 6 2" xfId="23363" xr:uid="{88FC3C99-2F80-415C-83FA-F8962507CCC6}"/>
    <cellStyle name="Normal 10 7" xfId="23364" xr:uid="{9DE707A7-E099-4A3F-98B0-1FFE3F52C33A}"/>
    <cellStyle name="Normal 10 7 2" xfId="23365" xr:uid="{2855C0D7-3CB2-4C35-BB4C-5B2D263D9ED1}"/>
    <cellStyle name="Normal 10 8" xfId="23366" xr:uid="{ABAB3F05-15C1-4A15-8EA9-E37B70D77400}"/>
    <cellStyle name="Normal 10 8 2" xfId="23367" xr:uid="{405B4584-490E-4E5C-BFA6-7014EA7333ED}"/>
    <cellStyle name="Normal 10 9" xfId="23368" xr:uid="{FCB25E14-024D-4AF9-AE29-0604EFDA56E1}"/>
    <cellStyle name="Normal 10 9 2" xfId="23369" xr:uid="{D3E875B5-84C3-4D08-B1CE-F2522B2B2436}"/>
    <cellStyle name="Normal 10_19" xfId="23370" xr:uid="{B1A32EC5-8067-43CA-8874-6F506757EEFC}"/>
    <cellStyle name="Normal 100" xfId="23371" xr:uid="{DE040E60-CA12-43D8-ADDF-15CE3EC01B45}"/>
    <cellStyle name="Normal 100 2" xfId="23372" xr:uid="{2810D204-9089-41B1-B96A-4A14B17AC79B}"/>
    <cellStyle name="Normal 100 2 2" xfId="23373" xr:uid="{F162E58E-A1F2-4C0E-8586-0B7EED2970F7}"/>
    <cellStyle name="Normal 100 2 2 2" xfId="23374" xr:uid="{2F443330-A86D-47E2-9C8D-195D9080DD0C}"/>
    <cellStyle name="Normal 100 2 3" xfId="23375" xr:uid="{9B5989AA-BB9D-4C6A-BCE4-34E19B08FEA0}"/>
    <cellStyle name="Normal 100 3" xfId="23376" xr:uid="{A44F4E62-27DF-4805-8D33-4601BA768CA9}"/>
    <cellStyle name="Normal 100 3 2" xfId="23377" xr:uid="{6B2E2321-C484-422E-9C23-7530EA596297}"/>
    <cellStyle name="Normal 100 4" xfId="23378" xr:uid="{6F28F4B6-B424-4907-BD3B-32721B4D84CC}"/>
    <cellStyle name="Normal 100 4 2" xfId="23379" xr:uid="{7F4FC5F8-F944-4E6E-8347-D2F1A0D8DCA3}"/>
    <cellStyle name="Normal 100 5" xfId="23380" xr:uid="{9A4D23E9-35AD-4BBD-A299-4851FB6D192F}"/>
    <cellStyle name="Normal 101" xfId="23381" xr:uid="{C73D7979-7DE6-4794-95DF-2972554FD36F}"/>
    <cellStyle name="Normal 102" xfId="23382" xr:uid="{B4BC9D8C-D673-45B1-9AA5-31909C82B70D}"/>
    <cellStyle name="Normal 102 2" xfId="23383" xr:uid="{D6CA0DF6-9BFC-4E28-A305-A5D0E51F8EC2}"/>
    <cellStyle name="Normal 102 2 2" xfId="23384" xr:uid="{CB66385D-34B8-4578-BBD4-F999B9446A2E}"/>
    <cellStyle name="Normal 103" xfId="23385" xr:uid="{968E0CCA-2C0D-4393-92B1-4AFD3C1DD306}"/>
    <cellStyle name="Normal 104" xfId="23386" xr:uid="{AE5CD45B-31FC-4E99-AA44-1776E81F614A}"/>
    <cellStyle name="Normal 105" xfId="23387" xr:uid="{476872C4-52ED-4F46-A529-064CB5CD3D07}"/>
    <cellStyle name="Normal 105 2" xfId="23388" xr:uid="{A276A8E0-1F6E-405E-9693-44EE8AD1D44D}"/>
    <cellStyle name="Normal 105 2 2" xfId="23389" xr:uid="{6A67A007-D3CC-42FF-B9E8-9CBB555EE314}"/>
    <cellStyle name="Normal 105 2 2 2" xfId="23390" xr:uid="{9B4E4D6E-190F-43EE-93EE-71D55CA823B4}"/>
    <cellStyle name="Normal 105 2 3" xfId="23391" xr:uid="{F5823BF7-CB09-4795-BA4E-23CF6E582656}"/>
    <cellStyle name="Normal 105 3" xfId="23392" xr:uid="{5B93F802-644A-42C4-9E7E-B7B0BC1090A0}"/>
    <cellStyle name="Normal 105 3 2" xfId="23393" xr:uid="{2B735D1C-C02C-4772-893A-49FC798A0896}"/>
    <cellStyle name="Normal 105 4" xfId="23394" xr:uid="{9C55BD07-1E42-4843-A2B0-CDB3E3658C14}"/>
    <cellStyle name="Normal 105 5" xfId="23395" xr:uid="{B8432268-4B86-450E-A043-9ED2C62B2FF5}"/>
    <cellStyle name="Normal 106" xfId="23396" xr:uid="{FDE1D12E-DFA1-485E-B566-440B505A3F3C}"/>
    <cellStyle name="Normal 106 2" xfId="23397" xr:uid="{CB6D2DB0-6046-401E-8555-64EA6AD237AC}"/>
    <cellStyle name="Normal 106 2 2" xfId="23398" xr:uid="{6739DB31-BC39-47D6-BB4F-CE315B4233DD}"/>
    <cellStyle name="Normal 106 2 2 2" xfId="23399" xr:uid="{6B95857A-DFF3-48D2-897C-1A0320B56375}"/>
    <cellStyle name="Normal 106 2 3" xfId="23400" xr:uid="{3A381125-50F0-4C67-A5E7-B8D35DC1F043}"/>
    <cellStyle name="Normal 106 3" xfId="23401" xr:uid="{848E7A50-A45E-48E2-86A5-9E83A19747FC}"/>
    <cellStyle name="Normal 106 3 2" xfId="23402" xr:uid="{F79EC049-EAA1-4530-83B1-CDF04D5982F2}"/>
    <cellStyle name="Normal 106 4" xfId="23403" xr:uid="{1E89C381-FE8E-4BAC-BF21-34E7B657DD17}"/>
    <cellStyle name="Normal 106 5" xfId="23404" xr:uid="{58F7FCED-C8B9-405C-A2AA-477D6045C6D2}"/>
    <cellStyle name="Normal 107" xfId="23405" xr:uid="{AA3FCD3E-D6F5-4E2F-9703-143C4C8D34DB}"/>
    <cellStyle name="Normal 107 2" xfId="23406" xr:uid="{5A731A7E-E199-4B81-BC32-07E17C6F0581}"/>
    <cellStyle name="Normal 107 2 2" xfId="23407" xr:uid="{0A3CB394-5287-418C-9F19-64EDFA977BE3}"/>
    <cellStyle name="Normal 107 2 2 2" xfId="23408" xr:uid="{760F446B-1846-4A78-AB0E-0A105795BC13}"/>
    <cellStyle name="Normal 107 2 3" xfId="23409" xr:uid="{E3F6D380-5B35-4A91-9A1E-1248DFDD1B4E}"/>
    <cellStyle name="Normal 107 3" xfId="23410" xr:uid="{AD1DD7A8-10B1-4123-B0BC-FB4BF6186E92}"/>
    <cellStyle name="Normal 107 3 2" xfId="23411" xr:uid="{AFF5961A-F842-43D1-9D23-5A7B413CF760}"/>
    <cellStyle name="Normal 107 4" xfId="23412" xr:uid="{D8B88691-4A5E-4069-B1D1-970FC6A0196E}"/>
    <cellStyle name="Normal 108" xfId="23413" xr:uid="{4AC81A00-E9BA-42D2-BC29-6FEA902A411D}"/>
    <cellStyle name="Normal 108 2" xfId="23414" xr:uid="{A8635532-DFD4-425E-B994-C84AA2FA30F9}"/>
    <cellStyle name="Normal 108 2 2" xfId="23415" xr:uid="{B11B8C33-A938-4327-8262-526C441632AF}"/>
    <cellStyle name="Normal 108 2 2 2" xfId="23416" xr:uid="{B1B9026F-27BA-4899-9CB8-759B0019DA08}"/>
    <cellStyle name="Normal 108 2 3" xfId="23417" xr:uid="{B36A85F1-08F1-4C86-9FA7-0B18D9B3D7C5}"/>
    <cellStyle name="Normal 108 3" xfId="23418" xr:uid="{7D91945B-63CA-47FA-A2BB-51DDE9BE4682}"/>
    <cellStyle name="Normal 108 3 2" xfId="23419" xr:uid="{41EB4487-48C0-492F-94F6-020D061568DE}"/>
    <cellStyle name="Normal 108 4" xfId="23420" xr:uid="{38F56225-6F4B-41D0-A594-19689BE67306}"/>
    <cellStyle name="Normal 108 4 2 2 2 2 2 2" xfId="23421" xr:uid="{791C6AFF-860F-4E24-9885-2EC702E89AE4}"/>
    <cellStyle name="Normal 108 4 2 2 2 2 2 2 3" xfId="23422" xr:uid="{93FFDBB1-BF64-4154-8A96-FB98A0C53C59}"/>
    <cellStyle name="Normal 108 5" xfId="23423" xr:uid="{DF151B3F-ECCF-4BC3-A9C4-E30F50BAE95D}"/>
    <cellStyle name="Normal 108 7 2 2 2" xfId="23424" xr:uid="{5C9B8192-5C1A-4FAE-8A7A-2F1C4DC89429}"/>
    <cellStyle name="Normal 108 7 2 2 2 2" xfId="23425" xr:uid="{5CFA667E-7E54-4B64-9109-45F8829A8CEA}"/>
    <cellStyle name="Normal 109" xfId="23426" xr:uid="{D6807A70-64F7-4348-8D44-098A3F8043B3}"/>
    <cellStyle name="Normal 109 2" xfId="23427" xr:uid="{E570CAA5-703C-4E69-BA8A-BA8156FD956A}"/>
    <cellStyle name="Normal 109 2 2" xfId="23428" xr:uid="{2E8ACE43-761A-4E4D-80D5-AE291DDE18FC}"/>
    <cellStyle name="Normal 109 2 2 2" xfId="23429" xr:uid="{52522B59-EC5D-4768-856B-C8951865F046}"/>
    <cellStyle name="Normal 109 2 3" xfId="23430" xr:uid="{A5B5E1E8-9167-43F2-9B49-FE91432935FA}"/>
    <cellStyle name="Normal 109 3" xfId="23431" xr:uid="{6C2B2178-D7BC-4A6D-8BCD-751840093019}"/>
    <cellStyle name="Normal 109 3 2" xfId="23432" xr:uid="{A326553D-945D-4553-9A7B-A3A9849A0827}"/>
    <cellStyle name="Normal 109 4" xfId="23433" xr:uid="{20B223F6-92E8-48B0-AA1C-1F822B067761}"/>
    <cellStyle name="Normal 11" xfId="23434" xr:uid="{4346FEC7-5FF3-47B4-8CDF-0972A735DD29}"/>
    <cellStyle name="Normal 11 10" xfId="23435" xr:uid="{8E5F077E-5C68-4964-91C8-A3F6FA41298C}"/>
    <cellStyle name="Normal 11 10 2" xfId="23436" xr:uid="{AA772700-FE15-4473-96CA-D351FB733209}"/>
    <cellStyle name="Normal 11 11" xfId="23437" xr:uid="{787DD02E-EA9B-41F0-A889-47220BD40A72}"/>
    <cellStyle name="Normal 11 11 2" xfId="23438" xr:uid="{52B5CB10-9D72-4AB7-80C8-46854C1C9936}"/>
    <cellStyle name="Normal 11 12" xfId="23439" xr:uid="{94842E2F-884D-4B7E-BBB5-76CFA6DA4F37}"/>
    <cellStyle name="Normal 11 12 2" xfId="23440" xr:uid="{84CE4B07-35C3-404C-97B2-0658F71582D2}"/>
    <cellStyle name="Normal 11 2" xfId="23441" xr:uid="{FF614F75-A4CE-40EB-A4EA-235985DE21C7}"/>
    <cellStyle name="Normal 11 2 2" xfId="23442" xr:uid="{48C13082-07ED-4916-BF20-049464F8E12B}"/>
    <cellStyle name="Normal 11 2 2 2" xfId="23443" xr:uid="{58A85A51-F969-4B1B-8D93-039A8AC0967E}"/>
    <cellStyle name="Normal 11 2 2 3" xfId="23444" xr:uid="{5332975F-CF90-49CB-8E32-8BDB7F8FD9FF}"/>
    <cellStyle name="Normal 11 2 2 4" xfId="23445" xr:uid="{0936E880-7380-44B7-AF7A-9018C1540DAD}"/>
    <cellStyle name="Normal 11 2 2 5" xfId="23446" xr:uid="{B12A83AA-62F7-46E3-8DAA-9FF0C646B69D}"/>
    <cellStyle name="Normal 11 2 2 6" xfId="23447" xr:uid="{F35EE64C-6CD7-4FB7-ACE1-73CA378A4DBF}"/>
    <cellStyle name="Normal 11 2 2 7" xfId="23448" xr:uid="{5734E254-E6A6-4A3C-A63B-96BC4696A206}"/>
    <cellStyle name="Normal 11 2 2 8" xfId="23449" xr:uid="{400269C1-9A2D-4A7F-99C3-F4EBED9FAD1E}"/>
    <cellStyle name="Normal 11 2 3" xfId="23450" xr:uid="{5F6D58B8-FF80-4A65-A075-9706A68EC46A}"/>
    <cellStyle name="Normal 11 2 3 2" xfId="23451" xr:uid="{6BD33410-B981-44F7-BF68-27EB719758A8}"/>
    <cellStyle name="Normal 11 2 4" xfId="23452" xr:uid="{AC375BF5-5952-4CBF-BB00-2D22CB71CFA9}"/>
    <cellStyle name="Normal 11 2 5" xfId="23453" xr:uid="{4D0A4B0B-32CE-4E90-8039-8D2244F83CC0}"/>
    <cellStyle name="Normal 11 2 6" xfId="23454" xr:uid="{9DA50742-89DA-4C0A-8214-7C9A26636633}"/>
    <cellStyle name="Normal 11 2 7" xfId="23455" xr:uid="{C266245B-03C4-48C3-8331-6394436C269D}"/>
    <cellStyle name="Normal 11 2 8" xfId="23456" xr:uid="{E869A29D-643C-49D0-B44C-48E367C0D827}"/>
    <cellStyle name="Normal 11 2 9" xfId="23457" xr:uid="{74A91383-5E7D-4E6A-A381-DA80D39C1542}"/>
    <cellStyle name="Normal 11 3" xfId="23458" xr:uid="{EDCC363C-22C7-45B7-B59D-31095589DDCD}"/>
    <cellStyle name="Normal 11 3 2" xfId="23459" xr:uid="{3A218222-4280-41E3-8C88-2431ED3D39F6}"/>
    <cellStyle name="Normal 11 3 2 2" xfId="23460" xr:uid="{A7CCE40B-D9F4-401C-B268-3EBFEB275A02}"/>
    <cellStyle name="Normal 11 3 3" xfId="23461" xr:uid="{DF02F16C-700A-48F3-8C22-0E36B5DAC41D}"/>
    <cellStyle name="Normal 11 3 4" xfId="23462" xr:uid="{27A6B60C-E925-44E4-AA70-878C85F6F59E}"/>
    <cellStyle name="Normal 11 3 5" xfId="23463" xr:uid="{7ABA044C-9E30-4353-97BF-198A05C6B59C}"/>
    <cellStyle name="Normal 11 3 6" xfId="23464" xr:uid="{EB9420E1-2837-4FBF-92EB-BC9BB0822BC1}"/>
    <cellStyle name="Normal 11 3 7" xfId="23465" xr:uid="{EB05CC8B-CDE7-4C4E-9313-5AE9A7766DE9}"/>
    <cellStyle name="Normal 11 3 8" xfId="23466" xr:uid="{A1B07F19-F26F-49A9-BA62-2310DFC9E3AF}"/>
    <cellStyle name="Normal 11 4" xfId="23467" xr:uid="{3E3EA5E5-24AE-4AC5-8E68-8E905FC67D56}"/>
    <cellStyle name="Normal 11 4 2" xfId="23468" xr:uid="{B5298DF1-066D-4486-891A-B7046D1C1C1E}"/>
    <cellStyle name="Normal 11 4 2 2" xfId="23469" xr:uid="{5293D76D-C57B-468A-BDA1-9C8EF2FEEF97}"/>
    <cellStyle name="Normal 11 4 3" xfId="23470" xr:uid="{AD12B02A-35E7-4EEC-8CD0-C072FCC95FDC}"/>
    <cellStyle name="Normal 11 4 3 2" xfId="23471" xr:uid="{C1BFDBD6-945A-45C2-A5F3-75ABFE845B9E}"/>
    <cellStyle name="Normal 11 4 4" xfId="23472" xr:uid="{A2A6C1B6-8FC3-41EA-BCE4-E57BC12D8BCB}"/>
    <cellStyle name="Normal 11 4 4 2" xfId="23473" xr:uid="{86DA0659-EBE3-4EB1-AF67-3140E5627757}"/>
    <cellStyle name="Normal 11 4 5" xfId="23474" xr:uid="{F05924A1-C732-4475-A1C7-B07C433196DB}"/>
    <cellStyle name="Normal 11 5" xfId="23475" xr:uid="{BFC2497D-1B16-45AD-A2A3-3A7B70D296DC}"/>
    <cellStyle name="Normal 11 5 2" xfId="23476" xr:uid="{BDEC5316-53F0-4152-ABF8-8ABB3567C6B2}"/>
    <cellStyle name="Normal 11 5 2 2" xfId="23477" xr:uid="{EADA0BEF-9A5A-477D-8E81-DC133C749DE8}"/>
    <cellStyle name="Normal 11 5 3" xfId="23478" xr:uid="{802DD8B0-81E8-48B9-87A0-948D7CEDA5E7}"/>
    <cellStyle name="Normal 11 6" xfId="23479" xr:uid="{7A0713AD-8B5F-480A-9A32-320602631D94}"/>
    <cellStyle name="Normal 11 6 2" xfId="23480" xr:uid="{6ABC604F-67C6-42CC-881B-7D8B3CBC9286}"/>
    <cellStyle name="Normal 11 7" xfId="23481" xr:uid="{572B270F-5A04-401A-B2CC-4DA54D77B81F}"/>
    <cellStyle name="Normal 11 7 2" xfId="23482" xr:uid="{8AD4F3CC-E54D-4958-B6AB-BF993262F868}"/>
    <cellStyle name="Normal 11 8" xfId="23483" xr:uid="{22FBDCFD-508B-477C-9738-D511DB04CFAC}"/>
    <cellStyle name="Normal 11 8 2" xfId="23484" xr:uid="{15F12026-35D5-4D6A-80A5-08C77F37E423}"/>
    <cellStyle name="Normal 11 9" xfId="23485" xr:uid="{1C1431FD-9E75-46D6-B7C2-546A8C12F932}"/>
    <cellStyle name="Normal 11 9 2" xfId="23486" xr:uid="{E385212B-9C0F-42FC-9A2F-3C883AEF05D7}"/>
    <cellStyle name="Normal 11_19" xfId="23487" xr:uid="{21A12A9B-FB98-4CC7-B4D1-A6C8D5280316}"/>
    <cellStyle name="Normal 110" xfId="23488" xr:uid="{6C4DC6E6-C632-4DF5-890B-B4AAF03EB676}"/>
    <cellStyle name="Normal 110 2" xfId="23489" xr:uid="{10B04E57-A881-40B6-9DB0-4B4904B594E7}"/>
    <cellStyle name="Normal 110 2 2" xfId="23490" xr:uid="{8D4F9253-3DE0-4A40-8A21-06C4ABEC6A56}"/>
    <cellStyle name="Normal 110 2 2 2" xfId="23491" xr:uid="{B634C955-BBFB-4F88-B5E4-1D0648A83553}"/>
    <cellStyle name="Normal 110 2 3" xfId="23492" xr:uid="{AB52268F-9DFA-4452-BC9F-B45703BB3D0D}"/>
    <cellStyle name="Normal 110 3" xfId="23493" xr:uid="{5B35BC7E-696C-4D54-B826-BE272FC5EB9C}"/>
    <cellStyle name="Normal 110 3 2" xfId="23494" xr:uid="{E88C1EF3-8CF4-4C8F-B787-AD00FD2188F2}"/>
    <cellStyle name="Normal 110 4" xfId="23495" xr:uid="{041A7CA7-5A6A-484D-AAC6-EE4E381FFC23}"/>
    <cellStyle name="Normal 111" xfId="23496" xr:uid="{9700720C-AEA1-42EB-8288-FE531842C8F9}"/>
    <cellStyle name="Normal 111 2" xfId="23497" xr:uid="{10D5DE14-DAE5-4F9B-A64A-DA97148D62CE}"/>
    <cellStyle name="Normal 111 2 2" xfId="23498" xr:uid="{B1D5F4E9-3440-4E7C-A6EF-26F89B21A387}"/>
    <cellStyle name="Normal 111 2 2 2" xfId="23499" xr:uid="{40CF4D7D-6FDB-477C-B2F1-59D3554CE177}"/>
    <cellStyle name="Normal 111 2 3" xfId="23500" xr:uid="{BA7EFD13-9046-42E8-9202-594E7B0C150A}"/>
    <cellStyle name="Normal 111 3" xfId="23501" xr:uid="{A1FD5B06-EAE4-4658-B20F-5BBAA07A58DB}"/>
    <cellStyle name="Normal 111 3 2" xfId="23502" xr:uid="{2CACC5E8-C279-4E34-9D11-A29B46B3F5F6}"/>
    <cellStyle name="Normal 111 4" xfId="23503" xr:uid="{E21A41BB-1895-442C-902E-4171E209D25B}"/>
    <cellStyle name="Normal 112" xfId="23504" xr:uid="{D47E90C1-359E-4ECA-815D-A6BFA5BC3C23}"/>
    <cellStyle name="Normal 112 2" xfId="23505" xr:uid="{5361F289-548E-453B-96A5-54589461744A}"/>
    <cellStyle name="Normal 112 2 2" xfId="23506" xr:uid="{001D0867-E86A-426B-8260-ABB4D544E30F}"/>
    <cellStyle name="Normal 112 2 2 2" xfId="23507" xr:uid="{66DE760E-3FE5-40DF-BD2D-098034A65574}"/>
    <cellStyle name="Normal 112 2 3" xfId="23508" xr:uid="{31DC629D-BC55-4649-9778-3A62AAAF4AA9}"/>
    <cellStyle name="Normal 112 3" xfId="23509" xr:uid="{2A4ABA4C-EB57-4318-9D2A-CBBEE77ECF3E}"/>
    <cellStyle name="Normal 112 3 2" xfId="23510" xr:uid="{F20443DB-E643-4F27-83EE-72AEE0A46CCB}"/>
    <cellStyle name="Normal 112 4" xfId="23511" xr:uid="{5A77F9D1-34C5-42BA-837C-541E4C79E24C}"/>
    <cellStyle name="Normal 113" xfId="23512" xr:uid="{F680DDC6-499D-4203-88B3-997854FF3F88}"/>
    <cellStyle name="Normal 113 2" xfId="23513" xr:uid="{15E02707-8EC6-490E-8AC5-132AC7AC520A}"/>
    <cellStyle name="Normal 113 2 2" xfId="23514" xr:uid="{43B5F93C-F680-46EB-84E3-6E2DAA22B490}"/>
    <cellStyle name="Normal 113 2 2 2" xfId="23515" xr:uid="{3DA42F96-45F4-4AF4-BFBF-7EB641638A24}"/>
    <cellStyle name="Normal 113 2 3" xfId="23516" xr:uid="{880F1246-B832-4AF3-99B7-0AB053D9E17D}"/>
    <cellStyle name="Normal 113 3" xfId="23517" xr:uid="{237872C4-1BCB-4D9E-A6A4-D084351464BF}"/>
    <cellStyle name="Normal 113 3 2" xfId="23518" xr:uid="{F46088F2-AEE6-42BF-BF99-C1CD0248BA9C}"/>
    <cellStyle name="Normal 113 4" xfId="23519" xr:uid="{9B5A1DAE-E65E-4ACE-8C1D-60A36407891A}"/>
    <cellStyle name="Normal 114" xfId="23520" xr:uid="{D765B115-585B-44E3-9941-85FF94891144}"/>
    <cellStyle name="Normal 114 2" xfId="23521" xr:uid="{DB6ADC48-DEEE-4DBB-8C37-9B7DE586BC2B}"/>
    <cellStyle name="Normal 114 2 2" xfId="23522" xr:uid="{B97CBCBC-63A5-49F7-B6E0-5A206070C443}"/>
    <cellStyle name="Normal 114 2 2 2" xfId="23523" xr:uid="{649330D2-98FD-4E75-A875-AEFFAB98B277}"/>
    <cellStyle name="Normal 114 2 3" xfId="23524" xr:uid="{4566E399-392E-448B-AEC2-655A71E6ECF3}"/>
    <cellStyle name="Normal 114 3" xfId="23525" xr:uid="{D4C7C63B-C3EF-40EA-A867-07B53613300D}"/>
    <cellStyle name="Normal 114 3 2" xfId="23526" xr:uid="{180645DE-DB81-43A1-BD37-BB7BFC268148}"/>
    <cellStyle name="Normal 114 4" xfId="23527" xr:uid="{543D75FB-FB79-4997-A1E9-55979DD82CA9}"/>
    <cellStyle name="Normal 115" xfId="23528" xr:uid="{DC71AFBD-670D-41B3-98DB-3F540532857A}"/>
    <cellStyle name="Normal 115 2" xfId="23529" xr:uid="{0B90518F-9F38-4E5E-808F-A2A22C84ADFA}"/>
    <cellStyle name="Normal 115 2 2" xfId="23530" xr:uid="{3F2871D8-A807-4C79-9D81-53FD9CBBA0A3}"/>
    <cellStyle name="Normal 115 2 2 2" xfId="23531" xr:uid="{22EC9FDF-5FD5-4069-8F98-271379938E1C}"/>
    <cellStyle name="Normal 115 2 3" xfId="23532" xr:uid="{BE505490-9889-45A5-8FE8-BDA458C58CD5}"/>
    <cellStyle name="Normal 115 3" xfId="23533" xr:uid="{E227934A-E476-4486-9804-E3CA4DFBF3F1}"/>
    <cellStyle name="Normal 115 3 2" xfId="23534" xr:uid="{3DBFA5CF-229E-4C73-BC5F-8C1CE144C019}"/>
    <cellStyle name="Normal 115 4" xfId="23535" xr:uid="{05FF3C83-D587-4F57-B627-1262EF400AF0}"/>
    <cellStyle name="Normal 116" xfId="23536" xr:uid="{92A7531B-9BB3-4397-A642-F8D0D0B519FF}"/>
    <cellStyle name="Normal 116 2" xfId="23537" xr:uid="{A6E51A66-7261-4083-A367-ECA8590BCE20}"/>
    <cellStyle name="Normal 116 2 2" xfId="23538" xr:uid="{11C96C09-05F9-4828-BEBD-34E5EE5F8547}"/>
    <cellStyle name="Normal 116 2 2 2" xfId="23539" xr:uid="{B222EB95-F617-4C6A-B5FD-6664510EFD4D}"/>
    <cellStyle name="Normal 116 2 3" xfId="23540" xr:uid="{8B53F08D-EA9B-460D-AE85-796738F3D8F5}"/>
    <cellStyle name="Normal 116 3" xfId="23541" xr:uid="{81B98CD0-CC6E-4624-89A9-95ADA8F03A71}"/>
    <cellStyle name="Normal 116 3 2" xfId="23542" xr:uid="{4D14CBA5-E7CC-4649-8770-A1A21ECAFDF0}"/>
    <cellStyle name="Normal 116 4" xfId="23543" xr:uid="{F27B52C4-E193-49D4-9542-AFD3C9276F11}"/>
    <cellStyle name="Normal 117" xfId="23544" xr:uid="{78E87DE4-05A3-4AE3-9332-521A20AFA493}"/>
    <cellStyle name="Normal 117 2" xfId="23545" xr:uid="{8E1EAFBE-0F12-4BAE-A79F-1130AA18C9A1}"/>
    <cellStyle name="Normal 117 2 2" xfId="23546" xr:uid="{2BE792BA-105B-4887-9D56-79252F3F214C}"/>
    <cellStyle name="Normal 117 2 2 2" xfId="23547" xr:uid="{51B1CCA4-7BF3-4472-996F-DCEF405AA55A}"/>
    <cellStyle name="Normal 117 2 3" xfId="23548" xr:uid="{F93C1F7F-CE75-4242-AFD4-0182ACA23859}"/>
    <cellStyle name="Normal 117 3" xfId="23549" xr:uid="{20814CA6-C3FD-41B8-966C-0A2D56520FCE}"/>
    <cellStyle name="Normal 117 3 2" xfId="23550" xr:uid="{D4BD3DA3-F080-4CB1-875E-AC9B5300ABC5}"/>
    <cellStyle name="Normal 117 4" xfId="23551" xr:uid="{D980DBB5-5E85-4565-A2E2-5D6940D3B0E8}"/>
    <cellStyle name="Normal 118" xfId="23552" xr:uid="{DF1F4C81-2A65-4494-9D07-6FBAED33ADDC}"/>
    <cellStyle name="Normal 118 2" xfId="23553" xr:uid="{2CA5E9AB-591B-4B5F-99EE-532E270C8AE6}"/>
    <cellStyle name="Normal 118 2 2" xfId="23554" xr:uid="{239C2568-7170-4F97-B5C6-C4B02CBD6429}"/>
    <cellStyle name="Normal 118 2 2 2" xfId="23555" xr:uid="{FB656FC3-E198-4024-BB79-E27A4D88DDC5}"/>
    <cellStyle name="Normal 118 2 3" xfId="23556" xr:uid="{4AF020F3-DB28-4C21-82C7-E43C4A2C7917}"/>
    <cellStyle name="Normal 118 3" xfId="23557" xr:uid="{348D1102-D24D-465C-9D5D-161918CECA4A}"/>
    <cellStyle name="Normal 118 3 2" xfId="23558" xr:uid="{1362375B-A920-41AA-B957-54B857CFACBA}"/>
    <cellStyle name="Normal 118 4" xfId="23559" xr:uid="{FD55ADD7-C1B8-408D-93FB-E0ADF365B3E2}"/>
    <cellStyle name="Normal 119" xfId="23560" xr:uid="{D55E6DE7-AC7A-410A-838B-252A0FBAE9F6}"/>
    <cellStyle name="Normal 119 2" xfId="23561" xr:uid="{422984E9-8CED-40A6-B31D-EF13DCA10FAD}"/>
    <cellStyle name="Normal 119 2 2" xfId="23562" xr:uid="{71A231F0-83BA-462B-BE3B-D5D8A099D6FE}"/>
    <cellStyle name="Normal 119 2 2 2" xfId="23563" xr:uid="{01D87863-6DC8-4C28-BCF6-AEF106C42549}"/>
    <cellStyle name="Normal 119 2 3" xfId="23564" xr:uid="{E69527C1-D93E-4014-8092-A0BA51FCDC28}"/>
    <cellStyle name="Normal 119 3" xfId="23565" xr:uid="{DF0D3A54-24B0-4E2C-AFA6-A509E0B86CA2}"/>
    <cellStyle name="Normal 119 3 2" xfId="23566" xr:uid="{3039EFAB-15E4-4DA4-9C73-0A5CAD229E4A}"/>
    <cellStyle name="Normal 119 4" xfId="23567" xr:uid="{25ACA799-ADF6-4A12-A8F7-EAA268B90EB3}"/>
    <cellStyle name="Normal 12" xfId="23568" xr:uid="{084447F7-1430-4253-A6B6-CC2058362878}"/>
    <cellStyle name="Normal 12 10" xfId="23569" xr:uid="{2D696842-CB68-4045-A69C-479D287DC774}"/>
    <cellStyle name="Normal 12 10 2" xfId="23570" xr:uid="{FBC36D87-4A5E-49D0-9A4B-DA49DE541CE7}"/>
    <cellStyle name="Normal 12 11" xfId="23571" xr:uid="{32861B9A-032D-42F8-9CC3-7BC9D3F45E81}"/>
    <cellStyle name="Normal 12 11 2" xfId="23572" xr:uid="{944B6D24-624C-479D-AB7E-68CE21AA8DD7}"/>
    <cellStyle name="Normal 12 12" xfId="23573" xr:uid="{A3EBE504-C15F-4E90-8AD0-AE25A694F795}"/>
    <cellStyle name="Normal 12 12 2" xfId="23574" xr:uid="{63013EAD-021A-4CC1-8C16-F3DAD95F24A5}"/>
    <cellStyle name="Normal 12 13" xfId="23575" xr:uid="{B2BD1621-A96C-4367-B474-C7B5016C6FC9}"/>
    <cellStyle name="Normal 12 2" xfId="23576" xr:uid="{7F7F6067-C165-4EA3-AB36-E2F98372D0E2}"/>
    <cellStyle name="Normal 12 2 2" xfId="127" xr:uid="{0FA2A938-DC76-44B8-B8DE-E5344AF3DA1A}"/>
    <cellStyle name="Normal 12 2 2 2" xfId="23577" xr:uid="{BCA7F05C-44D8-46DD-8D95-25E62EAE8D2E}"/>
    <cellStyle name="Normal 12 2 3" xfId="23578" xr:uid="{9C37A942-F10B-4956-8DBB-983CDAD3278B}"/>
    <cellStyle name="Normal 12 2 3 2" xfId="23579" xr:uid="{9174B1C6-AD26-45B3-BE10-AC1CA131B338}"/>
    <cellStyle name="Normal 12 2 4" xfId="23580" xr:uid="{31D80D0F-F9D1-4ED4-9F72-DCB5B434319E}"/>
    <cellStyle name="Normal 12 3" xfId="23581" xr:uid="{AD79F6CA-A701-49DB-97B3-1BCC8BFBAE86}"/>
    <cellStyle name="Normal 12 3 2" xfId="23582" xr:uid="{D82F7DF7-F585-4355-A13D-4D09090A29EA}"/>
    <cellStyle name="Normal 12 3 2 2" xfId="23583" xr:uid="{55B76A8A-F147-4729-9091-9E8D9AFE196F}"/>
    <cellStyle name="Normal 12 3 3" xfId="23584" xr:uid="{6CF243C3-6C66-45FA-B3FA-B3D160081798}"/>
    <cellStyle name="Normal 12 4" xfId="23585" xr:uid="{D38B88EB-AE84-4F8B-B8EA-2D0CD9F75E87}"/>
    <cellStyle name="Normal 12 4 2" xfId="23586" xr:uid="{9ED52CDC-D965-4B1A-A1BA-9962774FE7A5}"/>
    <cellStyle name="Normal 12 5" xfId="23587" xr:uid="{EFFD093C-196E-40A0-97B3-DC357FEA794B}"/>
    <cellStyle name="Normal 12 5 2" xfId="23588" xr:uid="{FBD556FA-AC80-4338-9AC1-992843476BA7}"/>
    <cellStyle name="Normal 12 5 2 2" xfId="23589" xr:uid="{1A2E7FA8-5364-45BA-8A77-66B5424D9D0C}"/>
    <cellStyle name="Normal 12 5 3" xfId="23590" xr:uid="{0657EC9F-73C1-477E-8687-F16F54BC4931}"/>
    <cellStyle name="Normal 12 6" xfId="23591" xr:uid="{4E325B56-9FC0-49A5-9150-DB0CA8B7B36E}"/>
    <cellStyle name="Normal 12 6 2" xfId="23592" xr:uid="{DE40E14D-EBD3-4C8D-840C-D2CCA962CA91}"/>
    <cellStyle name="Normal 12 6 2 2" xfId="23593" xr:uid="{E3048133-B128-4540-96E3-27E8AFF04AAC}"/>
    <cellStyle name="Normal 12 6 3" xfId="23594" xr:uid="{CE730D37-F911-4433-BF5B-FAACFD77D571}"/>
    <cellStyle name="Normal 12 7" xfId="23595" xr:uid="{28ECFECD-38D8-463A-BB62-4D6B70CFE0E9}"/>
    <cellStyle name="Normal 12 7 2" xfId="23596" xr:uid="{2FB887F4-8FE3-4F78-953E-6F61A59C1076}"/>
    <cellStyle name="Normal 12 7 2 2" xfId="23597" xr:uid="{E0B206C6-DE16-4907-A256-FE7623AFBDC4}"/>
    <cellStyle name="Normal 12 7 3" xfId="23598" xr:uid="{DE559516-53F7-4ADD-9F42-21CEF97911D5}"/>
    <cellStyle name="Normal 12 8" xfId="23599" xr:uid="{9E8923C1-DB27-4BD0-B23B-E51D50FEA6F4}"/>
    <cellStyle name="Normal 12 8 2" xfId="23600" xr:uid="{6F34B2EA-E456-4EE0-903C-87618D710389}"/>
    <cellStyle name="Normal 12 9" xfId="23601" xr:uid="{5C3A932E-3337-4F62-A834-5ED7AC762D53}"/>
    <cellStyle name="Normal 12 9 2" xfId="23602" xr:uid="{E4C11F1B-6DB2-4EDA-ACBE-17A82F75E665}"/>
    <cellStyle name="Normal 12_ANALISIS julio Development" xfId="23603" xr:uid="{DB7F4BCD-B51E-4D47-8BE0-F22842F9AB19}"/>
    <cellStyle name="Normal 120" xfId="23604" xr:uid="{11114304-AF24-4370-9BB2-587BBE9A9835}"/>
    <cellStyle name="Normal 120 2" xfId="23605" xr:uid="{C57A66F9-9755-41C6-9E36-6EFDD55BBE1A}"/>
    <cellStyle name="Normal 120 2 2" xfId="23606" xr:uid="{4119C60D-7ABA-4CC6-A1CD-88886E1F744F}"/>
    <cellStyle name="Normal 120 2 2 2" xfId="23607" xr:uid="{5D3081AE-E45A-4703-92B2-C3F646DBAAF4}"/>
    <cellStyle name="Normal 120 2 3" xfId="23608" xr:uid="{12C29DDB-27FF-4979-8585-6AEBEA9E998E}"/>
    <cellStyle name="Normal 120 3" xfId="23609" xr:uid="{ECAD8373-D4DC-442D-8A13-CE0D951F5D33}"/>
    <cellStyle name="Normal 120 3 2" xfId="23610" xr:uid="{BE26C191-AEF7-4AEC-8D68-FD206137219B}"/>
    <cellStyle name="Normal 120 4" xfId="23611" xr:uid="{E3A03FB5-C2AB-4F5A-96F8-495B79915B00}"/>
    <cellStyle name="Normal 121" xfId="23612" xr:uid="{47CFA4A8-0B7F-4ADD-BC9B-A959683BAEFF}"/>
    <cellStyle name="Normal 121 2" xfId="23613" xr:uid="{7B990F7A-EF1D-42B1-A60A-19E9A9369682}"/>
    <cellStyle name="Normal 121 2 2" xfId="23614" xr:uid="{5578D7FF-1416-4D21-978B-D77EB93A408F}"/>
    <cellStyle name="Normal 121 2 2 2" xfId="23615" xr:uid="{17E56DF8-B4BB-4EEA-A7ED-0BFF665F09E1}"/>
    <cellStyle name="Normal 121 2 3" xfId="23616" xr:uid="{3E3562A9-8DCB-4A17-B3E9-777E72373695}"/>
    <cellStyle name="Normal 121 3" xfId="23617" xr:uid="{FB7C561E-3EC7-47A7-9E37-840838B0F30E}"/>
    <cellStyle name="Normal 121 3 2" xfId="23618" xr:uid="{295A113D-5547-4299-ACD1-0D3756F6CA47}"/>
    <cellStyle name="Normal 121 4" xfId="23619" xr:uid="{D4189C79-769B-47ED-9C17-32716D783199}"/>
    <cellStyle name="Normal 122" xfId="23620" xr:uid="{3F96C0F5-32F7-421B-8547-459C35BDCE9A}"/>
    <cellStyle name="Normal 122 2" xfId="23621" xr:uid="{D566919F-1BC5-4448-9A22-04F9FDB0E109}"/>
    <cellStyle name="Normal 122 2 2" xfId="23622" xr:uid="{01347EF9-D47A-46CB-88E6-802656D8903F}"/>
    <cellStyle name="Normal 122 2 2 2" xfId="23623" xr:uid="{A92656F0-C4FA-4D96-BABB-4558F2518BC3}"/>
    <cellStyle name="Normal 122 2 3" xfId="23624" xr:uid="{EB05C11F-AF83-4064-A331-0B620473BC82}"/>
    <cellStyle name="Normal 122 3" xfId="23625" xr:uid="{69EA1488-495F-457C-8C14-06F13E5D0A0E}"/>
    <cellStyle name="Normal 122 3 2" xfId="23626" xr:uid="{656A1A9C-7F5A-4D7C-925D-4CAB72042008}"/>
    <cellStyle name="Normal 122 4" xfId="23627" xr:uid="{7CC820F0-C7D2-4C59-A262-2CC711F199CD}"/>
    <cellStyle name="Normal 123" xfId="23628" xr:uid="{F725DCD2-8E6C-45EB-8AEF-D0D420DF4DD6}"/>
    <cellStyle name="Normal 123 2" xfId="23629" xr:uid="{43BB8F50-7763-4101-9F78-821104146D3F}"/>
    <cellStyle name="Normal 123 2 2" xfId="23630" xr:uid="{163A147D-147C-459D-904E-1846F3F8EFF2}"/>
    <cellStyle name="Normal 123 2 2 2" xfId="23631" xr:uid="{35D6CAB0-A239-493D-9CD4-6623E0F5193C}"/>
    <cellStyle name="Normal 123 2 3" xfId="23632" xr:uid="{DC132725-3330-4717-A1CB-5413B822A87B}"/>
    <cellStyle name="Normal 123 3" xfId="23633" xr:uid="{1214D7DA-A6E0-4CA9-B9F2-04C416133C54}"/>
    <cellStyle name="Normal 123 3 2" xfId="23634" xr:uid="{F70972FA-79A7-4662-B65F-C30722059C96}"/>
    <cellStyle name="Normal 123 4" xfId="23635" xr:uid="{E9FA60E0-79D5-4808-8F07-818C50D42E38}"/>
    <cellStyle name="Normal 124" xfId="23636" xr:uid="{65D328F8-CBA7-4C55-B4CD-F4A7B8997FCE}"/>
    <cellStyle name="Normal 124 2" xfId="23637" xr:uid="{35186304-76BC-4044-A1CC-840C35D9D1B1}"/>
    <cellStyle name="Normal 124 2 2" xfId="23638" xr:uid="{E82B97D3-3B24-43FB-A0D6-9DABDC0B8A7A}"/>
    <cellStyle name="Normal 124 2 2 2" xfId="23639" xr:uid="{C7385876-F2F3-4A6B-80C2-7977D7BAE1FB}"/>
    <cellStyle name="Normal 124 2 3" xfId="23640" xr:uid="{8C0C9861-67D6-4F45-91B3-205474CC52B7}"/>
    <cellStyle name="Normal 124 3" xfId="23641" xr:uid="{648464D6-54D7-4F2E-9DEC-D206E66AAA59}"/>
    <cellStyle name="Normal 124 3 2" xfId="23642" xr:uid="{AEBF5EB3-E79E-46F2-BB8F-E3699C50F17B}"/>
    <cellStyle name="Normal 124 4" xfId="23643" xr:uid="{C105BD75-A807-4381-9272-D5486C59CA7C}"/>
    <cellStyle name="Normal 125" xfId="23644" xr:uid="{8C9BD0A1-0190-4FCF-A91C-F85F576D9957}"/>
    <cellStyle name="Normal 125 2" xfId="23645" xr:uid="{4298AC69-A8E4-4831-96CB-3F575B288847}"/>
    <cellStyle name="Normal 125 2 2" xfId="23646" xr:uid="{B6A8122F-C9DB-4F7D-9FFC-32E9D7ACF690}"/>
    <cellStyle name="Normal 125 2 2 2" xfId="23647" xr:uid="{00BC0EE7-ED10-4114-AC1F-7B55A2D083D8}"/>
    <cellStyle name="Normal 125 2 3" xfId="23648" xr:uid="{0F75D9D7-EB17-43FA-9307-C68C72E1C5FE}"/>
    <cellStyle name="Normal 125 3" xfId="23649" xr:uid="{647A1763-E726-4526-9B5B-3E34DB4237A1}"/>
    <cellStyle name="Normal 125 3 2" xfId="23650" xr:uid="{4A1DC4A5-A909-483C-A1BC-4189F99182C1}"/>
    <cellStyle name="Normal 125 4" xfId="23651" xr:uid="{0F4648E7-CA3D-4D24-9BB9-A05919773595}"/>
    <cellStyle name="Normal 126" xfId="23652" xr:uid="{AA8FEAC7-39DA-4056-B575-1199C617C83E}"/>
    <cellStyle name="Normal 126 2" xfId="23653" xr:uid="{96682A8C-1B38-4451-9A70-B3C21E5BA3DF}"/>
    <cellStyle name="Normal 126 2 2" xfId="23654" xr:uid="{47C74879-3624-4EFC-99EA-AA00917B6944}"/>
    <cellStyle name="Normal 126 2 2 2" xfId="23655" xr:uid="{1444CBB7-DA4A-4755-9C57-C12B3F1015DD}"/>
    <cellStyle name="Normal 126 2 3" xfId="23656" xr:uid="{0560846E-76A3-4D40-9C15-E2A403E53756}"/>
    <cellStyle name="Normal 126 3" xfId="23657" xr:uid="{25628680-1B3E-4459-9F8A-522139BC1463}"/>
    <cellStyle name="Normal 126 3 2" xfId="23658" xr:uid="{D943F17C-A698-4D9D-BAA2-84CF71E1CFCC}"/>
    <cellStyle name="Normal 126 4" xfId="23659" xr:uid="{A4DF6C09-85E4-424A-81C9-D1A556E5C0F4}"/>
    <cellStyle name="Normal 127" xfId="23660" xr:uid="{4388DA3D-30F3-4EC7-AF6F-095AA55A25EA}"/>
    <cellStyle name="Normal 127 2" xfId="23661" xr:uid="{10356591-E432-4BFA-9D1E-199A011915BC}"/>
    <cellStyle name="Normal 127 2 2" xfId="23662" xr:uid="{D94A9B95-6BD3-4A61-A3EE-AF0620016566}"/>
    <cellStyle name="Normal 127 2 2 2" xfId="23663" xr:uid="{DE6015F7-9EB1-4089-B5EE-E6A7D9B5B41F}"/>
    <cellStyle name="Normal 127 2 3" xfId="23664" xr:uid="{5835361D-C09D-49E3-A610-F72A58040C85}"/>
    <cellStyle name="Normal 127 3" xfId="23665" xr:uid="{ABF3214E-54BE-4AB0-B934-233900AC47C9}"/>
    <cellStyle name="Normal 127 3 2" xfId="23666" xr:uid="{0AC836F5-C8AE-474B-AC3B-86E5B02CE72B}"/>
    <cellStyle name="Normal 127 4" xfId="23667" xr:uid="{53143588-DA39-48FC-A265-348A0BDACB1F}"/>
    <cellStyle name="Normal 128" xfId="23668" xr:uid="{2D8712FC-E4B3-4150-A18A-88016A280C8D}"/>
    <cellStyle name="Normal 128 2" xfId="23669" xr:uid="{66C5F620-5650-4535-AA7B-03427935BFF0}"/>
    <cellStyle name="Normal 128 2 2" xfId="23670" xr:uid="{0D87BE1F-AED0-41C4-84C6-E5F6782B1C80}"/>
    <cellStyle name="Normal 128 2 2 2" xfId="23671" xr:uid="{1DE28137-5B8C-40D5-A58D-B5F0EA8854C4}"/>
    <cellStyle name="Normal 128 2 3" xfId="23672" xr:uid="{40783631-DFFD-4BDB-BE68-C8CFE7C03D8D}"/>
    <cellStyle name="Normal 128 3" xfId="23673" xr:uid="{AD9DE317-9D57-42DD-AB72-1931A332F148}"/>
    <cellStyle name="Normal 128 3 2" xfId="23674" xr:uid="{C8C1743C-5214-4631-98B0-426215F6169F}"/>
    <cellStyle name="Normal 128 4" xfId="23675" xr:uid="{0FD2A701-FD26-4589-ACD4-B15586DAC284}"/>
    <cellStyle name="Normal 129" xfId="23676" xr:uid="{B7B2DD86-CEAD-46B0-AB78-E134E3C766DD}"/>
    <cellStyle name="Normal 129 2" xfId="23677" xr:uid="{B3988CA4-0E0C-43B4-BF4E-85D5B9D0C220}"/>
    <cellStyle name="Normal 129 2 2" xfId="23678" xr:uid="{1E144C55-BA0F-40F0-980C-1EB48163577C}"/>
    <cellStyle name="Normal 129 2 2 2" xfId="23679" xr:uid="{A712B764-8044-464E-B89D-5FB59A2C1A78}"/>
    <cellStyle name="Normal 129 2 3" xfId="23680" xr:uid="{A32AF586-99A3-45F4-A696-3D2F1761BED3}"/>
    <cellStyle name="Normal 129 3" xfId="23681" xr:uid="{125D7FB7-D1CD-4FBB-AF85-CACB7D5A8A62}"/>
    <cellStyle name="Normal 129 3 2" xfId="23682" xr:uid="{DF5EC1EC-CEA9-4976-A32E-D80866293CBE}"/>
    <cellStyle name="Normal 129 4" xfId="23683" xr:uid="{4AC571D3-DAB2-4C8F-ABA6-C5C9D96D1772}"/>
    <cellStyle name="Normal 13" xfId="23684" xr:uid="{851A26D2-3A0A-4861-B1DA-90A508D57DFF}"/>
    <cellStyle name="Normal 13 10" xfId="23685" xr:uid="{CDC374DD-BC76-49EE-AAD6-AF0890A1CD59}"/>
    <cellStyle name="Normal 13 10 2" xfId="23686" xr:uid="{A5E4E936-2DA3-4780-8B4B-CE30D09C68D2}"/>
    <cellStyle name="Normal 13 11" xfId="23687" xr:uid="{1AA945D7-E7F3-4658-A917-0CA545CC37AF}"/>
    <cellStyle name="Normal 13 11 2" xfId="23688" xr:uid="{272F998A-F1F2-4A37-887D-D32C80E4810E}"/>
    <cellStyle name="Normal 13 12" xfId="23689" xr:uid="{B5E9C1EB-AAFE-4499-9D05-F42CF65D2079}"/>
    <cellStyle name="Normal 13 12 2" xfId="23690" xr:uid="{527E7DA1-B9E3-4ABF-B62A-D7791970609C}"/>
    <cellStyle name="Normal 13 2" xfId="23691" xr:uid="{EF6642B4-0EEE-4518-A496-4ABFE0A9F30E}"/>
    <cellStyle name="Normal 13 2 2" xfId="23692" xr:uid="{8ADA0585-62B7-4D20-BA7A-11B3BDBFC817}"/>
    <cellStyle name="Normal 13 2 2 2" xfId="23693" xr:uid="{ACEC5783-985C-4274-86F0-436D41FF1737}"/>
    <cellStyle name="Normal 13 2 3" xfId="23694" xr:uid="{ADB28085-7B33-4392-A9C1-4B885A5B8436}"/>
    <cellStyle name="Normal 13 2 3 2" xfId="23695" xr:uid="{6D8A38D0-DC04-43EC-92ED-E96E6378B8AA}"/>
    <cellStyle name="Normal 13 2 4" xfId="23696" xr:uid="{09A4EA2D-86BB-42FD-9153-505EA7AF435B}"/>
    <cellStyle name="Normal 13 2 5" xfId="23697" xr:uid="{D7A87A17-B23B-44DC-9FA9-98BD45F98E91}"/>
    <cellStyle name="Normal 13 2 6" xfId="23698" xr:uid="{6C436FA1-0FFA-4A5B-A16F-A6A6FEF17DCB}"/>
    <cellStyle name="Normal 13 2 7" xfId="23699" xr:uid="{491F0F67-430E-4BD4-A713-C27F7F0C8401}"/>
    <cellStyle name="Normal 13 2 8" xfId="23700" xr:uid="{5A43E042-F78D-4FAF-B753-347255AA19CA}"/>
    <cellStyle name="Normal 13 3" xfId="23701" xr:uid="{69DA31C7-9802-4BEE-ACCF-E3FF735A3D21}"/>
    <cellStyle name="Normal 13 3 2" xfId="23702" xr:uid="{69B42D3F-93DE-492B-8282-DF3D2B9D6FF1}"/>
    <cellStyle name="Normal 13 3 2 2" xfId="23703" xr:uid="{A1ECD917-062C-491E-8EC3-802F2AB3D6CC}"/>
    <cellStyle name="Normal 13 3 3" xfId="23704" xr:uid="{DF6270D1-3F92-4F7B-B338-14B3D0A3F277}"/>
    <cellStyle name="Normal 13 3 4" xfId="23705" xr:uid="{AD0708A2-5534-4A17-B5F0-13E079D04DBF}"/>
    <cellStyle name="Normal 13 4" xfId="23706" xr:uid="{600682FA-95D4-4D2B-907B-5BE0E3A86BE9}"/>
    <cellStyle name="Normal 13 4 2" xfId="23707" xr:uid="{00AF2F4A-D48F-48A0-8372-60D04466D5C9}"/>
    <cellStyle name="Normal 13 5" xfId="23708" xr:uid="{F26816B6-E649-4E6A-B1CE-14BD2705FFDD}"/>
    <cellStyle name="Normal 13 5 2" xfId="23709" xr:uid="{310DF5F3-0C9F-4237-AD58-A7F7D7825412}"/>
    <cellStyle name="Normal 13 5 2 2" xfId="23710" xr:uid="{0B5B8BC4-EB56-4307-A16B-9810453EE570}"/>
    <cellStyle name="Normal 13 5 3" xfId="23711" xr:uid="{50BDAC71-F13E-4829-A211-0CF1BAFC7636}"/>
    <cellStyle name="Normal 13 6" xfId="23712" xr:uid="{D0D5C6B4-76FE-4B94-89DF-CB380AFF901C}"/>
    <cellStyle name="Normal 13 6 2" xfId="23713" xr:uid="{557C5813-8E9F-43DA-98B9-4011C892A94C}"/>
    <cellStyle name="Normal 13 6 2 2" xfId="23714" xr:uid="{32E68C79-35AB-4D3C-92BA-534CF959F838}"/>
    <cellStyle name="Normal 13 6 3" xfId="23715" xr:uid="{0060F928-4D5A-455B-9488-03807F1B1046}"/>
    <cellStyle name="Normal 13 7" xfId="23716" xr:uid="{3F3FCC3B-72C8-4E66-966E-2A8D75B3547F}"/>
    <cellStyle name="Normal 13 7 2" xfId="23717" xr:uid="{144E1294-7636-4935-803A-A6FC372E0F12}"/>
    <cellStyle name="Normal 13 7 2 2" xfId="23718" xr:uid="{0D38D4FB-6C10-4DDC-8ADB-B7A135C31FA8}"/>
    <cellStyle name="Normal 13 7 3" xfId="23719" xr:uid="{7103DF51-252F-4DE3-BFAC-7AA6CCA90935}"/>
    <cellStyle name="Normal 13 8" xfId="23720" xr:uid="{40AA55B2-112B-4BBD-A49A-C9733AFFD36F}"/>
    <cellStyle name="Normal 13 8 2" xfId="23721" xr:uid="{5FF9CB5B-0D89-40EC-BAEE-D7D9401BACE7}"/>
    <cellStyle name="Normal 13 9" xfId="23722" xr:uid="{AB586B35-9AE3-4B2B-BBCE-881599DC1BF5}"/>
    <cellStyle name="Normal 13 9 2" xfId="23723" xr:uid="{E28C881E-2164-40B2-8037-CF642D13B94D}"/>
    <cellStyle name="Normal 13_19" xfId="23724" xr:uid="{D6485730-48EA-4938-B8F0-C76D28FEB937}"/>
    <cellStyle name="Normal 130" xfId="23725" xr:uid="{A42FCF1B-86F5-44F1-B74C-0475FE5C3EDE}"/>
    <cellStyle name="Normal 130 2" xfId="23726" xr:uid="{2B8443D6-A159-4D02-B4CA-6B93E10DC09F}"/>
    <cellStyle name="Normal 130 2 2" xfId="23727" xr:uid="{4467780A-7B96-4FC2-97C9-86C26130F391}"/>
    <cellStyle name="Normal 130 2 2 2" xfId="23728" xr:uid="{F2FB9F24-D405-4DB7-A7DE-99E6D2A7F185}"/>
    <cellStyle name="Normal 130 2 3" xfId="23729" xr:uid="{2B1BA008-D336-4F66-914C-8AA6069E7B81}"/>
    <cellStyle name="Normal 130 3" xfId="23730" xr:uid="{F43E92E8-2CC1-453B-B67E-96985B165866}"/>
    <cellStyle name="Normal 130 3 2" xfId="23731" xr:uid="{4F190527-9582-4F7A-9FD6-B12AACF9AE5D}"/>
    <cellStyle name="Normal 130 4" xfId="23732" xr:uid="{5839C8D4-7AB0-4DDA-ADB5-EB9BF24B367A}"/>
    <cellStyle name="Normal 131" xfId="23733" xr:uid="{7F903190-92FF-4CEA-96BD-251FA43F7827}"/>
    <cellStyle name="Normal 131 2" xfId="23734" xr:uid="{A7EB7F32-FBB2-431F-9EBE-D9DBA39355A4}"/>
    <cellStyle name="Normal 131 2 2" xfId="23735" xr:uid="{3055467A-5B22-4F12-8AEC-93E7D428769F}"/>
    <cellStyle name="Normal 131 2 2 2" xfId="23736" xr:uid="{EBDFB9DA-BB21-4A82-9488-BDA8DA59C4C2}"/>
    <cellStyle name="Normal 131 2 3" xfId="23737" xr:uid="{26849596-B36E-476A-ADEF-9DFBE3D9338A}"/>
    <cellStyle name="Normal 131 3" xfId="23738" xr:uid="{B38CD896-498F-47B4-BD74-E68499F07FC3}"/>
    <cellStyle name="Normal 131 3 2" xfId="23739" xr:uid="{9C9B215A-F423-49F6-A9A2-D51C708BC76B}"/>
    <cellStyle name="Normal 131 4" xfId="23740" xr:uid="{4D697D2A-7A6A-4B38-B822-C775A2834868}"/>
    <cellStyle name="Normal 132" xfId="23741" xr:uid="{903F87D8-86DD-4CE5-BDAA-F0E83BD0B768}"/>
    <cellStyle name="Normal 132 2" xfId="23742" xr:uid="{2EF13095-9837-4F62-951C-367C79B3B235}"/>
    <cellStyle name="Normal 132 2 2" xfId="23743" xr:uid="{DBF976A1-35DB-4B5E-9A57-76A8788353AE}"/>
    <cellStyle name="Normal 132 2 2 2" xfId="23744" xr:uid="{E5288375-8E84-414A-8EF4-694BAF87A4F4}"/>
    <cellStyle name="Normal 132 2 3" xfId="23745" xr:uid="{1FA4993E-693D-4FCB-849A-CE95BA2176A3}"/>
    <cellStyle name="Normal 132 3" xfId="23746" xr:uid="{6203A9D2-7383-4A7F-A028-0DEA6D97CB84}"/>
    <cellStyle name="Normal 132 3 2" xfId="23747" xr:uid="{DF17EA5E-B4D5-415F-83B5-5BC0F05D946F}"/>
    <cellStyle name="Normal 132 4" xfId="23748" xr:uid="{19F762EC-0B8F-4352-AD80-8CE1952121CD}"/>
    <cellStyle name="Normal 133" xfId="23749" xr:uid="{D55D308F-681B-4517-B1A2-058427B41C02}"/>
    <cellStyle name="Normal 133 2" xfId="23750" xr:uid="{CBFBBB8F-700F-477F-ABCF-B90C26908D5B}"/>
    <cellStyle name="Normal 133 2 2" xfId="23751" xr:uid="{4B862F73-AE22-4C4E-A047-BAB6DBDEDD7F}"/>
    <cellStyle name="Normal 133 2 2 2" xfId="23752" xr:uid="{1CBCF9D9-B5D8-4B4F-A256-1B7A5E55C68D}"/>
    <cellStyle name="Normal 133 2 3" xfId="23753" xr:uid="{EDFE98EB-2C9A-4399-993C-512958C6E6EF}"/>
    <cellStyle name="Normal 133 3" xfId="23754" xr:uid="{9F61F75F-D7AE-4DAC-B115-78A64E3F58D5}"/>
    <cellStyle name="Normal 133 3 2" xfId="23755" xr:uid="{C1C4C370-E90C-476B-AA4B-0807AA927194}"/>
    <cellStyle name="Normal 133 4" xfId="23756" xr:uid="{00943A73-81C3-4072-BFBF-2C6C57D6C479}"/>
    <cellStyle name="Normal 133 5" xfId="23757" xr:uid="{44764AE6-05D5-4FA4-BA0A-6002C6A96DD0}"/>
    <cellStyle name="Normal 134" xfId="23758" xr:uid="{12476C9E-90A1-4000-BA78-B8EE8A79B0B9}"/>
    <cellStyle name="Normal 134 2" xfId="23759" xr:uid="{D6BC9B5C-B0D5-4322-8B7F-45BBD44CB593}"/>
    <cellStyle name="Normal 134 2 2" xfId="23760" xr:uid="{AAC06C03-2E4C-4084-83B4-59D8FC2ACB5C}"/>
    <cellStyle name="Normal 134 2 2 2" xfId="23761" xr:uid="{F3AFBC33-E65A-4260-B3ED-FA95AB619CE1}"/>
    <cellStyle name="Normal 134 2 3" xfId="23762" xr:uid="{234F82ED-42AD-4A9A-A89F-941D81C6F0B5}"/>
    <cellStyle name="Normal 134 2 4" xfId="101" xr:uid="{4F25AC11-D4C4-43B5-BA6D-496899CA655B}"/>
    <cellStyle name="Normal 134 3" xfId="23763" xr:uid="{0E832DB6-6C1B-47A4-9BF6-17E7C5339A7C}"/>
    <cellStyle name="Normal 134 3 2" xfId="23764" xr:uid="{E4015A2F-3486-43C2-8C05-115E7A1C534A}"/>
    <cellStyle name="Normal 134 4" xfId="23765" xr:uid="{8D6DB423-F353-47B6-A32E-FED8505F4AAF}"/>
    <cellStyle name="Normal 134 5" xfId="23766" xr:uid="{E7A415E3-7F0C-47E1-9DD3-D1A4FA7A4103}"/>
    <cellStyle name="Normal 135" xfId="23767" xr:uid="{466D2A17-7CE5-427D-9B67-7CACCB51B501}"/>
    <cellStyle name="Normal 135 2" xfId="23768" xr:uid="{70EF1915-7040-492F-9F6C-469B90C98410}"/>
    <cellStyle name="Normal 135 2 2" xfId="23769" xr:uid="{570B578D-D9D9-424F-ACAC-C6E6A077BE04}"/>
    <cellStyle name="Normal 135 2 2 2" xfId="23770" xr:uid="{DE26EE0F-1511-47AE-96C9-67DA8506942A}"/>
    <cellStyle name="Normal 135 2 3" xfId="23771" xr:uid="{BDDD48FA-889E-459E-8A3B-4A67F8EC7C0E}"/>
    <cellStyle name="Normal 135 3" xfId="23772" xr:uid="{B0FAE8C6-BDBE-4029-915C-B21F623B0476}"/>
    <cellStyle name="Normal 135 3 2" xfId="23773" xr:uid="{558039A3-E624-4157-8519-ADEBBA24E923}"/>
    <cellStyle name="Normal 135 4" xfId="23774" xr:uid="{3A400B1D-F875-477B-A842-4BB5766EE43A}"/>
    <cellStyle name="Normal 136" xfId="23775" xr:uid="{3CDB28B1-5245-481A-88CD-1C0AB2E12865}"/>
    <cellStyle name="Normal 136 2" xfId="23776" xr:uid="{43D4B802-A26E-4C65-BAA0-28AC8364AC22}"/>
    <cellStyle name="Normal 136 2 2" xfId="23777" xr:uid="{4F9BB2C4-8E45-420E-B53A-79F91FE5510C}"/>
    <cellStyle name="Normal 136 2 2 2" xfId="23778" xr:uid="{70CB2651-D086-4F57-A83A-768CB4E1BFA1}"/>
    <cellStyle name="Normal 136 2 3" xfId="23779" xr:uid="{DC897E29-BBFE-4D37-B3AD-0550F9AD3A94}"/>
    <cellStyle name="Normal 136 3" xfId="23780" xr:uid="{A203D3C5-0611-4E95-B19D-98D91C0B42BF}"/>
    <cellStyle name="Normal 136 3 2" xfId="23781" xr:uid="{8F456A62-EBC3-402D-8DEE-A9961C1BB74D}"/>
    <cellStyle name="Normal 136 4" xfId="23782" xr:uid="{17F9DC67-D5F1-4882-9C36-A225A711E8DA}"/>
    <cellStyle name="Normal 137" xfId="23783" xr:uid="{124EDC4C-222E-4013-93F5-439E116FAC7E}"/>
    <cellStyle name="Normal 137 2" xfId="23784" xr:uid="{1DF0C199-A082-4D0A-AE59-EA059A9C8E42}"/>
    <cellStyle name="Normal 137 2 2" xfId="23785" xr:uid="{5B67E181-9069-4151-8DF9-E36DC230497C}"/>
    <cellStyle name="Normal 137 2 2 2" xfId="23786" xr:uid="{5D4EA2C6-FF2B-44D0-984E-F6004A88B902}"/>
    <cellStyle name="Normal 137 2 3" xfId="23787" xr:uid="{1BCAC17D-6800-4788-ADD2-9BE112118450}"/>
    <cellStyle name="Normal 137 3" xfId="23788" xr:uid="{EC593A6C-B6AB-41DC-874D-26910123B284}"/>
    <cellStyle name="Normal 137 3 2" xfId="23789" xr:uid="{18212FA7-28F6-41B0-B99E-2130BF0B9959}"/>
    <cellStyle name="Normal 137 4" xfId="23790" xr:uid="{205FB5A8-2220-4C39-A863-A768A01B40DC}"/>
    <cellStyle name="Normal 138" xfId="23791" xr:uid="{DB3D96C6-8D56-46F9-AFEC-0A303C381C47}"/>
    <cellStyle name="Normal 138 2" xfId="23792" xr:uid="{7A2D245A-AF71-4781-B06B-033D632879E0}"/>
    <cellStyle name="Normal 138 2 2" xfId="23793" xr:uid="{89FE42A6-8569-4687-A823-BC21064A987E}"/>
    <cellStyle name="Normal 138 2 2 2" xfId="23794" xr:uid="{67BB1F9A-356B-41D8-A883-B97230206B34}"/>
    <cellStyle name="Normal 138 2 3" xfId="23795" xr:uid="{12B32CE1-DFCF-40C1-9007-6C10A20273F4}"/>
    <cellStyle name="Normal 138 3" xfId="23796" xr:uid="{72EDAA84-EFED-4C50-9F24-D3FCB417BCD2}"/>
    <cellStyle name="Normal 138 3 2" xfId="23797" xr:uid="{05565135-D2BB-4419-B1A6-896139EE967E}"/>
    <cellStyle name="Normal 138 4" xfId="23798" xr:uid="{663C345B-2CE1-41FC-8B33-21287C93312B}"/>
    <cellStyle name="Normal 139" xfId="23799" xr:uid="{D8124EC5-9FB0-479F-80A8-F8EF796723D5}"/>
    <cellStyle name="Normal 139 2" xfId="23800" xr:uid="{539692AB-8B24-470D-90FB-C68192CCCEAE}"/>
    <cellStyle name="Normal 139 2 2" xfId="23801" xr:uid="{B256C673-675B-4BA4-AAA1-E56551B2E2A9}"/>
    <cellStyle name="Normal 139 2 2 2" xfId="23802" xr:uid="{B253ED1A-6AA8-4C2D-9F0A-6C70BA9660B8}"/>
    <cellStyle name="Normal 139 2 3" xfId="23803" xr:uid="{E6208253-092B-4C5B-8E55-616683CE914D}"/>
    <cellStyle name="Normal 139 3" xfId="23804" xr:uid="{A7D5A3FD-1CB2-4FDD-B837-C3C0D9C2CB59}"/>
    <cellStyle name="Normal 139 3 2" xfId="23805" xr:uid="{CC3AA8D8-135A-42D8-879C-21E2473FC7FC}"/>
    <cellStyle name="Normal 139 4" xfId="23806" xr:uid="{3E02EA26-AEB1-4329-B3EC-A9388D64BC4D}"/>
    <cellStyle name="Normal 14" xfId="23807" xr:uid="{9EDCCEFB-56A3-4DA3-A595-B3FD9D40C6D4}"/>
    <cellStyle name="Normal 14 10" xfId="23808" xr:uid="{185AB210-5893-4DD3-B07E-586B5217CBEA}"/>
    <cellStyle name="Normal 14 10 2" xfId="23809" xr:uid="{BFC3F437-0A23-4339-AA3D-3401899E2890}"/>
    <cellStyle name="Normal 14 11" xfId="23810" xr:uid="{D1744C10-EA6E-4A3A-BFB1-92921FFEEB57}"/>
    <cellStyle name="Normal 14 11 2" xfId="23811" xr:uid="{60BA7B7D-1749-429E-A9D6-A84752E2D058}"/>
    <cellStyle name="Normal 14 12" xfId="23812" xr:uid="{33AFC2CE-C324-4004-9116-815F7A7CD856}"/>
    <cellStyle name="Normal 14 12 2" xfId="23813" xr:uid="{AAB67E8B-46B4-4CB2-B55C-C4D7B0A555F9}"/>
    <cellStyle name="Normal 14 2" xfId="23814" xr:uid="{782FB87B-F8E5-4640-96D9-A7C3D42C0BED}"/>
    <cellStyle name="Normal 14 2 2" xfId="23815" xr:uid="{9523391A-F0F7-4B38-ACD9-95388E4DED3D}"/>
    <cellStyle name="Normal 14 2 2 2" xfId="23816" xr:uid="{C7FB5E85-856B-40EE-B5B2-C33BF1F9334A}"/>
    <cellStyle name="Normal 14 2 3" xfId="23817" xr:uid="{34139E27-CFC8-414D-94B0-E511514E0141}"/>
    <cellStyle name="Normal 14 2 3 2" xfId="23818" xr:uid="{5430A766-49A1-4647-99AD-B210590AF5E1}"/>
    <cellStyle name="Normal 14 3" xfId="23819" xr:uid="{20AFC6A9-044C-4C11-9579-5062D4A47E83}"/>
    <cellStyle name="Normal 14 3 2" xfId="23820" xr:uid="{A33751B3-D37E-442F-B208-1FF09E0357C3}"/>
    <cellStyle name="Normal 14 3 2 2" xfId="23821" xr:uid="{215EA716-5E8A-4FC6-8A4D-9E4602ECCF36}"/>
    <cellStyle name="Normal 14 3 3" xfId="23822" xr:uid="{BD6DDDCC-DDE8-492D-A621-3C438E52C50A}"/>
    <cellStyle name="Normal 14 3 3 2" xfId="23823" xr:uid="{99E21A24-F784-4CED-8367-D12B7F9237D6}"/>
    <cellStyle name="Normal 14 3 4" xfId="23824" xr:uid="{C2E794C5-8986-4027-9348-C13DE5AF4E6A}"/>
    <cellStyle name="Normal 14 4" xfId="23825" xr:uid="{4D2D245F-0093-4713-A82D-0D68BB1AA905}"/>
    <cellStyle name="Normal 14 4 2" xfId="23826" xr:uid="{8CF0EBC0-EBB7-4A23-9ACE-2B8219ABB8ED}"/>
    <cellStyle name="Normal 14 5" xfId="23827" xr:uid="{19FC6C73-1C82-4782-BE07-16CEB60B1CF5}"/>
    <cellStyle name="Normal 14 5 2" xfId="23828" xr:uid="{1E179134-CA1A-4B92-B3ED-C68C1ADF2573}"/>
    <cellStyle name="Normal 14 5 2 2" xfId="23829" xr:uid="{B9B4A1DC-E820-41E2-9B04-9FD80A04FA85}"/>
    <cellStyle name="Normal 14 5 3" xfId="23830" xr:uid="{927F4C7D-04A1-4C49-9F3A-262C3CEC8873}"/>
    <cellStyle name="Normal 14 6" xfId="23831" xr:uid="{FC143AC8-5C1A-437C-AF9D-93ACE2C7CC62}"/>
    <cellStyle name="Normal 14 6 2" xfId="23832" xr:uid="{DBD5A3A9-A8CC-4432-9725-51CE74AD0BC9}"/>
    <cellStyle name="Normal 14 6 2 2" xfId="23833" xr:uid="{3C692015-7EC8-43E3-91F2-09558C014A13}"/>
    <cellStyle name="Normal 14 6 3" xfId="23834" xr:uid="{80359D65-5EC0-41DC-A7AA-6A6556BB9BCA}"/>
    <cellStyle name="Normal 14 7" xfId="23835" xr:uid="{14C48D94-E619-4780-870A-25CBE63A5F80}"/>
    <cellStyle name="Normal 14 7 2" xfId="23836" xr:uid="{279825F5-6201-4473-8515-92CE8DE1DBCE}"/>
    <cellStyle name="Normal 14 8" xfId="23837" xr:uid="{D71B3018-E5D8-457B-B978-8891CED3AC0C}"/>
    <cellStyle name="Normal 14 8 2" xfId="23838" xr:uid="{6FB389C2-EEFD-4F57-8190-6AD9E09CE54A}"/>
    <cellStyle name="Normal 14 9" xfId="23839" xr:uid="{DAA51A82-BFDF-41CC-BDBC-2A8828563F97}"/>
    <cellStyle name="Normal 14 9 2" xfId="23840" xr:uid="{A348D4AE-59CC-4B32-B683-488E0412BC09}"/>
    <cellStyle name="Normal 14_19" xfId="23841" xr:uid="{A053CED1-AD68-495D-9472-18B601394FB4}"/>
    <cellStyle name="Normal 140" xfId="23842" xr:uid="{9C76D3DE-23F6-4479-9F0A-17555327AC98}"/>
    <cellStyle name="Normal 140 2" xfId="23843" xr:uid="{A12550FE-77CF-459D-8719-D7C813B8AEA0}"/>
    <cellStyle name="Normal 140 2 2" xfId="23844" xr:uid="{DADCD006-A359-4F5E-8781-57CC6DA0FF35}"/>
    <cellStyle name="Normal 140 2 2 2" xfId="23845" xr:uid="{A59DF43C-5F61-4FE3-8ED2-CA9D9E023CD7}"/>
    <cellStyle name="Normal 140 2 3" xfId="23846" xr:uid="{60A6025D-44A7-470F-8136-A9E6019557EC}"/>
    <cellStyle name="Normal 140 3" xfId="23847" xr:uid="{2851C6DB-D414-40C4-9A65-F1B819CB0477}"/>
    <cellStyle name="Normal 140 3 2" xfId="23848" xr:uid="{3655C8D7-6DEF-4384-9CB3-26AF039B394A}"/>
    <cellStyle name="Normal 140 4" xfId="23849" xr:uid="{01F07906-2B38-46F6-8641-D4C5324F3675}"/>
    <cellStyle name="Normal 141" xfId="23850" xr:uid="{F1226C95-9230-44A6-90B4-B31D3E044C22}"/>
    <cellStyle name="Normal 141 2" xfId="23851" xr:uid="{7FC66528-1BDF-42C5-A59C-F10DE7DF4CB7}"/>
    <cellStyle name="Normal 141 2 2" xfId="23852" xr:uid="{6E48B405-B2BF-4D15-B2CC-4780B6E04E4E}"/>
    <cellStyle name="Normal 141 2 2 2" xfId="23853" xr:uid="{790D94CA-CCB3-4F6E-BC12-DE7F6AACA83F}"/>
    <cellStyle name="Normal 141 2 3" xfId="23854" xr:uid="{8E743425-506F-48B4-9D3B-77A14371186B}"/>
    <cellStyle name="Normal 141 3" xfId="23855" xr:uid="{DD7FCD58-BBF0-4EBC-97B7-CF6BECB14EC0}"/>
    <cellStyle name="Normal 141 3 2" xfId="23856" xr:uid="{77D50556-BDB8-4BA4-8182-0F63EF0D7400}"/>
    <cellStyle name="Normal 141 4" xfId="23857" xr:uid="{5F8EEEB5-70A8-4639-B2BA-7486740D33FA}"/>
    <cellStyle name="Normal 142" xfId="23858" xr:uid="{60612B42-CBA0-4398-BFEE-69F8C1198AAB}"/>
    <cellStyle name="Normal 142 2" xfId="23859" xr:uid="{5477A501-3BF6-4B7A-A89A-31E0767A99C1}"/>
    <cellStyle name="Normal 142 2 2" xfId="23860" xr:uid="{953848F6-4CB1-4C96-B382-31480DDD34B8}"/>
    <cellStyle name="Normal 142 2 2 2" xfId="23861" xr:uid="{A29FA059-2F5B-48C8-BEE1-B329C42E4713}"/>
    <cellStyle name="Normal 142 2 3" xfId="23862" xr:uid="{F6A956B6-3CA7-4CF6-895B-B2B72BC2F6F3}"/>
    <cellStyle name="Normal 142 3" xfId="23863" xr:uid="{D12B79A1-DAD3-4BD6-BCBB-BF98A874020C}"/>
    <cellStyle name="Normal 142 3 2" xfId="23864" xr:uid="{FD49C05B-A94C-47E1-A912-16995CDDD676}"/>
    <cellStyle name="Normal 142 4" xfId="23865" xr:uid="{58E08CE8-DF45-4F16-96B0-8DC2E72EAA46}"/>
    <cellStyle name="Normal 143" xfId="23866" xr:uid="{41B75AB5-E280-495C-AE35-E246215574C3}"/>
    <cellStyle name="Normal 143 2" xfId="23867" xr:uid="{308D1B5A-37DE-42F7-B8FF-5463C5D14DB0}"/>
    <cellStyle name="Normal 143 2 2" xfId="23868" xr:uid="{B8ED4929-5562-4ABF-8C47-8800C765F9EB}"/>
    <cellStyle name="Normal 143 2 2 2" xfId="23869" xr:uid="{7F200BC1-0DC6-4993-B635-537C05D353EC}"/>
    <cellStyle name="Normal 143 2 3" xfId="23870" xr:uid="{EACDA21C-C6B6-4FF0-8EC5-AF706B829F35}"/>
    <cellStyle name="Normal 143 3" xfId="23871" xr:uid="{0780802A-A9FB-4F92-BC64-B786A721973D}"/>
    <cellStyle name="Normal 143 3 2" xfId="23872" xr:uid="{DD407494-43F0-421A-89EA-ABFA3558B1D7}"/>
    <cellStyle name="Normal 143 4" xfId="23873" xr:uid="{33F9C97E-E9D8-4DC4-8A24-D2CF60352C60}"/>
    <cellStyle name="Normal 144" xfId="23874" xr:uid="{F32C0668-7963-47A2-992B-245980A4561D}"/>
    <cellStyle name="Normal 144 2" xfId="23875" xr:uid="{31267721-D366-4683-8384-2478505198DB}"/>
    <cellStyle name="Normal 144 2 2" xfId="23876" xr:uid="{80A2BDF5-04D1-44D1-8ABB-50658F65B7E2}"/>
    <cellStyle name="Normal 144 2 2 2" xfId="23877" xr:uid="{40A5198D-2524-43E5-A59E-25ADBDE26863}"/>
    <cellStyle name="Normal 144 2 3" xfId="23878" xr:uid="{A4513D33-A682-45ED-A190-E73022C50B85}"/>
    <cellStyle name="Normal 144 3" xfId="23879" xr:uid="{CED16D4C-88CD-4EF7-B2FF-7F38ECA5B260}"/>
    <cellStyle name="Normal 144 3 2" xfId="23880" xr:uid="{7160DCDF-E990-4F4B-9FA5-512D380817E3}"/>
    <cellStyle name="Normal 144 4" xfId="23881" xr:uid="{55596614-902B-4BCB-A0FF-47AAACC4337E}"/>
    <cellStyle name="Normal 145" xfId="23882" xr:uid="{606EBAEE-6D3C-4E2E-BCF4-ADF8C09F135C}"/>
    <cellStyle name="Normal 145 2" xfId="23883" xr:uid="{4C5CBA3B-20D7-40CA-943C-C3D527F6A7D5}"/>
    <cellStyle name="Normal 145 2 2" xfId="23884" xr:uid="{FE1CB9E2-CE11-4879-905A-4A0335AD02EC}"/>
    <cellStyle name="Normal 145 2 2 2" xfId="23885" xr:uid="{081F379D-F67A-4F08-8312-364C5E39A7FD}"/>
    <cellStyle name="Normal 145 2 3" xfId="23886" xr:uid="{6738E13D-212D-4472-B06C-36EEEE023294}"/>
    <cellStyle name="Normal 145 3" xfId="23887" xr:uid="{9547B285-818D-482F-A082-3A6CE13A1A69}"/>
    <cellStyle name="Normal 145 3 2" xfId="23888" xr:uid="{8304BAE4-E7B8-4582-9306-A086C3DE7E66}"/>
    <cellStyle name="Normal 145 4" xfId="23889" xr:uid="{629AB801-DE2D-4B87-8FB6-92C4DAB69720}"/>
    <cellStyle name="Normal 146" xfId="23890" xr:uid="{255D2791-C259-4AB5-9A05-DEC6761DB405}"/>
    <cellStyle name="Normal 146 2" xfId="23891" xr:uid="{49D65B5B-4EBE-4D7D-B4B6-94869441671F}"/>
    <cellStyle name="Normal 146 2 2" xfId="23892" xr:uid="{0B468D1C-1B84-4C71-8016-D2AB928AB706}"/>
    <cellStyle name="Normal 146 2 2 2" xfId="23893" xr:uid="{408ECFBF-3D72-4D79-931D-D7C67F446831}"/>
    <cellStyle name="Normal 146 2 3" xfId="23894" xr:uid="{E9E70AA8-2573-4E40-919D-9BEF47362E75}"/>
    <cellStyle name="Normal 146 3" xfId="23895" xr:uid="{43C2BA6B-FC8E-4131-86A5-8DA47B3D3EC1}"/>
    <cellStyle name="Normal 146 3 2" xfId="23896" xr:uid="{B73A9A35-AA7F-4961-A052-B0D1A8A8E321}"/>
    <cellStyle name="Normal 146 4" xfId="23897" xr:uid="{3A2CABD3-95AA-4584-8506-CE28D8EEAC1A}"/>
    <cellStyle name="Normal 147" xfId="23898" xr:uid="{971EB33A-D3AC-4816-A6EF-1BA3698B04A4}"/>
    <cellStyle name="Normal 147 2" xfId="23899" xr:uid="{19FF0BAA-C9CF-45C2-96B4-5DDCD0125A27}"/>
    <cellStyle name="Normal 147 2 2" xfId="23900" xr:uid="{D0636F6E-B4CF-401A-949C-E43CF7180E93}"/>
    <cellStyle name="Normal 147 2 2 2" xfId="23901" xr:uid="{1E14715B-6BE4-4525-90B2-6209BC03979A}"/>
    <cellStyle name="Normal 147 2 3" xfId="23902" xr:uid="{7BAFC849-F8F7-4216-AD28-9068DF91356F}"/>
    <cellStyle name="Normal 147 3" xfId="23903" xr:uid="{97E02C88-A019-4AD9-B090-BB0EDF032B39}"/>
    <cellStyle name="Normal 147 3 2" xfId="23904" xr:uid="{64099BFF-CE2C-4022-ACD5-546FA6A37C64}"/>
    <cellStyle name="Normal 147 4" xfId="23905" xr:uid="{05668E71-6055-4B1A-8F3C-5C2E07F436E8}"/>
    <cellStyle name="Normal 148" xfId="23906" xr:uid="{8BFDA1D2-61D3-48B9-8A58-2A686545BA94}"/>
    <cellStyle name="Normal 148 2" xfId="23907" xr:uid="{4BEFF220-8D5D-4738-9EA9-233B73EDE68F}"/>
    <cellStyle name="Normal 148 2 2" xfId="23908" xr:uid="{B257E015-09BD-4B53-AAB9-AC16E85F506E}"/>
    <cellStyle name="Normal 148 2 2 2" xfId="23909" xr:uid="{A78B424B-9274-4686-92F4-5621D603317D}"/>
    <cellStyle name="Normal 148 2 3" xfId="23910" xr:uid="{5BEB5888-8DB6-4347-9D1E-32B20FED35AF}"/>
    <cellStyle name="Normal 148 3" xfId="23911" xr:uid="{E4C7C296-EFF6-4AB2-BFE1-C031ABD58026}"/>
    <cellStyle name="Normal 148 3 2" xfId="23912" xr:uid="{D04E1BC6-A59C-4A57-B127-9EA05FB4A56C}"/>
    <cellStyle name="Normal 148 4" xfId="23913" xr:uid="{A96D7200-9D49-4ADC-BBE8-4CAB9FBDBBE4}"/>
    <cellStyle name="Normal 149" xfId="23914" xr:uid="{D5133CB9-8E9F-4726-AC6E-C1010EBFEAE3}"/>
    <cellStyle name="Normal 149 2" xfId="23915" xr:uid="{3357D29E-7411-4705-9F4A-467E968710A8}"/>
    <cellStyle name="Normal 149 2 2" xfId="23916" xr:uid="{397D716F-CDCD-4579-89F9-92AC810A2AA3}"/>
    <cellStyle name="Normal 149 2 2 2" xfId="23917" xr:uid="{06C2225A-2B5D-44AA-B581-A68EBF0E0405}"/>
    <cellStyle name="Normal 149 2 3" xfId="23918" xr:uid="{CAEC74BB-7113-4B61-B2FB-5377F242E7C9}"/>
    <cellStyle name="Normal 149 3" xfId="23919" xr:uid="{504B6D21-C09E-4A2A-8B81-3F55C33E532D}"/>
    <cellStyle name="Normal 149 3 2" xfId="23920" xr:uid="{8F987885-E917-4C0A-B169-57E0D44EB5F1}"/>
    <cellStyle name="Normal 149 4" xfId="23921" xr:uid="{49F5AE6D-B907-48D3-A054-DE0FE7665724}"/>
    <cellStyle name="Normal 15" xfId="23922" xr:uid="{1D3E6071-A3FB-47DB-B5FE-B3C08A8F5BA7}"/>
    <cellStyle name="Normal 15 10" xfId="23923" xr:uid="{CC9D8607-3B74-4148-9EDB-574E7B2C1472}"/>
    <cellStyle name="Normal 15 10 2" xfId="23924" xr:uid="{7E32310E-9F37-4AC5-A480-B213F1ECAFC4}"/>
    <cellStyle name="Normal 15 11" xfId="23925" xr:uid="{116F18ED-144F-42CB-A5F3-0DFFCD91A17F}"/>
    <cellStyle name="Normal 15 11 2" xfId="23926" xr:uid="{74807AFA-C749-4DDB-9D2A-6EAF64772D65}"/>
    <cellStyle name="Normal 15 12" xfId="23927" xr:uid="{AA78A84B-D70C-44B8-A879-302F10364E4E}"/>
    <cellStyle name="Normal 15 12 2" xfId="23928" xr:uid="{B302A54A-87BD-4616-9301-BFBAD6238E04}"/>
    <cellStyle name="Normal 15 2" xfId="23929" xr:uid="{7373FF25-1038-49EB-9B73-BF1EA4089FF6}"/>
    <cellStyle name="Normal 15 2 2" xfId="23930" xr:uid="{3360DE35-88A9-4F7B-A3A9-87D6BA1747F2}"/>
    <cellStyle name="Normal 15 2 2 2" xfId="23931" xr:uid="{324C3878-C909-4CE6-9E93-F5DCB296E089}"/>
    <cellStyle name="Normal 15 2 3" xfId="23932" xr:uid="{E8D10A21-902A-4F00-BC05-4D75D03457C2}"/>
    <cellStyle name="Normal 15 2 3 2" xfId="23933" xr:uid="{2E5758AB-4BB2-48AC-BC88-00DC5389AB57}"/>
    <cellStyle name="Normal 15 2 4" xfId="23934" xr:uid="{1232F9FE-3459-48E6-BBF9-4AE93026EFCE}"/>
    <cellStyle name="Normal 15 3" xfId="23935" xr:uid="{7FACEF53-7416-427C-ACA4-AB97EE221A48}"/>
    <cellStyle name="Normal 15 3 2" xfId="23936" xr:uid="{31E4D0F4-4992-4113-83D6-267F2A352F28}"/>
    <cellStyle name="Normal 15 3 2 2" xfId="23937" xr:uid="{02A7CA82-F348-4AFE-B18B-A2131390149E}"/>
    <cellStyle name="Normal 15 3 3" xfId="23938" xr:uid="{8A4D924B-E196-4F2B-8DDB-2EBDC7FB5B70}"/>
    <cellStyle name="Normal 15 4" xfId="23939" xr:uid="{ABBA5B19-2476-4110-8584-75C9636E9D4F}"/>
    <cellStyle name="Normal 15 4 2" xfId="23940" xr:uid="{47D3C82E-35A7-4CC6-A198-349A23F4DFCB}"/>
    <cellStyle name="Normal 15 4 2 2" xfId="23941" xr:uid="{E26B389D-93D5-4029-A0FC-1098D588A492}"/>
    <cellStyle name="Normal 15 4 3" xfId="23942" xr:uid="{1B3B790E-20E8-460C-9EEC-65631E5ECD10}"/>
    <cellStyle name="Normal 15 5" xfId="23943" xr:uid="{9683BA3D-E33F-4ADB-97DB-EA7D735FB4E7}"/>
    <cellStyle name="Normal 15 5 2" xfId="23944" xr:uid="{52C5E6B8-E586-4196-96B1-4542759EA56B}"/>
    <cellStyle name="Normal 15 5 2 2" xfId="23945" xr:uid="{113BCD41-1B02-4766-A52F-ED52182969AC}"/>
    <cellStyle name="Normal 15 5 3" xfId="23946" xr:uid="{30362DF7-A5CB-40EC-A338-2327282EC006}"/>
    <cellStyle name="Normal 15 6" xfId="23947" xr:uid="{908ACBBA-E77F-4E87-8523-426D7699C303}"/>
    <cellStyle name="Normal 15 6 2" xfId="23948" xr:uid="{95CADA1E-6FAF-43C3-9F2A-F263FACD4220}"/>
    <cellStyle name="Normal 15 7" xfId="23949" xr:uid="{B716912B-B77A-46A3-A375-3E3EF725D8C1}"/>
    <cellStyle name="Normal 15 7 2" xfId="23950" xr:uid="{DF54EF7D-9753-4A91-AE21-BDFCD806B30A}"/>
    <cellStyle name="Normal 15 8" xfId="23951" xr:uid="{A43B9E12-AB8A-4AF4-AB96-3ECD9D059D6E}"/>
    <cellStyle name="Normal 15 8 2" xfId="23952" xr:uid="{9041D463-DC38-44C2-AE52-43A77710B7B5}"/>
    <cellStyle name="Normal 15 9" xfId="23953" xr:uid="{71365687-9F10-4790-A71F-EC1DDCBDBD96}"/>
    <cellStyle name="Normal 15 9 2" xfId="23954" xr:uid="{42A25AE3-1522-4221-904E-C1FE366F2698}"/>
    <cellStyle name="Normal 15_19" xfId="23955" xr:uid="{34619713-37C4-4031-A631-D0B5E5C8CA0B}"/>
    <cellStyle name="Normal 150" xfId="23956" xr:uid="{AEE3FE51-D86A-4166-A345-DCBE136CD46C}"/>
    <cellStyle name="Normal 150 2" xfId="23957" xr:uid="{125D66A8-DD2D-4D7B-8F35-D0C691607850}"/>
    <cellStyle name="Normal 150 2 2" xfId="23958" xr:uid="{517C89D9-C5AC-4F8E-BF19-0B02F73466C9}"/>
    <cellStyle name="Normal 150 2 2 2" xfId="23959" xr:uid="{064803AE-8DD8-482E-9E1A-49A8167DD52B}"/>
    <cellStyle name="Normal 150 2 3" xfId="23960" xr:uid="{46499E82-2820-44AE-BC8B-CDD59F50B53D}"/>
    <cellStyle name="Normal 150 3" xfId="23961" xr:uid="{99A3673D-41DB-496E-B487-76DCA430B9B2}"/>
    <cellStyle name="Normal 150 3 2" xfId="23962" xr:uid="{7DDCC8B1-BF66-429B-8963-EE627A024118}"/>
    <cellStyle name="Normal 150 4" xfId="23963" xr:uid="{ECBE437E-ACEE-4DC3-AA48-0CEBF57DE182}"/>
    <cellStyle name="Normal 150 4 2" xfId="23964" xr:uid="{8E652F5A-AA78-4D38-9134-AC99EC9A0814}"/>
    <cellStyle name="Normal 150 5" xfId="23965" xr:uid="{6D39B6A3-53F9-4BE2-A3A9-3E4A59423345}"/>
    <cellStyle name="Normal 151" xfId="23966" xr:uid="{BDB443AB-2BA5-4E5C-95B3-6FC3ECDA67C6}"/>
    <cellStyle name="Normal 151 2" xfId="23967" xr:uid="{A578CCFD-8D29-4BDB-877E-B547216F4C21}"/>
    <cellStyle name="Normal 151 2 2" xfId="23968" xr:uid="{F53750AA-7CED-44EF-B746-94EB7093A26C}"/>
    <cellStyle name="Normal 151 2 2 2" xfId="23969" xr:uid="{F0C625A2-299D-4E78-952D-85F675207662}"/>
    <cellStyle name="Normal 151 2 3" xfId="23970" xr:uid="{0821BC65-5A6F-4E22-9261-14824A86C2D2}"/>
    <cellStyle name="Normal 151 3" xfId="23971" xr:uid="{B8A8797E-A97D-47A9-A5B8-57F744499BE6}"/>
    <cellStyle name="Normal 151 3 2" xfId="23972" xr:uid="{23022B0C-7F29-493C-866B-9712AFC4C1E4}"/>
    <cellStyle name="Normal 151 4" xfId="23973" xr:uid="{658173E4-73F5-4BD0-AEEA-DF5ADCDCADD8}"/>
    <cellStyle name="Normal 152" xfId="23974" xr:uid="{6D7D7AE9-4D2D-48C8-ADDD-98D542EF003E}"/>
    <cellStyle name="Normal 152 2" xfId="23975" xr:uid="{3ED19214-B5F5-4039-A773-EBDB39CA6C0D}"/>
    <cellStyle name="Normal 152 2 2" xfId="23976" xr:uid="{853CBF6D-6E67-4DA3-83ED-6B9583D83DB3}"/>
    <cellStyle name="Normal 152 2 2 2" xfId="23977" xr:uid="{55C9BF07-047B-4740-A457-C880D87AE186}"/>
    <cellStyle name="Normal 152 2 3" xfId="23978" xr:uid="{B61CD9F0-33EE-402C-9070-3B7834EF90BA}"/>
    <cellStyle name="Normal 152 3" xfId="23979" xr:uid="{BCFF8D13-8137-461D-B66E-CC0DD002D7B2}"/>
    <cellStyle name="Normal 152 3 2" xfId="23980" xr:uid="{34650965-3BD6-47C3-82B0-A5DB834F7B97}"/>
    <cellStyle name="Normal 152 4" xfId="23981" xr:uid="{18F21954-ED13-425C-93AA-CCE20690439A}"/>
    <cellStyle name="Normal 153" xfId="23982" xr:uid="{BBAC11AD-E290-4385-8A04-3F8AF8B38237}"/>
    <cellStyle name="Normal 153 2" xfId="23983" xr:uid="{1D911783-753D-49ED-BFB9-CAD1F77369A3}"/>
    <cellStyle name="Normal 153 2 2" xfId="23984" xr:uid="{6F308A17-17AB-486F-B7E4-B7DD6D88CD3D}"/>
    <cellStyle name="Normal 153 2 2 2" xfId="23985" xr:uid="{8D29EA30-1F1C-42A2-A6BC-1C7537172DD5}"/>
    <cellStyle name="Normal 153 2 3" xfId="23986" xr:uid="{597FD4B0-8866-4BE1-90AE-CEDEE013B924}"/>
    <cellStyle name="Normal 153 3" xfId="23987" xr:uid="{C618731C-172A-4F2F-9B95-1BC971A3AEA2}"/>
    <cellStyle name="Normal 153 3 2" xfId="23988" xr:uid="{194FAF21-406F-4468-9D6D-0DA45985FA6A}"/>
    <cellStyle name="Normal 153 4" xfId="23989" xr:uid="{6B9D067C-2486-4421-8BE3-680EB5A88B40}"/>
    <cellStyle name="Normal 153 4 2" xfId="23990" xr:uid="{FDBB022A-65FF-4430-8DAF-2B040890B68F}"/>
    <cellStyle name="Normal 153 5" xfId="23991" xr:uid="{E8DC1078-DD1F-41FD-AB78-E49A9B2096A9}"/>
    <cellStyle name="Normal 154" xfId="23992" xr:uid="{DF2E2BCA-169C-4F0D-9247-CA05B01F2377}"/>
    <cellStyle name="Normal 154 2" xfId="23993" xr:uid="{D8674FB5-888B-473F-BEB6-DA27D030BF5B}"/>
    <cellStyle name="Normal 154 2 2" xfId="23994" xr:uid="{D77376B7-397C-46FB-86C1-400F6C1AF5CC}"/>
    <cellStyle name="Normal 154 2 2 2" xfId="23995" xr:uid="{6D69D239-F638-4AE7-9C69-C52576D77F57}"/>
    <cellStyle name="Normal 154 2 3" xfId="23996" xr:uid="{845D0A92-B183-4D45-84EB-185EBA1364E8}"/>
    <cellStyle name="Normal 154 3" xfId="23997" xr:uid="{D5F067CC-74BC-4985-BECB-159303900A25}"/>
    <cellStyle name="Normal 154 3 2" xfId="23998" xr:uid="{14AB9A0B-9E46-4E89-BCEF-A012B9B2359C}"/>
    <cellStyle name="Normal 154 4" xfId="23999" xr:uid="{84030BA5-0E23-457A-B09D-5F3BB7D0C87B}"/>
    <cellStyle name="Normal 154 4 2" xfId="24000" xr:uid="{D13B9D30-FD3B-4436-8A0F-CD839D0E7C83}"/>
    <cellStyle name="Normal 154 5" xfId="24001" xr:uid="{C1846060-47CE-4CBE-9FDF-193BE79371C3}"/>
    <cellStyle name="Normal 155" xfId="24002" xr:uid="{F75A5E86-3613-46F5-BB22-2EB70043EE92}"/>
    <cellStyle name="Normal 155 2" xfId="24003" xr:uid="{4DD1DCCF-C6AB-4782-842B-79078B2E6869}"/>
    <cellStyle name="Normal 155 2 2" xfId="24004" xr:uid="{5574AC65-66B8-47D0-8D47-04A31FE4FAA1}"/>
    <cellStyle name="Normal 155 2 2 2" xfId="24005" xr:uid="{4A089516-C324-4326-94A5-6EC1DE4FD980}"/>
    <cellStyle name="Normal 155 2 3" xfId="24006" xr:uid="{CF0E678F-B032-431D-A305-73D23A6F106E}"/>
    <cellStyle name="Normal 155 3" xfId="24007" xr:uid="{E5EEC3A9-0368-421D-84A1-CAE0A348791D}"/>
    <cellStyle name="Normal 155 3 2" xfId="24008" xr:uid="{D38E531E-4F62-43B5-AC3A-BF1D81F4A22B}"/>
    <cellStyle name="Normal 155 4" xfId="24009" xr:uid="{7A34B86F-BE11-4F62-B128-54E114E573BF}"/>
    <cellStyle name="Normal 156" xfId="24010" xr:uid="{1817ED9F-98C6-4C78-90A1-AA2DA9737438}"/>
    <cellStyle name="Normal 156 2" xfId="24011" xr:uid="{600086E3-5E9D-4709-9144-CCF5E9CFA987}"/>
    <cellStyle name="Normal 156 2 2" xfId="24012" xr:uid="{075144ED-05C7-41DF-BEF5-6E826ED243C3}"/>
    <cellStyle name="Normal 156 2 2 2" xfId="24013" xr:uid="{5ADD4176-46A5-4DE5-AAAE-0B51B73945DA}"/>
    <cellStyle name="Normal 156 2 3" xfId="24014" xr:uid="{07BF3169-8509-48EB-A8B2-C882ED8819F7}"/>
    <cellStyle name="Normal 156 3" xfId="24015" xr:uid="{4B10B2DD-26CB-4A9D-974A-AAE0120C56F8}"/>
    <cellStyle name="Normal 156 3 2" xfId="24016" xr:uid="{BB6FDAE4-D240-4AFF-A94F-19733142B26D}"/>
    <cellStyle name="Normal 156 4" xfId="24017" xr:uid="{843B2097-F576-4744-8691-17C2619F4672}"/>
    <cellStyle name="Normal 156 4 2" xfId="24018" xr:uid="{51EF4382-C95A-47E1-A9E9-52A3D014377C}"/>
    <cellStyle name="Normal 156 5" xfId="24019" xr:uid="{03B1AC2C-C4CB-48CB-9B09-4B9870B85D19}"/>
    <cellStyle name="Normal 157" xfId="24020" xr:uid="{5E16107B-504E-49DD-9FB0-809987885FDA}"/>
    <cellStyle name="Normal 157 2" xfId="24021" xr:uid="{EEA60BFB-6BD9-48B5-ABEC-6D5D8EA7B0D6}"/>
    <cellStyle name="Normal 157 2 2" xfId="24022" xr:uid="{49CA41A8-0B88-4B6D-B7B1-FFF537775505}"/>
    <cellStyle name="Normal 157 2 2 2" xfId="24023" xr:uid="{0D0417FC-65DF-4951-8B52-84E08C538EA7}"/>
    <cellStyle name="Normal 157 2 3" xfId="24024" xr:uid="{DD7E06B3-3CEE-4F9E-B276-18A2FB3404DE}"/>
    <cellStyle name="Normal 157 3" xfId="24025" xr:uid="{AC41EF7F-7F71-4B90-9586-678156157F4F}"/>
    <cellStyle name="Normal 157 3 2" xfId="24026" xr:uid="{6E3FDC5A-1B3B-46C9-A9EA-03638AD74A3B}"/>
    <cellStyle name="Normal 157 4" xfId="24027" xr:uid="{76C73B13-379F-4852-B77D-3CD283FE6892}"/>
    <cellStyle name="Normal 158" xfId="24028" xr:uid="{A1B01E9E-7ACA-4809-BF77-AEFAA19E9F3B}"/>
    <cellStyle name="Normal 158 2" xfId="24029" xr:uid="{ABB1B85F-933F-4D54-9C3E-3EC2914593E4}"/>
    <cellStyle name="Normal 158 2 2" xfId="24030" xr:uid="{9A67F371-186C-40BF-A669-2417C5739373}"/>
    <cellStyle name="Normal 158 2 2 2" xfId="24031" xr:uid="{482A20C4-6F4B-4A88-9814-E0CD95FDF652}"/>
    <cellStyle name="Normal 158 2 3" xfId="24032" xr:uid="{F4644199-DA36-4169-9E08-3969F2240886}"/>
    <cellStyle name="Normal 158 3" xfId="24033" xr:uid="{0DA9AA1A-7845-43A4-A48B-DCEEAEA4B981}"/>
    <cellStyle name="Normal 158 3 2" xfId="24034" xr:uid="{BB886579-0A7E-4D1D-85E7-6211CC429F46}"/>
    <cellStyle name="Normal 158 4" xfId="24035" xr:uid="{93BF28DC-A78E-4E63-8DBE-94C132DECAD4}"/>
    <cellStyle name="Normal 159" xfId="24036" xr:uid="{2DCC8C7D-E43F-4E5D-8894-7D344F28A733}"/>
    <cellStyle name="Normal 159 2" xfId="24037" xr:uid="{4E0E3464-0D5F-454F-8F86-EA0274393A8A}"/>
    <cellStyle name="Normal 159 2 2" xfId="24038" xr:uid="{94566345-E67F-4CD8-AA8E-96955BCA679C}"/>
    <cellStyle name="Normal 159 2 2 2" xfId="24039" xr:uid="{7BDC761F-48B0-404D-914B-D1B35C18E661}"/>
    <cellStyle name="Normal 159 2 3" xfId="24040" xr:uid="{FF8D7A9C-35A9-4161-B370-F94AFD172EA1}"/>
    <cellStyle name="Normal 159 3" xfId="24041" xr:uid="{520BA73F-0AE7-495E-8492-5BECCD5D4D68}"/>
    <cellStyle name="Normal 159 3 2" xfId="24042" xr:uid="{6BB49FD2-99AB-49D3-B54E-CF4F753B4646}"/>
    <cellStyle name="Normal 159 4" xfId="24043" xr:uid="{0E9544FA-0738-4BE0-805E-5D35DCA83247}"/>
    <cellStyle name="Normal 16" xfId="24044" xr:uid="{FA2173DC-2783-412A-ACA4-1759F90DF176}"/>
    <cellStyle name="Normal 16 10" xfId="24045" xr:uid="{EFFF2909-8D21-4012-A86A-ED76F138A18F}"/>
    <cellStyle name="Normal 16 10 2" xfId="24046" xr:uid="{A193D05C-9865-4E76-B5B7-0616EC54ED63}"/>
    <cellStyle name="Normal 16 11" xfId="24047" xr:uid="{C2CE2827-BE48-4F10-B7BC-CCF7A105D50E}"/>
    <cellStyle name="Normal 16 11 2" xfId="24048" xr:uid="{EF9EA085-CB1C-49EA-884D-C61C4732B8A6}"/>
    <cellStyle name="Normal 16 12" xfId="24049" xr:uid="{2C54E2A3-8898-48AB-BA07-55D6A00429C5}"/>
    <cellStyle name="Normal 16 12 2" xfId="24050" xr:uid="{029B69E0-3CAA-4A6E-82F4-1141B29FFA69}"/>
    <cellStyle name="Normal 16 2" xfId="24051" xr:uid="{90BDB482-EA12-41DC-B183-09566A712B86}"/>
    <cellStyle name="Normal 16 2 2" xfId="24052" xr:uid="{9A2E8EC6-EACC-4633-8191-60AAF10D05F4}"/>
    <cellStyle name="Normal 16 2 2 2" xfId="24053" xr:uid="{C824BAE1-8977-4E4F-ACDC-889F6ECEA0B0}"/>
    <cellStyle name="Normal 16 2 3" xfId="24054" xr:uid="{9F99E0D2-DA58-4DFE-8BD6-AD5ED4ECBE9C}"/>
    <cellStyle name="Normal 16 2 3 2" xfId="24055" xr:uid="{D587FB76-9921-41AF-8AB8-2A26B1786271}"/>
    <cellStyle name="Normal 16 2 4" xfId="24056" xr:uid="{4B4821D6-44F7-430D-BABE-7CC9F51CB7E9}"/>
    <cellStyle name="Normal 16 3" xfId="24057" xr:uid="{F1E27275-03F5-4F88-A023-CB71E7BB413F}"/>
    <cellStyle name="Normal 16 3 2" xfId="24058" xr:uid="{616B7E2C-DBD6-4216-949B-D007C92C4D17}"/>
    <cellStyle name="Normal 16 3 2 2" xfId="24059" xr:uid="{CC2D6280-A17A-4ACF-ACC4-55AA71D8432D}"/>
    <cellStyle name="Normal 16 3 3" xfId="24060" xr:uid="{AFE928CF-046C-4F4C-8E24-2980702FAA75}"/>
    <cellStyle name="Normal 16 4" xfId="24061" xr:uid="{F3F07B47-308B-4441-986B-5EC50A5FC726}"/>
    <cellStyle name="Normal 16 4 2" xfId="24062" xr:uid="{05289EAF-6596-4EB8-B8A7-CADF703D8D7E}"/>
    <cellStyle name="Normal 16 4 2 2" xfId="24063" xr:uid="{28F90054-DA24-4BBD-A836-AEF959EE3F16}"/>
    <cellStyle name="Normal 16 4 3" xfId="24064" xr:uid="{7016A0D8-BDF0-4224-8AB6-92D7EC089501}"/>
    <cellStyle name="Normal 16 5" xfId="24065" xr:uid="{D6E566C9-FA0F-4F5C-9E49-5E2F0876CBFF}"/>
    <cellStyle name="Normal 16 5 2" xfId="24066" xr:uid="{40B43F0D-CF02-4DC7-89F1-489E182C21E5}"/>
    <cellStyle name="Normal 16 5 2 2" xfId="24067" xr:uid="{813BA6FB-5A1F-489F-BDBA-CCEE474D14F5}"/>
    <cellStyle name="Normal 16 5 3" xfId="24068" xr:uid="{096EE0ED-CF45-450C-B623-E45C9AA7F5E6}"/>
    <cellStyle name="Normal 16 6" xfId="24069" xr:uid="{B69319F5-F439-468F-8A3C-1FAB3F36AD10}"/>
    <cellStyle name="Normal 16 6 2" xfId="24070" xr:uid="{61FD8171-2C99-46A9-82D9-6C9FB89D5BE3}"/>
    <cellStyle name="Normal 16 7" xfId="24071" xr:uid="{49FF3DD8-DC40-4A70-8EE3-C31006F1A6F8}"/>
    <cellStyle name="Normal 16 7 2" xfId="24072" xr:uid="{54B78785-547C-45FA-91E2-460B01F845C0}"/>
    <cellStyle name="Normal 16 8" xfId="24073" xr:uid="{F046A257-9E87-46C7-9490-9615970F43D9}"/>
    <cellStyle name="Normal 16 8 2" xfId="24074" xr:uid="{0871D857-70AB-4634-ADC6-76CFFC9A10C1}"/>
    <cellStyle name="Normal 16 9" xfId="24075" xr:uid="{C9CE9A34-DAA8-4085-956D-7C2DCE673A72}"/>
    <cellStyle name="Normal 16 9 2" xfId="24076" xr:uid="{50CFD6B4-CB27-4AFD-B178-DBC80B5A3732}"/>
    <cellStyle name="Normal 16_19" xfId="24077" xr:uid="{9E9ECF28-A180-481C-AE9B-E391F3B2CEA8}"/>
    <cellStyle name="Normal 160" xfId="24078" xr:uid="{25E00F9A-473F-499C-8D15-0644ED234787}"/>
    <cellStyle name="Normal 160 2" xfId="24079" xr:uid="{A93CB931-109D-4C2B-BB6D-37EA7356B5D1}"/>
    <cellStyle name="Normal 160 2 2" xfId="24080" xr:uid="{8E482C98-18FB-4850-94EF-BDDA6B2B1609}"/>
    <cellStyle name="Normal 160 2 2 2" xfId="24081" xr:uid="{06408F9F-5EB5-4245-8FC7-46DF65CA2609}"/>
    <cellStyle name="Normal 160 2 3" xfId="24082" xr:uid="{DA92965D-6184-47EC-A268-7057DAAB82F4}"/>
    <cellStyle name="Normal 160 3" xfId="24083" xr:uid="{142E0F71-0FE5-47B9-AB32-E970F9730BBE}"/>
    <cellStyle name="Normal 160 3 2" xfId="24084" xr:uid="{4CDF6704-CF18-4657-9F38-4524B691B296}"/>
    <cellStyle name="Normal 160 4" xfId="24085" xr:uid="{F7088A22-E196-4404-B8C9-92617EC7E2DA}"/>
    <cellStyle name="Normal 160 4 2" xfId="24086" xr:uid="{4A18C381-3115-4E87-BF4F-028FA6E303EB}"/>
    <cellStyle name="Normal 160 5" xfId="24087" xr:uid="{11EAC387-972B-4B14-9056-973154E820BD}"/>
    <cellStyle name="Normal 161" xfId="24088" xr:uid="{1DA4A69C-981F-40CA-9893-51D47612D85E}"/>
    <cellStyle name="Normal 161 2" xfId="24089" xr:uid="{8BE9AF16-90C7-4EDB-9DA6-D63C71326995}"/>
    <cellStyle name="Normal 161 2 2" xfId="24090" xr:uid="{294670CA-152B-425E-972E-5B068E4F5451}"/>
    <cellStyle name="Normal 161 2 2 2" xfId="24091" xr:uid="{749CBFA1-0293-4CC4-9C1E-87062F430B26}"/>
    <cellStyle name="Normal 161 2 3" xfId="24092" xr:uid="{EB98BB7C-91BC-4DA5-A58C-98E16A3A5F99}"/>
    <cellStyle name="Normal 161 3" xfId="24093" xr:uid="{D33D5BE6-E522-48B3-A68E-9C3DE51743CA}"/>
    <cellStyle name="Normal 161 3 2" xfId="24094" xr:uid="{DF0083CC-2184-4244-BCD6-49BDB9FA5373}"/>
    <cellStyle name="Normal 161 4" xfId="24095" xr:uid="{6EAE9E73-0F2E-4283-9C07-C9F09D6488B5}"/>
    <cellStyle name="Normal 162" xfId="24096" xr:uid="{4165DEB5-5075-4DCA-93BB-A182DA5F3F6F}"/>
    <cellStyle name="Normal 162 2" xfId="24097" xr:uid="{CFA4F82A-9F57-4817-8DB0-DCA1D8FB81D2}"/>
    <cellStyle name="Normal 162 2 2" xfId="24098" xr:uid="{3B99457E-F3B0-4684-AA16-3EB1B7FDA52B}"/>
    <cellStyle name="Normal 162 2 2 2" xfId="24099" xr:uid="{BD1D6A66-1C9B-45D1-9B8B-41DBA676D127}"/>
    <cellStyle name="Normal 162 2 3" xfId="24100" xr:uid="{1D543CAE-F8EC-4184-8901-9530D9ED38FF}"/>
    <cellStyle name="Normal 162 3" xfId="24101" xr:uid="{4DE28727-4EE1-4507-AF2D-78129F1484ED}"/>
    <cellStyle name="Normal 162 3 2" xfId="24102" xr:uid="{3B7F1E72-E36D-4B6C-8503-1D95B4F32E2D}"/>
    <cellStyle name="Normal 162 4" xfId="24103" xr:uid="{C53C7AEC-9B9F-4DC4-8075-A7536696CD67}"/>
    <cellStyle name="Normal 162 4 2" xfId="24104" xr:uid="{7B57232F-7845-4D10-B7B7-BCD451078C6A}"/>
    <cellStyle name="Normal 162 5" xfId="24105" xr:uid="{789C4911-C2B8-4C77-B199-AA1D1E40C167}"/>
    <cellStyle name="Normal 163" xfId="24106" xr:uid="{6025A825-93E0-4941-9775-4E03CD17830A}"/>
    <cellStyle name="Normal 163 2" xfId="24107" xr:uid="{8751A409-5227-441E-8E0E-133B609279EA}"/>
    <cellStyle name="Normal 163 2 2" xfId="24108" xr:uid="{1A6C753E-9E74-42F4-A171-02E67D7B60E3}"/>
    <cellStyle name="Normal 163 2 2 2" xfId="24109" xr:uid="{FF845977-2678-4B53-BC35-3A0DD72EB881}"/>
    <cellStyle name="Normal 163 2 3" xfId="24110" xr:uid="{43E2776B-3719-448E-B172-0CEFCBDB76BD}"/>
    <cellStyle name="Normal 163 3" xfId="24111" xr:uid="{B12242DB-C06B-4867-9835-7DDB6140C1C2}"/>
    <cellStyle name="Normal 163 3 2" xfId="24112" xr:uid="{1D30DE9D-A657-421C-872C-FAE812631329}"/>
    <cellStyle name="Normal 163 4" xfId="24113" xr:uid="{DC7BC790-9536-446B-B87D-A330A5FEAF8F}"/>
    <cellStyle name="Normal 164" xfId="24114" xr:uid="{2EAE7A96-D1F8-4717-965B-8AD1C5DBAC84}"/>
    <cellStyle name="Normal 164 2" xfId="24115" xr:uid="{7C51F60B-8EFE-4985-9376-9E24C5461B89}"/>
    <cellStyle name="Normal 164 2 2" xfId="24116" xr:uid="{504CF2AB-0D44-49F1-80B1-04290EE5FCF1}"/>
    <cellStyle name="Normal 164 2 2 2" xfId="24117" xr:uid="{0C0FF023-816D-4ECA-9645-41D3D3840246}"/>
    <cellStyle name="Normal 164 2 3" xfId="24118" xr:uid="{7DBE455F-52FC-4F26-A0F2-5A490E7A502E}"/>
    <cellStyle name="Normal 164 3" xfId="24119" xr:uid="{F6806A9F-CC85-4996-87B7-E30892F14974}"/>
    <cellStyle name="Normal 164 3 2" xfId="24120" xr:uid="{C74D07F6-1F9E-43B0-84FD-FE0E3BBC3B31}"/>
    <cellStyle name="Normal 164 4" xfId="24121" xr:uid="{E28F4D70-B797-463C-A639-A1C2C8B5E407}"/>
    <cellStyle name="Normal 165" xfId="24122" xr:uid="{349EFA6F-9DD1-446D-948B-F3BA61EC7417}"/>
    <cellStyle name="Normal 165 2" xfId="24123" xr:uid="{FBEEB5CE-6C1D-4DA4-B6D3-AF40D4B6A304}"/>
    <cellStyle name="Normal 165 2 2" xfId="24124" xr:uid="{D26706B8-4B7D-48C8-9397-8F826538C95F}"/>
    <cellStyle name="Normal 165 2 2 2" xfId="24125" xr:uid="{331A1704-569F-4E52-B285-22C78F74E592}"/>
    <cellStyle name="Normal 165 2 3" xfId="24126" xr:uid="{7C744BC1-A056-48D2-94B0-9F09F3950507}"/>
    <cellStyle name="Normal 165 3" xfId="24127" xr:uid="{F235102B-A6EF-4B7C-BF86-6E9F04841D81}"/>
    <cellStyle name="Normal 165 3 2" xfId="24128" xr:uid="{B12016B4-F098-46A6-BEB7-C44D8E7D1547}"/>
    <cellStyle name="Normal 165 4" xfId="24129" xr:uid="{3E364A9E-925D-46AE-A109-A46507050069}"/>
    <cellStyle name="Normal 166" xfId="24130" xr:uid="{DB2AA214-5A2D-4A5D-8546-E51F162075B3}"/>
    <cellStyle name="Normal 166 2" xfId="24131" xr:uid="{42899C15-257E-4408-8548-65197BA16124}"/>
    <cellStyle name="Normal 166 2 2" xfId="24132" xr:uid="{4442CEEE-B664-4EF6-B2EF-21E5239A5ED0}"/>
    <cellStyle name="Normal 166 2 2 2" xfId="24133" xr:uid="{F18E279F-D762-4A4C-86E3-5469D6C7BD8B}"/>
    <cellStyle name="Normal 166 2 3" xfId="24134" xr:uid="{FC4A1D95-06CC-4647-9C16-806FA8D0C76D}"/>
    <cellStyle name="Normal 166 3" xfId="24135" xr:uid="{E8EB4B7A-D11E-4852-B75A-3997771D37DF}"/>
    <cellStyle name="Normal 166 3 2" xfId="24136" xr:uid="{D7665D76-F52B-4005-8EA3-BDE20EF1DDD4}"/>
    <cellStyle name="Normal 166 4" xfId="24137" xr:uid="{D49CE086-B56C-43EF-9D04-90F9D9177D92}"/>
    <cellStyle name="Normal 167" xfId="24138" xr:uid="{416131A2-4A86-481F-B7C6-C5A77C98E270}"/>
    <cellStyle name="Normal 167 2" xfId="24139" xr:uid="{1C70764C-A6CE-4D84-9393-CB57239AFAAC}"/>
    <cellStyle name="Normal 167 2 2" xfId="24140" xr:uid="{15857FAA-A193-4093-9C55-2A48D582F9BB}"/>
    <cellStyle name="Normal 167 2 2 2" xfId="24141" xr:uid="{430711C3-9EBB-49B8-8E51-DF5C3038C001}"/>
    <cellStyle name="Normal 167 2 3" xfId="24142" xr:uid="{64ED5F58-B362-4377-BB8F-CCFD3A3D2BE5}"/>
    <cellStyle name="Normal 167 3" xfId="24143" xr:uid="{6B69A184-8096-43CA-9CCF-CBEDE78AD410}"/>
    <cellStyle name="Normal 167 3 2" xfId="24144" xr:uid="{D548488D-574F-4A66-A440-8E4B43DD8EAD}"/>
    <cellStyle name="Normal 167 4" xfId="24145" xr:uid="{04CE65F7-E69D-4ED1-9FC8-FF429C1388AD}"/>
    <cellStyle name="Normal 168" xfId="24146" xr:uid="{EB6D68EE-6DFE-4C0D-92E6-D7AA1647D678}"/>
    <cellStyle name="Normal 168 2" xfId="24147" xr:uid="{25D38099-C5B7-41E4-80B5-7D3AF55D79A3}"/>
    <cellStyle name="Normal 168 2 2" xfId="24148" xr:uid="{88CFACD6-9185-4C0D-A992-7E1C46622654}"/>
    <cellStyle name="Normal 168 2 2 2" xfId="24149" xr:uid="{7F0E00E2-69F9-4D2C-B09B-2E85BCFF6840}"/>
    <cellStyle name="Normal 168 2 3" xfId="24150" xr:uid="{5002E7ED-CD9B-4DFE-9C6F-549D70390B16}"/>
    <cellStyle name="Normal 168 3" xfId="24151" xr:uid="{0C5F64EB-E9F7-4E22-A30C-BD5AC0F9788B}"/>
    <cellStyle name="Normal 168 3 2" xfId="24152" xr:uid="{7F908934-95A4-45AE-8B73-DA0A20E49212}"/>
    <cellStyle name="Normal 168 4" xfId="24153" xr:uid="{F08516DE-BDE0-4390-95D4-93D63874DBE3}"/>
    <cellStyle name="Normal 169" xfId="24154" xr:uid="{0A13D0B4-9521-461B-BB51-C450909CC59B}"/>
    <cellStyle name="Normal 169 2" xfId="24155" xr:uid="{1A3C7F2B-2BA7-49DC-99E3-CDB96DE4B57E}"/>
    <cellStyle name="Normal 169 2 2" xfId="24156" xr:uid="{DCCCF5F9-59DD-4A6C-864B-7DB2C4D9D6AD}"/>
    <cellStyle name="Normal 169 2 2 2" xfId="24157" xr:uid="{240ABECE-D946-4807-AE97-9BD72F61DD09}"/>
    <cellStyle name="Normal 169 2 3" xfId="24158" xr:uid="{A8B0B3D6-A65E-452B-AA7F-3B42C35D1303}"/>
    <cellStyle name="Normal 169 3" xfId="24159" xr:uid="{9D21975A-7AB6-4209-8C43-7213F59E3C30}"/>
    <cellStyle name="Normal 169 3 2" xfId="24160" xr:uid="{A86B5A78-8815-4B5F-B69F-6388502067D1}"/>
    <cellStyle name="Normal 169 4" xfId="24161" xr:uid="{084AD612-ED4A-45A9-97C9-0BFC280BABDA}"/>
    <cellStyle name="Normal 17" xfId="24162" xr:uid="{7748DF36-9930-43C2-99B0-5BCCA1ABB5EC}"/>
    <cellStyle name="Normal 17 10" xfId="24163" xr:uid="{4707F8EB-4B92-40C2-84FE-99EEF1757786}"/>
    <cellStyle name="Normal 17 10 2" xfId="24164" xr:uid="{B23C436B-E6DA-487F-871D-9AF2047CD1BD}"/>
    <cellStyle name="Normal 17 11" xfId="24165" xr:uid="{7456387C-B2E8-44E3-AD90-9B1EB350B083}"/>
    <cellStyle name="Normal 17 11 2" xfId="24166" xr:uid="{2D42F398-C6A8-41C8-A861-E04D4B1329BB}"/>
    <cellStyle name="Normal 17 12" xfId="24167" xr:uid="{EAA2A9EB-1906-4FF7-BE8A-9A4EC60409EB}"/>
    <cellStyle name="Normal 17 12 2" xfId="24168" xr:uid="{3661E850-3367-4405-813C-E31E3C259FBF}"/>
    <cellStyle name="Normal 17 13" xfId="24169" xr:uid="{7E8DD221-836E-46AB-A721-0645DFB2A7D9}"/>
    <cellStyle name="Normal 17 13 2" xfId="24170" xr:uid="{099B3639-4F26-4EFC-B0F7-E02F8031844F}"/>
    <cellStyle name="Normal 17 14" xfId="24171" xr:uid="{5DF2B9BD-2659-45FB-826E-8A6BA8E534AA}"/>
    <cellStyle name="Normal 17 14 2" xfId="24172" xr:uid="{54510881-2CDB-45D9-8BC0-A6ADDC65DFBB}"/>
    <cellStyle name="Normal 17 15" xfId="24173" xr:uid="{B082318C-29F8-4DDF-AC87-B03883F4E056}"/>
    <cellStyle name="Normal 17 15 2" xfId="24174" xr:uid="{47D5936A-9830-42EB-ABBC-A58A12AFC930}"/>
    <cellStyle name="Normal 17 16" xfId="24175" xr:uid="{FB75D564-6F0D-44A0-B507-4DDAD917365E}"/>
    <cellStyle name="Normal 17 16 2" xfId="24176" xr:uid="{9F4C0BAA-223F-48BC-87B1-0DE0A19319D0}"/>
    <cellStyle name="Normal 17 17" xfId="24177" xr:uid="{14D82496-D1AA-4A6C-86AD-B3D55605EFA5}"/>
    <cellStyle name="Normal 17 17 2" xfId="24178" xr:uid="{E71DF4EA-7283-4D15-8B2B-1F79263D5CCE}"/>
    <cellStyle name="Normal 17 18" xfId="24179" xr:uid="{35512BE6-024E-44C4-9F39-1EDAD769B22B}"/>
    <cellStyle name="Normal 17 18 2" xfId="24180" xr:uid="{57C39376-F5FB-45A9-A2E3-19E4A3D43508}"/>
    <cellStyle name="Normal 17 19" xfId="24181" xr:uid="{C2A7FDAD-9063-4CFB-9A88-7B5B027B8B01}"/>
    <cellStyle name="Normal 17 19 2" xfId="24182" xr:uid="{D5A90AD0-7276-4FC5-85EA-929C3B7A2222}"/>
    <cellStyle name="Normal 17 2" xfId="24183" xr:uid="{7262BFA8-6D82-4526-98EE-D02F5350A0AB}"/>
    <cellStyle name="Normal 17 2 2" xfId="24184" xr:uid="{8DF6C164-4006-4BBA-AF7D-6EDC3EC0DD40}"/>
    <cellStyle name="Normal 17 2 2 2" xfId="24185" xr:uid="{4D884541-310F-4AFE-B5DE-EDD306EF45FC}"/>
    <cellStyle name="Normal 17 2 2 2 2" xfId="24186" xr:uid="{D73D12C4-EBAC-4B39-9B68-A537A8C4AACE}"/>
    <cellStyle name="Normal 17 2 3" xfId="24187" xr:uid="{B242F6B3-688F-4F05-9FA0-2DA04FD66883}"/>
    <cellStyle name="Normal 17 2 3 2" xfId="24188" xr:uid="{1F924283-2555-4A1F-B30F-103AD24BA595}"/>
    <cellStyle name="Normal 17 2 4" xfId="24189" xr:uid="{BB845B47-49C9-4361-BAAC-17FCEF745AC9}"/>
    <cellStyle name="Normal 17 3" xfId="24190" xr:uid="{61572C2C-9374-4196-951E-40EA18AA8B48}"/>
    <cellStyle name="Normal 17 3 2" xfId="24191" xr:uid="{6F0658C8-57D7-4495-A0F7-B0AE904A5332}"/>
    <cellStyle name="Normal 17 4" xfId="24192" xr:uid="{71D982F5-FD17-4216-A5A0-3BBCC706F812}"/>
    <cellStyle name="Normal 17 4 2" xfId="24193" xr:uid="{BF616B5B-9A70-481A-8B8D-FE421751FC34}"/>
    <cellStyle name="Normal 17 4 2 2" xfId="24194" xr:uid="{EA122170-E553-4006-8D36-66BE1E098E1D}"/>
    <cellStyle name="Normal 17 4 3" xfId="24195" xr:uid="{E96AE58A-F64B-4706-A1DA-3BE674BAFC33}"/>
    <cellStyle name="Normal 17 4 3 2" xfId="24196" xr:uid="{8EDF44F7-100C-414D-8B21-5700FC9116C7}"/>
    <cellStyle name="Normal 17 4 4" xfId="24197" xr:uid="{FD84C286-1F20-4F7B-BEB6-9BFCDF16EFE7}"/>
    <cellStyle name="Normal 17 5" xfId="24198" xr:uid="{9DDBDA75-6314-446C-97C9-92073B307855}"/>
    <cellStyle name="Normal 17 5 2" xfId="24199" xr:uid="{89A5ED3D-A287-4698-9CFB-B8A0971A8EFF}"/>
    <cellStyle name="Normal 17 5 2 2" xfId="24200" xr:uid="{2EEDB045-D41F-431C-8456-BBB89D86B663}"/>
    <cellStyle name="Normal 17 5 3" xfId="24201" xr:uid="{689060CB-0BB2-4A23-BCD3-726892E4BA17}"/>
    <cellStyle name="Normal 17 5 3 2" xfId="24202" xr:uid="{4ED7CE24-2094-49FD-8FCB-BFFD12B8510A}"/>
    <cellStyle name="Normal 17 5 4" xfId="24203" xr:uid="{5E902483-49F4-48F1-8076-EC8CF9A1BA1A}"/>
    <cellStyle name="Normal 17 6" xfId="24204" xr:uid="{C9F0CC74-3AD3-48B8-A98F-2002D05BF4DC}"/>
    <cellStyle name="Normal 17 6 2" xfId="24205" xr:uid="{FD3F5C1A-88CD-4624-B341-B3AFAD36E544}"/>
    <cellStyle name="Normal 17 7" xfId="24206" xr:uid="{CC8AC510-6F4F-4337-9978-9A96E673CEBE}"/>
    <cellStyle name="Normal 17 7 2" xfId="24207" xr:uid="{B3FBB8E8-8CAF-4476-9075-E96F1993C2CD}"/>
    <cellStyle name="Normal 17 8" xfId="24208" xr:uid="{C6C74639-6978-4DB7-B4B4-742540D0CD5F}"/>
    <cellStyle name="Normal 17 8 2" xfId="24209" xr:uid="{73A06786-C193-4A5E-894F-193FC2F6D058}"/>
    <cellStyle name="Normal 17 9" xfId="24210" xr:uid="{74BFFF24-659C-43D0-9DFF-E865FEC20FCD}"/>
    <cellStyle name="Normal 17 9 2" xfId="24211" xr:uid="{D8F00998-BB6A-46D5-B7BD-865B8D4EE264}"/>
    <cellStyle name="Normal 17_19" xfId="24212" xr:uid="{E69B3442-2A5F-4F4C-80F3-95543BD27020}"/>
    <cellStyle name="Normal 170" xfId="24213" xr:uid="{60A353C2-47A6-4740-A1FA-6B4385EE9BE1}"/>
    <cellStyle name="Normal 170 2" xfId="24214" xr:uid="{314110FA-F302-4692-9CA6-8455BE96EED2}"/>
    <cellStyle name="Normal 170 2 2" xfId="24215" xr:uid="{388B3CB7-82A3-4DCA-A3A8-1CCAF042339F}"/>
    <cellStyle name="Normal 170 2 2 2" xfId="24216" xr:uid="{D0E59CD1-565C-462D-96E9-086CCCD7F93F}"/>
    <cellStyle name="Normal 170 2 3" xfId="24217" xr:uid="{D4FC207D-488A-42A1-B22C-FA126F543857}"/>
    <cellStyle name="Normal 170 3" xfId="24218" xr:uid="{5F6386FC-DC5B-43C5-A51C-5AC8C58688E8}"/>
    <cellStyle name="Normal 170 3 2" xfId="24219" xr:uid="{DC28999F-09E4-489B-9A61-186DC34278E5}"/>
    <cellStyle name="Normal 170 4" xfId="24220" xr:uid="{CA53D86E-9639-4C3F-8B2E-B3B452779616}"/>
    <cellStyle name="Normal 171" xfId="24221" xr:uid="{33CF106C-44A0-4437-B4BA-2353EA1C73CC}"/>
    <cellStyle name="Normal 171 2" xfId="24222" xr:uid="{2B9A970D-D29C-42E1-905C-F4795BAA8CA9}"/>
    <cellStyle name="Normal 171 2 2" xfId="24223" xr:uid="{C6C2D65F-186D-4877-B85B-6155FCDF7991}"/>
    <cellStyle name="Normal 171 2 2 2" xfId="24224" xr:uid="{BE3674F8-1F48-4CAF-9984-B1F8D9304F38}"/>
    <cellStyle name="Normal 171 2 3" xfId="24225" xr:uid="{3B685735-3275-4842-BE15-0F51497D13E6}"/>
    <cellStyle name="Normal 171 3" xfId="24226" xr:uid="{AAF6D819-B9DF-456B-B805-01F8E42F1D8E}"/>
    <cellStyle name="Normal 171 3 2" xfId="24227" xr:uid="{F1C4D0FC-D905-4284-877B-4CAE17EC3612}"/>
    <cellStyle name="Normal 171 4" xfId="24228" xr:uid="{D4597F38-B735-4DC4-9CFF-ED2348FF5C87}"/>
    <cellStyle name="Normal 172" xfId="24229" xr:uid="{53C9EFE8-7719-4094-97E0-AE601898597B}"/>
    <cellStyle name="Normal 172 2" xfId="24230" xr:uid="{9FB5899A-52BD-498D-9445-177ECA9623A1}"/>
    <cellStyle name="Normal 172 2 2" xfId="24231" xr:uid="{F69C2DEF-3DC2-4B07-B24A-A0DC60D2E789}"/>
    <cellStyle name="Normal 172 2 2 2" xfId="24232" xr:uid="{0CBC9CE5-A1A7-48C1-962F-9EF3ADD26F56}"/>
    <cellStyle name="Normal 172 2 3" xfId="24233" xr:uid="{46B179CE-93A6-4025-9802-394D3EE905DF}"/>
    <cellStyle name="Normal 172 3" xfId="24234" xr:uid="{2CE91ED5-4DBC-4FC3-B741-1A84260F7B13}"/>
    <cellStyle name="Normal 172 3 2" xfId="24235" xr:uid="{6A31ED44-DA1F-4EAC-9344-DF993E6A9409}"/>
    <cellStyle name="Normal 172 4" xfId="24236" xr:uid="{83D5C42F-DDB5-4FA7-A1C6-5DC75427BB0C}"/>
    <cellStyle name="Normal 173" xfId="24237" xr:uid="{F0E85E0E-F708-4927-9450-15909F54515D}"/>
    <cellStyle name="Normal 173 2" xfId="24238" xr:uid="{790ADE31-4207-4B05-A5BF-6147C4A58F8A}"/>
    <cellStyle name="Normal 173 2 2" xfId="24239" xr:uid="{9CDC3FE8-7782-42F1-A768-1CD83978731A}"/>
    <cellStyle name="Normal 173 2 2 2" xfId="24240" xr:uid="{F9C6884F-9616-4556-933B-8BF6D04BAA5C}"/>
    <cellStyle name="Normal 173 2 3" xfId="24241" xr:uid="{D934F23F-8DAD-4BB7-A673-C63F929363F2}"/>
    <cellStyle name="Normal 173 3" xfId="24242" xr:uid="{E2A44D00-391B-448D-B94E-AE55534F43E8}"/>
    <cellStyle name="Normal 173 3 2" xfId="24243" xr:uid="{61E9BEDE-F157-4070-85B4-E022DB942658}"/>
    <cellStyle name="Normal 173 4" xfId="24244" xr:uid="{1B3A0FC0-72CF-49EC-B3A6-F582CF238742}"/>
    <cellStyle name="Normal 174" xfId="24245" xr:uid="{47C73870-06F8-49CA-878D-92AABC7FCAAE}"/>
    <cellStyle name="Normal 174 2" xfId="24246" xr:uid="{8EF95F6D-319F-40A2-8C7F-872E7E2A10CE}"/>
    <cellStyle name="Normal 174 2 2" xfId="24247" xr:uid="{70949CDF-113E-4C16-BB4B-0036B82E14FB}"/>
    <cellStyle name="Normal 174 2 2 2" xfId="24248" xr:uid="{54377BE4-8F12-4B6D-8A17-7D4A405036C0}"/>
    <cellStyle name="Normal 174 2 3" xfId="24249" xr:uid="{2B19CBC2-9EEB-4E7F-97FC-CEE41E7F5011}"/>
    <cellStyle name="Normal 174 3" xfId="24250" xr:uid="{391EDE8F-903B-4C8F-B4A9-8458F6D98EBE}"/>
    <cellStyle name="Normal 174 3 2" xfId="24251" xr:uid="{AAEE34FE-77BA-4D0D-8EA0-7C9EE67C14B2}"/>
    <cellStyle name="Normal 174 4" xfId="24252" xr:uid="{AFC1F0D5-1EB5-4F0C-A9FE-6DC9439F4CB3}"/>
    <cellStyle name="Normal 175" xfId="24253" xr:uid="{E936DF24-56CF-4A1D-B275-5AE37558EE5E}"/>
    <cellStyle name="Normal 175 2" xfId="24254" xr:uid="{16918A5D-8FD4-43AE-9A3D-2AD284350215}"/>
    <cellStyle name="Normal 175 2 2" xfId="24255" xr:uid="{956F38BA-48B1-4296-9201-60353E0853FA}"/>
    <cellStyle name="Normal 175 2 2 2" xfId="24256" xr:uid="{A1079ADB-4F3D-4DE2-9788-5099B49B34D1}"/>
    <cellStyle name="Normal 175 2 3" xfId="24257" xr:uid="{FC6681ED-4616-46FB-9EBC-589B78A9D5C7}"/>
    <cellStyle name="Normal 175 3" xfId="24258" xr:uid="{92C467F8-7BAE-448A-BEB6-3C28A08D637A}"/>
    <cellStyle name="Normal 175 3 2" xfId="24259" xr:uid="{F43377FA-9901-4341-A18E-E68BE35D8376}"/>
    <cellStyle name="Normal 175 4" xfId="24260" xr:uid="{B8D5F8FD-9213-4FA5-9AB5-D9B074A4A573}"/>
    <cellStyle name="Normal 176" xfId="24261" xr:uid="{ACA6DCA1-58A1-4498-877E-77DD4D736194}"/>
    <cellStyle name="Normal 176 2" xfId="24262" xr:uid="{F539C0DA-CFE1-445C-924B-E29DE7EEA253}"/>
    <cellStyle name="Normal 176 2 2" xfId="24263" xr:uid="{98D5AD65-5A9C-4DC9-9E7A-16F5AC857169}"/>
    <cellStyle name="Normal 176 2 2 2" xfId="24264" xr:uid="{D98E0E4C-6EF2-4A2A-BBE1-8B4579E03150}"/>
    <cellStyle name="Normal 176 2 3" xfId="24265" xr:uid="{377A9CAE-6005-4EBC-AE24-C9B2C17C348A}"/>
    <cellStyle name="Normal 176 3" xfId="24266" xr:uid="{715A610B-B66B-437D-B185-C1AB0949F89D}"/>
    <cellStyle name="Normal 176 3 2" xfId="24267" xr:uid="{9E978391-B111-4D9B-8133-C80B713D38EB}"/>
    <cellStyle name="Normal 176 4" xfId="24268" xr:uid="{40BB51CB-1FAA-4CAB-8386-8E3BD63F20CA}"/>
    <cellStyle name="Normal 177" xfId="24269" xr:uid="{910AB806-0F3E-47A7-AB38-99CFD748248D}"/>
    <cellStyle name="Normal 177 2" xfId="24270" xr:uid="{DB271A59-BB2D-4506-892B-15A974B5C355}"/>
    <cellStyle name="Normal 177 2 2" xfId="24271" xr:uid="{817828A1-CA92-4B65-8E11-A40A456019A5}"/>
    <cellStyle name="Normal 177 2 2 2" xfId="24272" xr:uid="{F45D9096-7391-43DC-80DF-1AECF53636EA}"/>
    <cellStyle name="Normal 177 2 3" xfId="24273" xr:uid="{03ADBCE7-51D8-41F8-B287-1E1750A937E5}"/>
    <cellStyle name="Normal 177 3" xfId="24274" xr:uid="{DE8E68FB-BB6E-4BA5-9256-2A3F2AF9BC93}"/>
    <cellStyle name="Normal 177 3 2" xfId="24275" xr:uid="{BFF00F74-2BF1-4CD9-9B57-152750A46202}"/>
    <cellStyle name="Normal 177 4" xfId="24276" xr:uid="{8509C5B5-F3ED-4CDD-A3FF-3B66879346E0}"/>
    <cellStyle name="Normal 178" xfId="24277" xr:uid="{C840E428-296B-4F14-B0F1-BDA5DB3FB83D}"/>
    <cellStyle name="Normal 178 2" xfId="24278" xr:uid="{D6A8872D-BEDF-4E79-9B4D-088CDE894A9C}"/>
    <cellStyle name="Normal 178 2 2" xfId="24279" xr:uid="{B11F5911-16EB-4CCF-AACE-A6D5C7E17F1C}"/>
    <cellStyle name="Normal 178 2 2 2" xfId="24280" xr:uid="{3F1FC632-6108-43B1-8823-1BE59134F988}"/>
    <cellStyle name="Normal 178 2 3" xfId="24281" xr:uid="{E89BA89C-2F69-488D-A438-87E391AA8D28}"/>
    <cellStyle name="Normal 178 3" xfId="24282" xr:uid="{C2678CA7-99C3-49D6-9338-77D3A755C16C}"/>
    <cellStyle name="Normal 178 3 2" xfId="24283" xr:uid="{5B3B46D6-4303-485E-841B-07506BA5F05F}"/>
    <cellStyle name="Normal 178 4" xfId="24284" xr:uid="{2E0D593D-12BE-4066-98D0-3D21C867208D}"/>
    <cellStyle name="Normal 179" xfId="24285" xr:uid="{031569DD-C539-431A-8C30-91E85A903AB3}"/>
    <cellStyle name="Normal 179 2" xfId="24286" xr:uid="{5C5AF17E-B1F3-4665-8E0D-815FE1EB693B}"/>
    <cellStyle name="Normal 179 2 2" xfId="24287" xr:uid="{713EA557-B664-45FE-8126-21D878F12421}"/>
    <cellStyle name="Normal 179 2 2 2" xfId="24288" xr:uid="{C1378F18-D18D-4BA8-9193-73FC1A89C1DA}"/>
    <cellStyle name="Normal 179 2 3" xfId="24289" xr:uid="{1E64868C-85AA-488E-A2EC-FE3DADECDC2D}"/>
    <cellStyle name="Normal 179 3" xfId="24290" xr:uid="{3BDE90B0-E2CC-4194-AF90-864ED77EF94F}"/>
    <cellStyle name="Normal 179 3 2" xfId="24291" xr:uid="{CD2F252C-BA8D-455F-9AAC-9531EE1BD9C7}"/>
    <cellStyle name="Normal 179 4" xfId="24292" xr:uid="{66736AB0-F2E4-4D61-AFB5-13B9D61493FF}"/>
    <cellStyle name="Normal 18" xfId="24293" xr:uid="{ABD6C149-8FEC-4E27-A1A8-CFDB887F743F}"/>
    <cellStyle name="Normal 18 10" xfId="24294" xr:uid="{0610FFA1-E1B1-4BC8-8ED5-6B0A8B260D42}"/>
    <cellStyle name="Normal 18 10 2" xfId="24295" xr:uid="{9B3E1B88-FAB9-4E36-AEC5-BB31C147B986}"/>
    <cellStyle name="Normal 18 11" xfId="24296" xr:uid="{7A4017F7-BA1A-4EE0-BE0C-9572BE5277F4}"/>
    <cellStyle name="Normal 18 11 2" xfId="24297" xr:uid="{72E0ECE9-F3DC-467C-AEE8-D933425BFD08}"/>
    <cellStyle name="Normal 18 12" xfId="24298" xr:uid="{605A0FF9-8E27-4A9F-9576-9F8059F75336}"/>
    <cellStyle name="Normal 18 12 2" xfId="24299" xr:uid="{392D2099-6D97-4252-842C-E56E48A36501}"/>
    <cellStyle name="Normal 18 2" xfId="24300" xr:uid="{09651A56-C38A-498E-AAA2-A4D598E7C258}"/>
    <cellStyle name="Normal 18 2 2" xfId="24301" xr:uid="{D604D054-7CB3-425C-8E26-3703ECDCA665}"/>
    <cellStyle name="Normal 18 2 2 2" xfId="24302" xr:uid="{D24651AF-68B5-4018-B2BC-FE7055E6AA98}"/>
    <cellStyle name="Normal 18 2 3" xfId="24303" xr:uid="{AD292947-0ACD-493B-BAA2-B025A235A470}"/>
    <cellStyle name="Normal 18 3" xfId="24304" xr:uid="{0E0CF3A7-A7C1-42FD-BF80-44C8B94BB028}"/>
    <cellStyle name="Normal 18 3 2" xfId="24305" xr:uid="{B08C03C9-35F5-4AFA-B640-D153CCD43DA3}"/>
    <cellStyle name="Normal 18 3 3" xfId="24306" xr:uid="{51D12044-B8BA-43FD-AD09-074E8C408C95}"/>
    <cellStyle name="Normal 18 4" xfId="24307" xr:uid="{22A97D60-ED18-426E-B8AB-CF32C56BFC47}"/>
    <cellStyle name="Normal 18 4 2" xfId="24308" xr:uid="{67348B94-E657-413F-A52E-A14E83E39B84}"/>
    <cellStyle name="Normal 18 4 2 2" xfId="24309" xr:uid="{C9CD600A-5163-4981-8E68-DB1012BEC1BF}"/>
    <cellStyle name="Normal 18 4 3" xfId="24310" xr:uid="{8656A530-1FE8-437B-AFEE-0726C84E90E4}"/>
    <cellStyle name="Normal 18 4 4" xfId="24311" xr:uid="{03C925A5-D5C7-40E5-883F-69E2A2F6306D}"/>
    <cellStyle name="Normal 18 5" xfId="24312" xr:uid="{8E3489A0-9F1C-4B8B-88C9-B98C18DE718F}"/>
    <cellStyle name="Normal 18 5 2" xfId="24313" xr:uid="{CD0A91E4-BE31-4B2C-B78E-499B6892FE63}"/>
    <cellStyle name="Normal 18 5 2 2" xfId="24314" xr:uid="{8CADC1E2-0BB0-4CE8-91BB-6253D7AC0431}"/>
    <cellStyle name="Normal 18 5 3" xfId="24315" xr:uid="{19C4C38A-D88A-471F-8500-73368847B32C}"/>
    <cellStyle name="Normal 18 6" xfId="24316" xr:uid="{24809468-6D55-4429-8366-770ADE57F932}"/>
    <cellStyle name="Normal 18 6 2" xfId="24317" xr:uid="{01EB18FB-6741-433E-BF5F-593E7988E3B6}"/>
    <cellStyle name="Normal 18 7" xfId="24318" xr:uid="{83101704-EB32-4BCD-855D-D93A2B6C3867}"/>
    <cellStyle name="Normal 18 7 2" xfId="24319" xr:uid="{35E75238-E2AD-44F0-916D-966B83F5D47A}"/>
    <cellStyle name="Normal 18 8" xfId="24320" xr:uid="{A34D5590-659E-4903-A14C-8E9BD3591712}"/>
    <cellStyle name="Normal 18 8 2" xfId="24321" xr:uid="{7AF12B12-FB4C-42F1-A3B8-5F950C247BC7}"/>
    <cellStyle name="Normal 18 9" xfId="24322" xr:uid="{DF9E210B-B161-4BB9-86D1-42C1BC4D9D78}"/>
    <cellStyle name="Normal 18 9 2" xfId="24323" xr:uid="{5CA03C11-0F6D-4E2F-9035-203E6E6EEFD2}"/>
    <cellStyle name="Normal 18_19" xfId="24324" xr:uid="{C5E9C473-587E-464F-ABFE-DF2D76B1E377}"/>
    <cellStyle name="Normal 180" xfId="24325" xr:uid="{F67E1859-DFA5-47FD-AF9F-F58D633DEE0E}"/>
    <cellStyle name="Normal 180 2" xfId="24326" xr:uid="{B667CCF0-FBCA-465E-B3DB-6125C722C132}"/>
    <cellStyle name="Normal 180 2 2" xfId="24327" xr:uid="{649080EB-2F7C-4599-BD19-1C9DD423037B}"/>
    <cellStyle name="Normal 180 2 2 2" xfId="24328" xr:uid="{6D1F6011-8AFD-4A0B-BD84-D3563E945F56}"/>
    <cellStyle name="Normal 180 2 3" xfId="24329" xr:uid="{14EB7E41-995C-4455-B23D-5918C2782660}"/>
    <cellStyle name="Normal 180 3" xfId="24330" xr:uid="{ED3BD073-908F-45BB-A19C-B5D47CA6E104}"/>
    <cellStyle name="Normal 180 3 2" xfId="24331" xr:uid="{B3DBDACE-AB22-4536-871B-80A2D81361A2}"/>
    <cellStyle name="Normal 180 4" xfId="24332" xr:uid="{AE35B40F-A52E-47C6-AF57-7DE8884158FC}"/>
    <cellStyle name="Normal 181" xfId="24333" xr:uid="{68033079-C49A-4B96-8CBA-B876181FFAD9}"/>
    <cellStyle name="Normal 181 2" xfId="24334" xr:uid="{C44EF5A1-81BC-453A-84FA-9C1AA0D567F2}"/>
    <cellStyle name="Normal 181 2 2" xfId="24335" xr:uid="{776F8C9A-0830-48C8-885B-A750F2BABD58}"/>
    <cellStyle name="Normal 181 2 2 2" xfId="24336" xr:uid="{4AE64582-8F30-401C-8AF2-080F17315EF8}"/>
    <cellStyle name="Normal 181 2 3" xfId="24337" xr:uid="{2C9B6960-0630-4493-A155-95AE1822AFBB}"/>
    <cellStyle name="Normal 181 3" xfId="24338" xr:uid="{7418AAD4-88A3-443E-8658-13FDBA130186}"/>
    <cellStyle name="Normal 181 3 2" xfId="24339" xr:uid="{290532F7-C4A6-461E-A165-E2274CFF4455}"/>
    <cellStyle name="Normal 181 4" xfId="24340" xr:uid="{DEE38DB8-67E4-47FA-90DA-828090EA4578}"/>
    <cellStyle name="Normal 182" xfId="24341" xr:uid="{012CFEEE-B589-46E7-853A-6F0C2B1CCAA5}"/>
    <cellStyle name="Normal 182 2" xfId="24342" xr:uid="{3FEB6702-E791-4EE2-8A6C-487745922298}"/>
    <cellStyle name="Normal 182 2 2" xfId="24343" xr:uid="{59281EF8-A4D0-4DAE-B775-631EED8CF5DF}"/>
    <cellStyle name="Normal 182 2 2 2" xfId="24344" xr:uid="{D2377A05-CDC8-4885-A275-FD037C055EE9}"/>
    <cellStyle name="Normal 182 2 3" xfId="24345" xr:uid="{9CE1485E-A14F-4CAB-A1F9-0B57402A6D69}"/>
    <cellStyle name="Normal 182 3" xfId="24346" xr:uid="{359FEC76-CCC1-4336-84D5-0AF90F97618E}"/>
    <cellStyle name="Normal 182 3 2" xfId="24347" xr:uid="{E587A919-A359-45C8-AE5D-735E221E7625}"/>
    <cellStyle name="Normal 182 4" xfId="24348" xr:uid="{5F1D2E06-0FAA-45C6-BC5A-CCB44A363D5E}"/>
    <cellStyle name="Normal 183" xfId="24349" xr:uid="{24EB653C-1617-4817-8F83-08795FD3936F}"/>
    <cellStyle name="Normal 183 2" xfId="24350" xr:uid="{79F61DE1-1942-4351-A4B3-9DC3A7EC5995}"/>
    <cellStyle name="Normal 183 2 2" xfId="24351" xr:uid="{82CFFC14-0E09-4EFF-92EE-33CE0CCA083E}"/>
    <cellStyle name="Normal 183 2 2 2" xfId="24352" xr:uid="{390B0677-6485-4E0C-A664-872E1F79D3DD}"/>
    <cellStyle name="Normal 183 2 3" xfId="24353" xr:uid="{516A9FC0-3AB0-413D-A722-7F78E7BA6E1A}"/>
    <cellStyle name="Normal 183 3" xfId="24354" xr:uid="{608A3BCC-44FD-428C-93F4-FA01964ED8E4}"/>
    <cellStyle name="Normal 183 3 2" xfId="24355" xr:uid="{F0284C5F-CC0D-41AA-82BF-E43731321B84}"/>
    <cellStyle name="Normal 183 4" xfId="24356" xr:uid="{D9761BF1-ECB1-44A2-BCFA-DBA2E66B7D31}"/>
    <cellStyle name="Normal 184" xfId="24357" xr:uid="{AF8BAE72-ACD4-4B6E-A937-1027FC85537B}"/>
    <cellStyle name="Normal 184 2" xfId="24358" xr:uid="{F6E091DD-01F5-41A2-8564-0340BB823CC8}"/>
    <cellStyle name="Normal 184 2 2" xfId="24359" xr:uid="{B511D26F-FE3E-4C48-B4DE-ECAB69D4799F}"/>
    <cellStyle name="Normal 184 2 2 2" xfId="24360" xr:uid="{4131FE54-8F50-489D-83EC-2C0EE463BF51}"/>
    <cellStyle name="Normal 184 2 3" xfId="24361" xr:uid="{9AEE0F6E-2DD5-4E9E-9835-811E277D8B21}"/>
    <cellStyle name="Normal 184 3" xfId="24362" xr:uid="{99DD5D2E-7D91-4095-9066-F402988FBA0D}"/>
    <cellStyle name="Normal 184 3 2" xfId="24363" xr:uid="{85AF78A3-F1D4-4D90-9E0C-172D8AB2E484}"/>
    <cellStyle name="Normal 184 4" xfId="24364" xr:uid="{43B425A8-7854-488B-86F8-C049A317FC36}"/>
    <cellStyle name="Normal 185" xfId="24365" xr:uid="{FCF1E15E-C9B1-4BEF-84C5-BB040E5DA6C8}"/>
    <cellStyle name="Normal 185 2" xfId="24366" xr:uid="{D54746C1-9018-4613-9CF1-4504E9DF3A39}"/>
    <cellStyle name="Normal 185 2 2" xfId="24367" xr:uid="{D63A7034-956D-4D3C-B9D3-517927D99359}"/>
    <cellStyle name="Normal 185 2 2 2" xfId="24368" xr:uid="{5D2F4BC0-18AB-41D3-BFFF-C730258FACA6}"/>
    <cellStyle name="Normal 185 2 3" xfId="24369" xr:uid="{D66F898A-5460-489D-8131-A5084CE49735}"/>
    <cellStyle name="Normal 185 3" xfId="24370" xr:uid="{79F44C16-7CD4-4C7C-9622-E4E2EAD17C91}"/>
    <cellStyle name="Normal 185 3 2" xfId="24371" xr:uid="{7094FC20-5D50-4D64-9DB2-DF6D85237688}"/>
    <cellStyle name="Normal 185 4" xfId="24372" xr:uid="{8F880247-B59D-40CF-A7D0-E7C91F684DBE}"/>
    <cellStyle name="Normal 186" xfId="24373" xr:uid="{9AF9B8F7-6A00-445C-835F-D2055EB8F369}"/>
    <cellStyle name="Normal 186 2" xfId="24374" xr:uid="{73B954C3-33AD-44CE-894F-1697BE02CAC0}"/>
    <cellStyle name="Normal 186 2 2" xfId="24375" xr:uid="{650FB828-8916-4D95-87B1-B468D5B13DBB}"/>
    <cellStyle name="Normal 186 2 2 2" xfId="24376" xr:uid="{CC60EBED-F4F3-4FE1-BF84-12411C220469}"/>
    <cellStyle name="Normal 186 2 3" xfId="24377" xr:uid="{D366DF60-2FBA-4EE0-A45F-CB900E84778A}"/>
    <cellStyle name="Normal 186 3" xfId="24378" xr:uid="{4FD9E927-6458-469D-A105-BD6362D96618}"/>
    <cellStyle name="Normal 186 3 2" xfId="24379" xr:uid="{782F4EB9-A691-42C3-8D16-317CB1436515}"/>
    <cellStyle name="Normal 186 4" xfId="24380" xr:uid="{E2CCAB9E-5532-418D-9F1E-2E97CB8A40E3}"/>
    <cellStyle name="Normal 187" xfId="24381" xr:uid="{6A3BD6C2-DC6B-4695-8D0B-8DBC2D9917BF}"/>
    <cellStyle name="Normal 187 2" xfId="24382" xr:uid="{9FD158A8-ED79-46A0-AACC-6A99E34885E7}"/>
    <cellStyle name="Normal 187 2 2" xfId="24383" xr:uid="{F9C80A37-4863-45A3-8555-29C8B8D1A49F}"/>
    <cellStyle name="Normal 187 2 2 2" xfId="24384" xr:uid="{04E5B315-11FC-4A4F-9AC9-2DDAAC973AE0}"/>
    <cellStyle name="Normal 187 2 3" xfId="24385" xr:uid="{29183316-3D01-4193-9630-9ACAE0181F3D}"/>
    <cellStyle name="Normal 187 3" xfId="24386" xr:uid="{86195AAB-E5C0-461D-B89F-87F9867B1F70}"/>
    <cellStyle name="Normal 187 3 2" xfId="24387" xr:uid="{C6A866A9-CBAA-40B5-A3B0-6FE041EEB05B}"/>
    <cellStyle name="Normal 187 4" xfId="24388" xr:uid="{49C81689-5F42-4BF3-96A6-AF95461E74B7}"/>
    <cellStyle name="Normal 188" xfId="24389" xr:uid="{77651E4F-5D43-4C2A-87FC-03B6DFD5B74F}"/>
    <cellStyle name="Normal 188 2" xfId="24390" xr:uid="{A4857985-FC62-4CEC-ABFB-D1D0C327E7B1}"/>
    <cellStyle name="Normal 188 2 2" xfId="24391" xr:uid="{35A7FC64-3D3A-445B-82C3-5A0F799E6888}"/>
    <cellStyle name="Normal 188 2 2 2" xfId="24392" xr:uid="{35A968A8-624D-4B77-BAB4-03C8A40C01C9}"/>
    <cellStyle name="Normal 188 2 3" xfId="24393" xr:uid="{F7306BE4-F2EE-446B-B4A5-398287C93DF7}"/>
    <cellStyle name="Normal 188 3" xfId="24394" xr:uid="{04150EB5-FFE5-43CC-BD06-86775A0AFB40}"/>
    <cellStyle name="Normal 188 3 2" xfId="24395" xr:uid="{97BF80EE-DD20-4C9A-8815-D9ADDD4FD942}"/>
    <cellStyle name="Normal 188 4" xfId="24396" xr:uid="{C310E5D9-AD34-4896-9674-722ED8729F1D}"/>
    <cellStyle name="Normal 189" xfId="24397" xr:uid="{7E1F3111-DCFF-40B3-A659-85B7C410CA6A}"/>
    <cellStyle name="Normal 189 2" xfId="24398" xr:uid="{56D920D9-11B9-44E1-B145-7881B59DF626}"/>
    <cellStyle name="Normal 189 2 2" xfId="24399" xr:uid="{53196903-D5A2-4B13-B36A-F9B0B47154BF}"/>
    <cellStyle name="Normal 189 2 2 2" xfId="24400" xr:uid="{821E806E-C60D-4431-B230-83218B8B9712}"/>
    <cellStyle name="Normal 189 2 3" xfId="24401" xr:uid="{D212AC07-81E7-40F3-8B1D-5CEC8AE7A64F}"/>
    <cellStyle name="Normal 189 3" xfId="24402" xr:uid="{0CEC7BB1-113C-499B-A18E-AAB05A1CECAC}"/>
    <cellStyle name="Normal 189 3 2" xfId="24403" xr:uid="{D8A949ED-3A93-450C-B981-F26AC4B3E5DB}"/>
    <cellStyle name="Normal 189 4" xfId="24404" xr:uid="{E053FBD0-FC40-417A-A2A7-EE6B6F92243B}"/>
    <cellStyle name="Normal 19" xfId="24405" xr:uid="{7007909A-FEC0-4951-8CD0-A667D8C7970C}"/>
    <cellStyle name="Normal 19 10" xfId="24406" xr:uid="{A6746B34-BE11-43CA-BE0D-E167F87D1E1B}"/>
    <cellStyle name="Normal 19 10 2" xfId="24407" xr:uid="{45D91B4F-F042-4A55-A776-3C5BDFC4C295}"/>
    <cellStyle name="Normal 19 11" xfId="24408" xr:uid="{7B31B970-1184-4F67-905A-4BA5B1B8752D}"/>
    <cellStyle name="Normal 19 11 2" xfId="24409" xr:uid="{F4EDBB08-794B-46AF-B7F2-E53837B25154}"/>
    <cellStyle name="Normal 19 12" xfId="24410" xr:uid="{5D60C420-0575-4C74-AF03-58D76C5A25C1}"/>
    <cellStyle name="Normal 19 12 2" xfId="24411" xr:uid="{6FE20897-B508-4C28-8156-AE06CE9609B4}"/>
    <cellStyle name="Normal 19 2" xfId="24412" xr:uid="{E92812F8-B9E3-44E3-9FF6-AD19AB8B0C38}"/>
    <cellStyle name="Normal 19 2 2" xfId="24413" xr:uid="{4C3AF021-FAE3-4F1C-8129-F44862B6F7D0}"/>
    <cellStyle name="Normal 19 2 2 2" xfId="24414" xr:uid="{84C08369-E6C9-4E20-A557-3DE01FF5AAAF}"/>
    <cellStyle name="Normal 19 2 2 2 2" xfId="24415" xr:uid="{83EBA2EF-097C-4B08-8BAD-B25649B27BA2}"/>
    <cellStyle name="Normal 19 2 2 3" xfId="24416" xr:uid="{77E339B7-ECB2-4B4E-8892-C1465F8F0554}"/>
    <cellStyle name="Normal 19 2 3" xfId="24417" xr:uid="{094F243C-B88A-4990-BE6C-4B7DC513E131}"/>
    <cellStyle name="Normal 19 2 3 2" xfId="24418" xr:uid="{235A56FB-19B4-4629-8A5F-9A6621E3F16C}"/>
    <cellStyle name="Normal 19 2 4" xfId="24419" xr:uid="{0D341336-E637-4FDC-9851-F00839E0D73D}"/>
    <cellStyle name="Normal 19 2 4 2" xfId="24420" xr:uid="{43BAACB0-1167-4933-8E8C-C35A1C3708C1}"/>
    <cellStyle name="Normal 19 2 5" xfId="24421" xr:uid="{F0003FBF-6891-4B85-A76E-ADF169A02CD0}"/>
    <cellStyle name="Normal 19 3" xfId="24422" xr:uid="{68CC1BDD-83D1-4BBF-8F11-BA61DF5BCFF2}"/>
    <cellStyle name="Normal 19 3 2" xfId="24423" xr:uid="{463C11D2-D0ED-42F4-A6D8-45FE9AD49E00}"/>
    <cellStyle name="Normal 19 4" xfId="24424" xr:uid="{E8E12D05-771C-4267-A0A1-E3BDE73BC40E}"/>
    <cellStyle name="Normal 19 4 2" xfId="24425" xr:uid="{0E7D15B9-996D-4E4C-9171-DCF76445F0DC}"/>
    <cellStyle name="Normal 19 4 2 2" xfId="24426" xr:uid="{180F2FDB-B5B2-4F28-9469-26954F579E1B}"/>
    <cellStyle name="Normal 19 4 3" xfId="24427" xr:uid="{B2C759CC-9E6B-40E6-9547-0A751B30ACF2}"/>
    <cellStyle name="Normal 19 5" xfId="24428" xr:uid="{11D01931-F341-4824-94DF-E281DAFD6822}"/>
    <cellStyle name="Normal 19 5 2" xfId="24429" xr:uid="{15C7DF7E-4E68-449E-AAC6-6A3315B999D3}"/>
    <cellStyle name="Normal 19 5 2 2" xfId="24430" xr:uid="{A3A9AB24-9310-482E-980E-24A3EB5E3FCD}"/>
    <cellStyle name="Normal 19 5 3" xfId="24431" xr:uid="{1AB04301-3696-4B7B-BF3C-61052FCD0614}"/>
    <cellStyle name="Normal 19 6" xfId="24432" xr:uid="{EADD44D6-3940-44D7-A748-0BC97DC96A77}"/>
    <cellStyle name="Normal 19 6 2" xfId="24433" xr:uid="{E1810C54-6A79-4B80-91F1-2ABEFCEA0ED1}"/>
    <cellStyle name="Normal 19 7" xfId="24434" xr:uid="{9B84C0B1-89D4-4BD6-B6B4-78D18A8301F8}"/>
    <cellStyle name="Normal 19 7 2" xfId="24435" xr:uid="{89BBC2CB-DA1F-4038-BCE1-F50B7D1A54C3}"/>
    <cellStyle name="Normal 19 8" xfId="24436" xr:uid="{B20F19AA-83AB-4B6E-9352-DB5AB5711465}"/>
    <cellStyle name="Normal 19 8 2" xfId="24437" xr:uid="{5C87F355-E5ED-454D-B258-34B029791662}"/>
    <cellStyle name="Normal 19 9" xfId="24438" xr:uid="{9817EEDB-D721-4FCA-98B3-8792AD26DECA}"/>
    <cellStyle name="Normal 19 9 2" xfId="24439" xr:uid="{C3687BEB-02CA-471D-932F-C9468024ADD8}"/>
    <cellStyle name="Normal 19_19" xfId="24440" xr:uid="{36F5DA40-AE8C-4284-814F-9F7C3609521F}"/>
    <cellStyle name="Normal 190" xfId="24441" xr:uid="{7AE44A74-55B6-495B-8493-D02390BF502B}"/>
    <cellStyle name="Normal 190 2" xfId="24442" xr:uid="{F743AB68-816D-4AAE-AF00-96BD12E34B02}"/>
    <cellStyle name="Normal 190 2 2" xfId="24443" xr:uid="{0EB8B240-9CEA-4577-A1D7-911D4BB5227A}"/>
    <cellStyle name="Normal 190 2 2 2" xfId="24444" xr:uid="{F0B14490-B152-4EB4-9E5F-08929E22209D}"/>
    <cellStyle name="Normal 190 2 3" xfId="24445" xr:uid="{D35AC901-4E68-404B-A617-AEF875D2A2D3}"/>
    <cellStyle name="Normal 190 3" xfId="24446" xr:uid="{1D927A26-A528-426E-B5DD-C816F058814F}"/>
    <cellStyle name="Normal 190 3 2" xfId="24447" xr:uid="{C2FA1825-ECEE-4893-B2CD-8F250661FF3D}"/>
    <cellStyle name="Normal 190 4" xfId="24448" xr:uid="{50EAEB50-D7EC-4755-9DC6-BB0C98DE7E09}"/>
    <cellStyle name="Normal 191" xfId="24449" xr:uid="{DCA830B0-DCBB-4C9B-A000-6F120D4C3700}"/>
    <cellStyle name="Normal 191 2" xfId="24450" xr:uid="{CB788E88-B095-4E58-B623-0771F1746AD9}"/>
    <cellStyle name="Normal 191 2 2" xfId="24451" xr:uid="{D4FA4425-61B9-419A-B8A9-0C8178A4EE3E}"/>
    <cellStyle name="Normal 191 2 2 2" xfId="24452" xr:uid="{6B438598-0183-4573-90FD-508D3168168B}"/>
    <cellStyle name="Normal 191 2 3" xfId="24453" xr:uid="{D74A73EE-0876-4489-9350-58A1D967DCBE}"/>
    <cellStyle name="Normal 191 3" xfId="24454" xr:uid="{A282E873-0CEB-4725-9BB4-3500060E9EA0}"/>
    <cellStyle name="Normal 191 3 2" xfId="24455" xr:uid="{22CF9D49-4577-4781-84E9-8C24234716F2}"/>
    <cellStyle name="Normal 191 4" xfId="24456" xr:uid="{C909A01F-024D-49C5-8449-035737799787}"/>
    <cellStyle name="Normal 192" xfId="24457" xr:uid="{172B4DE3-D5CE-4187-9365-DF06FCBDD75A}"/>
    <cellStyle name="Normal 192 2" xfId="24458" xr:uid="{70055708-18D8-46B3-879B-ABBFC6E1A875}"/>
    <cellStyle name="Normal 193" xfId="24459" xr:uid="{B7A2D7B2-A665-4C33-BF7A-8265659C3191}"/>
    <cellStyle name="Normal 193 2" xfId="24460" xr:uid="{27DA33F8-4D45-4823-97C8-F8330362F1A7}"/>
    <cellStyle name="Normal 193 2 2" xfId="24461" xr:uid="{E8028BE8-6825-41DB-8D8B-B50BA56A0ED6}"/>
    <cellStyle name="Normal 193 3" xfId="24462" xr:uid="{041AEBAF-9C5A-45EC-AFF0-FF5BC6852743}"/>
    <cellStyle name="Normal 193 3 2" xfId="24463" xr:uid="{879E2F6A-1B59-4F96-A713-60138A5CA780}"/>
    <cellStyle name="Normal 193 4" xfId="24464" xr:uid="{89136B40-7415-4E95-812E-D2925C1D17E3}"/>
    <cellStyle name="Normal 194" xfId="24465" xr:uid="{A70AFA05-4064-4B06-8E87-5FC11D41DE85}"/>
    <cellStyle name="Normal 194 2" xfId="24466" xr:uid="{915BC020-BBF4-41A4-A74C-EAEFA3F36F6C}"/>
    <cellStyle name="Normal 195" xfId="24467" xr:uid="{46AEC548-1AA1-435B-B8B9-A358E38271C3}"/>
    <cellStyle name="Normal 195 2" xfId="24468" xr:uid="{191E437E-270B-499C-942A-F7F70510B0B2}"/>
    <cellStyle name="Normal 196" xfId="24469" xr:uid="{FEF0FF6E-E4D5-4D75-BA4C-DA1A977C401A}"/>
    <cellStyle name="Normal 196 2" xfId="24470" xr:uid="{690680F4-C1CC-49E0-8FC0-EF88C42644AC}"/>
    <cellStyle name="Normal 197" xfId="24471" xr:uid="{F4E7DAD4-ED31-43F9-A031-202FF0CBC35C}"/>
    <cellStyle name="Normal 197 2" xfId="24472" xr:uid="{A246052C-1526-47D4-993B-929840192A21}"/>
    <cellStyle name="Normal 198" xfId="24473" xr:uid="{6ED657AF-2A49-4658-B76A-81F47B8C13A0}"/>
    <cellStyle name="Normal 198 2" xfId="24474" xr:uid="{E2C530D8-BB15-4762-A539-BA24C86D002E}"/>
    <cellStyle name="Normal 199" xfId="24475" xr:uid="{949955D2-7952-4AF2-A55A-BD34CA7B3E9B}"/>
    <cellStyle name="Normal 199 2" xfId="24476" xr:uid="{BB1AD330-589A-4B81-B106-4B600D3B8CB3}"/>
    <cellStyle name="Normal 2" xfId="55" xr:uid="{00000000-0005-0000-0000-000041000000}"/>
    <cellStyle name="Normal 2 10" xfId="24477" xr:uid="{26F902EB-DBC5-46A2-B760-1A8114E7A4CD}"/>
    <cellStyle name="Normal 2 10 10" xfId="24478" xr:uid="{3E3AFF3B-FB98-4E38-BE7A-3883C608341F}"/>
    <cellStyle name="Normal 2 10 11" xfId="24479" xr:uid="{78790923-2F97-465D-9B00-A10BA86FA425}"/>
    <cellStyle name="Normal 2 10 12" xfId="24480" xr:uid="{C69DEA95-25F6-4264-9CF9-37C1378E4281}"/>
    <cellStyle name="Normal 2 10 13" xfId="24481" xr:uid="{5E24379B-3DF3-4308-AE90-E1C52FCEE871}"/>
    <cellStyle name="Normal 2 10 14" xfId="24482" xr:uid="{5BE9E3DF-6B69-4265-862E-1F29AC40C12D}"/>
    <cellStyle name="Normal 2 10 15" xfId="24483" xr:uid="{6C519747-9549-44F1-B456-42C17A3EBB9F}"/>
    <cellStyle name="Normal 2 10 16" xfId="24484" xr:uid="{5CD500F7-C332-42DC-A14A-86B5706F7EF7}"/>
    <cellStyle name="Normal 2 10 17" xfId="24485" xr:uid="{6EF3F006-251A-4CBC-86A9-4D450E9A0BC1}"/>
    <cellStyle name="Normal 2 10 18" xfId="24486" xr:uid="{A2BCFD0C-4128-4333-8462-9E2889F1C3B3}"/>
    <cellStyle name="Normal 2 10 19" xfId="24487" xr:uid="{832817CF-D742-49EC-9497-A845A4941898}"/>
    <cellStyle name="Normal 2 10 2" xfId="24488" xr:uid="{623E8A5E-382C-4C4C-97C9-9028AB0D46DB}"/>
    <cellStyle name="Normal 2 10 20" xfId="24489" xr:uid="{F0A7D1A9-A6F2-48C7-BEC9-22E7C01F6262}"/>
    <cellStyle name="Normal 2 10 21" xfId="24490" xr:uid="{B45F4CB1-1351-40E8-B59C-2BFF6EFBD5BA}"/>
    <cellStyle name="Normal 2 10 22" xfId="24491" xr:uid="{FE635266-1BCA-47B5-9333-A255F7710411}"/>
    <cellStyle name="Normal 2 10 23" xfId="24492" xr:uid="{46EB5443-F56A-4E79-B815-71BCF4AC51BE}"/>
    <cellStyle name="Normal 2 10 24" xfId="24493" xr:uid="{385E38D3-FF42-4893-873D-27D2801ECEAE}"/>
    <cellStyle name="Normal 2 10 25" xfId="24494" xr:uid="{52EEE360-81F4-4B3A-9720-577C9A363B8B}"/>
    <cellStyle name="Normal 2 10 26" xfId="24495" xr:uid="{16A458DC-AB87-4889-8CDB-9E8D93B09810}"/>
    <cellStyle name="Normal 2 10 27" xfId="24496" xr:uid="{FFEEF650-8633-4E33-BE3E-37A36E55A49B}"/>
    <cellStyle name="Normal 2 10 28" xfId="24497" xr:uid="{09E7835E-ADDB-4CFC-93A9-64C3CC544B7D}"/>
    <cellStyle name="Normal 2 10 29" xfId="24498" xr:uid="{37F0901C-9C5F-4E6E-AB6C-FD5C34D295FB}"/>
    <cellStyle name="Normal 2 10 3" xfId="24499" xr:uid="{4F108E50-C3DD-4D43-A62F-398375EC9665}"/>
    <cellStyle name="Normal 2 10 4" xfId="24500" xr:uid="{8E79913F-E8E2-4CBB-A879-30BAC29AC5AB}"/>
    <cellStyle name="Normal 2 10 5" xfId="24501" xr:uid="{B48A5157-8BE8-4884-A626-555594C1F66B}"/>
    <cellStyle name="Normal 2 10 6" xfId="24502" xr:uid="{D824AA57-4E3F-4D28-891B-347D8318DAF4}"/>
    <cellStyle name="Normal 2 10 7" xfId="24503" xr:uid="{BCC48F86-1F5E-45C6-8B3F-2D59133D8883}"/>
    <cellStyle name="Normal 2 10 8" xfId="24504" xr:uid="{CD58F15D-0027-4FEC-9026-9E28CC809B31}"/>
    <cellStyle name="Normal 2 10 9" xfId="24505" xr:uid="{C04A13BC-33D1-4E3E-91BC-25BCF9731C50}"/>
    <cellStyle name="Normal 2 11" xfId="24506" xr:uid="{82C43FC5-EF27-42D9-B269-8DAE7BB3272C}"/>
    <cellStyle name="Normal 2 11 10" xfId="24507" xr:uid="{4F7B3605-5D17-404B-B8CC-9BBDC5BD98AD}"/>
    <cellStyle name="Normal 2 11 11" xfId="24508" xr:uid="{1B84B95B-E60E-4FDA-89AA-C7B4E7037FFD}"/>
    <cellStyle name="Normal 2 11 12" xfId="24509" xr:uid="{15F3FADB-E80E-42FD-9138-35CF5FC4FD29}"/>
    <cellStyle name="Normal 2 11 13" xfId="24510" xr:uid="{0379694D-6EB6-437A-B2A3-1814621854F3}"/>
    <cellStyle name="Normal 2 11 14" xfId="24511" xr:uid="{72C0EB94-72FA-4029-AD4E-DD644A2C4D38}"/>
    <cellStyle name="Normal 2 11 15" xfId="24512" xr:uid="{DDB5A290-76DB-42FD-8891-E82E323CEF8C}"/>
    <cellStyle name="Normal 2 11 16" xfId="24513" xr:uid="{8EFC417A-FFA6-4834-A1AA-88B41F3666AA}"/>
    <cellStyle name="Normal 2 11 17" xfId="24514" xr:uid="{C0402E0B-C84F-4B10-9061-1855239DACDA}"/>
    <cellStyle name="Normal 2 11 18" xfId="24515" xr:uid="{E3F6C204-BFB3-4768-9D10-5E5DCDD54671}"/>
    <cellStyle name="Normal 2 11 19" xfId="24516" xr:uid="{6463C53D-75B0-4973-9295-62A1408E1FB3}"/>
    <cellStyle name="Normal 2 11 2" xfId="24517" xr:uid="{9F548E54-5F0E-4040-B198-9746138A91D3}"/>
    <cellStyle name="Normal 2 11 20" xfId="24518" xr:uid="{2C204A04-4217-4303-BD29-1587993246D4}"/>
    <cellStyle name="Normal 2 11 21" xfId="24519" xr:uid="{429637C8-6A15-47D4-A2BD-409CB0BE2BE1}"/>
    <cellStyle name="Normal 2 11 22" xfId="24520" xr:uid="{DD58824D-E2AA-4B9A-A048-8AFACC56A807}"/>
    <cellStyle name="Normal 2 11 23" xfId="24521" xr:uid="{DDF0FC3E-BC6D-4D06-B0E9-6C17FDFB4A4C}"/>
    <cellStyle name="Normal 2 11 24" xfId="24522" xr:uid="{09409EDD-5FEA-4DD9-AA6C-AB9894A2FB43}"/>
    <cellStyle name="Normal 2 11 25" xfId="24523" xr:uid="{25E8CE91-22BE-42CF-A331-379038EA7571}"/>
    <cellStyle name="Normal 2 11 26" xfId="24524" xr:uid="{E9B545C6-3B55-43CE-809D-756DF4903272}"/>
    <cellStyle name="Normal 2 11 27" xfId="24525" xr:uid="{5C020A87-3667-40F9-A148-0FC478875452}"/>
    <cellStyle name="Normal 2 11 28" xfId="24526" xr:uid="{D7CFBD87-DC4B-4B79-A9A4-2AD93338FCA5}"/>
    <cellStyle name="Normal 2 11 3" xfId="24527" xr:uid="{7B71F436-B622-4BCD-9EB7-0B6659BFF216}"/>
    <cellStyle name="Normal 2 11 4" xfId="24528" xr:uid="{D48F562D-C277-462D-AE90-DAC808391EA8}"/>
    <cellStyle name="Normal 2 11 5" xfId="24529" xr:uid="{3BCAE7E5-8DFF-4753-8132-6BE467F90012}"/>
    <cellStyle name="Normal 2 11 6" xfId="24530" xr:uid="{5AAA6FAB-1E6C-44AA-AA27-AF77C586E309}"/>
    <cellStyle name="Normal 2 11 7" xfId="24531" xr:uid="{C38D176D-E981-4596-BB17-62C03AD0E26C}"/>
    <cellStyle name="Normal 2 11 8" xfId="24532" xr:uid="{DA3CE9C2-CDB6-4E1C-B454-2775999AC85A}"/>
    <cellStyle name="Normal 2 11 9" xfId="24533" xr:uid="{9B544E35-00E1-417D-A701-053D594A3617}"/>
    <cellStyle name="Normal 2 12" xfId="24534" xr:uid="{8A53FBF0-2847-4959-ADCF-EC3E3813DFE6}"/>
    <cellStyle name="Normal 2 12 10" xfId="24535" xr:uid="{8377D205-B488-403D-B955-D6AC19B0E79A}"/>
    <cellStyle name="Normal 2 12 11" xfId="24536" xr:uid="{4B395913-732C-44DA-BE33-38AD591783C2}"/>
    <cellStyle name="Normal 2 12 12" xfId="24537" xr:uid="{173C1156-D46B-4CE0-8528-148426073D20}"/>
    <cellStyle name="Normal 2 12 13" xfId="24538" xr:uid="{92AD3108-D1B0-4F79-A1E3-0ED7E2520EA9}"/>
    <cellStyle name="Normal 2 12 14" xfId="24539" xr:uid="{53A70C5D-2BC1-4AF2-A386-5285198A7D98}"/>
    <cellStyle name="Normal 2 12 15" xfId="24540" xr:uid="{0E05327E-54C8-44A4-AE76-B59BC5F7B512}"/>
    <cellStyle name="Normal 2 12 16" xfId="24541" xr:uid="{1F772BFB-3527-4E70-8AAB-7BE29F0CB4A0}"/>
    <cellStyle name="Normal 2 12 17" xfId="24542" xr:uid="{A71ECEC3-70F6-4677-A973-A0F617211798}"/>
    <cellStyle name="Normal 2 12 18" xfId="24543" xr:uid="{EAB6957B-FD74-4284-B7D8-FD92E8DD3080}"/>
    <cellStyle name="Normal 2 12 19" xfId="24544" xr:uid="{61F140DA-89C0-4F2F-9D86-22601EC44423}"/>
    <cellStyle name="Normal 2 12 2" xfId="24545" xr:uid="{1C86F805-D81E-4401-B7A7-4D3CE869D4DC}"/>
    <cellStyle name="Normal 2 12 20" xfId="24546" xr:uid="{E780497E-D2D0-4C4A-8899-D301A67CA535}"/>
    <cellStyle name="Normal 2 12 21" xfId="24547" xr:uid="{66047271-1389-472F-AAEC-88526963ED7B}"/>
    <cellStyle name="Normal 2 12 22" xfId="24548" xr:uid="{10346E65-38A5-4957-9CF2-4ACB1CCF2485}"/>
    <cellStyle name="Normal 2 12 23" xfId="24549" xr:uid="{EAF35214-2A98-43FE-ACF0-759CC74F24E7}"/>
    <cellStyle name="Normal 2 12 24" xfId="24550" xr:uid="{A8355DEA-09E5-4AD6-A703-8E492EB48AC7}"/>
    <cellStyle name="Normal 2 12 25" xfId="24551" xr:uid="{B7899D78-BF2A-4EA8-9767-09EDF547A4A3}"/>
    <cellStyle name="Normal 2 12 26" xfId="24552" xr:uid="{2EF8EA8B-BBD7-4A49-AFC7-CB5116CE56AE}"/>
    <cellStyle name="Normal 2 12 27" xfId="24553" xr:uid="{2BEC6EDF-B760-4161-8F8D-B7181687806A}"/>
    <cellStyle name="Normal 2 12 28" xfId="24554" xr:uid="{28F0A739-2E6C-4599-8BB9-316DBB4001EC}"/>
    <cellStyle name="Normal 2 12 3" xfId="24555" xr:uid="{25268BE9-78A2-4FA8-8334-F5F10A164A13}"/>
    <cellStyle name="Normal 2 12 4" xfId="24556" xr:uid="{1A63D341-3C20-45A6-95BF-A647ABEB5113}"/>
    <cellStyle name="Normal 2 12 5" xfId="24557" xr:uid="{D36EAC20-B569-481E-80C4-DEE2A0BC8528}"/>
    <cellStyle name="Normal 2 12 6" xfId="24558" xr:uid="{A32A7D73-30A7-41C8-AD4C-C411AB3F8EC5}"/>
    <cellStyle name="Normal 2 12 7" xfId="24559" xr:uid="{85795D87-CBCE-4529-846C-9145854D44D7}"/>
    <cellStyle name="Normal 2 12 8" xfId="24560" xr:uid="{E0F6BAD8-8888-449C-86A4-BD73D5B9E7C8}"/>
    <cellStyle name="Normal 2 12 9" xfId="24561" xr:uid="{3ECD7B62-DF4A-4C4F-A971-C8ABBFB0B82D}"/>
    <cellStyle name="Normal 2 13" xfId="24562" xr:uid="{47CC5074-AB53-4D08-9EE3-7BE00466188F}"/>
    <cellStyle name="Normal 2 13 10" xfId="24563" xr:uid="{54C82BD8-45A6-474D-A794-2ADBC0E09D40}"/>
    <cellStyle name="Normal 2 13 11" xfId="24564" xr:uid="{FA492365-CBBC-43ED-B09D-F6DB0F9DCF04}"/>
    <cellStyle name="Normal 2 13 12" xfId="24565" xr:uid="{95E6F81B-22DD-473D-A348-2E3B7AE13AA6}"/>
    <cellStyle name="Normal 2 13 13" xfId="24566" xr:uid="{0466F4FF-9A16-4E96-B0D8-3AF936221DAF}"/>
    <cellStyle name="Normal 2 13 14" xfId="24567" xr:uid="{984AB9BA-0BB9-48F5-A8E9-5486E891B8FC}"/>
    <cellStyle name="Normal 2 13 15" xfId="24568" xr:uid="{E3652C67-DE86-48B6-BCA6-29EA35BC2CF3}"/>
    <cellStyle name="Normal 2 13 16" xfId="24569" xr:uid="{E237E6A6-444E-448E-B347-3F75AB9A8C7F}"/>
    <cellStyle name="Normal 2 13 17" xfId="24570" xr:uid="{614EAF29-EE97-4DB5-9753-F32DA4261AFE}"/>
    <cellStyle name="Normal 2 13 18" xfId="24571" xr:uid="{53EA30EB-D796-4539-9682-C1C2C9618942}"/>
    <cellStyle name="Normal 2 13 19" xfId="24572" xr:uid="{F6A1971F-33D0-467B-92BB-D74E84B04453}"/>
    <cellStyle name="Normal 2 13 2" xfId="24573" xr:uid="{6AAF829E-0017-4297-AF64-5B085C73915F}"/>
    <cellStyle name="Normal 2 13 20" xfId="24574" xr:uid="{37B0D648-66B1-4E91-8ABB-C981D84786DE}"/>
    <cellStyle name="Normal 2 13 21" xfId="24575" xr:uid="{8342A070-E971-4407-8F07-58655193000F}"/>
    <cellStyle name="Normal 2 13 22" xfId="24576" xr:uid="{08B3633C-4A2C-4F55-8479-CF7C2278CFAC}"/>
    <cellStyle name="Normal 2 13 23" xfId="24577" xr:uid="{81E34AAC-039C-4B97-A742-2FAC7D2CEEA1}"/>
    <cellStyle name="Normal 2 13 24" xfId="24578" xr:uid="{271A015C-1C3E-41EF-B10F-028540F0A61B}"/>
    <cellStyle name="Normal 2 13 25" xfId="24579" xr:uid="{EFDB9F31-E0EF-4799-9AAF-68EBCD51A51D}"/>
    <cellStyle name="Normal 2 13 26" xfId="24580" xr:uid="{658AA274-863D-4FD9-9DD6-11302FCB24F6}"/>
    <cellStyle name="Normal 2 13 27" xfId="24581" xr:uid="{649D91EE-D88F-46B8-9838-6DC6E67CAE24}"/>
    <cellStyle name="Normal 2 13 28" xfId="24582" xr:uid="{1E394D3A-1CD2-4878-9A71-0694ED9E3DDC}"/>
    <cellStyle name="Normal 2 13 3" xfId="24583" xr:uid="{8C9FC883-6BC1-4CCF-83AE-093CDF2C436A}"/>
    <cellStyle name="Normal 2 13 4" xfId="24584" xr:uid="{6BF2CD24-8337-4D7C-B91D-B25AB64237C8}"/>
    <cellStyle name="Normal 2 13 5" xfId="24585" xr:uid="{3512737E-2F7D-4092-B010-7AA9EEE2303F}"/>
    <cellStyle name="Normal 2 13 6" xfId="24586" xr:uid="{DF061E1C-285C-410E-85F2-D072F7847F9A}"/>
    <cellStyle name="Normal 2 13 7" xfId="24587" xr:uid="{ACDD237E-8BB5-4DAA-AAD8-541FE8452EAE}"/>
    <cellStyle name="Normal 2 13 8" xfId="24588" xr:uid="{AD3710D7-DC13-403F-B0C3-DC2838313147}"/>
    <cellStyle name="Normal 2 13 9" xfId="24589" xr:uid="{A8E03B82-8A24-4C8A-9B3F-D086ED529D58}"/>
    <cellStyle name="Normal 2 14" xfId="24590" xr:uid="{F5088C99-0E49-4C39-AA79-72440AB0833E}"/>
    <cellStyle name="Normal 2 14 2" xfId="24591" xr:uid="{9877264E-8DD9-4E83-95AC-B1E7EE5BF41E}"/>
    <cellStyle name="Normal 2 14 2 2" xfId="24592" xr:uid="{56E2475A-595F-45DA-9058-21B241EAAB45}"/>
    <cellStyle name="Normal 2 15" xfId="24593" xr:uid="{6A7334C8-4C63-4B31-B273-8096CF22973E}"/>
    <cellStyle name="Normal 2 15 2" xfId="24594" xr:uid="{7DA067B1-3074-4740-86E2-37B838BE3772}"/>
    <cellStyle name="Normal 2 16" xfId="24595" xr:uid="{C157438B-AA40-406E-863D-91E018B415A8}"/>
    <cellStyle name="Normal 2 16 2" xfId="24596" xr:uid="{F24CA5D0-FE88-4191-B991-9CCB3BD7F58B}"/>
    <cellStyle name="Normal 2 16 2 2" xfId="24597" xr:uid="{D96A4BFF-9925-4803-98F5-7E2DF08C07A6}"/>
    <cellStyle name="Normal 2 16 3" xfId="24598" xr:uid="{E22715E7-A0B5-4C11-AF50-DBFBEE912AB0}"/>
    <cellStyle name="Normal 2 17" xfId="24599" xr:uid="{0512D22E-F6A3-4277-83C6-669FCE43AA04}"/>
    <cellStyle name="Normal 2 17 2" xfId="24600" xr:uid="{354B87F5-05F1-4C8A-BD92-EC847B83BCD7}"/>
    <cellStyle name="Normal 2 18" xfId="24601" xr:uid="{6A2CB0FA-109B-413D-900D-ABC50AB95DAC}"/>
    <cellStyle name="Normal 2 18 2" xfId="24602" xr:uid="{9DFB3A3F-9F92-456E-B46D-A741E44D2248}"/>
    <cellStyle name="Normal 2 18 2 2" xfId="24603" xr:uid="{B61A37AF-A8BC-4010-A4F8-388B1731EC9B}"/>
    <cellStyle name="Normal 2 18 3" xfId="24604" xr:uid="{675544EA-2123-4164-ADDC-C449F38557B4}"/>
    <cellStyle name="Normal 2 19" xfId="24605" xr:uid="{663A3264-B73D-4333-A017-D7E8CB0C3444}"/>
    <cellStyle name="Normal 2 19 2" xfId="24606" xr:uid="{A1AE0D1C-C247-4B20-A657-98169BF3CC09}"/>
    <cellStyle name="Normal 2 19 2 2" xfId="24607" xr:uid="{9EF64388-685C-4105-A6AB-2CC115880477}"/>
    <cellStyle name="Normal 2 19 3" xfId="24608" xr:uid="{F0CAF5AC-F727-455F-A247-E0ED7FA880A4}"/>
    <cellStyle name="Normal 2 2" xfId="135" xr:uid="{3CC4054D-AE46-4D99-82B9-87A680F5C159}"/>
    <cellStyle name="Normal 2 2 10" xfId="24609" xr:uid="{2A4737A8-0EA3-49CB-9488-CDA1EDEDDEA6}"/>
    <cellStyle name="Normal 2 2 2" xfId="24610" xr:uid="{25D04BE7-88D1-4777-8C31-4B53863EB8B2}"/>
    <cellStyle name="Normal 2 2 2 2" xfId="24611" xr:uid="{9A8F32E4-DA85-4999-8A95-7169480C4C09}"/>
    <cellStyle name="Normal 2 2 2 2 2" xfId="24612" xr:uid="{21E34F31-F655-4ACE-A9A2-50D7D168AAED}"/>
    <cellStyle name="Normal 2 2 2 2 2 2" xfId="24613" xr:uid="{0C9C346B-F6B8-4DC9-A209-3E3D22238294}"/>
    <cellStyle name="Normal 2 2 2 2 2 2 2" xfId="24614" xr:uid="{5F196AF6-314D-451D-93FE-801F2268D248}"/>
    <cellStyle name="Normal 2 2 2 2 2 3" xfId="24615" xr:uid="{A2604550-CA50-4A62-B9CE-A9071A80046D}"/>
    <cellStyle name="Normal 2 2 2 2 3" xfId="24616" xr:uid="{547221AA-0A77-4857-ADB2-66045EC7F155}"/>
    <cellStyle name="Normal 2 2 2 2 3 2" xfId="24617" xr:uid="{2AAF03EE-8ACF-4D67-B371-7090352D45FB}"/>
    <cellStyle name="Normal 2 2 2 2 4" xfId="24618" xr:uid="{D6C5E6D4-7A68-40BA-BC84-6B6AE0309B4B}"/>
    <cellStyle name="Normal 2 2 2 2 4 2" xfId="24619" xr:uid="{7D9DF768-00B4-40EA-8C9E-27AB1739EBAA}"/>
    <cellStyle name="Normal 2 2 2 2 5" xfId="24620" xr:uid="{205542CD-61DA-45AF-BC51-10C3C99C23EA}"/>
    <cellStyle name="Normal 2 2 2 3" xfId="24621" xr:uid="{32AE9DFA-CDBB-485C-A593-B2EF8F637371}"/>
    <cellStyle name="Normal 2 2 2 3 2" xfId="24622" xr:uid="{D8D84B87-C601-4ED7-A8A0-828862322081}"/>
    <cellStyle name="Normal 2 2 2 3 2 2" xfId="24623" xr:uid="{6129F854-F27E-4D65-88B4-5BA6A959E724}"/>
    <cellStyle name="Normal 2 2 2 3 3" xfId="24624" xr:uid="{70F0308D-AD6D-4736-8C6A-69E65F22CF8E}"/>
    <cellStyle name="Normal 2 2 2 4" xfId="24625" xr:uid="{E80797ED-5F84-40A4-B149-F33340313C04}"/>
    <cellStyle name="Normal 2 2 2 4 2" xfId="24626" xr:uid="{B72427D1-6B2E-4172-AD60-232FDC51D1AE}"/>
    <cellStyle name="Normal 2 2 3" xfId="24627" xr:uid="{9785D1D2-35C7-4A3C-A8F8-92CD70368D4D}"/>
    <cellStyle name="Normal 2 2 3 2" xfId="24628" xr:uid="{212C2C01-048A-4D7E-A47D-28FFE0C79D9D}"/>
    <cellStyle name="Normal 2 2 3 2 2" xfId="24629" xr:uid="{1B5779B8-34FF-4BFD-B015-B9D936A162AF}"/>
    <cellStyle name="Normal 2 2 3 3" xfId="24630" xr:uid="{55DB140D-F845-4992-978F-9736D2C6BB2F}"/>
    <cellStyle name="Normal 2 2 3 3 2" xfId="24631" xr:uid="{79E678BF-B603-4AB1-A5B5-9EDC48AE8249}"/>
    <cellStyle name="Normal 2 2 3 4" xfId="24632" xr:uid="{AF749A6C-B28A-4D0A-91AB-47191D6FBC0C}"/>
    <cellStyle name="Normal 2 2 4" xfId="24633" xr:uid="{DB1575BD-C9E9-4CFB-8F00-7A5AF07D4B19}"/>
    <cellStyle name="Normal 2 2 4 2" xfId="24634" xr:uid="{78322DFC-E5A2-45E3-B023-9E8DB0178EE4}"/>
    <cellStyle name="Normal 2 2 4 2 2" xfId="24635" xr:uid="{48F6385D-5E42-46B7-8521-D37A4BC0B462}"/>
    <cellStyle name="Normal 2 2 4 3" xfId="24636" xr:uid="{0EA04DD8-2F8B-4C5C-BDD6-5DAF1E409397}"/>
    <cellStyle name="Normal 2 2 4 3 2" xfId="24637" xr:uid="{D5C135C1-90E4-4AA9-802A-83A42BCAAC04}"/>
    <cellStyle name="Normal 2 2 4 4" xfId="24638" xr:uid="{D474505E-26D3-411E-AB0C-0F899159DA11}"/>
    <cellStyle name="Normal 2 2 5" xfId="24639" xr:uid="{905FBA34-E6A2-4161-A530-B79612C21239}"/>
    <cellStyle name="Normal 2 2 5 2" xfId="24640" xr:uid="{19B6186A-A441-47B5-AB8C-D034A88C7733}"/>
    <cellStyle name="Normal 2 2 6" xfId="24641" xr:uid="{3FD9DC6B-1E51-4FB0-93A5-F0B599C460CF}"/>
    <cellStyle name="Normal 2 2 6 2" xfId="24642" xr:uid="{3B29AC55-5268-4343-A1B3-DA508988EE71}"/>
    <cellStyle name="Normal 2 2 7" xfId="130" xr:uid="{A24C802F-6D89-4E4E-A31E-A591791F6179}"/>
    <cellStyle name="Normal 2 2 8" xfId="24643" xr:uid="{C3F83726-B2E2-41E3-A14B-0AEFF52602F1}"/>
    <cellStyle name="Normal 2 2 9" xfId="24644" xr:uid="{9179B3AF-D457-4D9A-AA0F-AFA1CE329553}"/>
    <cellStyle name="Normal 2 2_10" xfId="24645" xr:uid="{605377B4-C355-4D8D-9C0B-05739EA3E18B}"/>
    <cellStyle name="Normal 2 20" xfId="24646" xr:uid="{335D5740-7DDA-4E14-BF3A-97B3BF394C9C}"/>
    <cellStyle name="Normal 2 20 2" xfId="24647" xr:uid="{DF58D986-9ACC-45C4-9642-F9CBFDE39B45}"/>
    <cellStyle name="Normal 2 20 2 2" xfId="24648" xr:uid="{F8A4B678-CA9D-4E56-990E-E582D4AF07EE}"/>
    <cellStyle name="Normal 2 20 3" xfId="24649" xr:uid="{B078F99A-A47D-4AF0-82EF-F6407665FEE3}"/>
    <cellStyle name="Normal 2 21" xfId="24650" xr:uid="{291EE695-8940-474C-8F45-8EE82A76F353}"/>
    <cellStyle name="Normal 2 21 2" xfId="24651" xr:uid="{3E630D80-7C38-4AA0-8CFB-B14C57E9D5AF}"/>
    <cellStyle name="Normal 2 22" xfId="24652" xr:uid="{60C734DC-E2D0-4450-88BE-D03B1B37837C}"/>
    <cellStyle name="Normal 2 22 2" xfId="24653" xr:uid="{E50E5D25-2C7C-40B2-9343-C1D1FBA07A00}"/>
    <cellStyle name="Normal 2 23" xfId="24654" xr:uid="{0B7BE6AF-4AC4-449C-A0E2-E4386516D49E}"/>
    <cellStyle name="Normal 2 23 2" xfId="24655" xr:uid="{BC117853-12F2-4F75-9555-78FC1B591057}"/>
    <cellStyle name="Normal 2 24" xfId="24656" xr:uid="{06614E82-4C96-42D7-80CC-1CB944CCE0EB}"/>
    <cellStyle name="Normal 2 24 2" xfId="24657" xr:uid="{4FD68A51-4524-4995-8941-0EC8531BF6BF}"/>
    <cellStyle name="Normal 2 25" xfId="24658" xr:uid="{FE03CF4D-450D-423F-B403-0A974CFF0EC0}"/>
    <cellStyle name="Normal 2 25 2" xfId="24659" xr:uid="{D51C6689-7E25-4890-BFC8-A723B99C675B}"/>
    <cellStyle name="Normal 2 26" xfId="24660" xr:uid="{614B34ED-7D14-471E-B946-266E0B40753A}"/>
    <cellStyle name="Normal 2 26 2" xfId="24661" xr:uid="{FEFC9A39-CF5B-481C-BA77-08D93758002B}"/>
    <cellStyle name="Normal 2 27" xfId="24662" xr:uid="{55CD1D07-E9B9-4967-9879-90898AF671D5}"/>
    <cellStyle name="Normal 2 27 2" xfId="24663" xr:uid="{84B5C261-FCF0-4EF6-8D99-DDA69BDC089C}"/>
    <cellStyle name="Normal 2 28" xfId="24664" xr:uid="{7BB2D325-5EC5-4B5F-965D-A576A76AF9D3}"/>
    <cellStyle name="Normal 2 29" xfId="24665" xr:uid="{0C70F22C-FF23-4BF7-B18A-8BA61CB88F15}"/>
    <cellStyle name="Normal 2 3" xfId="24666" xr:uid="{4028BAA1-280D-4BF8-A53F-5479950F6F73}"/>
    <cellStyle name="Normal 2 3 2" xfId="24667" xr:uid="{7A0FCCFF-BF0D-4E6D-AE6F-13280FD92D7E}"/>
    <cellStyle name="Normal 2 3 2 2" xfId="24668" xr:uid="{353635A4-D1E3-44C4-A62F-FDCD75D8341F}"/>
    <cellStyle name="Normal 2 3 2 2 2" xfId="24669" xr:uid="{D26925C2-7DF3-44CF-B8FB-75AFE782AC8F}"/>
    <cellStyle name="Normal 2 3 2 2 2 2" xfId="24670" xr:uid="{14215E9D-F834-4FCC-BC37-6740C0FB4E35}"/>
    <cellStyle name="Normal 2 3 2 2 3" xfId="24671" xr:uid="{6055871E-94F1-4FEE-B5FE-E433C93D2BED}"/>
    <cellStyle name="Normal 2 3 2 3" xfId="24672" xr:uid="{2AA9DFEA-EDF0-490F-9E2A-5E649E948CAB}"/>
    <cellStyle name="Normal 2 3 2 3 2" xfId="24673" xr:uid="{C1CF207D-CA3E-4C5F-BE19-C725FC6C6D0C}"/>
    <cellStyle name="Normal 2 3 2 4" xfId="24674" xr:uid="{1EBA9076-95DC-4BBF-87E2-71F1940A47D2}"/>
    <cellStyle name="Normal 2 3 2 4 2" xfId="24675" xr:uid="{C4256CC5-A00D-47AC-9B2F-FBD54645E7EC}"/>
    <cellStyle name="Normal 2 3 3" xfId="24676" xr:uid="{8FE6558F-92E2-46FA-BDD2-58B56F7F4D12}"/>
    <cellStyle name="Normal 2 3 4" xfId="24677" xr:uid="{3F266393-BB20-4BD2-9067-A6CF2F143919}"/>
    <cellStyle name="Normal 2 3 4 2" xfId="24678" xr:uid="{7285E67F-6DEC-4BC9-813F-3BDA253C0755}"/>
    <cellStyle name="Normal 2 3 4 2 2" xfId="24679" xr:uid="{18A2DD90-E34B-464A-88D9-926DC5E66F5F}"/>
    <cellStyle name="Normal 2 3 5" xfId="24680" xr:uid="{3E247588-2CE9-4F3D-A057-39323EC002A7}"/>
    <cellStyle name="Normal 2 3 5 2" xfId="24681" xr:uid="{6919BC68-E9F5-4604-A9E1-69BA0A389EFE}"/>
    <cellStyle name="Normal 2 3 6" xfId="24682" xr:uid="{A52887CC-DC5D-4835-9870-9E07CA8DD7CB}"/>
    <cellStyle name="Normal 2 3 6 2" xfId="24683" xr:uid="{113A4E44-4357-4343-AC15-F07CD106D7E5}"/>
    <cellStyle name="Normal 2 3 7" xfId="24684" xr:uid="{86E0F2B3-2611-4974-8590-40D2F468BB0E}"/>
    <cellStyle name="Normal 2 3_10" xfId="24685" xr:uid="{7C7CDED8-2452-43DD-97FB-510A744791F0}"/>
    <cellStyle name="Normal 2 30" xfId="24686" xr:uid="{61A5A81E-C219-4AC5-B80D-430DB6B55631}"/>
    <cellStyle name="Normal 2 31" xfId="24687" xr:uid="{65AB4ADB-2D14-468D-BA49-2067511F34F1}"/>
    <cellStyle name="Normal 2 32" xfId="24688" xr:uid="{D8EFEAC9-AC54-4D20-8BE8-074CDA815FB5}"/>
    <cellStyle name="Normal 2 33" xfId="24689" xr:uid="{0B763D4A-B59B-4DAD-9F5C-D420FBA291EA}"/>
    <cellStyle name="Normal 2 34" xfId="24690" xr:uid="{E44838C0-65D9-44D2-9292-0CEAD865DF12}"/>
    <cellStyle name="Normal 2 35" xfId="24691" xr:uid="{AF2D60C5-8EDA-4441-B31E-0574D6557F3B}"/>
    <cellStyle name="Normal 2 36" xfId="116" xr:uid="{BEB085A0-2924-468E-8F64-2F5649D538EF}"/>
    <cellStyle name="Normal 2 4" xfId="24692" xr:uid="{33FECE09-C8E4-4629-9B55-4AA5D6B8778E}"/>
    <cellStyle name="Normal 2 4 2" xfId="24693" xr:uid="{79E28F2D-B242-4BDD-9A84-27DFAA9032C1}"/>
    <cellStyle name="Normal 2 4 2 2" xfId="24694" xr:uid="{D3B164E9-9419-4742-83FD-1ED75F8B7CAE}"/>
    <cellStyle name="Normal 2 4 2 2 2" xfId="24695" xr:uid="{E43DAB1E-4FA5-4B31-97EE-A891E08464BF}"/>
    <cellStyle name="Normal 2 4 2 2 2 2" xfId="24696" xr:uid="{30F0F743-D7E6-4AAF-9AB0-384F604A655A}"/>
    <cellStyle name="Normal 2 4 2 2 3" xfId="24697" xr:uid="{0AFD87E1-8D36-40AC-B016-988F4CB37CE3}"/>
    <cellStyle name="Normal 2 4 2 3" xfId="24698" xr:uid="{82A5197E-D30B-47EA-BD27-9564253776CF}"/>
    <cellStyle name="Normal 2 4 2 3 2" xfId="24699" xr:uid="{4949C2BA-87B3-454E-9E7B-88248979999A}"/>
    <cellStyle name="Normal 2 4 2 4" xfId="24700" xr:uid="{D7C75B07-9839-4622-8615-E5ACE14C1F5F}"/>
    <cellStyle name="Normal 2 4 2 4 2" xfId="24701" xr:uid="{2BBD305B-DA86-4479-9BBB-CE71868CF0E2}"/>
    <cellStyle name="Normal 2 4 3" xfId="24702" xr:uid="{CCFD7168-73B9-4CC9-87FF-2448B8ED5A2B}"/>
    <cellStyle name="Normal 2 4 3 2" xfId="24703" xr:uid="{95DBF817-EFFA-42B6-B56B-A73093781A16}"/>
    <cellStyle name="Normal 2 4 3 2 2" xfId="24704" xr:uid="{56E38DD4-32C4-4E43-B40E-7DF24DCA6A2E}"/>
    <cellStyle name="Normal 2 4 3 3" xfId="24705" xr:uid="{122E0129-B54D-4E8A-B4C1-58840C79CF40}"/>
    <cellStyle name="Normal 2 4 4" xfId="24706" xr:uid="{25357893-D6C9-4604-9BBA-51AE66BF3373}"/>
    <cellStyle name="Normal 2 4 4 2" xfId="24707" xr:uid="{826061F9-CB41-4836-84D5-E9D45A739C6B}"/>
    <cellStyle name="Normal 2 4 4 2 2" xfId="24708" xr:uid="{7B21849C-E7EE-4B2E-AC99-915C1825A533}"/>
    <cellStyle name="Normal 2 4 4 3" xfId="24709" xr:uid="{4EA25840-4970-440C-A905-D5E02D8EAC8C}"/>
    <cellStyle name="Normal 2 4 5" xfId="24710" xr:uid="{0A7871BA-4D3E-41BC-9C22-47D2C4C088DE}"/>
    <cellStyle name="Normal 2 4 5 2" xfId="24711" xr:uid="{AE5DD075-2022-4CA4-9F97-D8D3F495DB61}"/>
    <cellStyle name="Normal 2 4 5 2 2" xfId="24712" xr:uid="{944CCECF-37F8-430E-B19E-3142D4B66576}"/>
    <cellStyle name="Normal 2 4 5 3" xfId="24713" xr:uid="{AA7A4F21-06BB-4B3C-BF77-F319CE6592A2}"/>
    <cellStyle name="Normal 2 4 6" xfId="24714" xr:uid="{89143795-2E7D-4835-86FD-AB0F8271D863}"/>
    <cellStyle name="Normal 2 4 6 2" xfId="24715" xr:uid="{3B479FBB-AB07-4696-BE85-78BD348CF071}"/>
    <cellStyle name="Normal 2 4 6 2 2" xfId="24716" xr:uid="{654A9BD1-E924-40BD-836F-7EAE61500A8A}"/>
    <cellStyle name="Normal 2 4 6 3" xfId="24717" xr:uid="{C47B8A9E-387D-404D-A4B0-B5464E10471F}"/>
    <cellStyle name="Normal 2 4 7" xfId="24718" xr:uid="{BB72FE2B-00ED-4712-8774-A55148C41848}"/>
    <cellStyle name="Normal 2 4 8" xfId="24719" xr:uid="{92878651-3E93-44C8-9B61-7F796F23FAE1}"/>
    <cellStyle name="Normal 2 4_10" xfId="24720" xr:uid="{793B07B3-7D1E-45A6-8A93-78B7E5E66D99}"/>
    <cellStyle name="Normal 2 5" xfId="24721" xr:uid="{D17B141A-73F4-4245-8470-77E9EECE8727}"/>
    <cellStyle name="Normal 2 5 2" xfId="24722" xr:uid="{F3DF8B6C-E6D7-4D50-96B2-962484D32FD7}"/>
    <cellStyle name="Normal 2 5 2 2" xfId="24723" xr:uid="{72BADE3E-6BBF-4C0F-858C-D6BE7E46E530}"/>
    <cellStyle name="Normal 2 5 2 2 2" xfId="24724" xr:uid="{770FDBD3-D601-4A00-961A-79844A036320}"/>
    <cellStyle name="Normal 2 5 2 3" xfId="24725" xr:uid="{07E8E361-6F85-4E66-B177-038BCE2CF328}"/>
    <cellStyle name="Normal 2 5 2 3 2" xfId="24726" xr:uid="{55F55332-87CD-47F3-AC8F-840A58BF5F4A}"/>
    <cellStyle name="Normal 2 5 3" xfId="24727" xr:uid="{C51C23BD-3F22-4FFC-8B5F-3199BA455AB9}"/>
    <cellStyle name="Normal 2 5 3 2" xfId="24728" xr:uid="{1A769E8E-5317-42D4-A5F3-D0A320A52F08}"/>
    <cellStyle name="Normal 2 5 3 2 2" xfId="24729" xr:uid="{6B330019-09B1-45FA-B747-F5885CDDF94D}"/>
    <cellStyle name="Normal 2 5 3 3" xfId="24730" xr:uid="{162B6D79-A146-489F-B851-E317DCDC4CDA}"/>
    <cellStyle name="Normal 2 5 4" xfId="24731" xr:uid="{1A948FE8-CD2D-40E4-AE5F-E4CCB635C399}"/>
    <cellStyle name="Normal 2 5 4 2" xfId="24732" xr:uid="{1475221E-FB66-4E92-9542-188680C46660}"/>
    <cellStyle name="Normal 2 5 4 2 2" xfId="24733" xr:uid="{DDB7EDFC-E1F8-484B-9A96-ED1CB7BBDABF}"/>
    <cellStyle name="Normal 2 5 4 3" xfId="24734" xr:uid="{01A924F1-D456-4519-8013-151F1C4A2F4B}"/>
    <cellStyle name="Normal 2 5 5" xfId="24735" xr:uid="{D4B3A3AD-C53D-4330-83A6-1A4686FAC4C9}"/>
    <cellStyle name="Normal 2 5 5 2" xfId="24736" xr:uid="{15CEB565-BFC9-4919-A239-C240CFA830DC}"/>
    <cellStyle name="Normal 2 5 6" xfId="24737" xr:uid="{8B729AB9-232F-4A65-A1C9-CAE3DD0A3B84}"/>
    <cellStyle name="Normal 2 5 6 2" xfId="24738" xr:uid="{2908F5FF-95B7-431B-9E1A-C929D0F73ED2}"/>
    <cellStyle name="Normal 2 5 7" xfId="24739" xr:uid="{1C4E9325-7DF0-40EC-8359-84AC29CC2F37}"/>
    <cellStyle name="Normal 2 5_10" xfId="24740" xr:uid="{91026FEC-8525-431C-BA7F-163B33D8552B}"/>
    <cellStyle name="Normal 2 6" xfId="24741" xr:uid="{83DE9304-0598-4B41-93E1-50C85717E2A0}"/>
    <cellStyle name="Normal 2 6 2" xfId="24742" xr:uid="{0EE7D081-7B79-4475-A9F3-8EC0312326CB}"/>
    <cellStyle name="Normal 2 6 3" xfId="24743" xr:uid="{AE54DEA5-5202-4137-B78A-2379620A9C41}"/>
    <cellStyle name="Normal 2 6 3 2" xfId="24744" xr:uid="{CEB87C85-43CA-414A-839D-311894359A0E}"/>
    <cellStyle name="Normal 2 6 4" xfId="24745" xr:uid="{B73895C9-5D0B-4103-B9A2-FA4B28BD4EFD}"/>
    <cellStyle name="Normal 2 6_10" xfId="24746" xr:uid="{22903616-FE32-4252-A7F5-260FBD970EA6}"/>
    <cellStyle name="Normal 2 7" xfId="24747" xr:uid="{86C0096F-8DE2-47B0-966E-7B012671A5FB}"/>
    <cellStyle name="Normal 2 7 2" xfId="24748" xr:uid="{F47D0DB8-1639-4F35-A360-493B0A433C57}"/>
    <cellStyle name="Normal 2 7 3" xfId="24749" xr:uid="{80AA47F0-7C79-49F4-85D2-8B5D72839FFD}"/>
    <cellStyle name="Normal 2 7 3 2" xfId="24750" xr:uid="{85E6E221-28A4-4E2F-B1DF-868DB05ACB52}"/>
    <cellStyle name="Normal 2 7 4" xfId="24751" xr:uid="{A719AADF-D4DD-4D12-937F-32D3CF2BAFE7}"/>
    <cellStyle name="Normal 2 7_10" xfId="24752" xr:uid="{961384ED-70CD-4B9E-A5FF-75E226F07818}"/>
    <cellStyle name="Normal 2 8" xfId="24753" xr:uid="{B0E3A9E6-2D66-4D37-B7ED-573EA19F2FD7}"/>
    <cellStyle name="Normal 2 8 2" xfId="24754" xr:uid="{65A9A859-2010-40D5-B9A3-9BCA292B386A}"/>
    <cellStyle name="Normal 2 8 3" xfId="24755" xr:uid="{A17A118E-AB0D-43C2-90EA-E0D4FF344350}"/>
    <cellStyle name="Normal 2 8 3 2" xfId="24756" xr:uid="{14B613F6-EB2E-4988-83A1-05DEB6F5C03B}"/>
    <cellStyle name="Normal 2 8 4" xfId="24757" xr:uid="{29E7FF67-F379-44E5-B894-FF5A42E5ACD8}"/>
    <cellStyle name="Normal 2 8_10" xfId="24758" xr:uid="{3627D19C-3DA0-45FD-84E7-FFE73F5BC6FB}"/>
    <cellStyle name="Normal 2 9" xfId="24759" xr:uid="{64086607-5933-4EDC-A614-B9C48031325C}"/>
    <cellStyle name="Normal 2 9 2" xfId="24760" xr:uid="{2A487EA9-AF37-4D5D-9DC3-6784D65E03AB}"/>
    <cellStyle name="Normal 2 9 2 2" xfId="24761" xr:uid="{8D4FF539-6CC0-4591-9A3C-545980D6F585}"/>
    <cellStyle name="Normal 2 9 3" xfId="24762" xr:uid="{79388887-4355-440D-BEDB-C6DA1EDFF8C1}"/>
    <cellStyle name="Normal 2 9 3 2" xfId="24763" xr:uid="{9FFEDEF6-B344-47A2-82FE-EA836B0E8400}"/>
    <cellStyle name="Normal 2_08 Edos Fin Agosto 2008 para Condumex" xfId="24764" xr:uid="{FB93708E-FFBE-468D-898B-F605D22DC4FF}"/>
    <cellStyle name="Normal 20" xfId="24765" xr:uid="{B561F010-4878-4121-BE05-E6F74F751769}"/>
    <cellStyle name="Normal 20 10" xfId="24766" xr:uid="{B90F1D8A-55E5-4333-A40A-023D7712F0B0}"/>
    <cellStyle name="Normal 20 10 2" xfId="24767" xr:uid="{EE2DF0AB-3E83-4E4C-BB20-DCC0D133425A}"/>
    <cellStyle name="Normal 20 11" xfId="24768" xr:uid="{BCC1BA2B-D9E2-4701-BA9B-EB1C83420DD1}"/>
    <cellStyle name="Normal 20 11 2" xfId="24769" xr:uid="{B0DA1709-E8B6-4BBF-8920-C174FB5EF504}"/>
    <cellStyle name="Normal 20 12" xfId="24770" xr:uid="{B384CB83-0AE8-4B21-A655-A61C3323B437}"/>
    <cellStyle name="Normal 20 12 2" xfId="24771" xr:uid="{0E4D227C-5659-4913-8A63-9460758C35C8}"/>
    <cellStyle name="Normal 20 2" xfId="24772" xr:uid="{58499AAB-2269-4EA2-82FF-0235FB4F2CC8}"/>
    <cellStyle name="Normal 20 2 2" xfId="24773" xr:uid="{FEA91152-2690-452A-A818-52FF72544503}"/>
    <cellStyle name="Normal 20 2 2 2" xfId="24774" xr:uid="{C6D4A5AE-3D61-44DA-9AEA-B29BC38E44C1}"/>
    <cellStyle name="Normal 20 2 2 2 2" xfId="24775" xr:uid="{44A2FC5D-E193-4125-AE50-6954C1F7F495}"/>
    <cellStyle name="Normal 20 2 2 3" xfId="24776" xr:uid="{A893C551-74AB-42EC-A2EE-CEF26F17727B}"/>
    <cellStyle name="Normal 20 2 3" xfId="24777" xr:uid="{2B3EEA5D-F117-40B5-A029-ED3F5363BA99}"/>
    <cellStyle name="Normal 20 2 3 2" xfId="24778" xr:uid="{095ED338-0FDE-4749-ABA4-7FC4C32A1848}"/>
    <cellStyle name="Normal 20 2 4" xfId="24779" xr:uid="{703796EC-B448-4F86-9BFB-5752DDAF5B39}"/>
    <cellStyle name="Normal 20 2 4 2" xfId="24780" xr:uid="{BA613227-428C-40D1-8A6A-0B8AC11F6B1B}"/>
    <cellStyle name="Normal 20 2 5" xfId="24781" xr:uid="{455D475D-4E61-4467-91AA-0D3E89F51959}"/>
    <cellStyle name="Normal 20 3" xfId="24782" xr:uid="{BC929674-945E-4B62-926B-99D7710C3E2D}"/>
    <cellStyle name="Normal 20 3 2" xfId="24783" xr:uid="{C0A72529-DB36-4662-ACB6-0ACAF7089877}"/>
    <cellStyle name="Normal 20 4" xfId="24784" xr:uid="{D64CBEF5-7567-4904-A47F-4997250F633F}"/>
    <cellStyle name="Normal 20 4 2" xfId="24785" xr:uid="{3040C142-B636-413B-91D3-160749E2699F}"/>
    <cellStyle name="Normal 20 4 2 2" xfId="24786" xr:uid="{FD45F927-6E52-4898-85C7-789D53A5B609}"/>
    <cellStyle name="Normal 20 4 3" xfId="24787" xr:uid="{883A778A-84D1-4D73-BA03-9F52EE43EFA0}"/>
    <cellStyle name="Normal 20 5" xfId="24788" xr:uid="{A2D00447-A916-47BE-83B3-E058A906EA6A}"/>
    <cellStyle name="Normal 20 5 2" xfId="24789" xr:uid="{9BF94519-9CCA-4DCD-99C6-1878CA2E9511}"/>
    <cellStyle name="Normal 20 5 2 2" xfId="24790" xr:uid="{536383D2-DACF-4660-8954-912B4DB0A157}"/>
    <cellStyle name="Normal 20 5 3" xfId="24791" xr:uid="{0D369013-0261-45EC-A6AD-D7BB19D00A90}"/>
    <cellStyle name="Normal 20 6" xfId="24792" xr:uid="{865899A6-3D94-4C17-9066-21CC0C567AC4}"/>
    <cellStyle name="Normal 20 6 2" xfId="24793" xr:uid="{1C2B1E2D-6D1D-435E-AAFE-2F2AF11864E1}"/>
    <cellStyle name="Normal 20 7" xfId="24794" xr:uid="{36CCA59D-3D15-4CB1-8417-1A47DFE610A3}"/>
    <cellStyle name="Normal 20 7 2" xfId="24795" xr:uid="{1F3A1FA0-4383-4F72-9F5C-1A0CB915A557}"/>
    <cellStyle name="Normal 20 8" xfId="24796" xr:uid="{D5BFE3B7-81DB-43E3-9045-E01946342E30}"/>
    <cellStyle name="Normal 20 8 2" xfId="24797" xr:uid="{EF724024-23A1-4DBA-A3A1-55AAB3E941E3}"/>
    <cellStyle name="Normal 20 9" xfId="24798" xr:uid="{0121ED61-953F-446F-83AA-9999C551659F}"/>
    <cellStyle name="Normal 20 9 2" xfId="24799" xr:uid="{1BB45A4B-8CB1-4E48-9786-3428A7A220FE}"/>
    <cellStyle name="Normal 20_ANALISIS julio Development" xfId="24800" xr:uid="{68088F61-EC34-45A4-962D-52D43DD7BB62}"/>
    <cellStyle name="Normal 200" xfId="24801" xr:uid="{BCDCCD9B-A300-483D-B11E-361FA1BB2342}"/>
    <cellStyle name="Normal 200 2" xfId="24802" xr:uid="{7FA44EEC-43D7-476F-821C-6BF9654F2EEE}"/>
    <cellStyle name="Normal 201" xfId="24803" xr:uid="{37DE1D16-BFAC-46D3-A289-79FAE56265DF}"/>
    <cellStyle name="Normal 201 2" xfId="24804" xr:uid="{372089C9-F2EE-4F54-8A8E-8777AC6651EB}"/>
    <cellStyle name="Normal 202" xfId="24805" xr:uid="{A92C48DA-5CE9-4775-96D3-CAD60E635BAB}"/>
    <cellStyle name="Normal 202 2" xfId="24806" xr:uid="{5A10DFF2-A3E5-4508-9973-330103C17D5E}"/>
    <cellStyle name="Normal 203" xfId="24807" xr:uid="{457CEA7F-DA4E-45ED-A56C-218F5C81FDE7}"/>
    <cellStyle name="Normal 203 2" xfId="24808" xr:uid="{1EBAA383-6C6D-49DB-BB2C-50B15F02AF4A}"/>
    <cellStyle name="Normal 203 2 2" xfId="24809" xr:uid="{F7C5D7EC-17A3-4745-A427-C121EAD293DC}"/>
    <cellStyle name="Normal 203 3" xfId="24810" xr:uid="{6D2B4645-18FE-4054-ABAC-D1F65C3334A5}"/>
    <cellStyle name="Normal 204" xfId="24811" xr:uid="{6AF65C73-C119-4762-B6D1-EE901145CF15}"/>
    <cellStyle name="Normal 204 2" xfId="24812" xr:uid="{250A24D9-252E-4298-A3F1-93A68076E1EA}"/>
    <cellStyle name="Normal 204 2 2" xfId="24813" xr:uid="{69DBD0AA-9C0D-4EC3-8CA8-4F94D85F4D8B}"/>
    <cellStyle name="Normal 204 3" xfId="24814" xr:uid="{94955968-5E05-4084-83F1-23C945F99292}"/>
    <cellStyle name="Normal 205" xfId="24815" xr:uid="{8E0E6B86-00FB-436F-A8C5-E6E76551CFEE}"/>
    <cellStyle name="Normal 205 2" xfId="24816" xr:uid="{15AFFB87-4C0E-4D5E-994E-5A40E2BD78FC}"/>
    <cellStyle name="Normal 206" xfId="24817" xr:uid="{54D50C88-7D34-45FA-B427-4DE71D96EF60}"/>
    <cellStyle name="Normal 206 2" xfId="24818" xr:uid="{771F94F8-7936-4FA9-8D5D-234FC0F9CB66}"/>
    <cellStyle name="Normal 207" xfId="24819" xr:uid="{4393C510-4B4F-422E-9F54-A53B9ACB2D53}"/>
    <cellStyle name="Normal 207 2" xfId="24820" xr:uid="{86A9EDEF-4B1D-4436-910D-95CD4036D92E}"/>
    <cellStyle name="Normal 208" xfId="24821" xr:uid="{6AB5E78D-9BC4-47B3-8FF5-DE3AC099C3FB}"/>
    <cellStyle name="Normal 208 2" xfId="24822" xr:uid="{37FC2F68-1FEB-42F5-84C5-F09BC19FD1CF}"/>
    <cellStyle name="Normal 209" xfId="24823" xr:uid="{8DD688AE-63D7-40E7-9300-9107255ED9BD}"/>
    <cellStyle name="Normal 209 2" xfId="24824" xr:uid="{F327DE64-9F91-49BF-AA34-50A6949556D5}"/>
    <cellStyle name="Normal 21" xfId="24825" xr:uid="{07B6374F-C394-4565-887F-B43D7D625BBC}"/>
    <cellStyle name="Normal 21 2" xfId="24826" xr:uid="{D03187D6-B08F-49D4-87DB-54DAD4E85159}"/>
    <cellStyle name="Normal 21 2 2" xfId="24827" xr:uid="{07ED4AB9-4613-4FF6-8919-30C8713351C4}"/>
    <cellStyle name="Normal 21 2 2 2" xfId="24828" xr:uid="{893040B3-67D8-4614-A19B-E1F0FB5EE3D2}"/>
    <cellStyle name="Normal 21 2 3" xfId="24829" xr:uid="{9CEE7827-DAEA-403F-B7C1-136CC355DD8B}"/>
    <cellStyle name="Normal 21 2 4" xfId="24830" xr:uid="{D61DB2BD-121B-42E5-893B-828F605A44F3}"/>
    <cellStyle name="Normal 21 3" xfId="24831" xr:uid="{7072BBCB-704C-49B9-BCFE-66F8930DB047}"/>
    <cellStyle name="Normal 21 3 2" xfId="24832" xr:uid="{7F8A1D8C-E66B-4101-BA32-6B745FACFA6A}"/>
    <cellStyle name="Normal 21 3 3" xfId="24833" xr:uid="{6D9BE607-9BEE-4108-902E-D117DD0E4FA3}"/>
    <cellStyle name="Normal 21 4" xfId="24834" xr:uid="{00D8D5E0-7EAF-42A0-940F-20C869539ADB}"/>
    <cellStyle name="Normal 21 4 2" xfId="24835" xr:uid="{4E3F0254-40DB-47FD-8B62-C62C553D2B40}"/>
    <cellStyle name="Normal 21 4 2 2" xfId="24836" xr:uid="{C37E6EFE-CAA0-4668-9938-E52B0BE009A4}"/>
    <cellStyle name="Normal 21 4 3" xfId="24837" xr:uid="{A87248E0-FB58-49DD-A0C9-F569F24D64E2}"/>
    <cellStyle name="Normal 21 5" xfId="24838" xr:uid="{1F9A560C-637D-4C6B-92F5-F2CAF2157DB4}"/>
    <cellStyle name="Normal 21 5 2" xfId="24839" xr:uid="{90CB3D61-1A71-46B2-9E85-CA8B75F62942}"/>
    <cellStyle name="Normal 21 5 2 2" xfId="24840" xr:uid="{005BA874-6C7F-4D0F-8ACD-85E8EF73AA87}"/>
    <cellStyle name="Normal 21 5 3" xfId="24841" xr:uid="{C2B1CB9F-B45E-4B0E-8BA9-87E281075AA4}"/>
    <cellStyle name="Normal 21 6" xfId="24842" xr:uid="{86DE8847-BBEF-4639-9E76-6F3E164E8C29}"/>
    <cellStyle name="Normal 21 6 2" xfId="24843" xr:uid="{9E557DC3-7B6E-4542-BA5D-9F167B135AF8}"/>
    <cellStyle name="Normal 21 7" xfId="24844" xr:uid="{A2BEB21B-EEF2-4A96-8B03-873FDB1A270F}"/>
    <cellStyle name="Normal 21 7 2" xfId="24845" xr:uid="{BE9BA3B5-978B-4CA9-9B3E-B78384A001DB}"/>
    <cellStyle name="Normal 21 8" xfId="24846" xr:uid="{C3EE5B15-6F23-4107-8DFF-C06A40269C21}"/>
    <cellStyle name="Normal 21 8 2" xfId="24847" xr:uid="{C56767D3-C26D-4BF4-9ABF-A65523915ABD}"/>
    <cellStyle name="Normal 21 9" xfId="24848" xr:uid="{8E098958-BBC5-463C-BA37-83A39291C62A}"/>
    <cellStyle name="Normal 21 9 2" xfId="24849" xr:uid="{FD514E64-8212-4C7A-84A8-FC4884DE85A8}"/>
    <cellStyle name="Normal 21_19" xfId="24850" xr:uid="{DB1488EF-FEA9-4B7E-AFD0-1FE1FC0C8DDC}"/>
    <cellStyle name="Normal 210" xfId="24851" xr:uid="{6DD4211B-1437-49BB-8026-BC8C7D8360BE}"/>
    <cellStyle name="Normal 210 2" xfId="24852" xr:uid="{B6199CED-07B6-4262-B450-FDE9489E9DE4}"/>
    <cellStyle name="Normal 211" xfId="24853" xr:uid="{74D362CA-8793-4F6F-A069-9E423629AF59}"/>
    <cellStyle name="Normal 211 2" xfId="24854" xr:uid="{184DE473-BA84-4762-8FAF-121CFBBB2B4B}"/>
    <cellStyle name="Normal 212" xfId="24855" xr:uid="{87498ABD-0414-4663-ACFB-2C13B21463C2}"/>
    <cellStyle name="Normal 213" xfId="24856" xr:uid="{97C9856C-2811-4AED-B08A-80FF0FE13DC1}"/>
    <cellStyle name="Normal 214" xfId="24857" xr:uid="{CEC34C3F-1229-4E96-AEE0-C337C86CB96A}"/>
    <cellStyle name="Normal 215" xfId="24858" xr:uid="{F6E99084-DAE3-46E3-9B4E-2ED9AF744808}"/>
    <cellStyle name="Normal 216" xfId="24859" xr:uid="{9EB22892-5D21-4C61-A8E6-1A7FA880EFE8}"/>
    <cellStyle name="Normal 217" xfId="24860" xr:uid="{3996CA84-A763-4C69-BF02-741B3E4F1AF6}"/>
    <cellStyle name="Normal 218" xfId="24861" xr:uid="{69B0FD2F-E7FC-48E7-B2BB-5E998851DA2B}"/>
    <cellStyle name="Normal 219" xfId="24862" xr:uid="{DC1BBEDB-AD57-4F4F-9419-76E997DA1AB1}"/>
    <cellStyle name="Normal 22" xfId="24863" xr:uid="{12D537D0-C7EF-4385-BFEC-EE871A8EF5CB}"/>
    <cellStyle name="Normal 22 10" xfId="24864" xr:uid="{65D276B1-88E3-4C22-B204-00453565E7D3}"/>
    <cellStyle name="Normal 22 2" xfId="24865" xr:uid="{44614E45-BB4B-45D6-9888-529A4BA85C7E}"/>
    <cellStyle name="Normal 22 2 2" xfId="24866" xr:uid="{F5B7F309-8B5C-4CC4-8C00-A5306876D2D8}"/>
    <cellStyle name="Normal 22 2 2 2" xfId="24867" xr:uid="{68A1AEB0-DC20-451F-A618-45B16EBBE33A}"/>
    <cellStyle name="Normal 22 2 3" xfId="24868" xr:uid="{CA646A8E-3A79-4673-88FB-D99C139DFA85}"/>
    <cellStyle name="Normal 22 2 3 2" xfId="24869" xr:uid="{81F642A2-AF51-472B-90C2-DE039F78D5C6}"/>
    <cellStyle name="Normal 22 2 4" xfId="24870" xr:uid="{560B8B04-22B1-4F6B-83BC-C7191D6D38F8}"/>
    <cellStyle name="Normal 22 3" xfId="24871" xr:uid="{75DE55EB-9BC3-42BB-B53A-301A0A996EDD}"/>
    <cellStyle name="Normal 22 3 2" xfId="24872" xr:uid="{63A39321-D980-4C49-9FFB-A7DF98B53430}"/>
    <cellStyle name="Normal 22 4" xfId="24873" xr:uid="{467764DE-3755-4B92-B927-177EC6C5EB56}"/>
    <cellStyle name="Normal 22 4 2" xfId="24874" xr:uid="{13F0BA8F-570C-4529-941A-14C8C561EC37}"/>
    <cellStyle name="Normal 22 4 2 2" xfId="24875" xr:uid="{23FEB852-C1F7-4D41-8216-2A711BFA41B4}"/>
    <cellStyle name="Normal 22 4 3" xfId="24876" xr:uid="{50A8A72A-558E-447E-AF8E-6AE5607FC7E7}"/>
    <cellStyle name="Normal 22 5" xfId="24877" xr:uid="{F8930DE5-5DDF-4178-A0B6-3459D5DAD23C}"/>
    <cellStyle name="Normal 22 5 2" xfId="24878" xr:uid="{88D3C6E9-DE34-42F7-BE71-A8652459924D}"/>
    <cellStyle name="Normal 22 5 2 2" xfId="24879" xr:uid="{5CA605DD-98A2-4556-9184-50C97C78FF90}"/>
    <cellStyle name="Normal 22 5 3" xfId="24880" xr:uid="{5C1FA1FC-A699-49A2-A6BD-67B45581AFB6}"/>
    <cellStyle name="Normal 22 6" xfId="24881" xr:uid="{9867AF40-8FAE-4274-91E2-2A68EF2F554D}"/>
    <cellStyle name="Normal 22 6 2" xfId="24882" xr:uid="{2F074789-E69A-469C-A839-A83867419F24}"/>
    <cellStyle name="Normal 22 7" xfId="24883" xr:uid="{E3C8CCC2-9D61-4753-B14D-2A78D6A57D05}"/>
    <cellStyle name="Normal 22 7 2" xfId="24884" xr:uid="{F2EF45C4-8293-4FDE-98EB-DC887D9C8528}"/>
    <cellStyle name="Normal 22 8" xfId="24885" xr:uid="{850A5B5D-EC08-402A-AA93-E2EDD2948A1F}"/>
    <cellStyle name="Normal 22 8 2" xfId="24886" xr:uid="{56B8E17C-7F5C-4AF2-BB1B-B437521015DF}"/>
    <cellStyle name="Normal 22 9" xfId="24887" xr:uid="{60C22597-A974-436C-AC67-C9A91AEAA912}"/>
    <cellStyle name="Normal 22 9 2" xfId="24888" xr:uid="{F5EF6053-56F0-49B9-9036-5F8921ADE320}"/>
    <cellStyle name="Normal 22_19" xfId="24889" xr:uid="{A2DD1DE4-A03B-4128-B05A-B95285913A43}"/>
    <cellStyle name="Normal 220" xfId="24890" xr:uid="{A5F99830-E1FE-4569-9882-10E378A06C7C}"/>
    <cellStyle name="Normal 221" xfId="24891" xr:uid="{C6C0EC02-C86A-4A3F-8267-26265273F4F4}"/>
    <cellStyle name="Normal 222" xfId="24892" xr:uid="{42531926-E3F9-4D07-87E7-A98516C67EE7}"/>
    <cellStyle name="Normal 223" xfId="24893" xr:uid="{FB79FAC8-4402-44C8-A5C4-25542BE51293}"/>
    <cellStyle name="Normal 224" xfId="24894" xr:uid="{EB5F21DE-5C4D-4CDF-A758-C7342D520400}"/>
    <cellStyle name="Normal 225" xfId="24895" xr:uid="{641FE309-71EB-4B6B-86E9-429636832ECB}"/>
    <cellStyle name="Normal 226" xfId="24896" xr:uid="{F1BF5BA5-0644-4777-8A5C-7B3420FF977F}"/>
    <cellStyle name="Normal 227" xfId="24897" xr:uid="{E3C598FE-4938-48FA-866D-58773C273531}"/>
    <cellStyle name="Normal 228" xfId="24898" xr:uid="{074B18CB-A42B-43E7-A8ED-DD98A64CD619}"/>
    <cellStyle name="Normal 229" xfId="24899" xr:uid="{A2E9351E-BE5E-4BA9-B803-98A452603503}"/>
    <cellStyle name="Normal 23" xfId="24900" xr:uid="{6BC9D5BF-D010-4D42-99BB-CBB7D9817E7C}"/>
    <cellStyle name="Normal 23 2" xfId="24901" xr:uid="{ABA10C96-62B0-4F3F-B27A-165DC2F5FA8B}"/>
    <cellStyle name="Normal 23 2 2" xfId="24902" xr:uid="{8A539510-BA24-4079-A184-AD5C39A0239B}"/>
    <cellStyle name="Normal 23 2 2 2" xfId="24903" xr:uid="{260670ED-0C7B-4283-A3B0-B00998A7D54F}"/>
    <cellStyle name="Normal 23 2 3" xfId="24904" xr:uid="{DACE8BB9-FA8A-4B67-9D51-FD30BE5B817A}"/>
    <cellStyle name="Normal 23 2 3 2" xfId="24905" xr:uid="{42A2A380-93CD-4C5C-B2DD-CABE39A17882}"/>
    <cellStyle name="Normal 23 2 4" xfId="24906" xr:uid="{75FADB6E-F584-4B2D-BBD4-4370FF0B299C}"/>
    <cellStyle name="Normal 23 3" xfId="24907" xr:uid="{378FBB36-76B4-409C-B2A0-9E4C7D31E401}"/>
    <cellStyle name="Normal 23 3 2" xfId="24908" xr:uid="{E5EEF2BC-9ABC-46A3-8CE7-A396FC1549F9}"/>
    <cellStyle name="Normal 23 4" xfId="24909" xr:uid="{0145A2BA-64F5-40FC-9B94-44FF9ED28391}"/>
    <cellStyle name="Normal 23 4 2" xfId="24910" xr:uid="{CE7E9566-7C59-49DB-B01C-E74D60BDE4A9}"/>
    <cellStyle name="Normal 23 4 2 2" xfId="24911" xr:uid="{F8B21199-2BC0-455A-B6DE-02425156FB91}"/>
    <cellStyle name="Normal 23 4 3" xfId="24912" xr:uid="{2C3408DA-6BCA-4D12-B52E-EA83318590F7}"/>
    <cellStyle name="Normal 23 5" xfId="24913" xr:uid="{5A1A68CE-13AC-4B89-A5B9-E083BBF993E5}"/>
    <cellStyle name="Normal 23 5 2" xfId="24914" xr:uid="{934334FF-1F3F-46EF-A471-90464C686089}"/>
    <cellStyle name="Normal 23 5 2 2" xfId="24915" xr:uid="{97A0A66D-C370-443A-971D-DB07DCBB1062}"/>
    <cellStyle name="Normal 23 5 3" xfId="24916" xr:uid="{3380346A-8BA0-4D6C-8AB6-A98A3BCC5076}"/>
    <cellStyle name="Normal 23 6" xfId="24917" xr:uid="{AE7D37D0-8E05-4E9B-BDB0-27C1EAE8472F}"/>
    <cellStyle name="Normal 23 6 2" xfId="24918" xr:uid="{5B7EA342-44D7-47FA-8309-FDD0DB015860}"/>
    <cellStyle name="Normal 23 7" xfId="24919" xr:uid="{77556B00-75ED-4460-90E5-114A06844E22}"/>
    <cellStyle name="Normal 23 7 2" xfId="24920" xr:uid="{2AD51000-E654-46B7-AA83-FC4BBBD91A6C}"/>
    <cellStyle name="Normal 23 8" xfId="24921" xr:uid="{48D4C641-C97E-4FCB-B4D2-E662E03B251F}"/>
    <cellStyle name="Normal 23 8 2" xfId="24922" xr:uid="{599E8CB1-57E1-43E7-96FC-524EF8A08CCF}"/>
    <cellStyle name="Normal 23 9" xfId="24923" xr:uid="{E8B9F819-D9B2-4F03-AF3E-F124F97EB215}"/>
    <cellStyle name="Normal 23 9 2" xfId="24924" xr:uid="{B4ED2B00-8CDB-4698-8CDC-04C152A8E853}"/>
    <cellStyle name="Normal 23_19" xfId="24925" xr:uid="{8A1CE70C-ECA0-431E-B7BB-2739539983A0}"/>
    <cellStyle name="Normal 230" xfId="24926" xr:uid="{FEF53634-8A5B-46B8-AB6B-B8FCBE8FE0F3}"/>
    <cellStyle name="Normal 231" xfId="24927" xr:uid="{56F21231-9D19-4DD6-8B96-63442AF55F41}"/>
    <cellStyle name="Normal 232" xfId="24928" xr:uid="{1980BD83-0308-475B-9C3C-2E72FF6C06C8}"/>
    <cellStyle name="Normal 233" xfId="24929" xr:uid="{163962EB-DD35-4913-885C-B882E13D4F70}"/>
    <cellStyle name="Normal 234" xfId="24930" xr:uid="{5A953858-1586-4BFF-82CA-408BFC4C77D2}"/>
    <cellStyle name="Normal 235" xfId="24931" xr:uid="{F3717610-71A2-4503-B914-F4FB239DAE0F}"/>
    <cellStyle name="Normal 236" xfId="24932" xr:uid="{0096D601-303E-42DD-871D-F174A8380A6E}"/>
    <cellStyle name="Normal 237" xfId="24933" xr:uid="{F0E12AA4-4231-4C34-AB54-2A50325415F2}"/>
    <cellStyle name="Normal 238" xfId="24934" xr:uid="{F3208735-D6AA-4A9F-B5F9-2FC092D74BF1}"/>
    <cellStyle name="Normal 239" xfId="24935" xr:uid="{8C6B2F92-14E5-43EC-A010-3BE92EDB5BBE}"/>
    <cellStyle name="Normal 24" xfId="24936" xr:uid="{924596DF-FA5A-4F97-8BDF-157618F73F54}"/>
    <cellStyle name="Normal 24 2" xfId="24937" xr:uid="{8BED858A-287D-4D05-B9BF-50175B629695}"/>
    <cellStyle name="Normal 24 2 2" xfId="24938" xr:uid="{AE6E3162-B272-4FF7-8C9D-A53C821A4E0C}"/>
    <cellStyle name="Normal 24 2 2 2" xfId="24939" xr:uid="{0B6D1797-C37F-4C57-9DF9-0C8941934BD7}"/>
    <cellStyle name="Normal 24 2 3" xfId="24940" xr:uid="{BD3D0FDC-DF9A-46A9-804E-8F7D9CCD7242}"/>
    <cellStyle name="Normal 24 2 3 2" xfId="24941" xr:uid="{9C3F6528-CA63-4019-AAC8-5E9C77D51317}"/>
    <cellStyle name="Normal 24 2 4" xfId="24942" xr:uid="{5DA2CCAF-DF31-4E1D-85FB-061E5145B819}"/>
    <cellStyle name="Normal 24 3" xfId="24943" xr:uid="{9CE358F6-7BC1-4F6D-9E27-C557FECC365A}"/>
    <cellStyle name="Normal 24 3 2" xfId="24944" xr:uid="{C81B2B16-97F1-4B77-866B-6361038818D4}"/>
    <cellStyle name="Normal 24 4" xfId="24945" xr:uid="{7D3A111B-DCCC-40B5-920E-0417DE79BD09}"/>
    <cellStyle name="Normal 24 4 2" xfId="24946" xr:uid="{04AD8483-8322-43CD-B051-6966629E5715}"/>
    <cellStyle name="Normal 24 4 2 2" xfId="24947" xr:uid="{8A2D9C0C-49DC-4DE1-834E-3CF556012AA9}"/>
    <cellStyle name="Normal 24 4 3" xfId="24948" xr:uid="{FF5BEE0A-BAEA-4D86-BDB7-3FEEB8865DDC}"/>
    <cellStyle name="Normal 24 5" xfId="24949" xr:uid="{4B1BF4B0-E469-4E67-9DD3-14295E00CE9A}"/>
    <cellStyle name="Normal 24 5 2" xfId="24950" xr:uid="{E0A0C2FB-3581-418E-914E-FC7A33CF461F}"/>
    <cellStyle name="Normal 24 5 2 2" xfId="24951" xr:uid="{BCF262F3-D35B-4444-875E-F18EDDD263BD}"/>
    <cellStyle name="Normal 24 5 3" xfId="24952" xr:uid="{91AB17C6-078D-4A3D-BE52-3841ECDFD343}"/>
    <cellStyle name="Normal 24 6" xfId="24953" xr:uid="{33B9ADF0-3375-4081-83CE-7E4E345A6D23}"/>
    <cellStyle name="Normal 24 6 2" xfId="24954" xr:uid="{8EBCA436-3070-4E39-B4E3-69B09970DAA3}"/>
    <cellStyle name="Normal 24 7" xfId="24955" xr:uid="{D9DFB83B-0D48-4155-861D-822955EB9D8D}"/>
    <cellStyle name="Normal 24_ANALISIS julio Development" xfId="24956" xr:uid="{D076FB0F-ECB9-4138-A9BB-AF4D4A6A5BE8}"/>
    <cellStyle name="Normal 240" xfId="24957" xr:uid="{4963C8E0-EE5D-49B8-897F-191C1B4E111F}"/>
    <cellStyle name="Normal 241" xfId="24958" xr:uid="{4AA508FB-49E5-432A-8545-4BF9B4049F86}"/>
    <cellStyle name="Normal 242" xfId="24959" xr:uid="{32C4940E-E9BA-4023-A74E-D6C0C5BAB50E}"/>
    <cellStyle name="Normal 243" xfId="24960" xr:uid="{28E77D38-BC08-49DE-8AB0-87D973258797}"/>
    <cellStyle name="Normal 244" xfId="24961" xr:uid="{AF234C0B-ACA7-4E7F-9EE4-F5E36CEE2263}"/>
    <cellStyle name="Normal 245" xfId="24962" xr:uid="{94DE9EC3-A2AD-4C0B-A799-4398B7FBAAE0}"/>
    <cellStyle name="Normal 246" xfId="24963" xr:uid="{476B1FC2-BEBC-4144-A71C-1CA3EC80C43D}"/>
    <cellStyle name="Normal 247" xfId="24964" xr:uid="{97EACEF8-8F1C-4F6D-B860-34419C5E419A}"/>
    <cellStyle name="Normal 248" xfId="24965" xr:uid="{2423CED7-563A-45B1-A61F-ABC0D9F11FCC}"/>
    <cellStyle name="Normal 249" xfId="24966" xr:uid="{F1D9A05A-816D-4F6C-AA2E-0BAC8DDE04BD}"/>
    <cellStyle name="Normal 25" xfId="24967" xr:uid="{40DABBBB-9933-4420-AD04-170D63F984F4}"/>
    <cellStyle name="Normal 25 2" xfId="24968" xr:uid="{662342E7-BBAB-4E74-A733-2501CFF62575}"/>
    <cellStyle name="Normal 25 2 2" xfId="24969" xr:uid="{5B61D22F-845A-405A-B38E-074B40460404}"/>
    <cellStyle name="Normal 25 2 2 2" xfId="24970" xr:uid="{E65E159D-EF3F-4716-8D11-FFE76EFC947E}"/>
    <cellStyle name="Normal 25 2 3" xfId="24971" xr:uid="{6A703BD3-ADC9-438B-AAFD-018FEBDDC2B6}"/>
    <cellStyle name="Normal 25 2 3 2" xfId="24972" xr:uid="{933449D7-D3F7-49F1-B416-EFF28D6ADB6E}"/>
    <cellStyle name="Normal 25 2 4" xfId="24973" xr:uid="{ECD545B8-B401-4FB4-969F-4EDE7F4B2683}"/>
    <cellStyle name="Normal 25 3" xfId="24974" xr:uid="{0F006707-5892-4A7A-A7D8-E8D600855C5B}"/>
    <cellStyle name="Normal 25 3 2" xfId="24975" xr:uid="{220AFF07-7CA8-43A2-A967-2C1E6F380CDE}"/>
    <cellStyle name="Normal 25 4" xfId="24976" xr:uid="{CCBB3425-914A-4FE5-929D-CA1ABB87B398}"/>
    <cellStyle name="Normal 25 4 2" xfId="24977" xr:uid="{3A413E9F-DF5B-47B9-91E8-C8FA5B08D2F2}"/>
    <cellStyle name="Normal 25 4 2 2" xfId="24978" xr:uid="{00CEA810-45F1-4221-AC85-2274BB8EB6B1}"/>
    <cellStyle name="Normal 25 4 3" xfId="24979" xr:uid="{0461E8C0-C0A9-4C35-A202-6841A98FF517}"/>
    <cellStyle name="Normal 25 5" xfId="24980" xr:uid="{D225CD47-C421-476D-871B-F774C2C3BCBB}"/>
    <cellStyle name="Normal 25 5 2" xfId="24981" xr:uid="{ADDA0C59-D9E5-4FEA-BB75-096F066C924E}"/>
    <cellStyle name="Normal 25 5 2 2" xfId="24982" xr:uid="{E6AE73C3-019F-4CE4-A34D-028164696776}"/>
    <cellStyle name="Normal 25 5 3" xfId="24983" xr:uid="{FD17E5E8-8A26-4849-8073-B163ABAE15B1}"/>
    <cellStyle name="Normal 25 6" xfId="24984" xr:uid="{E41D5EBD-AA26-4C0A-9722-27092EF18A11}"/>
    <cellStyle name="Normal 25 6 2" xfId="24985" xr:uid="{E9C6BC6E-D08D-45D0-AFE9-ED4302E0741C}"/>
    <cellStyle name="Normal 25 7" xfId="24986" xr:uid="{4EC3F68D-6B08-47CB-A0CB-9CBDC6A0AA3E}"/>
    <cellStyle name="Normal 25_19" xfId="24987" xr:uid="{EF43377A-DDF3-4AAD-B553-643D59334094}"/>
    <cellStyle name="Normal 250" xfId="24988" xr:uid="{7198C61E-7EDC-4622-B637-0D6EE7E1DDE6}"/>
    <cellStyle name="Normal 251" xfId="24989" xr:uid="{F2277A5D-F606-446A-BAEC-98D86CB29C51}"/>
    <cellStyle name="Normal 252" xfId="24990" xr:uid="{28F55570-8717-4331-A156-AE8C5A4D06FD}"/>
    <cellStyle name="Normal 253" xfId="24991" xr:uid="{51981615-74A8-4AB0-A0BA-FF40871EA1E6}"/>
    <cellStyle name="Normal 254" xfId="24992" xr:uid="{7B1214D8-5D28-456D-9DF5-84484DF93FF9}"/>
    <cellStyle name="Normal 255" xfId="24993" xr:uid="{592C8190-8547-4C7E-A368-7AB2DC25C0C9}"/>
    <cellStyle name="Normal 256" xfId="24994" xr:uid="{A65B0344-FA8C-4061-85A9-3229C0ABEA20}"/>
    <cellStyle name="Normal 257" xfId="24995" xr:uid="{2AC93755-EFF7-42CE-9979-388358464A22}"/>
    <cellStyle name="Normal 258" xfId="24996" xr:uid="{D4ED73A2-B13A-4FA0-A563-6ADD2139F98A}"/>
    <cellStyle name="Normal 259" xfId="24997" xr:uid="{972E529A-5F45-4776-810B-7FE608FC36D5}"/>
    <cellStyle name="Normal 26" xfId="24998" xr:uid="{C9F4E792-7376-4414-8405-6716B28E2BAC}"/>
    <cellStyle name="Normal 26 2" xfId="24999" xr:uid="{7E6A97E2-EA1A-4EA4-BA4E-4A7FCE4D58B0}"/>
    <cellStyle name="Normal 26 2 2" xfId="25000" xr:uid="{946CC432-9119-4D0B-8089-A322BCB7EC84}"/>
    <cellStyle name="Normal 26 2 2 2" xfId="25001" xr:uid="{833E3CD9-9342-4C14-B9B1-F5230EC80C08}"/>
    <cellStyle name="Normal 26 2 3" xfId="25002" xr:uid="{6A0855F2-1BA0-4E57-8A55-63DC1C7AABB1}"/>
    <cellStyle name="Normal 26 2 4" xfId="25003" xr:uid="{2D15C9A7-055A-4EDA-9DDA-338F349796B1}"/>
    <cellStyle name="Normal 26 3" xfId="25004" xr:uid="{45D9DF07-529C-41EA-92C0-AF63A722FB29}"/>
    <cellStyle name="Normal 26 3 2" xfId="25005" xr:uid="{6F8C1C15-C748-42F8-8D17-5240F9926A4A}"/>
    <cellStyle name="Normal 26 3 3" xfId="25006" xr:uid="{EB939EA4-3C28-4199-853D-0EE441BADDA9}"/>
    <cellStyle name="Normal 26 4" xfId="25007" xr:uid="{121C0D70-D0A1-4588-91DE-EB710C4A32F0}"/>
    <cellStyle name="Normal 26 4 2" xfId="25008" xr:uid="{20FFECC3-3B99-4D5F-997D-3EB099AFF938}"/>
    <cellStyle name="Normal 26 4 2 2" xfId="25009" xr:uid="{4FB7DDD9-EE7F-4A34-BA95-CF18E9D31141}"/>
    <cellStyle name="Normal 26 4 3" xfId="25010" xr:uid="{1A2FF840-14B1-4EF6-8CBE-C79BCEA96DEF}"/>
    <cellStyle name="Normal 26 5" xfId="25011" xr:uid="{5E8082B8-A0CF-470E-AE03-B0B3EF120AA6}"/>
    <cellStyle name="Normal 26 5 2" xfId="25012" xr:uid="{4660C1FB-4F1C-49D7-B6C4-0798517E8DA8}"/>
    <cellStyle name="Normal 26 5 2 2" xfId="25013" xr:uid="{F8CCF378-8177-4BAD-9F70-FFE62544BF6C}"/>
    <cellStyle name="Normal 26 5 3" xfId="25014" xr:uid="{CEDF4916-D8CA-409D-B56B-C2FD5355DDE2}"/>
    <cellStyle name="Normal 26 6" xfId="25015" xr:uid="{135EF783-A1D4-4C47-AFBE-3EC1583C8D9D}"/>
    <cellStyle name="Normal 26 6 2" xfId="25016" xr:uid="{87DEAA7E-F8DD-4E98-A0B0-1626A2483C98}"/>
    <cellStyle name="Normal 26 7" xfId="25017" xr:uid="{B6DD7C5B-351A-437A-BE73-C9D4A60450EB}"/>
    <cellStyle name="Normal 26_19" xfId="25018" xr:uid="{2017C672-D276-41B8-B393-84CF6CBC09DB}"/>
    <cellStyle name="Normal 260" xfId="25019" xr:uid="{A1AFC1A2-A5E6-4F70-AF4C-11A7D3A2EA17}"/>
    <cellStyle name="Normal 261" xfId="25020" xr:uid="{C0A71811-C2FD-4327-887E-64D2C3A568D4}"/>
    <cellStyle name="Normal 262" xfId="25021" xr:uid="{6B591A57-0B4D-41A3-A80A-CEED38D07089}"/>
    <cellStyle name="Normal 263" xfId="25022" xr:uid="{BE7C07C2-AA64-4EDA-A232-6AB53CD695CD}"/>
    <cellStyle name="Normal 264" xfId="25023" xr:uid="{289AF3C5-6D8E-4953-A492-96FAD14D2FEB}"/>
    <cellStyle name="Normal 265" xfId="25024" xr:uid="{26E859FA-B5BD-4F60-8563-7FBB9CFEA59A}"/>
    <cellStyle name="Normal 266" xfId="25025" xr:uid="{50143085-4D77-4E04-83E3-F83568CB6301}"/>
    <cellStyle name="Normal 267" xfId="25026" xr:uid="{14EA289F-464D-4B7D-9579-9B7F055524A5}"/>
    <cellStyle name="Normal 268" xfId="25027" xr:uid="{1AAF0CE9-B4C7-4017-B5E6-E52396C0C02A}"/>
    <cellStyle name="Normal 269" xfId="25028" xr:uid="{106019FB-26EE-4AA8-A09C-BACCE6E06845}"/>
    <cellStyle name="Normal 27" xfId="25029" xr:uid="{72E8CB8B-4FF9-4B23-B87F-CDF01C9C2F94}"/>
    <cellStyle name="Normal 27 2" xfId="25030" xr:uid="{869BFD90-5C83-486C-9EA5-1958E16DCE2E}"/>
    <cellStyle name="Normal 27 2 2" xfId="25031" xr:uid="{6CB6DA24-7357-4A5E-B5A8-13639DBA539F}"/>
    <cellStyle name="Normal 27 2 2 2" xfId="25032" xr:uid="{AFA3D517-22E7-4721-A519-C88D79E5CE3D}"/>
    <cellStyle name="Normal 27 2 3" xfId="25033" xr:uid="{9DC3D484-171C-4B46-A914-674B407D659A}"/>
    <cellStyle name="Normal 27 2 3 2" xfId="25034" xr:uid="{8D6B0EC9-E7D9-45FB-B89D-5F039F01E527}"/>
    <cellStyle name="Normal 27 2 4" xfId="25035" xr:uid="{6159EA9D-3E73-48D5-B78B-5FFE0F12899B}"/>
    <cellStyle name="Normal 27 3" xfId="25036" xr:uid="{7652FBC9-AE91-4C0F-A7A5-783E55B8CC42}"/>
    <cellStyle name="Normal 27 3 2" xfId="25037" xr:uid="{51D1F74D-8E56-4546-9611-C31BF4665654}"/>
    <cellStyle name="Normal 27 4" xfId="25038" xr:uid="{3C85F836-08AA-401E-A34C-524F43F90B23}"/>
    <cellStyle name="Normal 27 4 2" xfId="25039" xr:uid="{9C2A4184-3874-4316-BC2F-FB4F7AE64FF1}"/>
    <cellStyle name="Normal 27 4 2 2" xfId="25040" xr:uid="{2622B865-7E06-4A8A-8A0F-B5F2540E6BB4}"/>
    <cellStyle name="Normal 27 4 3" xfId="25041" xr:uid="{37252E8C-6A90-423E-A653-345C380C42FF}"/>
    <cellStyle name="Normal 27 5" xfId="25042" xr:uid="{3F412701-4FA0-47ED-ACFE-11B7C753F8F9}"/>
    <cellStyle name="Normal 27 5 2" xfId="25043" xr:uid="{DF08BC99-9DD9-4B44-B330-BD21FD6C644C}"/>
    <cellStyle name="Normal 27 5 2 2" xfId="25044" xr:uid="{98DA3134-BD8C-4EC1-9F44-6E4927025F4E}"/>
    <cellStyle name="Normal 27 5 3" xfId="25045" xr:uid="{1E5B3F78-4689-4B4F-ADE2-6CB3BB96B865}"/>
    <cellStyle name="Normal 27 6" xfId="25046" xr:uid="{C88A6EAA-C50B-4AB6-A386-BC0EB77BADC0}"/>
    <cellStyle name="Normal 27 6 2" xfId="25047" xr:uid="{3D0CB6A0-7B73-4208-8A6D-E7F2CEC459C2}"/>
    <cellStyle name="Normal 27 7" xfId="25048" xr:uid="{804D63EE-9EDB-46C6-A7C6-D4F025B6E07F}"/>
    <cellStyle name="Normal 27_19" xfId="25049" xr:uid="{833108C8-B5FD-4660-9B7E-65F856CCB6DE}"/>
    <cellStyle name="Normal 270" xfId="25050" xr:uid="{30973FCC-536C-4C46-8DC5-F16ED6ADCADF}"/>
    <cellStyle name="Normal 271" xfId="25051" xr:uid="{2CFFED47-1350-424A-A8AE-8499A45BA94B}"/>
    <cellStyle name="Normal 272" xfId="25052" xr:uid="{905523A9-DAE5-4883-BAC4-523DD6DF7A95}"/>
    <cellStyle name="Normal 273" xfId="25053" xr:uid="{F0EFA611-37A2-4D80-B487-B07A572D1E0E}"/>
    <cellStyle name="Normal 274" xfId="25054" xr:uid="{12228C74-BA8D-4726-9A02-BDAE5DF7A1DB}"/>
    <cellStyle name="Normal 275" xfId="25055" xr:uid="{77DFB653-FFA7-434D-A6EE-9807B3BF6BA1}"/>
    <cellStyle name="Normal 276" xfId="25056" xr:uid="{22FD9EDF-D7F2-4621-A28D-4722975BA981}"/>
    <cellStyle name="Normal 277" xfId="25057" xr:uid="{F45DD81F-D1EE-4731-8637-D6809BDCD365}"/>
    <cellStyle name="Normal 278" xfId="25058" xr:uid="{9E1CFEE5-D371-49C5-B964-7E7440DE7376}"/>
    <cellStyle name="Normal 279" xfId="25059" xr:uid="{779D1185-F907-456F-A0C8-AD4A9A1F54F0}"/>
    <cellStyle name="Normal 28" xfId="25060" xr:uid="{AE321CFE-6F58-4DC3-B1AF-D0A6B8BF333B}"/>
    <cellStyle name="Normal 28 2" xfId="25061" xr:uid="{145540BE-D989-41A9-9FDC-FD2A6CA1BC32}"/>
    <cellStyle name="Normal 28 2 2" xfId="25062" xr:uid="{80965C0A-966A-45FF-9DFE-9BB07FE7DF0E}"/>
    <cellStyle name="Normal 28 2 2 2" xfId="25063" xr:uid="{723D483C-CFD4-434C-B4BF-8C92CD1FC733}"/>
    <cellStyle name="Normal 28 2 3" xfId="25064" xr:uid="{79ABFF16-C9E2-4F6C-9171-5BBF76F82911}"/>
    <cellStyle name="Normal 28 2 4" xfId="25065" xr:uid="{90088A7F-2E35-4313-9AC3-06486CCAE2DB}"/>
    <cellStyle name="Normal 28 3" xfId="25066" xr:uid="{8781C568-3789-4F63-AE0A-DDF625CE0A2D}"/>
    <cellStyle name="Normal 28 3 2" xfId="25067" xr:uid="{5E38282F-E580-43F9-87F2-BDA96D191918}"/>
    <cellStyle name="Normal 28 3 3" xfId="25068" xr:uid="{3093D1C0-E8B5-4784-ACDA-09EBFA32D8CB}"/>
    <cellStyle name="Normal 28 4" xfId="25069" xr:uid="{395ABAF8-7C35-4390-8CB3-40CAC73F5846}"/>
    <cellStyle name="Normal 28 4 2" xfId="25070" xr:uid="{B0CE1D78-832E-4A3A-A17F-31DEF6D8614B}"/>
    <cellStyle name="Normal 28 4 2 2" xfId="25071" xr:uid="{BAA7D2E2-22DF-4581-AA5D-6F7169264D43}"/>
    <cellStyle name="Normal 28 5" xfId="25072" xr:uid="{580EB043-E52E-406C-9500-6321B4D36A51}"/>
    <cellStyle name="Normal 28 5 2" xfId="25073" xr:uid="{6E4BEB8B-A172-4C9E-9232-AE9A0A5FE613}"/>
    <cellStyle name="Normal 28 5 2 2" xfId="25074" xr:uid="{99A862E5-B021-41D0-9F2F-24D1906469CB}"/>
    <cellStyle name="Normal 28 6" xfId="25075" xr:uid="{B1FD965A-FE14-4109-8566-A63CEF3025E9}"/>
    <cellStyle name="Normal 28 6 2" xfId="25076" xr:uid="{E52D5C68-11DF-47E0-9269-5A1AB7B98009}"/>
    <cellStyle name="Normal 28 7" xfId="25077" xr:uid="{2FA939DB-47DE-4CF8-9D7B-76A2A60F8124}"/>
    <cellStyle name="Normal 28_19" xfId="25078" xr:uid="{14E15439-CFDC-43D3-97FE-EE21BA6AC66E}"/>
    <cellStyle name="Normal 280" xfId="25079" xr:uid="{CE3E7643-D466-4EA7-9728-0577CABEADF4}"/>
    <cellStyle name="Normal 281" xfId="25080" xr:uid="{2E825579-F5EC-496A-9E6E-CAC99064AD8D}"/>
    <cellStyle name="Normal 282" xfId="25081" xr:uid="{DF06D7DF-0E7E-48D4-A108-5476014D5393}"/>
    <cellStyle name="Normal 283" xfId="25082" xr:uid="{EB4B25AC-A117-4C68-A471-936E7F54D133}"/>
    <cellStyle name="Normal 284" xfId="25083" xr:uid="{9AE0F848-D4A2-4022-9BE2-9AB98FAE2DBD}"/>
    <cellStyle name="Normal 285" xfId="25084" xr:uid="{17D7EC1A-4CAC-4B38-80C4-BC491AAF4023}"/>
    <cellStyle name="Normal 286" xfId="25085" xr:uid="{53467EE8-65A3-4D53-9C22-FB54247554F7}"/>
    <cellStyle name="Normal 287" xfId="25086" xr:uid="{5B3B5C0F-1573-42EF-AB0C-D6FF68699D4B}"/>
    <cellStyle name="Normal 288" xfId="25087" xr:uid="{10DB580F-0314-4A01-9A1A-C6A2FB50EDAC}"/>
    <cellStyle name="Normal 289" xfId="25088" xr:uid="{8999FB61-CCBE-4789-8AE7-F8D26DB7D93E}"/>
    <cellStyle name="Normal 29" xfId="25089" xr:uid="{E3952377-0592-4E78-9C1F-D8333893A4F3}"/>
    <cellStyle name="Normal 29 2" xfId="25090" xr:uid="{D36E1B9E-5987-48D8-ACCA-CE1505D12B3C}"/>
    <cellStyle name="Normal 29 2 2" xfId="25091" xr:uid="{A82C8BD3-9B35-43C0-9395-27FC820C7770}"/>
    <cellStyle name="Normal 29 2 2 2" xfId="25092" xr:uid="{B890FEB6-2CD0-4FD9-B163-249A9F90CF47}"/>
    <cellStyle name="Normal 29 2 3" xfId="25093" xr:uid="{57A7B60F-71A5-432F-8390-A65C207E2E93}"/>
    <cellStyle name="Normal 29 2 4" xfId="25094" xr:uid="{38643762-36E1-425A-BB2F-2572E9A8F74E}"/>
    <cellStyle name="Normal 29 3" xfId="25095" xr:uid="{64F3680E-9D39-4BF5-87B5-14885A4F472F}"/>
    <cellStyle name="Normal 29 3 2" xfId="25096" xr:uid="{9108F6A1-4B77-4503-B112-8E6787BEF539}"/>
    <cellStyle name="Normal 29 3 3" xfId="25097" xr:uid="{762546C9-8F1F-448F-8954-D9C7B1D5A495}"/>
    <cellStyle name="Normal 29 4" xfId="25098" xr:uid="{B343B9CB-9FFF-4B6D-BDFD-E3C54E77341F}"/>
    <cellStyle name="Normal 29 4 2" xfId="25099" xr:uid="{39F95456-204C-43EF-B57B-55A6F1161970}"/>
    <cellStyle name="Normal 29 4 2 2" xfId="25100" xr:uid="{B73610D0-178E-4358-88E0-7CD6B90C0D68}"/>
    <cellStyle name="Normal 29 5" xfId="25101" xr:uid="{35A35929-2FF4-4DCD-B519-F4726542D2DB}"/>
    <cellStyle name="Normal 29 5 2" xfId="25102" xr:uid="{56E3CD34-4F02-4E65-9F95-B1470C0049FE}"/>
    <cellStyle name="Normal 29 5 2 2" xfId="25103" xr:uid="{94D13C10-F781-4D29-9648-92F5FFB36A6B}"/>
    <cellStyle name="Normal 29 6" xfId="25104" xr:uid="{4FDD12D0-DADD-4918-994E-B6CB3599DDE6}"/>
    <cellStyle name="Normal 29 6 2" xfId="25105" xr:uid="{D2BE59BD-3135-483C-BA1D-9C04E6D91F65}"/>
    <cellStyle name="Normal 29 7" xfId="25106" xr:uid="{92F3E53D-4361-4256-8E82-4B0412DC1589}"/>
    <cellStyle name="Normal 29_ANALISIS julio Development" xfId="25107" xr:uid="{29C20C42-FB52-4529-A126-F087759141F0}"/>
    <cellStyle name="Normal 290" xfId="25108" xr:uid="{536D4937-B59C-4937-9E1F-FCD1ED8648F4}"/>
    <cellStyle name="Normal 291" xfId="25109" xr:uid="{BC7C4200-F5E9-4972-9C73-D13350527797}"/>
    <cellStyle name="Normal 292" xfId="25110" xr:uid="{D7CF68ED-A768-454D-B9E4-4AD0D805C4B4}"/>
    <cellStyle name="Normal 293" xfId="25111" xr:uid="{3E2DEAB5-86A6-4F12-B455-0081F97DA7DB}"/>
    <cellStyle name="Normal 294" xfId="25112" xr:uid="{38112539-8371-4BD9-86CA-3F156CA65FCA}"/>
    <cellStyle name="Normal 295" xfId="25113" xr:uid="{3FDEF1E3-B9A6-4CAF-863A-DB487B1F057D}"/>
    <cellStyle name="Normal 296" xfId="25114" xr:uid="{720FEAA3-8C7F-413E-83A7-5AABEC32C8DD}"/>
    <cellStyle name="Normal 297" xfId="25115" xr:uid="{FC625F1D-8FA5-45EE-8D85-42063AF690CD}"/>
    <cellStyle name="Normal 298" xfId="25116" xr:uid="{EDA53EC6-04C7-4D3B-B07F-FE10676298DA}"/>
    <cellStyle name="Normal 299" xfId="25117" xr:uid="{F6D67253-84D1-4312-88C4-DDA4E308D0B0}"/>
    <cellStyle name="Normal 3" xfId="68" xr:uid="{00000000-0005-0000-0000-000042000000}"/>
    <cellStyle name="Normal 3 10" xfId="25119" xr:uid="{DB5A6456-8231-4EB0-A752-095E6B03511C}"/>
    <cellStyle name="Normal 3 10 2" xfId="25120" xr:uid="{AA15F6E0-5A76-4B2F-81D4-AFFA02C159BC}"/>
    <cellStyle name="Normal 3 11" xfId="25121" xr:uid="{BFD25788-B3CC-4DE7-87E9-6BB82E564803}"/>
    <cellStyle name="Normal 3 11 2" xfId="25122" xr:uid="{EC51B9DA-19A0-4737-8AD6-65009F60A488}"/>
    <cellStyle name="Normal 3 11 2 2" xfId="25123" xr:uid="{916725E1-AA74-4751-951D-FB36DEAEBE50}"/>
    <cellStyle name="Normal 3 11 3" xfId="25124" xr:uid="{21289F2D-E784-4AB2-9D6B-C76B405715EC}"/>
    <cellStyle name="Normal 3 12" xfId="25125" xr:uid="{DE6E6643-0DCE-4169-9E7E-52D2C14E559B}"/>
    <cellStyle name="Normal 3 12 2" xfId="25126" xr:uid="{8489E5CF-B33A-429C-A0C7-BDB650FF6360}"/>
    <cellStyle name="Normal 3 12 2 2" xfId="25127" xr:uid="{B7C193B4-E666-4E59-84F6-8183CE9C87B6}"/>
    <cellStyle name="Normal 3 12 3" xfId="25128" xr:uid="{4DE63651-6C13-49D9-8ECE-AF49FF0EC5F0}"/>
    <cellStyle name="Normal 3 13" xfId="25129" xr:uid="{69AD5C66-FF0C-4237-A62D-38661947C42B}"/>
    <cellStyle name="Normal 3 13 2" xfId="25130" xr:uid="{A3E881B0-4869-4CB3-A7C8-C6B48ED1A3CF}"/>
    <cellStyle name="Normal 3 13 2 2" xfId="25131" xr:uid="{DA3859BF-8A06-42EE-8AE4-CA492D046CDA}"/>
    <cellStyle name="Normal 3 13 3" xfId="25132" xr:uid="{33B925C5-A12C-4C47-B786-FA9CFFEBCCB3}"/>
    <cellStyle name="Normal 3 14" xfId="25133" xr:uid="{3A214214-722D-4647-92E7-8410D5CCACE9}"/>
    <cellStyle name="Normal 3 14 2" xfId="25134" xr:uid="{2AB153B5-16BC-4182-A5F4-5AB2C5315BBA}"/>
    <cellStyle name="Normal 3 14 2 2" xfId="25135" xr:uid="{5E56FA61-0C50-4724-9FC2-D43BBFFE9A7C}"/>
    <cellStyle name="Normal 3 14 3" xfId="25136" xr:uid="{66D8D6BD-73C2-4366-A73F-7A09EA3DBF08}"/>
    <cellStyle name="Normal 3 15" xfId="25137" xr:uid="{E41190E3-AB19-4248-8A69-A4A483B5AAD5}"/>
    <cellStyle name="Normal 3 15 2" xfId="25138" xr:uid="{42AD7617-2077-4198-9B43-DA9C014ED7B5}"/>
    <cellStyle name="Normal 3 15 2 2" xfId="25139" xr:uid="{8814A1A2-0FB7-48C3-BE8D-95B224442BB1}"/>
    <cellStyle name="Normal 3 15 3" xfId="25140" xr:uid="{64EFB63A-07BC-4D75-A92A-C51C8659DB55}"/>
    <cellStyle name="Normal 3 16" xfId="25141" xr:uid="{39BAEC6E-77D5-4C87-857B-F33E2A4D59F0}"/>
    <cellStyle name="Normal 3 16 2" xfId="25142" xr:uid="{1CE9EEE9-481A-43CE-B520-53A4D1781955}"/>
    <cellStyle name="Normal 3 16 2 2" xfId="25143" xr:uid="{843B7267-1424-454B-BC6C-38D7DD1B4DA7}"/>
    <cellStyle name="Normal 3 16 3" xfId="25144" xr:uid="{954D3428-D7A7-42EC-9D86-65F3754ED620}"/>
    <cellStyle name="Normal 3 17" xfId="25145" xr:uid="{B0B96112-74C7-4C02-9078-DC41C77EB050}"/>
    <cellStyle name="Normal 3 17 2" xfId="25146" xr:uid="{4C19A6B8-DCB4-43FA-828F-CEC13AC8A514}"/>
    <cellStyle name="Normal 3 17 2 2" xfId="25147" xr:uid="{0E118089-E28D-4572-9F46-18AADD4BD71A}"/>
    <cellStyle name="Normal 3 17 3" xfId="25148" xr:uid="{9017C080-6516-4A84-BACB-63DB8EC4DFEC}"/>
    <cellStyle name="Normal 3 18" xfId="25149" xr:uid="{2E2EBBFB-FB52-4FE9-A945-AC504E855A4A}"/>
    <cellStyle name="Normal 3 18 2" xfId="25150" xr:uid="{DAE42DAC-592E-448D-91F8-9544C1C224B1}"/>
    <cellStyle name="Normal 3 18 2 2" xfId="25151" xr:uid="{02BD1592-DD0E-4A87-ACAA-3D085DC5734A}"/>
    <cellStyle name="Normal 3 18 3" xfId="25152" xr:uid="{568EFA4B-8D17-414C-8E5F-6A5342D06FC2}"/>
    <cellStyle name="Normal 3 19" xfId="25153" xr:uid="{F15E5D6B-2C56-43B2-AD29-E5E98E248E03}"/>
    <cellStyle name="Normal 3 19 2" xfId="25154" xr:uid="{0059475C-A164-4BD4-AB93-B4C7313DFDAB}"/>
    <cellStyle name="Normal 3 19 2 2" xfId="25155" xr:uid="{9F5BA5FE-D99F-44B9-BDC5-6620E69A39D6}"/>
    <cellStyle name="Normal 3 19 3" xfId="25156" xr:uid="{0C911115-FE14-4133-A331-A17F68375A91}"/>
    <cellStyle name="Normal 3 2" xfId="25157" xr:uid="{C27DA543-E62A-4D6A-AC9D-028F03A8A815}"/>
    <cellStyle name="Normal 3 2 2" xfId="25158" xr:uid="{3DC353CC-3032-457E-8019-FD71E0ACCB81}"/>
    <cellStyle name="Normal 3 2 2 2" xfId="25159" xr:uid="{D1970FA3-3732-420C-B090-C6248EF6648C}"/>
    <cellStyle name="Normal 3 2 2 3" xfId="25160" xr:uid="{51453889-474B-467B-A9CD-BEC756FBEC63}"/>
    <cellStyle name="Normal 3 2 2 3 2" xfId="25161" xr:uid="{97A74DB1-0DB0-4DD7-A479-98ACBE78DEC6}"/>
    <cellStyle name="Normal 3 2 3" xfId="25162" xr:uid="{E3A000E8-1127-4185-A0E8-20F21225DBA3}"/>
    <cellStyle name="Normal 3 2 3 2" xfId="25163" xr:uid="{E95D56CF-4309-4C77-9C29-75A8B57422CA}"/>
    <cellStyle name="Normal 3 2 3 2 2" xfId="25164" xr:uid="{320D94F2-F6AF-4221-A35F-CB298B3D61F2}"/>
    <cellStyle name="Normal 3 2 3 2 2 2" xfId="25165" xr:uid="{FFC597CC-81A3-4957-A126-FC132EB1F851}"/>
    <cellStyle name="Normal 3 2 3 2 3" xfId="25166" xr:uid="{92F58C0D-89A6-4E93-9543-1BD37AEA7FCC}"/>
    <cellStyle name="Normal 3 2 3 3" xfId="25167" xr:uid="{16B8A9F4-A8C4-4298-A732-1C262952DE19}"/>
    <cellStyle name="Normal 3 2 3 3 2" xfId="25168" xr:uid="{8F68B21A-714E-493D-B80A-9D91965ED2F1}"/>
    <cellStyle name="Normal 3 2 3 4" xfId="25169" xr:uid="{6BD94885-97C6-46BE-A376-C24865DA1E6C}"/>
    <cellStyle name="Normal 3 2 4" xfId="25170" xr:uid="{7F7EBA3D-6218-4C75-A0CE-3EF3EC02C477}"/>
    <cellStyle name="Normal 3 2 4 2" xfId="25171" xr:uid="{2F740076-4734-438A-A53C-63FA8C6EB1A5}"/>
    <cellStyle name="Normal 3 2 4 2 2" xfId="25172" xr:uid="{D160BDFB-EA62-4627-AB15-28B93F210AF5}"/>
    <cellStyle name="Normal 3 2 4 2 2 2" xfId="25173" xr:uid="{0E2B8605-00B1-4B3F-94C5-CAF30BE55319}"/>
    <cellStyle name="Normal 3 2 4 2 3" xfId="25174" xr:uid="{C3581B11-F582-4CE6-81F2-2CE5158AE88C}"/>
    <cellStyle name="Normal 3 2 4 3" xfId="25175" xr:uid="{A3E1ED46-27C9-41C2-B0AD-A484934CAF1D}"/>
    <cellStyle name="Normal 3 2 4 3 2" xfId="25176" xr:uid="{9D971427-95A8-4750-AC27-D0F27B98F403}"/>
    <cellStyle name="Normal 3 2 4 4" xfId="25177" xr:uid="{C84C79BF-AB13-4128-9C0D-26539AC89A10}"/>
    <cellStyle name="Normal 3 2 5" xfId="25178" xr:uid="{4B364914-4A2A-4A41-986C-4DC034972059}"/>
    <cellStyle name="Normal 3 2 5 2" xfId="25179" xr:uid="{B2105DEB-FE1C-4A99-94CE-D26998E67EA4}"/>
    <cellStyle name="Normal 3 2 6" xfId="25180" xr:uid="{FC6ACF2D-8C8B-4739-8923-865B95DD40D3}"/>
    <cellStyle name="Normal 3 2 7" xfId="25181" xr:uid="{166F98A7-DBCA-4D6E-A777-4FC858CA88E4}"/>
    <cellStyle name="Normal 3 2_10" xfId="25182" xr:uid="{D7362F25-9A0E-415C-9594-F75AFFD5D4DD}"/>
    <cellStyle name="Normal 3 20" xfId="25183" xr:uid="{C00510B8-696D-4CDE-8BD7-C3321B800109}"/>
    <cellStyle name="Normal 3 20 2" xfId="25184" xr:uid="{820C00E0-B80A-4DFF-A7B6-87A8C67E99D9}"/>
    <cellStyle name="Normal 3 20 2 2" xfId="25185" xr:uid="{002E9315-5538-4039-9A4E-992FDA71156B}"/>
    <cellStyle name="Normal 3 20 3" xfId="25186" xr:uid="{22C9E53B-E019-4935-BA48-8EAAC6B5B638}"/>
    <cellStyle name="Normal 3 21" xfId="25187" xr:uid="{4EB15CDB-16EB-44CE-B59F-B11EAD03A4BF}"/>
    <cellStyle name="Normal 3 21 2" xfId="25188" xr:uid="{7CFE25A6-D23A-4901-97FA-625CD5B516E5}"/>
    <cellStyle name="Normal 3 21 2 2" xfId="25189" xr:uid="{0C9A5E16-41BE-4E4F-B1A6-C1F362794E10}"/>
    <cellStyle name="Normal 3 21 3" xfId="25190" xr:uid="{30B661AB-4B7C-4E9D-950B-056F5A863694}"/>
    <cellStyle name="Normal 3 22" xfId="25191" xr:uid="{C9407445-746D-43A9-BCC7-AAD14609E977}"/>
    <cellStyle name="Normal 3 22 2" xfId="25192" xr:uid="{88DDFF55-5424-4C80-820C-334934C9EAC3}"/>
    <cellStyle name="Normal 3 22 2 2" xfId="25193" xr:uid="{CF6F3B7C-8592-4AD7-81A0-CBD5655142F4}"/>
    <cellStyle name="Normal 3 22 3" xfId="25194" xr:uid="{7AA4D8CF-B0AC-4A20-BE0E-2E117E9C9E4E}"/>
    <cellStyle name="Normal 3 23" xfId="25195" xr:uid="{A20B08E4-62A5-479C-8D67-0AB1DCF001CF}"/>
    <cellStyle name="Normal 3 23 2" xfId="25196" xr:uid="{23157D34-8BEE-4EF3-AFD9-59CAC90C45A2}"/>
    <cellStyle name="Normal 3 23 2 2" xfId="25197" xr:uid="{9EB2ABFB-72D5-4CA6-85A9-C742E6236DC1}"/>
    <cellStyle name="Normal 3 23 3" xfId="25198" xr:uid="{40F19E9D-9351-4EB6-B040-928CFEA6FA23}"/>
    <cellStyle name="Normal 3 24" xfId="25199" xr:uid="{E0CA2B77-C726-4FFC-AF88-FF2395A87625}"/>
    <cellStyle name="Normal 3 24 2" xfId="25200" xr:uid="{08AB0B7E-251E-42D6-940E-36B6DC6ECA1E}"/>
    <cellStyle name="Normal 3 24 2 2" xfId="25201" xr:uid="{90D0FBC4-A16B-4316-9B01-E1A9B7FCA5AB}"/>
    <cellStyle name="Normal 3 24 3" xfId="25202" xr:uid="{376734B9-69BE-4CE6-80C5-C9A65FE67ED5}"/>
    <cellStyle name="Normal 3 25" xfId="25203" xr:uid="{A0A43FC0-B835-4ED4-B2EF-D2F6B2BD55E1}"/>
    <cellStyle name="Normal 3 25 2" xfId="25204" xr:uid="{19C76DBF-C2E9-40CA-B67F-4BB664198E84}"/>
    <cellStyle name="Normal 3 25 2 2" xfId="25205" xr:uid="{E985A2A1-7A34-4B77-8E1E-7B56712BEE75}"/>
    <cellStyle name="Normal 3 25 3" xfId="25206" xr:uid="{611925CE-BCAE-437F-992F-C622388106BD}"/>
    <cellStyle name="Normal 3 26" xfId="25207" xr:uid="{97712995-7C0C-48CD-BED7-CE99839517F5}"/>
    <cellStyle name="Normal 3 26 2" xfId="25208" xr:uid="{145099C8-6986-440D-A09A-1370A3870D95}"/>
    <cellStyle name="Normal 3 26 2 2" xfId="25209" xr:uid="{415695DF-5CB6-4E3E-93F2-6CF6B6582E14}"/>
    <cellStyle name="Normal 3 27" xfId="25210" xr:uid="{9A831890-5CF7-47F3-A648-6301D6024D8E}"/>
    <cellStyle name="Normal 3 27 2" xfId="25211" xr:uid="{3A9ACF3A-19A1-4FDA-BC33-A60D73C45D49}"/>
    <cellStyle name="Normal 3 27 2 2" xfId="25212" xr:uid="{68BB6F56-F776-4277-98C9-E68776F1C965}"/>
    <cellStyle name="Normal 3 28" xfId="25213" xr:uid="{71546D4D-FF9A-408F-8FE9-F08C576E5401}"/>
    <cellStyle name="Normal 3 28 2" xfId="25214" xr:uid="{08C90673-EB25-4BBA-8AFC-38F35675698A}"/>
    <cellStyle name="Normal 3 28 2 2" xfId="25215" xr:uid="{513B9869-231B-45FA-9886-1CCE1DF7C03B}"/>
    <cellStyle name="Normal 3 29" xfId="25216" xr:uid="{044D29BD-4FE0-4B6A-BEA0-C7B908364C80}"/>
    <cellStyle name="Normal 3 29 2" xfId="25217" xr:uid="{24BA0E66-C22B-4E93-9576-A8F2DF7DA435}"/>
    <cellStyle name="Normal 3 29 2 2" xfId="25218" xr:uid="{B08727E2-951A-434E-9EF0-6B842AB3B87F}"/>
    <cellStyle name="Normal 3 3" xfId="25219" xr:uid="{F69A0C59-B056-4144-914E-D838889FB8A2}"/>
    <cellStyle name="Normal 3 3 2" xfId="25220" xr:uid="{F43090D8-7D70-4E67-9350-CE6BAF6DBC5F}"/>
    <cellStyle name="Normal 3 3 2 2" xfId="25221" xr:uid="{5EE28BA2-D176-47D6-8440-304C6B807312}"/>
    <cellStyle name="Normal 3 3 2 2 2" xfId="25222" xr:uid="{F6196AA2-83F3-4002-BE9F-3BA37741819F}"/>
    <cellStyle name="Normal 3 3 2 3" xfId="25223" xr:uid="{54C291BC-6E22-489D-BE91-0D3463E6A88D}"/>
    <cellStyle name="Normal 3 3 3" xfId="25224" xr:uid="{3D7D026A-5182-4654-AEA7-185BBC80490B}"/>
    <cellStyle name="Normal 3 3 3 2" xfId="25225" xr:uid="{68BE8E40-8023-4717-93CC-32DD055D61F6}"/>
    <cellStyle name="Normal 3 3 3 2 2" xfId="25226" xr:uid="{DDBDAE19-E97D-4073-87DB-17707B60AF5D}"/>
    <cellStyle name="Normal 3 3 3 3" xfId="25227" xr:uid="{FB22E77C-918D-4772-9580-F3FEDA390275}"/>
    <cellStyle name="Normal 3 3 4" xfId="25228" xr:uid="{D2BFB03A-4ABC-458E-8283-7D1E0DD32899}"/>
    <cellStyle name="Normal 3 3 4 2" xfId="25229" xr:uid="{41FCD5F4-3B60-4D48-9577-087CA2EF20F5}"/>
    <cellStyle name="Normal 3 3 5" xfId="25230" xr:uid="{D1982521-5504-46F2-972B-64163F140845}"/>
    <cellStyle name="Normal 3 3 5 2" xfId="25231" xr:uid="{AAAB1036-E6FC-4AB0-9F11-FEE88BD74B83}"/>
    <cellStyle name="Normal 3 3 6" xfId="25232" xr:uid="{DF9F50FE-0096-414F-AF30-B2E7A920BB7B}"/>
    <cellStyle name="Normal 3 3_10" xfId="25233" xr:uid="{98D5EAD0-5399-4DFE-A828-F3363A011E6E}"/>
    <cellStyle name="Normal 3 30" xfId="25234" xr:uid="{6B4C3758-39F1-41BA-8177-D1BBB1A274EF}"/>
    <cellStyle name="Normal 3 30 2" xfId="25235" xr:uid="{50C6EE07-B876-44E6-AC73-5FE845052C3D}"/>
    <cellStyle name="Normal 3 30 2 2" xfId="25236" xr:uid="{383C91D4-38B6-4C54-8DB8-6E0247B75333}"/>
    <cellStyle name="Normal 3 31" xfId="25237" xr:uid="{8C7E0CEC-159A-4AA3-BEAD-F3B7AF8B6F8A}"/>
    <cellStyle name="Normal 3 31 2" xfId="25238" xr:uid="{E9179F42-0C58-4E5E-8D75-FFABFF46F2C7}"/>
    <cellStyle name="Normal 3 31 2 2" xfId="25239" xr:uid="{AD2E6004-64C4-48B9-849C-816F4E93C02E}"/>
    <cellStyle name="Normal 3 32" xfId="25240" xr:uid="{514360C4-7A4A-44F3-A733-BAB136213C58}"/>
    <cellStyle name="Normal 3 32 2" xfId="25241" xr:uid="{2525DFE0-20EF-438D-A587-ACDC11B10716}"/>
    <cellStyle name="Normal 3 32 2 2" xfId="25242" xr:uid="{C88B8526-2E7E-48B2-A33B-B5B0F2D8F032}"/>
    <cellStyle name="Normal 3 33" xfId="25243" xr:uid="{D6DEE0A0-AA16-405B-BB97-FD705692BD70}"/>
    <cellStyle name="Normal 3 33 2" xfId="25244" xr:uid="{26781591-2470-4538-87D5-8FBAA49490C0}"/>
    <cellStyle name="Normal 3 33 2 2" xfId="25245" xr:uid="{1CA58448-8566-4481-B3A4-C1D498D83605}"/>
    <cellStyle name="Normal 3 33 3" xfId="25246" xr:uid="{A4200BA4-6D99-412D-BE57-54B97B6D94FE}"/>
    <cellStyle name="Normal 3 34" xfId="25247" xr:uid="{FBD51B12-802B-4C89-A9D2-3C877E548085}"/>
    <cellStyle name="Normal 3 34 2" xfId="25248" xr:uid="{405ABA7D-7E02-4895-A57C-870A5784D8CC}"/>
    <cellStyle name="Normal 3 34 2 2" xfId="25249" xr:uid="{533B3B0F-BF2F-400B-B8DF-06B7DF6ABC3E}"/>
    <cellStyle name="Normal 3 34 3" xfId="25250" xr:uid="{9D7AE2CF-CC1D-464A-AD2B-886C040A7593}"/>
    <cellStyle name="Normal 3 35" xfId="25251" xr:uid="{AACF60AF-2518-4FC9-96FD-1742D80B67E2}"/>
    <cellStyle name="Normal 3 35 2" xfId="25252" xr:uid="{012C15C6-6C5E-4F3F-B2E6-C14116CCF282}"/>
    <cellStyle name="Normal 3 35 2 2" xfId="25253" xr:uid="{60C527A4-C8C7-42E5-87A7-FC6D2DDDEF1F}"/>
    <cellStyle name="Normal 3 35 3" xfId="25254" xr:uid="{24E78911-C761-4EC3-A5A5-56762E4FC40F}"/>
    <cellStyle name="Normal 3 36" xfId="25255" xr:uid="{7C208690-C465-44A7-9273-89EC948AA732}"/>
    <cellStyle name="Normal 3 36 2" xfId="25256" xr:uid="{F223FB40-59A1-4BA7-82D8-FDF2E3BB4876}"/>
    <cellStyle name="Normal 3 36 2 2" xfId="25257" xr:uid="{9552C7B8-92DD-47D1-BC07-8908F85E9A1B}"/>
    <cellStyle name="Normal 3 36 3" xfId="25258" xr:uid="{A65C3A6A-6C2F-4F76-9756-F4447824471A}"/>
    <cellStyle name="Normal 3 37" xfId="25259" xr:uid="{1F2B17DB-D27C-43A4-89AB-B8033E381927}"/>
    <cellStyle name="Normal 3 37 2" xfId="25260" xr:uid="{9FA21231-F3A1-49FE-BE3C-CCA74C5A8175}"/>
    <cellStyle name="Normal 3 37 2 2" xfId="25261" xr:uid="{F59FB1A8-729B-4997-A7CC-1943738123E4}"/>
    <cellStyle name="Normal 3 37 3" xfId="25262" xr:uid="{15C84D97-5BCB-4F02-8B35-169633D13C9D}"/>
    <cellStyle name="Normal 3 38" xfId="25263" xr:uid="{64899E51-3EFA-4C06-9107-9D1A8E55B946}"/>
    <cellStyle name="Normal 3 38 2" xfId="25264" xr:uid="{67BA41C7-302E-4912-B514-2795CC044668}"/>
    <cellStyle name="Normal 3 38 2 2" xfId="25265" xr:uid="{521CAF68-9D61-4070-B91A-BDFEC1B635D9}"/>
    <cellStyle name="Normal 3 38 3" xfId="25266" xr:uid="{CF583B2D-73A1-46F9-B51C-E079D70FE6AF}"/>
    <cellStyle name="Normal 3 39" xfId="25267" xr:uid="{D7B60EA7-CC9A-4A0F-8786-6E76F2117F48}"/>
    <cellStyle name="Normal 3 39 2" xfId="25268" xr:uid="{EF0F44C1-4717-452A-89D3-B52E5AD2AB32}"/>
    <cellStyle name="Normal 3 39 2 2" xfId="25269" xr:uid="{CE09B502-AF3A-4999-9BC3-435DC103B79A}"/>
    <cellStyle name="Normal 3 39 3" xfId="25270" xr:uid="{CED012F5-EE3C-4045-9A02-6885C3524BD0}"/>
    <cellStyle name="Normal 3 4" xfId="25271" xr:uid="{E6FA186C-4B80-429C-9954-EDC993C0A16A}"/>
    <cellStyle name="Normal 3 4 2" xfId="25272" xr:uid="{D2482A5D-7961-45A4-AA8F-C95D780A5CB6}"/>
    <cellStyle name="Normal 3 4 2 2" xfId="25273" xr:uid="{5E3EFD55-E5F5-4589-BE6C-72EBDC2DC00F}"/>
    <cellStyle name="Normal 3 4 2 2 2" xfId="25274" xr:uid="{B479DC48-0471-4320-8558-5F4624A5D341}"/>
    <cellStyle name="Normal 3 4 3" xfId="25275" xr:uid="{DBACAA26-7AA1-4434-B62E-57D56BB8FF51}"/>
    <cellStyle name="Normal 3 4 3 2" xfId="25276" xr:uid="{268E378F-98E9-42E1-967F-5D803BAD7B37}"/>
    <cellStyle name="Normal 3 4 4" xfId="25277" xr:uid="{D99B2FE6-7564-4506-A10B-A525F709D1F9}"/>
    <cellStyle name="Normal 3 4 5" xfId="25278" xr:uid="{E12CF766-DF86-4844-8BDB-193393B39131}"/>
    <cellStyle name="Normal 3 4 6" xfId="25279" xr:uid="{CBD70B55-7511-453A-92C3-FE61F8937367}"/>
    <cellStyle name="Normal 3 4 7" xfId="25280" xr:uid="{3169E154-A70F-47EC-8531-CEE471D3D03E}"/>
    <cellStyle name="Normal 3 4 8" xfId="25281" xr:uid="{D8CE330A-E1B5-44F9-B8C1-C20B28C9F908}"/>
    <cellStyle name="Normal 3 4_10" xfId="25282" xr:uid="{F8580B9F-D4E4-4117-8F5C-3F646BC99F72}"/>
    <cellStyle name="Normal 3 40" xfId="25283" xr:uid="{D73236F3-E404-483F-8B4F-4691B1D01673}"/>
    <cellStyle name="Normal 3 40 2" xfId="25284" xr:uid="{681695D2-C02F-4D1A-BC2E-97B87B28A81D}"/>
    <cellStyle name="Normal 3 40 2 2" xfId="25285" xr:uid="{F2A5284E-6245-4085-8D3E-1625AE4D9B76}"/>
    <cellStyle name="Normal 3 40 3" xfId="25286" xr:uid="{488A4436-9469-4BC8-8815-065068D7EE47}"/>
    <cellStyle name="Normal 3 41" xfId="25287" xr:uid="{50852CAC-6819-4401-93AA-761625A84433}"/>
    <cellStyle name="Normal 3 41 2" xfId="25288" xr:uid="{22AD4D79-6ACA-45A2-B785-BC19885A6355}"/>
    <cellStyle name="Normal 3 41 2 2" xfId="25289" xr:uid="{D4EF90B1-8943-43C5-B429-39284964EC68}"/>
    <cellStyle name="Normal 3 41 3" xfId="25290" xr:uid="{8529F7E1-6D90-4A8E-B2E7-0A011F097C21}"/>
    <cellStyle name="Normal 3 42" xfId="25291" xr:uid="{AAA7C7DF-1A7F-4833-97E2-0D8646B56AAB}"/>
    <cellStyle name="Normal 3 42 2" xfId="25292" xr:uid="{161A4286-2E04-4E18-92E4-90452821213C}"/>
    <cellStyle name="Normal 3 42 2 2" xfId="25293" xr:uid="{66879A55-9128-44FB-8270-DCACDA6C42C9}"/>
    <cellStyle name="Normal 3 42 3" xfId="25294" xr:uid="{3C6E107B-0F4D-4066-B3EE-DCA9471BA5D8}"/>
    <cellStyle name="Normal 3 43" xfId="25295" xr:uid="{C2166FDF-30AE-43D3-8ABB-3C12D4B57328}"/>
    <cellStyle name="Normal 3 43 2" xfId="25296" xr:uid="{E14FBB9D-30AC-400E-9985-AD8C94AF240F}"/>
    <cellStyle name="Normal 3 43 2 2" xfId="25297" xr:uid="{2FAEF94B-EA29-486E-B413-A9E2D53727EE}"/>
    <cellStyle name="Normal 3 43 3" xfId="25298" xr:uid="{C5B33DED-57E0-4BD0-A4DB-49E52F613D41}"/>
    <cellStyle name="Normal 3 44" xfId="25299" xr:uid="{8ACAE794-C537-4F2B-988D-E15769358073}"/>
    <cellStyle name="Normal 3 44 2" xfId="25300" xr:uid="{3D7BEF1A-620B-4AE6-9206-0ABC91EF373F}"/>
    <cellStyle name="Normal 3 44 2 2" xfId="25301" xr:uid="{B6B45906-D023-4066-9916-1BFB6FB60A1E}"/>
    <cellStyle name="Normal 3 44 3" xfId="25302" xr:uid="{CDDEA5F2-6AC1-4DCE-B268-6A4F7A7B5CE4}"/>
    <cellStyle name="Normal 3 45" xfId="25303" xr:uid="{28528E80-0843-4007-B52D-801691CA3930}"/>
    <cellStyle name="Normal 3 45 2" xfId="25304" xr:uid="{6ABDC033-3DFF-454A-A77A-B5A43A063FA7}"/>
    <cellStyle name="Normal 3 45 2 2" xfId="25305" xr:uid="{03ECEB7C-8E68-4512-954C-D7DCA978996E}"/>
    <cellStyle name="Normal 3 45 3" xfId="25306" xr:uid="{E0D3E522-C3AE-4BB5-AB32-6B75D68D5243}"/>
    <cellStyle name="Normal 3 46" xfId="25307" xr:uid="{8E6D6AEC-056A-46FB-AE92-4FA2D50FD9DD}"/>
    <cellStyle name="Normal 3 46 2" xfId="25308" xr:uid="{F380CD72-5022-4A32-8DB0-249EB5C0BCBD}"/>
    <cellStyle name="Normal 3 46 2 2" xfId="25309" xr:uid="{8BE80987-AE84-43C7-8434-E10ED2C65C95}"/>
    <cellStyle name="Normal 3 46 3" xfId="25310" xr:uid="{C52C32FC-387C-4383-822A-E75C31C583F4}"/>
    <cellStyle name="Normal 3 47" xfId="25311" xr:uid="{DA249CD2-14A8-41BE-A8FD-167278CF29F2}"/>
    <cellStyle name="Normal 3 47 2" xfId="25312" xr:uid="{8338BAE8-EB1D-4AC3-B76F-F33806A506B6}"/>
    <cellStyle name="Normal 3 47 2 2" xfId="25313" xr:uid="{7FE3DEF2-85CC-4309-821B-BD5257CF8672}"/>
    <cellStyle name="Normal 3 47 3" xfId="25314" xr:uid="{1230384C-F21B-43FF-9E59-F247B65DF28F}"/>
    <cellStyle name="Normal 3 48" xfId="25315" xr:uid="{16EC596D-2DEA-4435-B0A0-7F523E1887F8}"/>
    <cellStyle name="Normal 3 48 2" xfId="25316" xr:uid="{FB5A87E1-EC15-4943-938E-2A97472CE490}"/>
    <cellStyle name="Normal 3 48 2 2" xfId="25317" xr:uid="{5A0CBD4E-5475-45BC-83A1-5CF9FC0CFBFE}"/>
    <cellStyle name="Normal 3 48 3" xfId="25318" xr:uid="{7EBFCE11-650A-4300-83DA-817EC72D20CE}"/>
    <cellStyle name="Normal 3 49" xfId="25319" xr:uid="{7DB6C1C1-4910-4DC9-BE1C-187A975D6C9E}"/>
    <cellStyle name="Normal 3 49 2" xfId="25320" xr:uid="{9E9FEB76-22F2-4DEC-9356-D3FE150B814B}"/>
    <cellStyle name="Normal 3 49 2 2" xfId="25321" xr:uid="{1526DD05-DFEE-4B5A-AFC6-DF45E87895E9}"/>
    <cellStyle name="Normal 3 49 3" xfId="25322" xr:uid="{9CD64780-12AD-4B98-9296-66DC4D210A54}"/>
    <cellStyle name="Normal 3 5" xfId="25323" xr:uid="{42FE8761-8765-4C59-A0BC-E1B6ADD036A9}"/>
    <cellStyle name="Normal 3 5 2" xfId="25324" xr:uid="{697F790F-972A-4982-BDEE-91C23D084F56}"/>
    <cellStyle name="Normal 3 5 2 2" xfId="25325" xr:uid="{30BE0873-8F56-47BA-A9B8-E3358B460A30}"/>
    <cellStyle name="Normal 3 5 2 2 2" xfId="25326" xr:uid="{0C27D3FC-B1FA-4AB2-A02C-53CEF1096926}"/>
    <cellStyle name="Normal 3 5 3" xfId="25327" xr:uid="{F574C78E-5B96-4415-94E0-CB378899B610}"/>
    <cellStyle name="Normal 3 5 3 2" xfId="25328" xr:uid="{F30375A6-6BBD-4260-87E0-BEFDB7948BCF}"/>
    <cellStyle name="Normal 3 5 4" xfId="25329" xr:uid="{489C770A-E6C9-426E-A3C9-76E9506B7A68}"/>
    <cellStyle name="Normal 3 5_10" xfId="25330" xr:uid="{793A59B8-FEBB-4E09-88F9-9B05B5172546}"/>
    <cellStyle name="Normal 3 50" xfId="25331" xr:uid="{0620FAD6-52DB-4F92-8DD9-5035769D5371}"/>
    <cellStyle name="Normal 3 50 2" xfId="25332" xr:uid="{3F127504-285B-4F0C-B793-105405945C18}"/>
    <cellStyle name="Normal 3 50 2 2" xfId="25333" xr:uid="{AE7C319E-B85A-41E7-A8DA-FD5BE3324BC2}"/>
    <cellStyle name="Normal 3 50 3" xfId="25334" xr:uid="{D45D69DF-4B46-4F4E-B733-A2932BD6204B}"/>
    <cellStyle name="Normal 3 51" xfId="25335" xr:uid="{629209D3-F8FA-45C2-B613-D4B4C32676F3}"/>
    <cellStyle name="Normal 3 51 2" xfId="25336" xr:uid="{719FB2A6-D863-450F-961E-F34178DF5640}"/>
    <cellStyle name="Normal 3 51 2 2" xfId="25337" xr:uid="{3DECCCFF-917D-4928-93E7-83C8197AFCDD}"/>
    <cellStyle name="Normal 3 51 3" xfId="25338" xr:uid="{86E32587-9824-4614-9359-3ACE431CD17C}"/>
    <cellStyle name="Normal 3 52" xfId="25339" xr:uid="{5DA78688-E76E-43A5-898D-1190A5D4D573}"/>
    <cellStyle name="Normal 3 52 2" xfId="25340" xr:uid="{70C51A73-E2DF-48B7-9761-DA577788E01D}"/>
    <cellStyle name="Normal 3 52 2 2" xfId="25341" xr:uid="{DDEF533A-9A4D-425F-8D9C-4D4D4C83F4BF}"/>
    <cellStyle name="Normal 3 52 3" xfId="25342" xr:uid="{B1165F2D-A842-4FF0-BF55-CECA5B8E22CA}"/>
    <cellStyle name="Normal 3 53" xfId="25343" xr:uid="{7D6C3C6E-253A-4098-B10B-84C4E4E14DDC}"/>
    <cellStyle name="Normal 3 53 2" xfId="25344" xr:uid="{F241F74E-BA32-4609-9310-4CE6C8F790EF}"/>
    <cellStyle name="Normal 3 53 2 2" xfId="25345" xr:uid="{3C95E539-5616-46B8-BAD3-933E4141F1B7}"/>
    <cellStyle name="Normal 3 53 3" xfId="25346" xr:uid="{A34CE6BE-CAE2-4BEF-B0EA-9E0FA0FCAD67}"/>
    <cellStyle name="Normal 3 54" xfId="25347" xr:uid="{85089CF1-88B5-4054-96F2-5B1C3A6DB130}"/>
    <cellStyle name="Normal 3 55" xfId="25348" xr:uid="{8C6708B7-A7FB-444F-9C41-0EDA2880A5C4}"/>
    <cellStyle name="Normal 3 56" xfId="25118" xr:uid="{0AB82AE6-6693-44CF-8062-5E6E4B759E30}"/>
    <cellStyle name="Normal 3 57" xfId="32177" xr:uid="{00000000-0005-0000-0000-000042000000}"/>
    <cellStyle name="Normal 3 58" xfId="32183" xr:uid="{00000000-0005-0000-0000-000042000000}"/>
    <cellStyle name="Normal 3 6" xfId="25349" xr:uid="{EF8170E4-2055-4F6D-B08E-FE8C5AD913A9}"/>
    <cellStyle name="Normal 3 6 2" xfId="25350" xr:uid="{E7632052-3A2B-4703-82EE-79B6D80F0DDB}"/>
    <cellStyle name="Normal 3 6 3" xfId="25351" xr:uid="{F54FA328-199B-4AF9-AE9A-8BFF990C98D1}"/>
    <cellStyle name="Normal 3 6 3 2" xfId="25352" xr:uid="{F02C2F5A-56B3-4F2D-961A-CEBC64618546}"/>
    <cellStyle name="Normal 3 6 4" xfId="25353" xr:uid="{8C242241-279F-45A2-B577-C3A19E7F56C8}"/>
    <cellStyle name="Normal 3 6_10" xfId="25354" xr:uid="{007A4086-2073-499E-82DB-5E8489112ACE}"/>
    <cellStyle name="Normal 3 7" xfId="25355" xr:uid="{C90DAE04-9CE4-45B5-926D-9D013424BD72}"/>
    <cellStyle name="Normal 3 7 2" xfId="25356" xr:uid="{A83C64C4-67D5-4008-8A43-94CFC5EBBD91}"/>
    <cellStyle name="Normal 3 7 2 2" xfId="25357" xr:uid="{D721B411-46D8-4777-995E-C74487726C2C}"/>
    <cellStyle name="Normal 3 7 3" xfId="25358" xr:uid="{645BCB45-75B8-4751-9A8C-104D9F9BDF6E}"/>
    <cellStyle name="Normal 3 7 3 2" xfId="25359" xr:uid="{358D6022-9D78-4C42-95B9-16B74894D689}"/>
    <cellStyle name="Normal 3 7 4" xfId="25360" xr:uid="{21420775-33A6-439A-A19B-FA5DB71C0D54}"/>
    <cellStyle name="Normal 3 8" xfId="25361" xr:uid="{3EB0FFFB-0CBF-4589-8FAB-B75403882FD0}"/>
    <cellStyle name="Normal 3 8 2" xfId="25362" xr:uid="{FE2AD4B8-7BF5-4075-B48C-3ED625B2ECBF}"/>
    <cellStyle name="Normal 3 8 2 2" xfId="25363" xr:uid="{414D81C3-A1E6-4FD5-A681-9533B4490621}"/>
    <cellStyle name="Normal 3 8 3" xfId="25364" xr:uid="{F551983D-285E-406C-9C07-8C9CA2E7BC71}"/>
    <cellStyle name="Normal 3 8 3 2" xfId="25365" xr:uid="{03354968-83E6-4FD8-BEBF-5759BECC5B5E}"/>
    <cellStyle name="Normal 3 8 4" xfId="25366" xr:uid="{E9597733-57AE-4D07-8820-AB240E2C614B}"/>
    <cellStyle name="Normal 3 9" xfId="25367" xr:uid="{601E91AF-F206-4C50-BEF3-B6365C62ED11}"/>
    <cellStyle name="Normal 3 9 2" xfId="25368" xr:uid="{178D75B3-9369-4BE1-A653-EC3024C9E307}"/>
    <cellStyle name="Normal 3 9 2 2" xfId="25369" xr:uid="{45C5AEF3-D8DB-45DE-BF62-4A78E8367DE0}"/>
    <cellStyle name="Normal 3 9 3" xfId="25370" xr:uid="{25E881E8-525A-4E2B-A3C6-2B10698CEE82}"/>
    <cellStyle name="Normal 3_07 12 Integracion de la cuenta de otras provisiones" xfId="25371" xr:uid="{BBB9FC48-C7CC-4F62-960F-F810F983248D}"/>
    <cellStyle name="Normal 30" xfId="25372" xr:uid="{FF37048A-D027-48A1-AC33-C5431ED42D62}"/>
    <cellStyle name="Normal 30 2" xfId="25373" xr:uid="{0D3B2886-5230-4542-8C12-B3CCACEDA7F9}"/>
    <cellStyle name="Normal 30 2 2" xfId="25374" xr:uid="{91C62E9C-88F0-41C9-9839-413FE66897DE}"/>
    <cellStyle name="Normal 30 2 2 2" xfId="25375" xr:uid="{D4AC31A5-F948-40D2-8495-101B33CD4428}"/>
    <cellStyle name="Normal 30 2 3" xfId="25376" xr:uid="{6877677C-22D0-44A6-B3FB-C2AEBFD35236}"/>
    <cellStyle name="Normal 30 2 4" xfId="25377" xr:uid="{F52CC13D-BA7D-40A9-952C-E9B89ADBE9AD}"/>
    <cellStyle name="Normal 30 3" xfId="25378" xr:uid="{5CBB6357-77CD-4D94-9DEC-E671D088CDB2}"/>
    <cellStyle name="Normal 30 3 2" xfId="25379" xr:uid="{554F6AC0-C464-424A-A396-BC47251BF5FC}"/>
    <cellStyle name="Normal 30 4" xfId="25380" xr:uid="{BD954CDD-269F-4EE5-AA22-AE41FBCE8C2A}"/>
    <cellStyle name="Normal 30 4 2" xfId="25381" xr:uid="{D47EB185-FB6A-4737-AAFF-C28B15591E66}"/>
    <cellStyle name="Normal 30 4 2 2" xfId="25382" xr:uid="{74A8398D-0129-49E0-981B-B3222703C3BB}"/>
    <cellStyle name="Normal 30 5" xfId="25383" xr:uid="{D0BE66FE-1252-48D7-8583-3A884E3471CA}"/>
    <cellStyle name="Normal 30 5 2" xfId="25384" xr:uid="{AD9CAD3F-0510-4EC9-8E3B-2D015C923D94}"/>
    <cellStyle name="Normal 30 5 2 2" xfId="25385" xr:uid="{9979F4FC-27DA-4F16-9F3F-E5D34F101BA9}"/>
    <cellStyle name="Normal 30 6" xfId="25386" xr:uid="{CD91A29F-CC7E-46DC-902A-CA5E2DA3928D}"/>
    <cellStyle name="Normal 30 6 2" xfId="25387" xr:uid="{B16B6AA8-9E3A-4218-A817-A00EBD3E56C6}"/>
    <cellStyle name="Normal 30 7" xfId="25388" xr:uid="{64DEA989-1AD8-46F0-93BA-025E61E507E4}"/>
    <cellStyle name="Normal 30_ANALISIS julio Development" xfId="25389" xr:uid="{DC20CF72-51D6-4DC0-8605-E7C2272E4E18}"/>
    <cellStyle name="Normal 300" xfId="25390" xr:uid="{A6D233B8-BFBF-4DD9-B760-CB448D81F05A}"/>
    <cellStyle name="Normal 301" xfId="25391" xr:uid="{7E0B7105-562F-4E42-8A71-4C2FE21F9471}"/>
    <cellStyle name="Normal 302" xfId="25392" xr:uid="{EB836E95-06E8-4780-90B2-3C4310C1EC4C}"/>
    <cellStyle name="Normal 303" xfId="25393" xr:uid="{EEBA6915-7621-44B7-A094-175D4E971A32}"/>
    <cellStyle name="Normal 304" xfId="25394" xr:uid="{14AEE0E7-F3C4-48F8-9222-B9D8D344688A}"/>
    <cellStyle name="Normal 305" xfId="25395" xr:uid="{75BCA07C-50AF-4F2A-8DDA-67B0E540D57E}"/>
    <cellStyle name="Normal 306" xfId="25396" xr:uid="{6AFF1512-2715-4089-9476-2DA9E740301A}"/>
    <cellStyle name="Normal 307" xfId="25397" xr:uid="{14BB7CFB-E683-466A-88F7-5FDFE295822D}"/>
    <cellStyle name="Normal 308" xfId="25398" xr:uid="{4872D673-496F-4982-9E56-8209A849A035}"/>
    <cellStyle name="Normal 309" xfId="25399" xr:uid="{D624D9FE-801F-42E2-80EB-49DCBED4C6B2}"/>
    <cellStyle name="Normal 31" xfId="25400" xr:uid="{007DD846-F0DA-4724-8459-532B9CA75B66}"/>
    <cellStyle name="Normal 31 2" xfId="25401" xr:uid="{32ED9FAD-B2E3-46F3-BFCB-953F33FF1441}"/>
    <cellStyle name="Normal 31 2 2" xfId="25402" xr:uid="{AA588D26-9CCC-48E2-A879-DE54FE723D90}"/>
    <cellStyle name="Normal 31 2 2 2" xfId="25403" xr:uid="{1FE44954-6829-4B9E-9ADB-627F9BABB475}"/>
    <cellStyle name="Normal 31 2 3" xfId="25404" xr:uid="{289ED62C-F153-47DE-8694-B498C6CA2741}"/>
    <cellStyle name="Normal 31 2 4" xfId="25405" xr:uid="{2289A58B-E2D7-4CB2-9754-E96E4E2C6E5C}"/>
    <cellStyle name="Normal 31 2 4 2" xfId="25406" xr:uid="{8C8735F3-2CBC-40B5-8A9E-04F8377081A3}"/>
    <cellStyle name="Normal 31 2 5" xfId="25407" xr:uid="{67764491-7BA9-4105-8702-6C4A365B7A51}"/>
    <cellStyle name="Normal 31 3" xfId="25408" xr:uid="{3E6AB713-A9D4-4A81-8540-A5D82AC8352C}"/>
    <cellStyle name="Normal 31 3 2" xfId="25409" xr:uid="{99295A53-BBCD-4B2A-A191-34E7D108C781}"/>
    <cellStyle name="Normal 31 4" xfId="25410" xr:uid="{852CC3CC-C1A0-4D2C-82C2-D3DAFED8181C}"/>
    <cellStyle name="Normal 31 4 2" xfId="25411" xr:uid="{500ED432-D334-4C73-972E-375DFD424D50}"/>
    <cellStyle name="Normal 31 4 2 2" xfId="25412" xr:uid="{6EB1979C-9E42-45EE-9504-7B748FDBA91D}"/>
    <cellStyle name="Normal 31 5" xfId="25413" xr:uid="{2A6B3276-4B39-4DBD-AC25-0F7C50FE1E15}"/>
    <cellStyle name="Normal 31 5 2" xfId="25414" xr:uid="{C15C3952-DC6E-4100-B056-26319141CAF0}"/>
    <cellStyle name="Normal 31 5 2 2" xfId="25415" xr:uid="{65E7CACA-57A4-418C-BA22-1CFA24D206DC}"/>
    <cellStyle name="Normal 31 6" xfId="25416" xr:uid="{3A4E0DDA-9975-480B-8959-2D4E091C4EB5}"/>
    <cellStyle name="Normal 31 6 2" xfId="25417" xr:uid="{7ACC373B-8DF5-4705-B11F-51A621200BED}"/>
    <cellStyle name="Normal 31 7" xfId="25418" xr:uid="{235783E8-C147-48A8-8175-BB35B37F34B2}"/>
    <cellStyle name="Normal 31 7 2" xfId="25419" xr:uid="{0C1DEF94-9470-4EEF-97AA-45FE764D9B75}"/>
    <cellStyle name="Normal 31 8" xfId="25420" xr:uid="{FD7DD50F-2308-476B-B977-0A0DD568983F}"/>
    <cellStyle name="Normal 31_ANALISIS julio Development" xfId="25421" xr:uid="{28C8850A-5F86-444E-853A-6C09871BBE3C}"/>
    <cellStyle name="Normal 310" xfId="25422" xr:uid="{0E0FF9A2-FE9F-48C7-A8AC-C47607DD7D54}"/>
    <cellStyle name="Normal 311" xfId="25423" xr:uid="{B8F06866-B7AE-4468-8A27-54FDA4D44F98}"/>
    <cellStyle name="Normal 312" xfId="25424" xr:uid="{1A97A805-E2BE-4B87-8CE1-85F44AD09AB1}"/>
    <cellStyle name="Normal 313" xfId="25425" xr:uid="{009CCC82-9870-4B08-A4A8-D379EA24478B}"/>
    <cellStyle name="Normal 314" xfId="25426" xr:uid="{C6CD88FB-27F5-4E1D-9C02-C7107191D4D9}"/>
    <cellStyle name="Normal 315" xfId="25427" xr:uid="{2E103EAD-CB52-471F-97B2-8A23911602CC}"/>
    <cellStyle name="Normal 316" xfId="25428" xr:uid="{B7E153C3-E755-48D2-8F36-C634DC19CEB2}"/>
    <cellStyle name="Normal 317" xfId="25429" xr:uid="{62D5CDB3-7138-47D3-8481-C5044BEF977D}"/>
    <cellStyle name="Normal 318" xfId="25430" xr:uid="{3F39F693-1F60-4EB2-A2C2-13C5FAFB0501}"/>
    <cellStyle name="Normal 319" xfId="25431" xr:uid="{43F7E88D-A41A-40C1-8BF8-6BE54E4D51E4}"/>
    <cellStyle name="Normal 32" xfId="25432" xr:uid="{F21B0A18-24A6-4E24-A83C-CB935EC131D6}"/>
    <cellStyle name="Normal 32 2" xfId="25433" xr:uid="{49CCD6EF-8DA3-4468-A49C-B0E33FBA531F}"/>
    <cellStyle name="Normal 32 2 2" xfId="25434" xr:uid="{2B42D9E1-D0D5-42E5-A1C6-15643FC11CF3}"/>
    <cellStyle name="Normal 32 2 2 2" xfId="25435" xr:uid="{E7883ADE-A8B9-434D-95B4-86E906525BB6}"/>
    <cellStyle name="Normal 32 2 3" xfId="25436" xr:uid="{2581119C-0F4C-4435-8159-1D4781DC0651}"/>
    <cellStyle name="Normal 32 2 4" xfId="25437" xr:uid="{CB4C0520-9AFA-4755-B610-15EDED754627}"/>
    <cellStyle name="Normal 32 2 4 2" xfId="25438" xr:uid="{1B4CF243-245E-4A2E-978C-0A8BE42E082A}"/>
    <cellStyle name="Normal 32 2 5" xfId="25439" xr:uid="{B879A422-2DB7-452F-B741-438E688F2092}"/>
    <cellStyle name="Normal 32 3" xfId="25440" xr:uid="{EC7490BA-0B73-4381-9EE5-6BEEF0E449A1}"/>
    <cellStyle name="Normal 32 3 2" xfId="25441" xr:uid="{2FB2B411-AF63-42E6-8FB6-25EE15CF8521}"/>
    <cellStyle name="Normal 32 4" xfId="25442" xr:uid="{F0BAD724-9366-4679-9AA0-539973472C55}"/>
    <cellStyle name="Normal 32 4 2" xfId="25443" xr:uid="{1EDDDEF7-CDAE-4A89-B9E5-27F4FB0CBC24}"/>
    <cellStyle name="Normal 32 4 2 2" xfId="25444" xr:uid="{9E6E5749-005C-4AB0-AB4D-2A95CCCA027C}"/>
    <cellStyle name="Normal 32 4 3" xfId="25445" xr:uid="{4D8656B8-466E-43E8-965C-8D13D4B131B3}"/>
    <cellStyle name="Normal 32 5" xfId="25446" xr:uid="{31FB971E-AC2F-4C1F-9352-0580BB798E1A}"/>
    <cellStyle name="Normal 32 5 2" xfId="25447" xr:uid="{4A83F381-8C1F-47EE-81E3-7E1763C4DCB2}"/>
    <cellStyle name="Normal 32 5 2 2" xfId="25448" xr:uid="{6DAAF6A6-1CB8-4D07-B5AF-1702DC21E36B}"/>
    <cellStyle name="Normal 32 6" xfId="25449" xr:uid="{538726AE-EF6F-41DF-8D03-CB13406F99D9}"/>
    <cellStyle name="Normal 32 6 2" xfId="25450" xr:uid="{4E1DFE15-20F9-4787-9899-E436A4620AC0}"/>
    <cellStyle name="Normal 32 7" xfId="25451" xr:uid="{1655E07C-A284-4133-9621-BDBDCD3ECE4B}"/>
    <cellStyle name="Normal 32 7 2" xfId="25452" xr:uid="{027C5F56-D8CF-446E-91DF-78AFC080A79F}"/>
    <cellStyle name="Normal 32 8" xfId="25453" xr:uid="{50BB8A5B-CBA3-4DA0-AA84-89B82A533989}"/>
    <cellStyle name="Normal 32_ANALISIS julio Development" xfId="25454" xr:uid="{3568D668-6466-4A83-96FA-930B8CAC58F6}"/>
    <cellStyle name="Normal 320" xfId="25455" xr:uid="{73BB4B58-2F77-4496-8367-358D0F6BFEFC}"/>
    <cellStyle name="Normal 321" xfId="25456" xr:uid="{662F61BB-7082-482C-8054-B415AB1EA9E2}"/>
    <cellStyle name="Normal 322" xfId="25457" xr:uid="{8F9636EA-BD09-45D0-BFB0-0698241D00F8}"/>
    <cellStyle name="Normal 323" xfId="25458" xr:uid="{39258A9F-9FC9-4CFD-BBC0-8D34A5FE0A16}"/>
    <cellStyle name="Normal 324" xfId="25459" xr:uid="{71354410-3AC4-4269-ADFD-85EE870C9EDA}"/>
    <cellStyle name="Normal 325" xfId="25460" xr:uid="{23319768-FD85-4B29-80E9-BE98FB15F764}"/>
    <cellStyle name="Normal 326" xfId="25461" xr:uid="{7963C122-0E7B-4F35-A7D3-A3A59D51F025}"/>
    <cellStyle name="Normal 327" xfId="25462" xr:uid="{C66FA4A0-5C7C-451A-916F-1C35E792BDFA}"/>
    <cellStyle name="Normal 328" xfId="25463" xr:uid="{385449D7-C8B7-42CD-9761-A804F8CAC7FB}"/>
    <cellStyle name="Normal 329" xfId="25464" xr:uid="{304CBB6B-0FFD-4CE9-9DF5-71A1AAF595D4}"/>
    <cellStyle name="Normal 33" xfId="25465" xr:uid="{74370CDD-B95F-46E4-AC8F-FF03D2323880}"/>
    <cellStyle name="Normal 33 2" xfId="25466" xr:uid="{5009AC87-8471-4AFE-AC6D-86AC126B5DF4}"/>
    <cellStyle name="Normal 33 2 2" xfId="25467" xr:uid="{76863A5D-9667-47A8-A118-A7117A7887FE}"/>
    <cellStyle name="Normal 33 2 2 2" xfId="25468" xr:uid="{5790C7F5-1598-4B0D-811D-8D83B9BE1AF7}"/>
    <cellStyle name="Normal 33 2 3" xfId="25469" xr:uid="{0795B7DF-A343-45D9-BCF8-56D41E8C9373}"/>
    <cellStyle name="Normal 33 2 4" xfId="25470" xr:uid="{DA5DAE5F-0ACF-488F-90EF-FB38B54CC30C}"/>
    <cellStyle name="Normal 33 2 4 2" xfId="25471" xr:uid="{3CB2BD37-E474-46E7-8BAF-7471EAB8797F}"/>
    <cellStyle name="Normal 33 2 5" xfId="25472" xr:uid="{39AC5E7B-3DA0-4486-A45D-1AC96E1E3CC5}"/>
    <cellStyle name="Normal 33 3" xfId="25473" xr:uid="{705251DA-9996-422A-A881-D6CAAF47D129}"/>
    <cellStyle name="Normal 33 3 2" xfId="25474" xr:uid="{31C693A6-D32C-46C7-B172-A1F922C0391F}"/>
    <cellStyle name="Normal 33 4" xfId="25475" xr:uid="{E90D5E29-5B10-4BC4-9407-D65FB547C9D9}"/>
    <cellStyle name="Normal 33 4 2" xfId="25476" xr:uid="{88C7F4DE-9F48-40EB-BB48-7C6EF3DEE858}"/>
    <cellStyle name="Normal 33 4 2 2" xfId="25477" xr:uid="{05AFB277-3F09-4562-8B03-895ACD7286BE}"/>
    <cellStyle name="Normal 33 4 3" xfId="25478" xr:uid="{AF4EDC22-B841-4D96-834C-704BC9F7A463}"/>
    <cellStyle name="Normal 33 5" xfId="25479" xr:uid="{7C466757-D4E9-4D21-A53E-C99C41E66B4E}"/>
    <cellStyle name="Normal 33 5 2" xfId="25480" xr:uid="{2C71AC9F-4F1C-460B-81C0-FA40F94BCA3D}"/>
    <cellStyle name="Normal 33 5 2 2" xfId="25481" xr:uid="{F8B472C2-8C91-465A-B29C-07ECF2B083EE}"/>
    <cellStyle name="Normal 33 6" xfId="25482" xr:uid="{6A2378EF-609C-46CA-92CD-7C5FDFE2D545}"/>
    <cellStyle name="Normal 33 6 2" xfId="25483" xr:uid="{BE5A80AA-CF80-4515-9E0A-920C8781786F}"/>
    <cellStyle name="Normal 33 7" xfId="25484" xr:uid="{1A709C04-CDA4-44C9-B91D-BF2AD27E6730}"/>
    <cellStyle name="Normal 33 7 2" xfId="25485" xr:uid="{D205A90A-6956-41FE-8EED-4EE0A098673D}"/>
    <cellStyle name="Normal 33 8" xfId="25486" xr:uid="{E094DCD6-C6C8-4050-A6F5-594AED0F73E8}"/>
    <cellStyle name="Normal 33 9" xfId="25487" xr:uid="{1D4116FD-D170-450B-9342-737792FCE525}"/>
    <cellStyle name="Normal 33_ANALISIS julio Development" xfId="25488" xr:uid="{E2B27B13-F01E-4EF0-80A9-D370425425AA}"/>
    <cellStyle name="Normal 330" xfId="25489" xr:uid="{5DFBBD0A-4FE5-47BD-8543-05941462B6D4}"/>
    <cellStyle name="Normal 331" xfId="25490" xr:uid="{BD5D7757-D180-4179-AD26-A14F42881033}"/>
    <cellStyle name="Normal 332" xfId="25491" xr:uid="{A66748B8-642C-44FB-8039-E231AA884EE8}"/>
    <cellStyle name="Normal 333" xfId="25492" xr:uid="{0B7A6AD2-ADB6-438D-AF86-3F5FBDED9160}"/>
    <cellStyle name="Normal 334" xfId="25493" xr:uid="{A9317156-8BE6-446A-8427-13043338E93A}"/>
    <cellStyle name="Normal 335" xfId="25494" xr:uid="{6F3EEBFA-B4E8-42F3-B92E-CE5646CE80ED}"/>
    <cellStyle name="Normal 336" xfId="25495" xr:uid="{4B9E9BC9-B1E0-4DEB-8248-A6405B237DD5}"/>
    <cellStyle name="Normal 337" xfId="25496" xr:uid="{A64E87AA-6429-4337-9D9C-B1DF84567DA5}"/>
    <cellStyle name="Normal 338" xfId="25497" xr:uid="{4C92E2F6-CAEB-4C75-87E4-1BED44AD4259}"/>
    <cellStyle name="Normal 339" xfId="25498" xr:uid="{B371D159-E4CB-4276-A795-1A7003851EE0}"/>
    <cellStyle name="Normal 34" xfId="25499" xr:uid="{658B6757-97D6-4367-AFAA-2937EBBAD88A}"/>
    <cellStyle name="Normal 34 2" xfId="25500" xr:uid="{CC4C6B3F-F88E-4296-94BE-C891C9E3EC00}"/>
    <cellStyle name="Normal 34 2 2" xfId="25501" xr:uid="{06F9CBEB-1C79-460A-9FFD-936BFCDD871D}"/>
    <cellStyle name="Normal 34 2 2 2" xfId="25502" xr:uid="{56B36AD9-750F-483F-BD0C-C10E350D2897}"/>
    <cellStyle name="Normal 34 2 3" xfId="25503" xr:uid="{562A16F5-6361-4EC3-88C1-2029E3F4E4C2}"/>
    <cellStyle name="Normal 34 2 4" xfId="25504" xr:uid="{21632B9F-91C6-4689-92DF-C7C561D1613C}"/>
    <cellStyle name="Normal 34 2 4 2" xfId="25505" xr:uid="{DA8C58F7-7945-4F48-9A4E-ACA61F96E261}"/>
    <cellStyle name="Normal 34 2 5" xfId="25506" xr:uid="{67B0C5E6-E5FE-47C7-A995-15F6819B8EC3}"/>
    <cellStyle name="Normal 34 3" xfId="25507" xr:uid="{99256159-9A3E-46CB-A814-09EAAC2DDBDB}"/>
    <cellStyle name="Normal 34 3 2" xfId="25508" xr:uid="{955A01B7-7102-42BF-B019-1F58C3006896}"/>
    <cellStyle name="Normal 34 4" xfId="25509" xr:uid="{E237AF5B-B47F-4773-86C3-B229C642392F}"/>
    <cellStyle name="Normal 34 4 2" xfId="25510" xr:uid="{3A54EE88-67DE-412F-BEEB-65C8CFDEB707}"/>
    <cellStyle name="Normal 34 4 2 2" xfId="25511" xr:uid="{69E2A479-FADD-4D4A-9E05-2520F6F6F189}"/>
    <cellStyle name="Normal 34 4 3" xfId="25512" xr:uid="{25AEBF09-ADD9-4E6F-A918-5A7C762096EE}"/>
    <cellStyle name="Normal 34 5" xfId="25513" xr:uid="{C3D5FA52-CB07-408C-8B18-4FC7A0060422}"/>
    <cellStyle name="Normal 34 5 2" xfId="25514" xr:uid="{8E7FA0F8-7A41-4143-8B5E-7722240E8B5E}"/>
    <cellStyle name="Normal 34 5 2 2" xfId="25515" xr:uid="{EB0816BD-5FB3-4323-99D9-D8C597509204}"/>
    <cellStyle name="Normal 34 6" xfId="25516" xr:uid="{B7249BBE-D851-4F41-838C-0836735156D9}"/>
    <cellStyle name="Normal 34 7" xfId="25517" xr:uid="{20BAA697-AB15-4FD1-86A6-90E0A4B22897}"/>
    <cellStyle name="Normal 34 7 2" xfId="25518" xr:uid="{1100BF84-7EA8-4DA2-888F-20B6EA656F58}"/>
    <cellStyle name="Normal 34 8" xfId="25519" xr:uid="{D831516F-B390-410D-8144-AF67B38BA017}"/>
    <cellStyle name="Normal 34_ANALISIS julio Development" xfId="25520" xr:uid="{89A96B57-FD1A-4D4F-BF71-5A2AAAF3C7DC}"/>
    <cellStyle name="Normal 340" xfId="25521" xr:uid="{3F01794E-839E-47FB-A074-12F3FC7E99C4}"/>
    <cellStyle name="Normal 341" xfId="25522" xr:uid="{5368A16E-9067-4932-AA03-5380D01CC815}"/>
    <cellStyle name="Normal 342" xfId="25523" xr:uid="{2D770880-8592-4777-B8BA-9C6DB1DB2761}"/>
    <cellStyle name="Normal 343" xfId="25524" xr:uid="{7A28AF7C-8CCB-497C-9811-06A9BB94F205}"/>
    <cellStyle name="Normal 344" xfId="25525" xr:uid="{D2A4F044-1198-4A5C-8E73-79E8180B3DA8}"/>
    <cellStyle name="Normal 345" xfId="25526" xr:uid="{F2FB953F-14C4-4DF2-AC8B-AD0ACBEFD898}"/>
    <cellStyle name="Normal 346" xfId="25527" xr:uid="{DCEF4D96-76B0-4D0A-A51B-154CDB753CF1}"/>
    <cellStyle name="Normal 347" xfId="25528" xr:uid="{C33C4716-FCF1-4E19-980F-EE5448B1DAB9}"/>
    <cellStyle name="Normal 348" xfId="25529" xr:uid="{4EFA0700-C1EC-49E7-8115-7DBA369D503E}"/>
    <cellStyle name="Normal 349" xfId="25530" xr:uid="{73D17B54-543A-4373-A081-A1041583CA7A}"/>
    <cellStyle name="Normal 35" xfId="25531" xr:uid="{5D55928F-6C02-42E4-BA89-87AA520A8D74}"/>
    <cellStyle name="Normal 35 2" xfId="25532" xr:uid="{D54454A5-E132-4E9B-BA2D-9A19C8FB1512}"/>
    <cellStyle name="Normal 35 2 2" xfId="25533" xr:uid="{1865C787-85D5-4930-8048-808ABDAEF659}"/>
    <cellStyle name="Normal 35 2 2 2" xfId="25534" xr:uid="{4584871F-F797-449D-8011-5606E30782DE}"/>
    <cellStyle name="Normal 35 2 3" xfId="25535" xr:uid="{FEB6E4F7-204F-42A3-B2A4-4C957F74F6E4}"/>
    <cellStyle name="Normal 35 2 4" xfId="25536" xr:uid="{D577C9E0-1D9D-4A76-A660-B4929E4BD2C3}"/>
    <cellStyle name="Normal 35 2 4 2" xfId="25537" xr:uid="{0294D5EE-FB71-47B6-857E-163C417BBE22}"/>
    <cellStyle name="Normal 35 2 5" xfId="25538" xr:uid="{1208BC4A-CBD1-4E37-B36A-66C362CD29E8}"/>
    <cellStyle name="Normal 35 3" xfId="25539" xr:uid="{740CF3BA-3701-447F-9975-E76E109A4EB9}"/>
    <cellStyle name="Normal 35 3 2" xfId="25540" xr:uid="{EC3F7508-ED4A-4301-902B-76AC3B75A158}"/>
    <cellStyle name="Normal 35 4" xfId="25541" xr:uid="{9A4048B5-01B9-4BAF-9BC3-A912B03C282B}"/>
    <cellStyle name="Normal 35 4 2" xfId="25542" xr:uid="{09981EAD-ABC4-4F5D-BEC6-50BEA47AF3A5}"/>
    <cellStyle name="Normal 35 4 2 2" xfId="25543" xr:uid="{2541D3E3-7272-40C4-A4BB-25F4F035FB78}"/>
    <cellStyle name="Normal 35 5" xfId="25544" xr:uid="{1463D2F6-2753-433D-A51F-DC60E2681BE0}"/>
    <cellStyle name="Normal 35 5 2" xfId="25545" xr:uid="{2793C6A8-FB8D-498D-BAC6-6877BC360259}"/>
    <cellStyle name="Normal 35 5 2 2" xfId="25546" xr:uid="{22CC4282-D577-4CAC-94DD-E0CE165699CC}"/>
    <cellStyle name="Normal 35 6" xfId="25547" xr:uid="{01631705-329E-44FE-B8E7-C10B0F03E1BF}"/>
    <cellStyle name="Normal 35 6 2" xfId="25548" xr:uid="{ECA01E8D-F1DF-47F6-989F-AAE81E1A6CD5}"/>
    <cellStyle name="Normal 35 7" xfId="25549" xr:uid="{BE303D1D-B622-45D5-B20D-CBE1B208A7AF}"/>
    <cellStyle name="Normal 35 7 2" xfId="25550" xr:uid="{DB2E9E7F-F8A9-4417-94A6-2E47CB6F5609}"/>
    <cellStyle name="Normal 35 8" xfId="25551" xr:uid="{C3E5B98E-CD2F-48AE-8AC0-FD78891E92F8}"/>
    <cellStyle name="Normal 35_ANALISIS julio Development" xfId="25552" xr:uid="{63BB1900-1593-4C7E-AC22-8522C940F7DF}"/>
    <cellStyle name="Normal 350" xfId="25553" xr:uid="{51508BA4-BFA7-474B-8A8B-201564C107C7}"/>
    <cellStyle name="Normal 351" xfId="25554" xr:uid="{DC8372FD-61B9-4071-9365-4B95EA58B2FD}"/>
    <cellStyle name="Normal 352" xfId="25555" xr:uid="{1DAB6EF4-0A66-459D-BB6A-58C1E4DB17AE}"/>
    <cellStyle name="Normal 353" xfId="25556" xr:uid="{1E558329-62D5-48EC-AADB-80AF8C98E272}"/>
    <cellStyle name="Normal 354" xfId="25557" xr:uid="{69DEA1EA-7EA6-4090-96F2-AF157A651C96}"/>
    <cellStyle name="Normal 355" xfId="25558" xr:uid="{4144A21B-C7AD-47B8-A54E-2801CDDD446E}"/>
    <cellStyle name="Normal 356" xfId="25559" xr:uid="{31411A3C-C468-453C-ABF0-DE7F89DC3915}"/>
    <cellStyle name="Normal 357" xfId="25560" xr:uid="{A5B1D150-9339-4BA2-99E4-B029EE2DAA64}"/>
    <cellStyle name="Normal 358" xfId="25561" xr:uid="{A6E14D43-18D7-4CEA-A385-56452B04B836}"/>
    <cellStyle name="Normal 359" xfId="25562" xr:uid="{04EEAD48-B2A6-444B-87A3-D1F5F804C6A2}"/>
    <cellStyle name="Normal 36" xfId="25563" xr:uid="{0059EE97-8FF0-48D3-AFF6-C656694D0A20}"/>
    <cellStyle name="Normal 36 2" xfId="25564" xr:uid="{9A6A13F3-A4A5-4C32-9454-22006A6E0B7C}"/>
    <cellStyle name="Normal 36 2 2" xfId="25565" xr:uid="{ED137357-55B8-481E-9661-78FCC43DCF51}"/>
    <cellStyle name="Normal 36 2 2 2" xfId="25566" xr:uid="{44970757-7531-47F7-A97C-856065C5E8BE}"/>
    <cellStyle name="Normal 36 2 3" xfId="25567" xr:uid="{E80113F9-DA21-45E2-B192-3C4F7B4E2FF1}"/>
    <cellStyle name="Normal 36 2 4" xfId="25568" xr:uid="{3BCCD643-18FA-4FDC-AAE3-4ED51F1BC39D}"/>
    <cellStyle name="Normal 36 2 4 2" xfId="25569" xr:uid="{C34C691F-BF6C-4D41-8772-E92281C634C9}"/>
    <cellStyle name="Normal 36 2 5" xfId="25570" xr:uid="{C7424853-F2F9-43D0-B17E-A6AD6EAC467A}"/>
    <cellStyle name="Normal 36 3" xfId="25571" xr:uid="{7FE2DF94-FD37-47DE-BEA1-912CCA494756}"/>
    <cellStyle name="Normal 36 3 2" xfId="25572" xr:uid="{85CD5BE6-BC20-4C80-B927-EAD2EFCD7D09}"/>
    <cellStyle name="Normal 36 4" xfId="25573" xr:uid="{DF58DA0E-46FE-40D3-8670-311AF4423136}"/>
    <cellStyle name="Normal 36 4 2" xfId="25574" xr:uid="{953F2584-D651-4C86-B622-AFEB22D78057}"/>
    <cellStyle name="Normal 36 4 2 2" xfId="25575" xr:uid="{FD7B2350-4891-4B75-BF80-579B6E2F3F23}"/>
    <cellStyle name="Normal 36 4 3" xfId="25576" xr:uid="{0CAA2737-E646-40A6-9B70-C71E2BEB99EE}"/>
    <cellStyle name="Normal 36 5" xfId="25577" xr:uid="{292BCCE3-27CA-4A56-B401-724AB38B25A3}"/>
    <cellStyle name="Normal 36 5 2" xfId="25578" xr:uid="{4DF3216B-8173-4E47-9E72-31625C8F0570}"/>
    <cellStyle name="Normal 36 5 2 2" xfId="25579" xr:uid="{1005A88C-5E12-4AC1-9205-9B87D538694B}"/>
    <cellStyle name="Normal 36 6" xfId="25580" xr:uid="{2052D2C3-A99F-4A30-8D83-92B831264E1B}"/>
    <cellStyle name="Normal 36 6 2" xfId="25581" xr:uid="{B58F10AB-84C2-4F62-86A9-AF24D672D124}"/>
    <cellStyle name="Normal 36 7" xfId="25582" xr:uid="{D1B2FFCC-12C6-48A0-A5CB-1A8E5244EA52}"/>
    <cellStyle name="Normal 36_ANALISIS julio Development" xfId="25583" xr:uid="{84D46D13-4B38-4980-8040-67D5F56B8F3B}"/>
    <cellStyle name="Normal 360" xfId="25584" xr:uid="{B470C739-0F30-4182-B6BE-56568C77B2EE}"/>
    <cellStyle name="Normal 361" xfId="25585" xr:uid="{2792E716-0991-4A1C-BA80-519A04482B20}"/>
    <cellStyle name="Normal 362" xfId="99" xr:uid="{3BB3FB57-6462-462A-A442-BD1E6BFF7144}"/>
    <cellStyle name="Normal 363" xfId="32174" xr:uid="{33B07454-59C4-4A2F-A9CC-27D7F52515E0}"/>
    <cellStyle name="Normal 364" xfId="96" xr:uid="{00000000-0005-0000-0000-0000075B0000}"/>
    <cellStyle name="Normal 37" xfId="25586" xr:uid="{7EBA43F4-BDFA-4CEC-B361-CB0790AB2D7D}"/>
    <cellStyle name="Normal 37 2" xfId="25587" xr:uid="{E04A53C4-BBE2-47B4-B1C5-F1E2B31E8E48}"/>
    <cellStyle name="Normal 37 2 2" xfId="25588" xr:uid="{DB5DABCF-0EC8-4531-99AA-7CEC93545E48}"/>
    <cellStyle name="Normal 37 2 2 2" xfId="25589" xr:uid="{103ED2D6-FF66-4556-A6AE-515B51BD4F55}"/>
    <cellStyle name="Normal 37 2 3" xfId="25590" xr:uid="{3B7B1DE3-02F9-4FEE-A1A1-D59955E661F5}"/>
    <cellStyle name="Normal 37 2 4" xfId="25591" xr:uid="{A77A2C08-F58D-4479-9309-93314E82C8A4}"/>
    <cellStyle name="Normal 37 3" xfId="25592" xr:uid="{B332425D-671B-4DE5-BDE6-8A9EEB2AB956}"/>
    <cellStyle name="Normal 37 3 2" xfId="25593" xr:uid="{AF604E39-CDEB-464F-81D7-455495162561}"/>
    <cellStyle name="Normal 37 4" xfId="25594" xr:uid="{8CC68CE1-389C-4A55-878A-5E57B69B0906}"/>
    <cellStyle name="Normal 37 4 2" xfId="25595" xr:uid="{4EA1005F-3664-4E42-8BDE-9CB5DF4FF5EE}"/>
    <cellStyle name="Normal 37 4 2 2" xfId="25596" xr:uid="{800BAB1D-7BFA-4C9E-A292-FD7D80D29266}"/>
    <cellStyle name="Normal 37 4 3" xfId="25597" xr:uid="{016E505A-245B-44B0-9FF5-0C4E5E1AFF57}"/>
    <cellStyle name="Normal 37 5" xfId="25598" xr:uid="{C6AD2C2F-5BF7-4DC6-95E9-C6FFD4128F11}"/>
    <cellStyle name="Normal 37 5 2" xfId="25599" xr:uid="{A1E026C2-170F-4B14-A4E4-19D825CDFB41}"/>
    <cellStyle name="Normal 37 5 2 2" xfId="25600" xr:uid="{B25E77D0-0CC1-4FD3-92AD-BD2FC081B306}"/>
    <cellStyle name="Normal 37 6" xfId="25601" xr:uid="{C98980E1-AF67-4619-B485-399BA08E1CED}"/>
    <cellStyle name="Normal 37 6 2" xfId="25602" xr:uid="{7C9456DD-C7D0-47E0-BEC9-4E617A0D1095}"/>
    <cellStyle name="Normal 37 7" xfId="25603" xr:uid="{5C46BE84-C677-4B33-80DB-B22F6F706007}"/>
    <cellStyle name="Normal 37_ANALISIS julio Development" xfId="25604" xr:uid="{C26E1BBD-267E-4B35-ABE2-B15A0E054D5E}"/>
    <cellStyle name="Normal 38" xfId="25605" xr:uid="{5FC5D0C9-9BA0-4DE0-868C-66CC3D01BBB4}"/>
    <cellStyle name="Normal 38 2" xfId="25606" xr:uid="{5E69099C-6FFC-4D11-99C8-A5D797DE7917}"/>
    <cellStyle name="Normal 38 2 2" xfId="25607" xr:uid="{0C9C0C78-FC0E-428A-B44B-BF89DA7E9C2D}"/>
    <cellStyle name="Normal 38 2 2 2" xfId="25608" xr:uid="{220956BB-D014-48FE-9FEA-A5E19B1CEB3D}"/>
    <cellStyle name="Normal 38 2 3" xfId="25609" xr:uid="{72796A3D-A93E-4819-BD9F-DC543D72944F}"/>
    <cellStyle name="Normal 38 3" xfId="25610" xr:uid="{CE8F1A73-ACA1-47AD-B700-D18E2E54FF06}"/>
    <cellStyle name="Normal 38 3 2" xfId="25611" xr:uid="{4C84CAB3-C37A-41CE-8098-9400D573122A}"/>
    <cellStyle name="Normal 38 4" xfId="25612" xr:uid="{215364A6-CE05-4BF2-A2AD-F3AD5EF24039}"/>
    <cellStyle name="Normal 38 4 2" xfId="25613" xr:uid="{74F3446C-93BD-45BE-99F8-D4795CCE4D66}"/>
    <cellStyle name="Normal 38 4 2 2" xfId="25614" xr:uid="{866EEB26-CAFE-41E7-9954-24165E090DEF}"/>
    <cellStyle name="Normal 38 4 3" xfId="25615" xr:uid="{20D68918-A5B2-414F-8EBC-CFA3FBC01C1C}"/>
    <cellStyle name="Normal 38 5" xfId="25616" xr:uid="{4ED9FA33-CC59-44C3-9C19-151A064168DD}"/>
    <cellStyle name="Normal 38 5 2" xfId="25617" xr:uid="{E6C5671F-F499-48ED-B670-26FF722DE949}"/>
    <cellStyle name="Normal 38 5 2 2" xfId="25618" xr:uid="{0BB65EE7-0C77-45FF-9D2B-AE746E012C71}"/>
    <cellStyle name="Normal 38 6" xfId="25619" xr:uid="{B970FC6B-9248-4EAA-AF34-D0CBF8C07B33}"/>
    <cellStyle name="Normal 38 6 2" xfId="25620" xr:uid="{F8BDBDDC-9B1F-4737-BDC0-CA154FF5A76E}"/>
    <cellStyle name="Normal 38 7" xfId="25621" xr:uid="{36EABB05-D194-4A91-BC15-737B84418906}"/>
    <cellStyle name="Normal 39" xfId="25622" xr:uid="{FB6A48CE-2AD6-425C-B6C4-73393E956DAE}"/>
    <cellStyle name="Normal 39 2" xfId="25623" xr:uid="{9B854FCB-CB08-4235-8E21-E4CC03001A0A}"/>
    <cellStyle name="Normal 39 2 2" xfId="25624" xr:uid="{93DE3A8A-2F1D-402B-8A76-02124297A114}"/>
    <cellStyle name="Normal 39 2 2 2" xfId="25625" xr:uid="{D4870B37-A554-405B-8666-A7BD7A170094}"/>
    <cellStyle name="Normal 39 2 3" xfId="25626" xr:uid="{5B1C23FF-2E07-432C-94E5-BA029A786DF3}"/>
    <cellStyle name="Normal 39 3" xfId="25627" xr:uid="{DB863C58-F810-4D80-A6D2-C556136BCB10}"/>
    <cellStyle name="Normal 39 3 2" xfId="25628" xr:uid="{EE96BB31-4B6D-45EC-A99D-B5A37F00C1DD}"/>
    <cellStyle name="Normal 39 4" xfId="25629" xr:uid="{FEEDBB9E-CEAF-4562-AD7F-BB8C03FC7C56}"/>
    <cellStyle name="Normal 39 4 2" xfId="25630" xr:uid="{82D79016-104E-4866-A274-F3F209E7E70A}"/>
    <cellStyle name="Normal 39 4 2 2" xfId="25631" xr:uid="{32A0B41C-E01B-4965-8D77-9F620DB9B608}"/>
    <cellStyle name="Normal 39 4 3" xfId="25632" xr:uid="{5BCD862B-0779-40E0-9160-77DBCA4BB14F}"/>
    <cellStyle name="Normal 39 5" xfId="25633" xr:uid="{0BA91DE4-ED20-4FB2-BDD4-1F2F4C47BB15}"/>
    <cellStyle name="Normal 39 5 2" xfId="25634" xr:uid="{07E96B29-C461-4811-8418-AD045426B31F}"/>
    <cellStyle name="Normal 39 5 2 2" xfId="25635" xr:uid="{92020620-BAFC-49E8-94B0-0A80FE5DA8CF}"/>
    <cellStyle name="Normal 39 6" xfId="25636" xr:uid="{959D5936-45C9-4EAD-897A-847FA8658729}"/>
    <cellStyle name="Normal 39 6 2" xfId="25637" xr:uid="{2DB7E04D-3FB4-4AC7-910B-016405F3701B}"/>
    <cellStyle name="Normal 39 7" xfId="25638" xr:uid="{A34E76D6-5817-4A4E-BA96-97F420429B19}"/>
    <cellStyle name="Normal 4" xfId="90" xr:uid="{00000000-0005-0000-0000-000043000000}"/>
    <cellStyle name="Normal 4 10" xfId="25640" xr:uid="{E75C3AD9-505C-46B4-800C-843A077230DA}"/>
    <cellStyle name="Normal 4 10 2" xfId="25641" xr:uid="{529E6AAE-829E-42D0-942F-33CB4457B967}"/>
    <cellStyle name="Normal 4 10 2 2" xfId="25642" xr:uid="{D3E281A4-5DF0-46A0-8AE2-C12241F444B8}"/>
    <cellStyle name="Normal 4 10 2 2 2" xfId="25643" xr:uid="{B24B248A-6387-44FE-BD80-84462B66D0B7}"/>
    <cellStyle name="Normal 4 10 2 3" xfId="25644" xr:uid="{F69FFA2E-09CC-4604-8A2C-9A3AE76CF905}"/>
    <cellStyle name="Normal 4 10 3" xfId="25645" xr:uid="{13352142-FE8B-4E7A-9422-2FBB974E81F2}"/>
    <cellStyle name="Normal 4 10 3 2" xfId="25646" xr:uid="{E539568B-913E-40FE-93C7-28EA882FB3F8}"/>
    <cellStyle name="Normal 4 10 4" xfId="25647" xr:uid="{D6761BC4-D4FE-42CC-9834-56E5E7CC577A}"/>
    <cellStyle name="Normal 4 11" xfId="25648" xr:uid="{249BF088-9AF4-46C6-B031-791F96E1D8E6}"/>
    <cellStyle name="Normal 4 11 2" xfId="25649" xr:uid="{57C4CCC0-560C-4C14-8953-AA64EF693196}"/>
    <cellStyle name="Normal 4 11 2 2" xfId="25650" xr:uid="{785AC905-023D-4AE9-A6AF-E5E7D758E7D7}"/>
    <cellStyle name="Normal 4 11 3" xfId="25651" xr:uid="{15CA1734-7854-4777-9806-E9F38BC500ED}"/>
    <cellStyle name="Normal 4 12" xfId="25652" xr:uid="{C228ADE9-F888-4C10-835B-3AF79426D284}"/>
    <cellStyle name="Normal 4 12 2" xfId="25653" xr:uid="{B208363C-9D05-41A2-B715-D6A037949FFF}"/>
    <cellStyle name="Normal 4 13" xfId="25654" xr:uid="{A9E05851-8C65-4783-91DB-BEFF00751EF2}"/>
    <cellStyle name="Normal 4 13 2" xfId="25655" xr:uid="{17A024B1-8D39-4E43-B910-9B8C54216CAF}"/>
    <cellStyle name="Normal 4 14" xfId="25656" xr:uid="{B672B2CE-F795-4E7E-9885-DA8ECBEAB4C7}"/>
    <cellStyle name="Normal 4 14 2" xfId="25657" xr:uid="{87C069F6-7307-496A-8A81-2DEF05C47E95}"/>
    <cellStyle name="Normal 4 15" xfId="25658" xr:uid="{A45AAF9E-56B7-4603-A1B0-B19D494ACF3E}"/>
    <cellStyle name="Normal 4 15 2" xfId="25659" xr:uid="{2695D142-5587-48B9-B6C2-054CA8B70846}"/>
    <cellStyle name="Normal 4 16" xfId="25660" xr:uid="{D8E80819-065C-4810-96B5-6E4BA066796C}"/>
    <cellStyle name="Normal 4 16 2" xfId="25661" xr:uid="{95D67FB2-4A88-48FA-827F-FC256F26EC12}"/>
    <cellStyle name="Normal 4 17" xfId="25662" xr:uid="{F1F2AB1A-D302-46B1-85B6-766F0893F283}"/>
    <cellStyle name="Normal 4 17 2" xfId="25663" xr:uid="{B429778F-1196-463B-AE7E-A94F1F42AD0D}"/>
    <cellStyle name="Normal 4 18" xfId="25664" xr:uid="{8ABAF6D7-FD2D-4B2D-8120-0F962C6A17A7}"/>
    <cellStyle name="Normal 4 18 2" xfId="25665" xr:uid="{98D3C39F-6100-42F4-A5C3-807BCA76D367}"/>
    <cellStyle name="Normal 4 19" xfId="25666" xr:uid="{75B72AEB-EA1B-4B59-A0EA-B2CC2D201727}"/>
    <cellStyle name="Normal 4 19 2" xfId="25667" xr:uid="{62A9B974-22C6-437D-ABB2-DB665C23154E}"/>
    <cellStyle name="Normal 4 2" xfId="25668" xr:uid="{6D74D142-C5B9-4080-B3CD-6682AED06C25}"/>
    <cellStyle name="Normal 4 2 2" xfId="25669" xr:uid="{540894EC-0E3E-4ACC-A935-4750C613B1C6}"/>
    <cellStyle name="Normal 4 2 2 2" xfId="25670" xr:uid="{C949D012-0973-4824-BF7D-AEBBA359CEE3}"/>
    <cellStyle name="Normal 4 2 2 2 2" xfId="25671" xr:uid="{1681579A-B41F-4398-A6EB-E4B788DC4822}"/>
    <cellStyle name="Normal 4 2 2 2 2 2" xfId="25672" xr:uid="{C37B0535-EB38-4B8D-98BC-681EF34C65D7}"/>
    <cellStyle name="Normal 4 2 2 2 2 2 2" xfId="25673" xr:uid="{81C0902D-2000-45FF-9CFD-1C30B3781A9C}"/>
    <cellStyle name="Normal 4 2 2 2 2 3" xfId="25674" xr:uid="{F4498AA1-ECA8-4CAE-9B77-887BA7D84534}"/>
    <cellStyle name="Normal 4 2 2 2 3" xfId="25675" xr:uid="{1B581248-BD8F-4508-B834-321B01667D98}"/>
    <cellStyle name="Normal 4 2 2 2 3 2" xfId="25676" xr:uid="{D4E7DFDF-A176-4B04-B8EA-EC26B9A5EB63}"/>
    <cellStyle name="Normal 4 2 2 2 3 2 2" xfId="25677" xr:uid="{B8AF209C-5925-4472-9F25-E8EF641F8F45}"/>
    <cellStyle name="Normal 4 2 2 2 3 3" xfId="25678" xr:uid="{A969D074-ABFF-4FC4-BA0A-B55C82694C7C}"/>
    <cellStyle name="Normal 4 2 2 2 4" xfId="25679" xr:uid="{344F1891-78D2-4FEF-BE9A-D4AA98B950C7}"/>
    <cellStyle name="Normal 4 2 2 2 4 2" xfId="25680" xr:uid="{1A442DBF-7E72-4A9C-835C-0501AAEC312B}"/>
    <cellStyle name="Normal 4 2 2 2 5" xfId="25681" xr:uid="{50207F2B-47E4-4BCF-A022-1FAA2C4869C9}"/>
    <cellStyle name="Normal 4 2 2 3" xfId="25682" xr:uid="{33B8CF86-D5CB-4DAC-9B4F-D79C9AC71BCA}"/>
    <cellStyle name="Normal 4 2 2 3 2" xfId="25683" xr:uid="{6E6DF7BA-DB0F-42C3-9911-C793193248B3}"/>
    <cellStyle name="Normal 4 2 2 3 2 2" xfId="25684" xr:uid="{67D49D6B-EEBB-4AA0-A6DB-DAF76D2979CF}"/>
    <cellStyle name="Normal 4 2 2 3 3" xfId="25685" xr:uid="{AC0BD552-CCE4-47B4-8EF8-684B2D485300}"/>
    <cellStyle name="Normal 4 2 2 4" xfId="25686" xr:uid="{DAFF1D2F-2FB8-458A-9F9C-F49D6AF88EDD}"/>
    <cellStyle name="Normal 4 2 2 4 2" xfId="25687" xr:uid="{FB277768-8598-4F74-96FF-40963B4BE72B}"/>
    <cellStyle name="Normal 4 2 2 4 2 2" xfId="25688" xr:uid="{F404E2E0-ABA8-474A-9DE7-AABBB83C03FA}"/>
    <cellStyle name="Normal 4 2 2 4 3" xfId="25689" xr:uid="{8370703B-5E66-4832-BEFC-739624846222}"/>
    <cellStyle name="Normal 4 2 2 5" xfId="25690" xr:uid="{A7F9E029-602B-4F6F-B88B-0AF5317B4FA1}"/>
    <cellStyle name="Normal 4 2 2 5 2" xfId="25691" xr:uid="{D2A00B1D-7D85-4C34-992A-161C59339D8C}"/>
    <cellStyle name="Normal 4 2 3" xfId="25692" xr:uid="{D758B7D2-8E3F-46B3-8C49-7BD3798D0A0E}"/>
    <cellStyle name="Normal 4 2 3 2" xfId="25693" xr:uid="{5260348F-84BE-46E6-8243-4A535CC7CC80}"/>
    <cellStyle name="Normal 4 2 3 2 2" xfId="25694" xr:uid="{8C66C5B7-FC11-4749-84AC-0D9D6002CAA3}"/>
    <cellStyle name="Normal 4 2 3 2 2 2" xfId="25695" xr:uid="{E59B8261-59D4-436D-B579-B4AC769D8BAE}"/>
    <cellStyle name="Normal 4 2 3 2 3" xfId="25696" xr:uid="{6051A182-7925-483A-AB65-F62E6EE6D461}"/>
    <cellStyle name="Normal 4 2 3 3" xfId="25697" xr:uid="{6986C42F-FCAC-4470-B8A8-D6B380AB7F55}"/>
    <cellStyle name="Normal 4 2 3 3 2" xfId="25698" xr:uid="{C860DCFB-F6CB-450F-AD91-421D7D0868D7}"/>
    <cellStyle name="Normal 4 2 3 3 2 2" xfId="25699" xr:uid="{332DA947-E1B7-42B8-9EE2-005CD89BBBCA}"/>
    <cellStyle name="Normal 4 2 3 3 3" xfId="25700" xr:uid="{5A23B89A-473C-4B61-8C28-E9834436B144}"/>
    <cellStyle name="Normal 4 2 3 4" xfId="25701" xr:uid="{FD6DB9F9-95E6-4059-8C71-640252D57174}"/>
    <cellStyle name="Normal 4 2 3 4 2" xfId="25702" xr:uid="{AE17266F-B794-4E68-9DDC-34AAD93626B8}"/>
    <cellStyle name="Normal 4 2 3 5" xfId="25703" xr:uid="{24349EC1-9CBF-4B26-BCA9-60D8B9456529}"/>
    <cellStyle name="Normal 4 2 4" xfId="25704" xr:uid="{71DD55CF-D528-4680-BE19-1AA1A5455DF5}"/>
    <cellStyle name="Normal 4 2 4 2" xfId="25705" xr:uid="{A8BC2260-760A-434F-B3D4-170594B58041}"/>
    <cellStyle name="Normal 4 2 4 2 2" xfId="25706" xr:uid="{806FCF83-2D91-49B6-A6F1-BB6377A07A4A}"/>
    <cellStyle name="Normal 4 2 4 3" xfId="25707" xr:uid="{06580DA6-31CF-4A57-8FD0-9DE2CB05E642}"/>
    <cellStyle name="Normal 4 2 5" xfId="25708" xr:uid="{579AEB69-0695-4651-8172-D5B831A12F3B}"/>
    <cellStyle name="Normal 4 2 5 2" xfId="25709" xr:uid="{C2207FD5-D886-4485-AA8D-568A95EC8F36}"/>
    <cellStyle name="Normal 4 2 5 2 2" xfId="25710" xr:uid="{1BC5604A-1B58-46C5-A499-32065326458F}"/>
    <cellStyle name="Normal 4 2 5 3" xfId="25711" xr:uid="{7CFE9699-CBE1-4BD7-B2B7-7D07C3E88C5B}"/>
    <cellStyle name="Normal 4 2 6" xfId="25712" xr:uid="{E9131CEB-F22E-431F-ADFA-936D4DAABC37}"/>
    <cellStyle name="Normal 4 2 6 2" xfId="25713" xr:uid="{3D2F5F90-40A2-4F47-B008-C506BC061530}"/>
    <cellStyle name="Normal 4 2 7" xfId="25714" xr:uid="{92CF97F0-1E81-4AAC-B1D5-BBE97808822B}"/>
    <cellStyle name="Normal 4 2 7 2" xfId="25715" xr:uid="{68098BDC-6C97-4CE3-A150-D0DF762AE855}"/>
    <cellStyle name="Normal 4 2 7 2 2" xfId="25716" xr:uid="{5F328FEB-FB67-4B48-8045-C96820EFE296}"/>
    <cellStyle name="Normal 4 2 7 3" xfId="25717" xr:uid="{C16EC7F5-797D-44A9-B48B-57FED5FEC5E6}"/>
    <cellStyle name="Normal 4 2 8" xfId="25718" xr:uid="{EB5BFB27-FDCF-452E-B973-7F235A35A372}"/>
    <cellStyle name="Normal 4 2 8 2" xfId="25719" xr:uid="{32B7761D-8A88-4B28-8FAF-53646DC9ECEB}"/>
    <cellStyle name="Normal 4 2 9" xfId="25720" xr:uid="{BC7980D4-59EB-4721-9A0D-73A50B206195}"/>
    <cellStyle name="Normal 4 2_Book1" xfId="25721" xr:uid="{11048387-DBFD-4D66-A25B-91F19CA6C586}"/>
    <cellStyle name="Normal 4 20" xfId="25722" xr:uid="{AF8EF287-79FB-4FAA-A0AA-6E5A075E85A2}"/>
    <cellStyle name="Normal 4 20 2" xfId="25723" xr:uid="{E341491A-6764-4565-A332-ED7EC0DE454E}"/>
    <cellStyle name="Normal 4 21" xfId="25724" xr:uid="{D28120F7-096B-4173-AC30-1885D2FE0E4D}"/>
    <cellStyle name="Normal 4 21 2" xfId="25725" xr:uid="{2AFCBC04-CBCC-4C7F-B63F-B6359A46FCEB}"/>
    <cellStyle name="Normal 4 22" xfId="25726" xr:uid="{0CABCD8B-76C0-4AB8-8D0A-6B1F4BB1C47B}"/>
    <cellStyle name="Normal 4 22 2" xfId="25727" xr:uid="{5CE80AFB-A9BE-4464-8B82-8999F84BA4A7}"/>
    <cellStyle name="Normal 4 23" xfId="25728" xr:uid="{7075D6FA-C771-4D8F-B9D2-BE5426B9CCEA}"/>
    <cellStyle name="Normal 4 23 2" xfId="25729" xr:uid="{067E0AF5-7B73-48D9-B6F2-B14DF9F5497E}"/>
    <cellStyle name="Normal 4 24" xfId="25730" xr:uid="{3BC37AD0-6EA5-4F53-A643-89AE33056C97}"/>
    <cellStyle name="Normal 4 24 2" xfId="25731" xr:uid="{A6B06AFA-12A9-4BEA-BB98-1218B1148CFA}"/>
    <cellStyle name="Normal 4 24 2 2" xfId="25732" xr:uid="{F4644E8D-C3E4-49EA-9887-B770EFE3A1DC}"/>
    <cellStyle name="Normal 4 24 3" xfId="25733" xr:uid="{44B293C3-0D2F-442B-BD29-8342784F67B9}"/>
    <cellStyle name="Normal 4 25" xfId="25734" xr:uid="{425E9D92-1951-454E-8DE0-6B2E87C2D408}"/>
    <cellStyle name="Normal 4 25 2" xfId="25735" xr:uid="{D8FEC577-63A0-4DC3-AB16-C603FF151DA6}"/>
    <cellStyle name="Normal 4 26" xfId="25736" xr:uid="{1CD2B65E-9E6C-479B-BF36-6B5F9E16D3CD}"/>
    <cellStyle name="Normal 4 27" xfId="25737" xr:uid="{C5262885-E4DF-4177-A695-FEE3A79421C1}"/>
    <cellStyle name="Normal 4 28" xfId="25738" xr:uid="{BFAEBEDC-EF2A-478B-975E-CB0D18E1659F}"/>
    <cellStyle name="Normal 4 29" xfId="25739" xr:uid="{384D451D-C729-458A-9E9D-2C6B905659A3}"/>
    <cellStyle name="Normal 4 3" xfId="25740" xr:uid="{AE217BAB-E3EF-4136-A5F7-141125395EB3}"/>
    <cellStyle name="Normal 4 3 10" xfId="25741" xr:uid="{F5F089FF-AA02-4841-A975-8C78C69A0FE8}"/>
    <cellStyle name="Normal 4 3 11" xfId="25742" xr:uid="{D452F588-0332-464C-87A1-EF07487D916C}"/>
    <cellStyle name="Normal 4 3 12" xfId="25743" xr:uid="{1D15A992-7B9B-491D-8E22-25C70D5122B6}"/>
    <cellStyle name="Normal 4 3 13" xfId="25744" xr:uid="{D28EA6F9-2E37-4AA2-A396-01343E2A00B0}"/>
    <cellStyle name="Normal 4 3 14" xfId="25745" xr:uid="{D4DC193F-791E-4400-AB0C-1FA21FA01913}"/>
    <cellStyle name="Normal 4 3 2" xfId="25746" xr:uid="{4B2361EC-B527-42DE-92F0-C837F99A04F6}"/>
    <cellStyle name="Normal 4 3 2 10" xfId="25747" xr:uid="{6BB44286-4421-4A5D-92DF-723FC6D72007}"/>
    <cellStyle name="Normal 4 3 2 11" xfId="25748" xr:uid="{226759AE-5288-443D-817D-8AA8D08523F8}"/>
    <cellStyle name="Normal 4 3 2 12" xfId="25749" xr:uid="{14EE7A27-8642-4AE2-BE56-80A79AE292CD}"/>
    <cellStyle name="Normal 4 3 2 13" xfId="25750" xr:uid="{1B3B668A-A2F1-4750-ADD7-88BF42A66B0F}"/>
    <cellStyle name="Normal 4 3 2 2" xfId="25751" xr:uid="{7A8E2696-F589-4ECD-A717-DD7255A28657}"/>
    <cellStyle name="Normal 4 3 2 2 10" xfId="25752" xr:uid="{97160C3A-1E9D-4DDE-8634-62BE498EADDB}"/>
    <cellStyle name="Normal 4 3 2 2 11" xfId="25753" xr:uid="{C75F8260-B700-4D90-931A-76503C489C8D}"/>
    <cellStyle name="Normal 4 3 2 2 12" xfId="25754" xr:uid="{D230D4B6-EFAD-4397-A74B-38305C7D232A}"/>
    <cellStyle name="Normal 4 3 2 2 2" xfId="25755" xr:uid="{CCE8178D-92A7-4752-B0BD-BE612485F17F}"/>
    <cellStyle name="Normal 4 3 2 2 2 10" xfId="25756" xr:uid="{0100CDDB-9F57-4C3E-BD81-7D0755E48583}"/>
    <cellStyle name="Normal 4 3 2 2 2 2" xfId="25757" xr:uid="{FD6BA0B2-7245-4270-AEB5-C981CB421E20}"/>
    <cellStyle name="Normal 4 3 2 2 2 2 2" xfId="25758" xr:uid="{7B2680B1-E64B-4C02-98A3-8A078186A5AD}"/>
    <cellStyle name="Normal 4 3 2 2 2 2 2 2" xfId="25759" xr:uid="{CE5CB77C-8D67-4765-BB57-FEBB90EACC8A}"/>
    <cellStyle name="Normal 4 3 2 2 2 2 2 3" xfId="25760" xr:uid="{C1A0F4D9-FAFA-49ED-BC36-F1704F1C5E64}"/>
    <cellStyle name="Normal 4 3 2 2 2 2 2 4" xfId="25761" xr:uid="{F3B5B0BE-CE1B-4FA9-9EAE-5A34C39B1404}"/>
    <cellStyle name="Normal 4 3 2 2 2 2 2 5" xfId="25762" xr:uid="{B5161700-943E-4405-B713-DDCC44462483}"/>
    <cellStyle name="Normal 4 3 2 2 2 2 2 6" xfId="25763" xr:uid="{CA2A7DA9-DD49-4DBD-A223-E472E7799A38}"/>
    <cellStyle name="Normal 4 3 2 2 2 2 3" xfId="25764" xr:uid="{67A0C502-6F72-4B7C-9604-F8631844BC57}"/>
    <cellStyle name="Normal 4 3 2 2 2 2 4" xfId="25765" xr:uid="{566E483E-2AAF-4C6C-9114-EF8C6B898A49}"/>
    <cellStyle name="Normal 4 3 2 2 2 2 5" xfId="25766" xr:uid="{E12821E1-30FB-4C3A-BF65-9150C4F6CE29}"/>
    <cellStyle name="Normal 4 3 2 2 2 2 6" xfId="25767" xr:uid="{9460FE60-F422-4770-9BF7-B5D618AA66F2}"/>
    <cellStyle name="Normal 4 3 2 2 2 2 7" xfId="25768" xr:uid="{84561EF0-C2D2-4D67-BC34-416062724934}"/>
    <cellStyle name="Normal 4 3 2 2 2 3" xfId="25769" xr:uid="{883F859C-16E1-4EFD-A125-CDF1441124B6}"/>
    <cellStyle name="Normal 4 3 2 2 2 3 2" xfId="25770" xr:uid="{421EF86B-31DC-4824-ADF9-00A9D437D610}"/>
    <cellStyle name="Normal 4 3 2 2 2 3 3" xfId="25771" xr:uid="{12825DE1-B754-4AC4-B50F-E85A57EF3820}"/>
    <cellStyle name="Normal 4 3 2 2 2 3 4" xfId="25772" xr:uid="{C1863CDE-2478-4BC7-AA5C-48541C9B5307}"/>
    <cellStyle name="Normal 4 3 2 2 2 3 5" xfId="25773" xr:uid="{BA20C9EE-C307-46B0-9EC1-F0A86C29EA8E}"/>
    <cellStyle name="Normal 4 3 2 2 2 3 6" xfId="25774" xr:uid="{02965FBF-74A7-442B-9DE5-6C7F4017481E}"/>
    <cellStyle name="Normal 4 3 2 2 2 4" xfId="25775" xr:uid="{9A1326F9-D205-473E-947C-4CDD301834DF}"/>
    <cellStyle name="Normal 4 3 2 2 2 4 2" xfId="25776" xr:uid="{0CA2C32A-5EA1-40C3-A9E4-A1A2B86F0E24}"/>
    <cellStyle name="Normal 4 3 2 2 2 4 3" xfId="25777" xr:uid="{9973F05F-4908-46C8-8BF6-85B8F3F2FE0E}"/>
    <cellStyle name="Normal 4 3 2 2 2 4 4" xfId="25778" xr:uid="{0AAEA66C-81F6-4C23-BD1C-B5AB975957AC}"/>
    <cellStyle name="Normal 4 3 2 2 2 4 5" xfId="25779" xr:uid="{CA6A8A5E-BFC6-4A4C-B05F-1F57B2DA0EC3}"/>
    <cellStyle name="Normal 4 3 2 2 2 4 6" xfId="25780" xr:uid="{71FB9D25-F9D9-4835-AB26-F4B957BE8F54}"/>
    <cellStyle name="Normal 4 3 2 2 2 5" xfId="25781" xr:uid="{1889BE22-5005-4EFF-A31A-3BE28D0C9433}"/>
    <cellStyle name="Normal 4 3 2 2 2 6" xfId="25782" xr:uid="{EE59E284-F4EF-4E87-82EA-D227EE723A0B}"/>
    <cellStyle name="Normal 4 3 2 2 2 7" xfId="25783" xr:uid="{DC31372A-10C3-4678-B3E3-BB298D7CFADC}"/>
    <cellStyle name="Normal 4 3 2 2 2 8" xfId="25784" xr:uid="{E05B0B43-1B9A-4254-A14B-82B422602099}"/>
    <cellStyle name="Normal 4 3 2 2 2 9" xfId="25785" xr:uid="{D074C3D9-4291-4EAE-98F9-FE3E6B17AFE5}"/>
    <cellStyle name="Normal 4 3 2 2 3" xfId="25786" xr:uid="{1C5BC17D-63BE-40AD-B6AF-E1DF57164BB5}"/>
    <cellStyle name="Normal 4 3 2 2 3 10" xfId="25787" xr:uid="{9D491CD8-7006-413F-BD17-A3D86DDD9D64}"/>
    <cellStyle name="Normal 4 3 2 2 3 2" xfId="25788" xr:uid="{D495F9E1-850F-4877-B6CF-EBCF17AFC664}"/>
    <cellStyle name="Normal 4 3 2 2 3 2 2" xfId="25789" xr:uid="{5C6C41A2-FFFB-4921-AA82-48AD08095F27}"/>
    <cellStyle name="Normal 4 3 2 2 3 2 2 2" xfId="25790" xr:uid="{60794C95-025C-4298-A6B1-0F2005D0A900}"/>
    <cellStyle name="Normal 4 3 2 2 3 2 2 3" xfId="25791" xr:uid="{5A9331AE-5437-4226-9FF4-3778A55E8C35}"/>
    <cellStyle name="Normal 4 3 2 2 3 2 2 4" xfId="25792" xr:uid="{9222EF50-5B80-444D-996A-435FBFA57D91}"/>
    <cellStyle name="Normal 4 3 2 2 3 2 2 5" xfId="25793" xr:uid="{E9127E18-9546-4497-8395-C794A686EAD3}"/>
    <cellStyle name="Normal 4 3 2 2 3 2 2 6" xfId="25794" xr:uid="{3CDA7BEF-BD97-40BF-A187-DB62B197C0C5}"/>
    <cellStyle name="Normal 4 3 2 2 3 2 3" xfId="25795" xr:uid="{F56388FD-22FD-4098-AD1E-C8886A305981}"/>
    <cellStyle name="Normal 4 3 2 2 3 2 4" xfId="25796" xr:uid="{486E1559-2BA7-4B3E-BA0F-0DC17FB4A379}"/>
    <cellStyle name="Normal 4 3 2 2 3 2 5" xfId="25797" xr:uid="{6EE00269-226B-4A4B-8258-EFBB5432AF4B}"/>
    <cellStyle name="Normal 4 3 2 2 3 2 6" xfId="25798" xr:uid="{8834DCAA-C430-4D65-9F4D-0A4242D06AD2}"/>
    <cellStyle name="Normal 4 3 2 2 3 2 7" xfId="25799" xr:uid="{82189508-D860-4000-8EB4-CB4215E9F011}"/>
    <cellStyle name="Normal 4 3 2 2 3 3" xfId="25800" xr:uid="{706922C0-C9CE-47B5-9B7D-497AD4E3B663}"/>
    <cellStyle name="Normal 4 3 2 2 3 3 2" xfId="25801" xr:uid="{4A61CA9E-0070-4C91-A07C-3721541B376B}"/>
    <cellStyle name="Normal 4 3 2 2 3 3 3" xfId="25802" xr:uid="{7EE4B439-5F51-47DF-AF0F-1A96E431ECB7}"/>
    <cellStyle name="Normal 4 3 2 2 3 3 4" xfId="25803" xr:uid="{B856DE8A-62F2-4186-AF5D-F43D755C13C7}"/>
    <cellStyle name="Normal 4 3 2 2 3 3 5" xfId="25804" xr:uid="{06F8BD7E-7144-4206-B148-DEBF0D4A8104}"/>
    <cellStyle name="Normal 4 3 2 2 3 3 6" xfId="25805" xr:uid="{E24DDA9C-C158-4C30-8CAF-1792B6FDBF08}"/>
    <cellStyle name="Normal 4 3 2 2 3 4" xfId="25806" xr:uid="{D580E68E-B05D-487F-AE0E-31CD44C70201}"/>
    <cellStyle name="Normal 4 3 2 2 3 4 2" xfId="25807" xr:uid="{F38A98E6-E498-4E0C-8F03-385FD36947E0}"/>
    <cellStyle name="Normal 4 3 2 2 3 4 3" xfId="25808" xr:uid="{62D3E6C5-9636-46C2-8E8C-CD96C33E1602}"/>
    <cellStyle name="Normal 4 3 2 2 3 4 4" xfId="25809" xr:uid="{B7D11FF0-7430-4D80-BEB3-E7E84F76D567}"/>
    <cellStyle name="Normal 4 3 2 2 3 4 5" xfId="25810" xr:uid="{F38A71AE-D5E7-470F-9A08-9DE021F01586}"/>
    <cellStyle name="Normal 4 3 2 2 3 4 6" xfId="25811" xr:uid="{62C98682-81E7-4A9F-8626-B22A4DD6B52B}"/>
    <cellStyle name="Normal 4 3 2 2 3 5" xfId="25812" xr:uid="{C29CCBC7-B5CC-4092-B21E-5F1DC5C3453C}"/>
    <cellStyle name="Normal 4 3 2 2 3 6" xfId="25813" xr:uid="{D72DC7DD-CB31-4F5A-B735-57CA0BA0FD14}"/>
    <cellStyle name="Normal 4 3 2 2 3 7" xfId="25814" xr:uid="{4CDBB8A4-B94E-4063-9C9C-BE9E5A354FD5}"/>
    <cellStyle name="Normal 4 3 2 2 3 8" xfId="25815" xr:uid="{DD5D859A-5E10-4D3E-AD8D-135477A49E3A}"/>
    <cellStyle name="Normal 4 3 2 2 3 9" xfId="25816" xr:uid="{53588602-9D5C-4974-A73A-3E34B3777158}"/>
    <cellStyle name="Normal 4 3 2 2 4" xfId="25817" xr:uid="{94729CF2-1320-48E5-A0C7-AE6BE11F70B6}"/>
    <cellStyle name="Normal 4 3 2 2 4 2" xfId="25818" xr:uid="{3CBC7D9F-C76B-4FAE-A4A8-A5DF982BC686}"/>
    <cellStyle name="Normal 4 3 2 2 4 2 2" xfId="25819" xr:uid="{2C2D5133-2DFD-4353-BAE1-E17ABD9E4C33}"/>
    <cellStyle name="Normal 4 3 2 2 4 2 3" xfId="25820" xr:uid="{2CA62BE2-7F75-4A08-8F5E-D4648D9FAA0F}"/>
    <cellStyle name="Normal 4 3 2 2 4 2 4" xfId="25821" xr:uid="{BB1E4999-AB54-444F-80D3-9341A6B1EEBC}"/>
    <cellStyle name="Normal 4 3 2 2 4 2 5" xfId="25822" xr:uid="{C7EB156F-6984-4366-97ED-6A7F248FFBB6}"/>
    <cellStyle name="Normal 4 3 2 2 4 2 6" xfId="25823" xr:uid="{62BEA518-7FB3-4438-BD79-4C0A0A4A679B}"/>
    <cellStyle name="Normal 4 3 2 2 4 3" xfId="25824" xr:uid="{4281650B-56F5-4668-88E6-05D330BEF8C4}"/>
    <cellStyle name="Normal 4 3 2 2 4 4" xfId="25825" xr:uid="{76DFC904-EBD7-42C4-A876-30D3E5D4D862}"/>
    <cellStyle name="Normal 4 3 2 2 4 5" xfId="25826" xr:uid="{36B378A2-72E9-4D2F-9519-DBEBD4ED9D82}"/>
    <cellStyle name="Normal 4 3 2 2 4 6" xfId="25827" xr:uid="{55117245-F588-488A-ADC7-2BF767B6B2BA}"/>
    <cellStyle name="Normal 4 3 2 2 4 7" xfId="25828" xr:uid="{45B8BD5F-679A-4E25-998A-FAA6C39B663A}"/>
    <cellStyle name="Normal 4 3 2 2 5" xfId="25829" xr:uid="{DF6095E3-C458-4722-A752-B0053D087D39}"/>
    <cellStyle name="Normal 4 3 2 2 5 2" xfId="25830" xr:uid="{AD0511B2-1BE4-4A1B-A424-8AAC35D4550D}"/>
    <cellStyle name="Normal 4 3 2 2 5 3" xfId="25831" xr:uid="{09921DBA-61A4-4D7A-952A-760579C1E8E9}"/>
    <cellStyle name="Normal 4 3 2 2 5 4" xfId="25832" xr:uid="{C6B3FFB3-7155-48CA-B180-E0F9ED42B5BC}"/>
    <cellStyle name="Normal 4 3 2 2 5 5" xfId="25833" xr:uid="{28679397-BD83-4F7E-8ECF-6373D1D736B9}"/>
    <cellStyle name="Normal 4 3 2 2 5 6" xfId="25834" xr:uid="{5FDEC02E-D47B-4BC4-87B0-E09803311D42}"/>
    <cellStyle name="Normal 4 3 2 2 6" xfId="25835" xr:uid="{91624290-E2FC-4558-8CBB-53B299F66665}"/>
    <cellStyle name="Normal 4 3 2 2 6 2" xfId="25836" xr:uid="{A726A69B-DCD5-43E4-B16F-ECF92FED92A2}"/>
    <cellStyle name="Normal 4 3 2 2 6 3" xfId="25837" xr:uid="{9308D59C-5425-4C42-98E6-A103559EA1FB}"/>
    <cellStyle name="Normal 4 3 2 2 6 4" xfId="25838" xr:uid="{20BBC2EC-E65B-4C7D-A699-EBCDEDA401B0}"/>
    <cellStyle name="Normal 4 3 2 2 6 5" xfId="25839" xr:uid="{256AD139-4977-4C2F-BF5C-7A104AFEE533}"/>
    <cellStyle name="Normal 4 3 2 2 6 6" xfId="25840" xr:uid="{AF8E49B5-5F72-463E-BE42-AF029C2FE3C9}"/>
    <cellStyle name="Normal 4 3 2 2 7" xfId="25841" xr:uid="{419C7C08-D31D-4A2E-8D6F-BF16CC291A80}"/>
    <cellStyle name="Normal 4 3 2 2 8" xfId="25842" xr:uid="{4EB3A998-1A4A-46FB-8A0E-75D79773FE26}"/>
    <cellStyle name="Normal 4 3 2 2 9" xfId="25843" xr:uid="{6E77541A-289A-4FCF-B30D-BDC8135174AE}"/>
    <cellStyle name="Normal 4 3 2 3" xfId="25844" xr:uid="{9C5957AB-475A-4F05-AFF1-84A51025CF78}"/>
    <cellStyle name="Normal 4 3 2 3 10" xfId="25845" xr:uid="{9EEE9383-650F-4F0F-9E76-A5F2C5FC1A25}"/>
    <cellStyle name="Normal 4 3 2 3 2" xfId="25846" xr:uid="{F577ACF1-E98D-47DC-BE08-E09AD630BC24}"/>
    <cellStyle name="Normal 4 3 2 3 2 2" xfId="25847" xr:uid="{46F2C64D-B6CD-4876-A710-EF988F55B736}"/>
    <cellStyle name="Normal 4 3 2 3 2 2 2" xfId="25848" xr:uid="{BFB1B356-CACB-4BE9-B0A4-CC5E9D4C86A8}"/>
    <cellStyle name="Normal 4 3 2 3 2 2 3" xfId="25849" xr:uid="{9E736EFC-81C1-4DAB-8B36-97AA0EE2AF6D}"/>
    <cellStyle name="Normal 4 3 2 3 2 2 4" xfId="25850" xr:uid="{5138B83E-A7A1-417D-9CD2-9F07E4F6662A}"/>
    <cellStyle name="Normal 4 3 2 3 2 2 5" xfId="25851" xr:uid="{1F292787-E7B1-4633-B8BC-CFD875642EB8}"/>
    <cellStyle name="Normal 4 3 2 3 2 2 6" xfId="25852" xr:uid="{4AAF1119-75AE-416E-85E0-26794D7DD7DE}"/>
    <cellStyle name="Normal 4 3 2 3 2 3" xfId="25853" xr:uid="{076CFFD4-B84F-4153-BE2E-B9DD7A335521}"/>
    <cellStyle name="Normal 4 3 2 3 2 4" xfId="25854" xr:uid="{D68EE1C2-09B2-41B9-AD4A-5F0E9A733C7A}"/>
    <cellStyle name="Normal 4 3 2 3 2 5" xfId="25855" xr:uid="{003F1F5A-7CEE-453C-AF0A-A645F413E171}"/>
    <cellStyle name="Normal 4 3 2 3 2 6" xfId="25856" xr:uid="{54E27C43-DCF9-49B3-BBD0-EAF40987987B}"/>
    <cellStyle name="Normal 4 3 2 3 2 7" xfId="25857" xr:uid="{E4D64823-7A9E-493D-869D-3011F7BD4F10}"/>
    <cellStyle name="Normal 4 3 2 3 3" xfId="25858" xr:uid="{D66F030D-7FE2-4E0D-A4F5-87229112CEA1}"/>
    <cellStyle name="Normal 4 3 2 3 3 2" xfId="25859" xr:uid="{EBBDF271-4BB7-4195-A13C-805EE6F50953}"/>
    <cellStyle name="Normal 4 3 2 3 3 3" xfId="25860" xr:uid="{67E1D0E4-5F5E-4835-B9E0-F7CFBF80D0B3}"/>
    <cellStyle name="Normal 4 3 2 3 3 4" xfId="25861" xr:uid="{C0998103-2867-4AC2-9791-DEBC857F7AA4}"/>
    <cellStyle name="Normal 4 3 2 3 3 5" xfId="25862" xr:uid="{CDD8FA32-89EB-4A6A-AF91-E78F756299A3}"/>
    <cellStyle name="Normal 4 3 2 3 3 6" xfId="25863" xr:uid="{551684AB-F410-4111-8663-CBA40B6BE032}"/>
    <cellStyle name="Normal 4 3 2 3 4" xfId="25864" xr:uid="{1B2D0A52-6C9A-42BB-8C38-1640E1794D0E}"/>
    <cellStyle name="Normal 4 3 2 3 4 2" xfId="25865" xr:uid="{52E9A9BF-319F-42CB-8904-42684BB4EE7D}"/>
    <cellStyle name="Normal 4 3 2 3 4 3" xfId="25866" xr:uid="{92FBBDC3-8D81-4E9E-98A8-D16F6A95FF16}"/>
    <cellStyle name="Normal 4 3 2 3 4 4" xfId="25867" xr:uid="{5904DE0D-6A1E-49BC-8A4B-9F4D129B30B2}"/>
    <cellStyle name="Normal 4 3 2 3 4 5" xfId="25868" xr:uid="{0677C3E2-4628-47DB-AEC2-B9BB24AF2FA8}"/>
    <cellStyle name="Normal 4 3 2 3 4 6" xfId="25869" xr:uid="{54771E22-12D4-4AE9-B96A-3239C1B8A86B}"/>
    <cellStyle name="Normal 4 3 2 3 5" xfId="25870" xr:uid="{1AA16093-836D-4BBF-A268-1A712FCC30F7}"/>
    <cellStyle name="Normal 4 3 2 3 6" xfId="25871" xr:uid="{7424E877-5E2D-4FE2-BF1F-66EDA3778034}"/>
    <cellStyle name="Normal 4 3 2 3 7" xfId="25872" xr:uid="{D687AABD-D964-4245-AFA4-2DEC6D4AE4CD}"/>
    <cellStyle name="Normal 4 3 2 3 8" xfId="25873" xr:uid="{C9BC3268-4ABC-452D-8394-757A259D8CE4}"/>
    <cellStyle name="Normal 4 3 2 3 9" xfId="25874" xr:uid="{1FFA2E06-C832-40D2-9EB9-E1C84DFE4932}"/>
    <cellStyle name="Normal 4 3 2 4" xfId="25875" xr:uid="{82643C5F-D8D5-4DE9-8F8E-AFBEA2BEDFEB}"/>
    <cellStyle name="Normal 4 3 2 4 10" xfId="25876" xr:uid="{F4539DB4-FE32-4809-B5BB-229C9E683B3E}"/>
    <cellStyle name="Normal 4 3 2 4 2" xfId="25877" xr:uid="{445F36CA-8E5F-493F-8901-E97432918B8A}"/>
    <cellStyle name="Normal 4 3 2 4 2 2" xfId="25878" xr:uid="{E5C73E7D-AB00-4E8E-9755-7EE55279E959}"/>
    <cellStyle name="Normal 4 3 2 4 2 2 2" xfId="25879" xr:uid="{C60BE5A5-5369-441A-A821-E43ACD5DB27D}"/>
    <cellStyle name="Normal 4 3 2 4 2 2 3" xfId="25880" xr:uid="{2BBEB51B-0A20-4631-BAAB-80227382A432}"/>
    <cellStyle name="Normal 4 3 2 4 2 2 4" xfId="25881" xr:uid="{001ABAD9-9786-48E1-A2CB-AF45F98FF05C}"/>
    <cellStyle name="Normal 4 3 2 4 2 2 5" xfId="25882" xr:uid="{30654B61-5A65-4AFD-A7C4-C2A542E88AB9}"/>
    <cellStyle name="Normal 4 3 2 4 2 2 6" xfId="25883" xr:uid="{5A8C21C2-241C-4AAD-A241-0A97B6D8A5B9}"/>
    <cellStyle name="Normal 4 3 2 4 2 3" xfId="25884" xr:uid="{BADE8AC0-1246-4FE0-8B26-117F63E59539}"/>
    <cellStyle name="Normal 4 3 2 4 2 4" xfId="25885" xr:uid="{1CB7CE5B-26D8-4494-873C-BDA2593500AD}"/>
    <cellStyle name="Normal 4 3 2 4 2 5" xfId="25886" xr:uid="{643FD357-40DE-404E-872C-1A9B6F79A6C4}"/>
    <cellStyle name="Normal 4 3 2 4 2 6" xfId="25887" xr:uid="{5AF2F178-490F-4A90-B592-BE4B67A709F0}"/>
    <cellStyle name="Normal 4 3 2 4 2 7" xfId="25888" xr:uid="{AC4AAA32-7429-4C7B-83E5-8A3C99EE4238}"/>
    <cellStyle name="Normal 4 3 2 4 3" xfId="25889" xr:uid="{90961181-E7D4-495C-9A3B-487D36D288CB}"/>
    <cellStyle name="Normal 4 3 2 4 3 2" xfId="25890" xr:uid="{37320EFF-6630-4890-94BC-5ECB0053D89E}"/>
    <cellStyle name="Normal 4 3 2 4 3 3" xfId="25891" xr:uid="{8979C787-DA56-45EA-A66D-A26583E52E0D}"/>
    <cellStyle name="Normal 4 3 2 4 3 4" xfId="25892" xr:uid="{71A95CFE-5920-4E20-86AB-08238450D5B6}"/>
    <cellStyle name="Normal 4 3 2 4 3 5" xfId="25893" xr:uid="{90A0405D-F122-47A1-90D7-8230401CE3D4}"/>
    <cellStyle name="Normal 4 3 2 4 3 6" xfId="25894" xr:uid="{D5639B49-976C-4255-8395-15B559E4E39E}"/>
    <cellStyle name="Normal 4 3 2 4 4" xfId="25895" xr:uid="{437732BD-84E8-4A24-9EFE-5876886D4166}"/>
    <cellStyle name="Normal 4 3 2 4 4 2" xfId="25896" xr:uid="{EE8E7E68-E796-4470-9126-0ACA83A9F522}"/>
    <cellStyle name="Normal 4 3 2 4 4 3" xfId="25897" xr:uid="{EA0CB738-D912-4902-9E39-B40EFB522700}"/>
    <cellStyle name="Normal 4 3 2 4 4 4" xfId="25898" xr:uid="{6BF37B62-7A2E-4679-8AC6-ABA6B1061B75}"/>
    <cellStyle name="Normal 4 3 2 4 4 5" xfId="25899" xr:uid="{DA479B5B-99BD-4B47-BC23-2C7230531371}"/>
    <cellStyle name="Normal 4 3 2 4 4 6" xfId="25900" xr:uid="{C4E4659D-B6A6-49B9-B6BD-E761B5A00BB1}"/>
    <cellStyle name="Normal 4 3 2 4 5" xfId="25901" xr:uid="{6EB0C004-A282-49A1-83A7-0691EA8D9714}"/>
    <cellStyle name="Normal 4 3 2 4 6" xfId="25902" xr:uid="{3E4A009E-AF76-415E-9B05-30F8788C1D0A}"/>
    <cellStyle name="Normal 4 3 2 4 7" xfId="25903" xr:uid="{6ED26BB9-B62F-4B26-AB88-4CFFE6A3E070}"/>
    <cellStyle name="Normal 4 3 2 4 8" xfId="25904" xr:uid="{D1B2CA4F-6078-447F-926F-680BEE2257EF}"/>
    <cellStyle name="Normal 4 3 2 4 9" xfId="25905" xr:uid="{26ECF7AE-98F5-430A-9CD8-4EE888806910}"/>
    <cellStyle name="Normal 4 3 2 5" xfId="25906" xr:uid="{ECBC3B13-27AD-4DA8-B365-5A89B6EAEB56}"/>
    <cellStyle name="Normal 4 3 2 5 2" xfId="25907" xr:uid="{D96D94CC-F24A-4588-9F45-8702B651343D}"/>
    <cellStyle name="Normal 4 3 2 5 2 2" xfId="25908" xr:uid="{3E27A1E2-728A-4AE6-8E9A-E12691DD64F2}"/>
    <cellStyle name="Normal 4 3 2 5 2 3" xfId="25909" xr:uid="{B662FA9D-6842-4551-B677-D4EAF42FD579}"/>
    <cellStyle name="Normal 4 3 2 5 2 4" xfId="25910" xr:uid="{0BCF5FAE-1522-4DE3-8028-B70A9A514236}"/>
    <cellStyle name="Normal 4 3 2 5 2 5" xfId="25911" xr:uid="{C3383CAC-5CDD-456F-ABE3-36A333294837}"/>
    <cellStyle name="Normal 4 3 2 5 2 6" xfId="25912" xr:uid="{0F0073BE-71FC-4D04-8AFD-2F07D5BECE41}"/>
    <cellStyle name="Normal 4 3 2 5 3" xfId="25913" xr:uid="{49975FD8-47CC-471C-AEA1-1CD41B77D796}"/>
    <cellStyle name="Normal 4 3 2 5 4" xfId="25914" xr:uid="{71BAB6A6-889D-4B08-99D8-D5C53EF9FF2C}"/>
    <cellStyle name="Normal 4 3 2 5 5" xfId="25915" xr:uid="{23BCA20D-8959-4097-A135-825A3E80DE56}"/>
    <cellStyle name="Normal 4 3 2 5 6" xfId="25916" xr:uid="{F5A2EFF9-56BF-44D0-A874-3DD24230CE32}"/>
    <cellStyle name="Normal 4 3 2 5 7" xfId="25917" xr:uid="{E77A4F88-CC17-4652-A435-674E155E0C52}"/>
    <cellStyle name="Normal 4 3 2 6" xfId="25918" xr:uid="{6AFF5ECB-CB70-453F-AFF4-3AE602611265}"/>
    <cellStyle name="Normal 4 3 2 6 2" xfId="25919" xr:uid="{FB4052EF-7ADB-43C7-A269-49972D7DA9ED}"/>
    <cellStyle name="Normal 4 3 2 6 3" xfId="25920" xr:uid="{C7E9343A-D5E4-4ECB-823B-0ED3D0D7CBEB}"/>
    <cellStyle name="Normal 4 3 2 6 4" xfId="25921" xr:uid="{430A1C93-2EB4-42E7-A1A0-1691D97E88C5}"/>
    <cellStyle name="Normal 4 3 2 6 5" xfId="25922" xr:uid="{EB727C38-155F-404E-A588-D4276EDB3AFA}"/>
    <cellStyle name="Normal 4 3 2 6 6" xfId="25923" xr:uid="{897D1C19-D0A4-4648-B5BD-93CF36B766BE}"/>
    <cellStyle name="Normal 4 3 2 7" xfId="25924" xr:uid="{0D1F0B76-B90A-478F-940D-0E1889C56703}"/>
    <cellStyle name="Normal 4 3 2 7 2" xfId="25925" xr:uid="{7A73B7BD-000B-4E2D-840A-8504965FB8BB}"/>
    <cellStyle name="Normal 4 3 2 7 3" xfId="25926" xr:uid="{92BED727-C08A-4147-ACAC-4B1EFB0D1FFE}"/>
    <cellStyle name="Normal 4 3 2 7 4" xfId="25927" xr:uid="{E1CDC58B-56CD-46C0-BC51-9F69A5434005}"/>
    <cellStyle name="Normal 4 3 2 7 5" xfId="25928" xr:uid="{E15A6907-2829-4821-B6E1-757AE7BC395A}"/>
    <cellStyle name="Normal 4 3 2 7 6" xfId="25929" xr:uid="{2B6F90FC-26DE-46D9-8E75-BA37C000A8D7}"/>
    <cellStyle name="Normal 4 3 2 8" xfId="25930" xr:uid="{B6F99DE7-DF31-4B30-8BD2-CC2B7695E4A5}"/>
    <cellStyle name="Normal 4 3 2 9" xfId="25931" xr:uid="{3A5322F4-5538-4CA5-BE2A-248A1B58096B}"/>
    <cellStyle name="Normal 4 3 3" xfId="25932" xr:uid="{FC019F9A-DF48-4605-B882-5512696D8835}"/>
    <cellStyle name="Normal 4 3 3 10" xfId="25933" xr:uid="{FB9590AE-6B9C-4693-8953-8DF4FD56CF33}"/>
    <cellStyle name="Normal 4 3 3 11" xfId="25934" xr:uid="{EBBF9DE5-3D16-4668-B2DD-228AB03DBE81}"/>
    <cellStyle name="Normal 4 3 3 12" xfId="25935" xr:uid="{3076BCB8-EF18-4EE7-915D-1E0D584993BF}"/>
    <cellStyle name="Normal 4 3 3 2" xfId="25936" xr:uid="{0BF37046-0E4D-4CC6-AA01-8272C12475E8}"/>
    <cellStyle name="Normal 4 3 3 2 10" xfId="25937" xr:uid="{5119075F-9723-48BD-9215-5A507BE8C6C7}"/>
    <cellStyle name="Normal 4 3 3 2 2" xfId="25938" xr:uid="{B2F27FDC-966B-4F0C-AF50-3F891D0DB32B}"/>
    <cellStyle name="Normal 4 3 3 2 2 2" xfId="25939" xr:uid="{42562011-7E9B-44D0-8986-DE98F6F9DFAA}"/>
    <cellStyle name="Normal 4 3 3 2 2 2 2" xfId="25940" xr:uid="{6B101CFE-8E40-4B11-B76F-5875DCF5CD64}"/>
    <cellStyle name="Normal 4 3 3 2 2 2 3" xfId="25941" xr:uid="{3F57B2F3-E6EF-45D2-9930-8767DF15E6DE}"/>
    <cellStyle name="Normal 4 3 3 2 2 2 4" xfId="25942" xr:uid="{6E5DD830-C79B-4B48-B9C7-C44E1ED06CA1}"/>
    <cellStyle name="Normal 4 3 3 2 2 2 5" xfId="25943" xr:uid="{CCA70F22-BA94-4398-A656-31D023814218}"/>
    <cellStyle name="Normal 4 3 3 2 2 2 6" xfId="25944" xr:uid="{62A27A1B-5463-44FD-8BAB-2C35D5BF4630}"/>
    <cellStyle name="Normal 4 3 3 2 2 3" xfId="25945" xr:uid="{BEED0A3B-3374-4F4D-A3D1-C9B3FD8A61FA}"/>
    <cellStyle name="Normal 4 3 3 2 2 4" xfId="25946" xr:uid="{BB5CA49C-3EE7-456C-B32E-D507859CC47D}"/>
    <cellStyle name="Normal 4 3 3 2 2 5" xfId="25947" xr:uid="{E7DD56C4-EFC0-45C7-9702-3E5B35CEC9AE}"/>
    <cellStyle name="Normal 4 3 3 2 2 6" xfId="25948" xr:uid="{D392C438-823C-4D42-8870-86F4515FB7C9}"/>
    <cellStyle name="Normal 4 3 3 2 2 7" xfId="25949" xr:uid="{BAB93D5B-019D-4D0A-950B-B7F03FE58D4E}"/>
    <cellStyle name="Normal 4 3 3 2 3" xfId="25950" xr:uid="{48B46014-FCD4-4DF7-89D9-1E3C638F4934}"/>
    <cellStyle name="Normal 4 3 3 2 3 2" xfId="25951" xr:uid="{B05A219D-7688-4D2B-8314-96912DB4BA54}"/>
    <cellStyle name="Normal 4 3 3 2 3 3" xfId="25952" xr:uid="{DD89091B-BC7A-48F8-B01C-6915E644569A}"/>
    <cellStyle name="Normal 4 3 3 2 3 4" xfId="25953" xr:uid="{2E42CB62-6E87-4E03-BC86-5067D2B13046}"/>
    <cellStyle name="Normal 4 3 3 2 3 5" xfId="25954" xr:uid="{9F7D308C-B811-4D65-BDEF-9528981ADB09}"/>
    <cellStyle name="Normal 4 3 3 2 3 6" xfId="25955" xr:uid="{8CF8B79C-24CF-40E2-8392-2EEFAE0837D0}"/>
    <cellStyle name="Normal 4 3 3 2 4" xfId="25956" xr:uid="{0ED31A62-0E89-4F3D-9F3A-979F5B5B29F0}"/>
    <cellStyle name="Normal 4 3 3 2 4 2" xfId="25957" xr:uid="{7AAC4880-04D5-4E2B-90EF-BFD2DD1A64CA}"/>
    <cellStyle name="Normal 4 3 3 2 4 3" xfId="25958" xr:uid="{E7535631-D603-4500-9A69-9413B6971479}"/>
    <cellStyle name="Normal 4 3 3 2 4 4" xfId="25959" xr:uid="{268BDD49-7D87-4E0B-9A98-1279BBC767D5}"/>
    <cellStyle name="Normal 4 3 3 2 4 5" xfId="25960" xr:uid="{9E62EB3F-D0B8-492B-9F03-BF646F4A25D6}"/>
    <cellStyle name="Normal 4 3 3 2 4 6" xfId="25961" xr:uid="{90037750-0037-4877-8084-32E9880C4944}"/>
    <cellStyle name="Normal 4 3 3 2 5" xfId="25962" xr:uid="{9925D108-ECAA-4E0E-B4F0-6DE872246A67}"/>
    <cellStyle name="Normal 4 3 3 2 6" xfId="25963" xr:uid="{30581366-738E-4189-8C73-5D8792FC474A}"/>
    <cellStyle name="Normal 4 3 3 2 7" xfId="25964" xr:uid="{43DAF75C-7982-46C0-8612-331D3A9A7FD7}"/>
    <cellStyle name="Normal 4 3 3 2 8" xfId="25965" xr:uid="{6CBDBB59-23A0-4881-BBDD-CD5BA543851E}"/>
    <cellStyle name="Normal 4 3 3 2 9" xfId="25966" xr:uid="{7147FB82-D8C8-4380-AB49-74C02DE26DC3}"/>
    <cellStyle name="Normal 4 3 3 3" xfId="25967" xr:uid="{0AC58DB8-A7E8-463F-BF59-ADC53ED316E8}"/>
    <cellStyle name="Normal 4 3 3 3 10" xfId="25968" xr:uid="{6163CA15-1257-4AB8-8CB6-DBBD2E0783B8}"/>
    <cellStyle name="Normal 4 3 3 3 2" xfId="25969" xr:uid="{9E5E7010-2C81-4B86-8907-2A175D838BEC}"/>
    <cellStyle name="Normal 4 3 3 3 2 2" xfId="25970" xr:uid="{218A20D4-472A-44A7-891E-00DC278B5C92}"/>
    <cellStyle name="Normal 4 3 3 3 2 2 2" xfId="25971" xr:uid="{A7FF4C91-1539-4154-866C-89461451D3F1}"/>
    <cellStyle name="Normal 4 3 3 3 2 2 3" xfId="25972" xr:uid="{0D0AB5B2-8FA1-484C-A803-917C20C25BB9}"/>
    <cellStyle name="Normal 4 3 3 3 2 2 4" xfId="25973" xr:uid="{3C6F21FD-EF99-4A17-9E95-630217D4C973}"/>
    <cellStyle name="Normal 4 3 3 3 2 2 5" xfId="25974" xr:uid="{6CEBFDD8-4798-426F-8C8F-BAAA15A93341}"/>
    <cellStyle name="Normal 4 3 3 3 2 2 6" xfId="25975" xr:uid="{9EEC70FD-1E4D-4E56-9C55-786D794EEEEB}"/>
    <cellStyle name="Normal 4 3 3 3 2 3" xfId="25976" xr:uid="{9051A1CE-CF9B-47FC-B496-7C2719F7D16B}"/>
    <cellStyle name="Normal 4 3 3 3 2 4" xfId="25977" xr:uid="{619AACE7-83AB-4EE9-90AD-AFEC579F26DC}"/>
    <cellStyle name="Normal 4 3 3 3 2 5" xfId="25978" xr:uid="{D0416BAA-CAD5-4630-8497-6342F245F5A5}"/>
    <cellStyle name="Normal 4 3 3 3 2 6" xfId="25979" xr:uid="{69F05ABD-1A1E-442B-9EC2-AF00A271970A}"/>
    <cellStyle name="Normal 4 3 3 3 2 7" xfId="25980" xr:uid="{9B624726-5E7D-4F2B-896A-3C0E17A7F78E}"/>
    <cellStyle name="Normal 4 3 3 3 3" xfId="25981" xr:uid="{48643580-46F2-46D7-90DA-6C68417A5EB0}"/>
    <cellStyle name="Normal 4 3 3 3 3 2" xfId="25982" xr:uid="{3F6C1E1B-9B65-4A4C-AF33-673BB04CEF36}"/>
    <cellStyle name="Normal 4 3 3 3 3 3" xfId="25983" xr:uid="{44C81728-F1C3-4B0C-878C-6E0DDFEE6C9F}"/>
    <cellStyle name="Normal 4 3 3 3 3 4" xfId="25984" xr:uid="{FD736FEB-4676-4427-B586-2E6A4CE117E3}"/>
    <cellStyle name="Normal 4 3 3 3 3 5" xfId="25985" xr:uid="{48F503DE-A2B5-47D3-B494-387C50F1C3D4}"/>
    <cellStyle name="Normal 4 3 3 3 3 6" xfId="25986" xr:uid="{533B3E33-34AA-4FE4-840F-1D4D320DAAAF}"/>
    <cellStyle name="Normal 4 3 3 3 4" xfId="25987" xr:uid="{C78D1AA1-C310-4B2E-AAFD-F5EE3ECA75F4}"/>
    <cellStyle name="Normal 4 3 3 3 4 2" xfId="25988" xr:uid="{8CAFD5B3-052D-48F8-90A7-F8B0F0632234}"/>
    <cellStyle name="Normal 4 3 3 3 4 3" xfId="25989" xr:uid="{010F80D0-57B0-40C7-AD00-065935277B30}"/>
    <cellStyle name="Normal 4 3 3 3 4 4" xfId="25990" xr:uid="{F85B6DAD-E6A0-4507-906E-FCECEC08DBB8}"/>
    <cellStyle name="Normal 4 3 3 3 4 5" xfId="25991" xr:uid="{70EC9D0C-623D-4363-B5DF-003CF415A0F7}"/>
    <cellStyle name="Normal 4 3 3 3 4 6" xfId="25992" xr:uid="{A67750CD-46D3-4483-9845-318CF1EAC505}"/>
    <cellStyle name="Normal 4 3 3 3 5" xfId="25993" xr:uid="{360836B3-EE4E-400C-B10F-7CDF7CEB6440}"/>
    <cellStyle name="Normal 4 3 3 3 6" xfId="25994" xr:uid="{B3542AA7-A1D8-4F33-8E10-169EA5888684}"/>
    <cellStyle name="Normal 4 3 3 3 7" xfId="25995" xr:uid="{2B712CC6-0E40-42B3-9371-BDB0A803D8A0}"/>
    <cellStyle name="Normal 4 3 3 3 8" xfId="25996" xr:uid="{4BCCEFB6-A5B6-40C1-B869-D08466E07497}"/>
    <cellStyle name="Normal 4 3 3 3 9" xfId="25997" xr:uid="{8C4671E4-6BC5-4FA5-9889-7B12E609B8EE}"/>
    <cellStyle name="Normal 4 3 3 4" xfId="25998" xr:uid="{C457F66E-D33C-4E9F-A3CA-F606C97A889A}"/>
    <cellStyle name="Normal 4 3 3 4 2" xfId="25999" xr:uid="{8FA0E7E5-2570-492F-8925-832479F54FB7}"/>
    <cellStyle name="Normal 4 3 3 4 2 2" xfId="26000" xr:uid="{FE70214A-A049-4628-BBEC-116B58E70CD0}"/>
    <cellStyle name="Normal 4 3 3 4 2 3" xfId="26001" xr:uid="{CCC5DE57-DE38-4B09-BB32-BBCA59D8F8DD}"/>
    <cellStyle name="Normal 4 3 3 4 2 4" xfId="26002" xr:uid="{161CD9EE-23E5-43B1-8918-F57CD7CF4724}"/>
    <cellStyle name="Normal 4 3 3 4 2 5" xfId="26003" xr:uid="{E6075B8E-0255-45B7-A583-6C82EFA691E1}"/>
    <cellStyle name="Normal 4 3 3 4 2 6" xfId="26004" xr:uid="{E66688BE-AE2C-4670-8CC9-F072C68FD511}"/>
    <cellStyle name="Normal 4 3 3 4 3" xfId="26005" xr:uid="{B8B1D069-2866-493C-8D30-BA6822FFCBC2}"/>
    <cellStyle name="Normal 4 3 3 4 4" xfId="26006" xr:uid="{169E2086-7433-4727-930F-69F36719AEFD}"/>
    <cellStyle name="Normal 4 3 3 4 5" xfId="26007" xr:uid="{252B06B2-CF14-452A-A905-06F112CA3685}"/>
    <cellStyle name="Normal 4 3 3 4 6" xfId="26008" xr:uid="{EF5870F1-D93B-466A-8A12-AB940C1C3085}"/>
    <cellStyle name="Normal 4 3 3 4 7" xfId="26009" xr:uid="{34026CB6-1FDA-45A2-B458-24CCC2C2932F}"/>
    <cellStyle name="Normal 4 3 3 5" xfId="26010" xr:uid="{EBE9A7E6-D83C-4F35-8101-705DAD5F511E}"/>
    <cellStyle name="Normal 4 3 3 5 2" xfId="26011" xr:uid="{1B15E5D2-1076-4C0F-B1E2-F8736D3D242F}"/>
    <cellStyle name="Normal 4 3 3 5 3" xfId="26012" xr:uid="{62B0D578-19CC-498C-A017-845344497B79}"/>
    <cellStyle name="Normal 4 3 3 5 4" xfId="26013" xr:uid="{3B6293E0-1D9A-4048-9263-8B4D972D90E9}"/>
    <cellStyle name="Normal 4 3 3 5 5" xfId="26014" xr:uid="{FACAD55E-6526-439C-B096-523BB5B150A1}"/>
    <cellStyle name="Normal 4 3 3 5 6" xfId="26015" xr:uid="{6F2BFF2C-6D27-4FF4-BC89-9FACF8CEBF91}"/>
    <cellStyle name="Normal 4 3 3 6" xfId="26016" xr:uid="{92D7963C-5E54-4CA5-A6D2-12137304BBE9}"/>
    <cellStyle name="Normal 4 3 3 6 2" xfId="26017" xr:uid="{9D9BD44A-CC86-46DB-BD09-36BFE90BC204}"/>
    <cellStyle name="Normal 4 3 3 6 3" xfId="26018" xr:uid="{161DBD16-2BC8-4CA8-8B4E-3E5AB1C4DC59}"/>
    <cellStyle name="Normal 4 3 3 6 4" xfId="26019" xr:uid="{7BC31847-7B59-4D12-B880-2FC79E18ADDE}"/>
    <cellStyle name="Normal 4 3 3 6 5" xfId="26020" xr:uid="{10A1CBFD-FD19-4C96-8205-0FFFE64B8FB3}"/>
    <cellStyle name="Normal 4 3 3 6 6" xfId="26021" xr:uid="{880BBE37-C89C-4A8A-9056-5716FDC7DDAC}"/>
    <cellStyle name="Normal 4 3 3 7" xfId="26022" xr:uid="{97A8C619-73D6-4BDB-AD40-A25EDA935468}"/>
    <cellStyle name="Normal 4 3 3 8" xfId="26023" xr:uid="{91CA7684-A297-42A9-9E66-F3D076CB66F4}"/>
    <cellStyle name="Normal 4 3 3 9" xfId="26024" xr:uid="{9C2CC3A6-0AAA-4C34-9A14-9D5D9CB17333}"/>
    <cellStyle name="Normal 4 3 4" xfId="26025" xr:uid="{97F23B93-49F5-446F-AFAD-EE875F09B976}"/>
    <cellStyle name="Normal 4 3 4 10" xfId="26026" xr:uid="{B581521A-AF19-4733-9C68-EC2173B163DE}"/>
    <cellStyle name="Normal 4 3 4 2" xfId="26027" xr:uid="{15DE3CD8-FBC1-4AA4-B3FE-E735ADEB2C50}"/>
    <cellStyle name="Normal 4 3 4 2 2" xfId="26028" xr:uid="{F08DA80C-7483-4627-9AA1-9997FA840EEF}"/>
    <cellStyle name="Normal 4 3 4 2 2 2" xfId="26029" xr:uid="{7D3A147C-EA82-4D16-B261-14453D3689B4}"/>
    <cellStyle name="Normal 4 3 4 2 2 3" xfId="26030" xr:uid="{262241A4-835A-42D8-BE35-0CFABDB0FCF3}"/>
    <cellStyle name="Normal 4 3 4 2 2 4" xfId="26031" xr:uid="{D8581102-A923-4D66-A6B8-6D0AC6763D51}"/>
    <cellStyle name="Normal 4 3 4 2 2 5" xfId="26032" xr:uid="{9CFE5650-B9FB-4519-8BBD-D9DA438CF38A}"/>
    <cellStyle name="Normal 4 3 4 2 2 6" xfId="26033" xr:uid="{A8CC4861-21BD-425B-AA42-6F38386748C0}"/>
    <cellStyle name="Normal 4 3 4 2 3" xfId="26034" xr:uid="{04A3FD9D-DE80-4810-988C-DAD7E1C50F82}"/>
    <cellStyle name="Normal 4 3 4 2 4" xfId="26035" xr:uid="{57FB9DE1-2801-4C20-A578-D1678A32C715}"/>
    <cellStyle name="Normal 4 3 4 2 5" xfId="26036" xr:uid="{310DAF11-1B45-44E6-B604-D7DCD3919F38}"/>
    <cellStyle name="Normal 4 3 4 2 6" xfId="26037" xr:uid="{413C55BD-55CD-4F28-A266-F5369B953B0A}"/>
    <cellStyle name="Normal 4 3 4 2 7" xfId="26038" xr:uid="{724E42DF-09F0-43BD-B16E-6786BBFEC0E2}"/>
    <cellStyle name="Normal 4 3 4 3" xfId="26039" xr:uid="{652D475F-7698-4F0D-9C36-BFA9E61DC5E4}"/>
    <cellStyle name="Normal 4 3 4 3 2" xfId="26040" xr:uid="{D9CFD7F0-F1D2-47F0-848A-FC3502A9F77C}"/>
    <cellStyle name="Normal 4 3 4 3 3" xfId="26041" xr:uid="{BD674080-35FE-40FE-8758-A1AB4E87D302}"/>
    <cellStyle name="Normal 4 3 4 3 4" xfId="26042" xr:uid="{2646D868-1C45-4438-98CE-25861D5FDB54}"/>
    <cellStyle name="Normal 4 3 4 3 5" xfId="26043" xr:uid="{16200F21-BE2F-4FD1-B766-EDFFFA72697C}"/>
    <cellStyle name="Normal 4 3 4 3 6" xfId="26044" xr:uid="{1A4B1376-A481-4D0E-9E27-AD0D3784D235}"/>
    <cellStyle name="Normal 4 3 4 4" xfId="26045" xr:uid="{1BF047E7-F99C-45FD-8CF2-67AB28A38808}"/>
    <cellStyle name="Normal 4 3 4 4 2" xfId="26046" xr:uid="{1A8E748A-86FD-4252-8097-3C4F4F96EFA0}"/>
    <cellStyle name="Normal 4 3 4 4 3" xfId="26047" xr:uid="{7131E5BF-BA50-4EFB-A88B-28AC5EB41226}"/>
    <cellStyle name="Normal 4 3 4 4 4" xfId="26048" xr:uid="{AAD0EA7E-1CF6-4221-A33B-D1DBCEE41495}"/>
    <cellStyle name="Normal 4 3 4 4 5" xfId="26049" xr:uid="{B083E06B-5BA9-4AFF-A153-3C5811B799F5}"/>
    <cellStyle name="Normal 4 3 4 4 6" xfId="26050" xr:uid="{A5543825-8441-48EF-9ED2-06F5CA7E769C}"/>
    <cellStyle name="Normal 4 3 4 5" xfId="26051" xr:uid="{F5F7A738-E257-4C4E-A91C-8EA23DF09B5A}"/>
    <cellStyle name="Normal 4 3 4 6" xfId="26052" xr:uid="{5B0A11BB-6AE9-488C-B916-540013ECD2E0}"/>
    <cellStyle name="Normal 4 3 4 7" xfId="26053" xr:uid="{3EABD1AE-60DA-4700-BAAF-38A0FDF7A6A5}"/>
    <cellStyle name="Normal 4 3 4 8" xfId="26054" xr:uid="{9045B973-5665-4C93-98E9-F6F4F247D2C7}"/>
    <cellStyle name="Normal 4 3 4 9" xfId="26055" xr:uid="{51061101-A293-4767-8298-36481FEF9212}"/>
    <cellStyle name="Normal 4 3 5" xfId="26056" xr:uid="{B6AA0146-759E-4790-826C-ABCE367FD61D}"/>
    <cellStyle name="Normal 4 3 5 10" xfId="26057" xr:uid="{DA0BA954-38B9-4AE3-8379-34150C3C9750}"/>
    <cellStyle name="Normal 4 3 5 2" xfId="26058" xr:uid="{2EF826AF-6400-43BF-AF1F-38782A095411}"/>
    <cellStyle name="Normal 4 3 5 2 2" xfId="26059" xr:uid="{DD4784ED-4B38-4A2E-9BB4-0830A5E1CA23}"/>
    <cellStyle name="Normal 4 3 5 2 2 2" xfId="26060" xr:uid="{1C5A71F5-1751-44FD-A5F8-5C36FE69B07B}"/>
    <cellStyle name="Normal 4 3 5 2 2 3" xfId="26061" xr:uid="{6AB612F6-3C6F-45F0-AF20-696E24C69562}"/>
    <cellStyle name="Normal 4 3 5 2 2 4" xfId="26062" xr:uid="{133F497F-8948-4682-9F6D-2D80E2137AF4}"/>
    <cellStyle name="Normal 4 3 5 2 2 5" xfId="26063" xr:uid="{F4AA0CE2-936A-4BC0-8BDC-95A9193FB868}"/>
    <cellStyle name="Normal 4 3 5 2 2 6" xfId="26064" xr:uid="{0690B6D8-A967-4BB6-A5B0-6AD1FD5EE119}"/>
    <cellStyle name="Normal 4 3 5 2 3" xfId="26065" xr:uid="{FF75A499-5A20-46B3-BED3-C862959474E9}"/>
    <cellStyle name="Normal 4 3 5 2 4" xfId="26066" xr:uid="{74AB7AD2-849F-4457-BDD9-90EBFED712BF}"/>
    <cellStyle name="Normal 4 3 5 2 5" xfId="26067" xr:uid="{DC356E31-BB61-4B62-829A-A9E873AF6EF4}"/>
    <cellStyle name="Normal 4 3 5 2 6" xfId="26068" xr:uid="{1F125EC5-430C-4FE6-ADB3-D391A9903F01}"/>
    <cellStyle name="Normal 4 3 5 2 7" xfId="26069" xr:uid="{904EEF94-8503-47F8-AD4C-696B1BCE29AD}"/>
    <cellStyle name="Normal 4 3 5 3" xfId="26070" xr:uid="{6A45C854-9074-4EDC-89E9-1CB089D3AC3D}"/>
    <cellStyle name="Normal 4 3 5 3 2" xfId="26071" xr:uid="{ED26A1EC-0A2D-40E6-921D-1D46675C2B43}"/>
    <cellStyle name="Normal 4 3 5 3 3" xfId="26072" xr:uid="{F7003586-B161-498D-B092-96F4284F998C}"/>
    <cellStyle name="Normal 4 3 5 3 4" xfId="26073" xr:uid="{380DB075-FE90-4D25-94EC-A0EE36BF87BE}"/>
    <cellStyle name="Normal 4 3 5 3 5" xfId="26074" xr:uid="{71DF43BF-2DD0-4527-9CB2-02C74C2480FB}"/>
    <cellStyle name="Normal 4 3 5 3 6" xfId="26075" xr:uid="{FF48B9FA-CD92-49D4-9E5B-B2C93F3A8E89}"/>
    <cellStyle name="Normal 4 3 5 4" xfId="26076" xr:uid="{8B2D9EC7-FEB7-41CA-93C2-E6E7D72480FF}"/>
    <cellStyle name="Normal 4 3 5 4 2" xfId="26077" xr:uid="{332EEDD9-C760-4D3E-8567-BDDF0767FAFE}"/>
    <cellStyle name="Normal 4 3 5 4 3" xfId="26078" xr:uid="{126734A0-4A73-4F10-90AF-EC0B7264F8EF}"/>
    <cellStyle name="Normal 4 3 5 4 4" xfId="26079" xr:uid="{7EF2A55B-428F-41E5-89F5-EDDAE4EB2245}"/>
    <cellStyle name="Normal 4 3 5 4 5" xfId="26080" xr:uid="{13550B34-DC7B-426C-A6A9-EBC069E37C9B}"/>
    <cellStyle name="Normal 4 3 5 4 6" xfId="26081" xr:uid="{7F9E4207-F536-4E9E-889A-F855CD6DA7B3}"/>
    <cellStyle name="Normal 4 3 5 5" xfId="26082" xr:uid="{FDC625E3-C110-49AC-980D-24A0F1849EBB}"/>
    <cellStyle name="Normal 4 3 5 6" xfId="26083" xr:uid="{0C020A10-D0B9-4AD0-A5AA-8AF037152ED5}"/>
    <cellStyle name="Normal 4 3 5 7" xfId="26084" xr:uid="{1FAB5C92-8A24-49AF-BF4D-F7D656D69342}"/>
    <cellStyle name="Normal 4 3 5 8" xfId="26085" xr:uid="{EDA72FA9-FF21-4D87-931F-F20A28C5331F}"/>
    <cellStyle name="Normal 4 3 5 9" xfId="26086" xr:uid="{EFCE63C4-75E9-4000-91C6-C16417E95C3D}"/>
    <cellStyle name="Normal 4 3 6" xfId="26087" xr:uid="{9E0D226B-A090-4B86-9BA2-10D962B6F8D3}"/>
    <cellStyle name="Normal 4 3 6 2" xfId="26088" xr:uid="{BB7AEA07-A2DC-4B50-B4CC-3544A4412A4E}"/>
    <cellStyle name="Normal 4 3 6 2 2" xfId="26089" xr:uid="{B5BF50D5-8819-4172-BCB9-8374455A8DFE}"/>
    <cellStyle name="Normal 4 3 6 2 3" xfId="26090" xr:uid="{84AB2951-7C05-4530-B8A0-AF6C51EE9BDD}"/>
    <cellStyle name="Normal 4 3 6 2 4" xfId="26091" xr:uid="{19B87521-F006-45F9-913A-B42F64A0BD07}"/>
    <cellStyle name="Normal 4 3 6 2 5" xfId="26092" xr:uid="{C2BA21BD-E306-4BDC-BAFA-1E2744155B66}"/>
    <cellStyle name="Normal 4 3 6 2 6" xfId="26093" xr:uid="{8751CCB6-B5E6-48AB-A0AD-3143A07BE0C2}"/>
    <cellStyle name="Normal 4 3 6 3" xfId="26094" xr:uid="{136F91AC-01FC-4E79-A107-9F14C9AC5903}"/>
    <cellStyle name="Normal 4 3 6 4" xfId="26095" xr:uid="{BB4AAC34-0F64-40AE-B952-8DADBA3B568B}"/>
    <cellStyle name="Normal 4 3 6 5" xfId="26096" xr:uid="{D2CF4C06-19DB-47F8-8D4D-0539AAE6B1BD}"/>
    <cellStyle name="Normal 4 3 6 6" xfId="26097" xr:uid="{74F1808D-3BFF-4A3C-8981-D24B3EF923EC}"/>
    <cellStyle name="Normal 4 3 6 7" xfId="26098" xr:uid="{9931BCC1-481F-47E7-BC11-811A673C905D}"/>
    <cellStyle name="Normal 4 3 6 8" xfId="26099" xr:uid="{16A7C57C-D22E-4AB5-BF71-19425A828D64}"/>
    <cellStyle name="Normal 4 3 7" xfId="26100" xr:uid="{C359572D-4D54-434C-85D0-E1041B45A404}"/>
    <cellStyle name="Normal 4 3 7 2" xfId="26101" xr:uid="{98A65A85-6085-41A3-8FCF-4EF817D1D243}"/>
    <cellStyle name="Normal 4 3 7 3" xfId="26102" xr:uid="{3709FEC7-4118-4391-BD26-61351933D7D3}"/>
    <cellStyle name="Normal 4 3 7 4" xfId="26103" xr:uid="{AA7A5479-E651-46FA-ABBA-529168CC2296}"/>
    <cellStyle name="Normal 4 3 7 5" xfId="26104" xr:uid="{24A06B1B-311A-4F26-A444-3296CE12279C}"/>
    <cellStyle name="Normal 4 3 7 6" xfId="26105" xr:uid="{FD101884-8A02-4759-BF88-38BAA8357B70}"/>
    <cellStyle name="Normal 4 3 8" xfId="26106" xr:uid="{0F54B029-2FA1-457E-AEF4-273ACC5AA50E}"/>
    <cellStyle name="Normal 4 3 8 2" xfId="26107" xr:uid="{5061A6AD-4310-476E-9775-B84C3B0ADCCD}"/>
    <cellStyle name="Normal 4 3 8 3" xfId="26108" xr:uid="{7CF0D803-8128-49BB-9473-59A52CBA2210}"/>
    <cellStyle name="Normal 4 3 8 4" xfId="26109" xr:uid="{29B39261-73B0-4573-95F9-0E64DE38AD5D}"/>
    <cellStyle name="Normal 4 3 8 5" xfId="26110" xr:uid="{8761EBDB-5A6B-4D73-B7BC-E7AC6274CA10}"/>
    <cellStyle name="Normal 4 3 8 6" xfId="26111" xr:uid="{3F991629-002E-4693-BAE3-0486459F136A}"/>
    <cellStyle name="Normal 4 3 9" xfId="26112" xr:uid="{F8B1DB14-F3FB-4F45-89AA-DFC0E33F179D}"/>
    <cellStyle name="Normal 4 30" xfId="26113" xr:uid="{829CE36C-FEDB-4759-9C51-BBC813E5AF16}"/>
    <cellStyle name="Normal 4 31" xfId="26114" xr:uid="{84B4E1E1-42DD-4CB9-853C-4AFB783E01C1}"/>
    <cellStyle name="Normal 4 32" xfId="26115" xr:uid="{6AD787DE-B59E-43D0-928B-8991861D6CF2}"/>
    <cellStyle name="Normal 4 33" xfId="25639" xr:uid="{B0464485-2703-4631-BB96-F0C375C1C267}"/>
    <cellStyle name="Normal 4 34" xfId="32180" xr:uid="{00000000-0005-0000-0000-000043000000}"/>
    <cellStyle name="Normal 4 35" xfId="32184" xr:uid="{00000000-0005-0000-0000-000043000000}"/>
    <cellStyle name="Normal 4 4" xfId="26116" xr:uid="{145C41C5-E417-4F5E-B196-62B3C225A6DF}"/>
    <cellStyle name="Normal 4 4 2" xfId="26117" xr:uid="{0454564F-F9ED-4F01-A347-6EE5502E5DBC}"/>
    <cellStyle name="Normal 4 4 2 2" xfId="26118" xr:uid="{439CB0BD-B0DC-45CA-BF78-D07068C15E57}"/>
    <cellStyle name="Normal 4 4 2 2 2" xfId="26119" xr:uid="{B1A7C1DD-DFCA-4031-B9D2-AB487B482FCC}"/>
    <cellStyle name="Normal 4 4 2 2 2 2" xfId="26120" xr:uid="{46EE415D-3125-413F-991D-E9D6C0E99EB1}"/>
    <cellStyle name="Normal 4 4 2 2 3" xfId="26121" xr:uid="{58F17F3D-B3FC-4980-9BF7-0724CB3C7350}"/>
    <cellStyle name="Normal 4 4 2 3" xfId="26122" xr:uid="{1CD7C005-B078-4057-AE74-32E50E5634E9}"/>
    <cellStyle name="Normal 4 4 2 3 2" xfId="26123" xr:uid="{0AF5590D-1C8C-4908-A0D8-A08A72EEBF08}"/>
    <cellStyle name="Normal 4 4 2 3 2 2" xfId="26124" xr:uid="{2F665879-0E70-441E-B79A-9F1CFC5E91FC}"/>
    <cellStyle name="Normal 4 4 2 3 3" xfId="26125" xr:uid="{D0D83FEF-7429-4841-B44E-1A8990D0612D}"/>
    <cellStyle name="Normal 4 4 2 4" xfId="26126" xr:uid="{E8938DC9-482A-4837-AFE3-814E666014CD}"/>
    <cellStyle name="Normal 4 4 2 4 2" xfId="26127" xr:uid="{E51BCC16-A599-460C-A203-806D9D704478}"/>
    <cellStyle name="Normal 4 4 2 5" xfId="26128" xr:uid="{5AB7B5CC-757F-484E-A5D1-A556C9122C7C}"/>
    <cellStyle name="Normal 4 4 3" xfId="26129" xr:uid="{63BAF8EA-B1D3-40AE-A268-EB465874EEF7}"/>
    <cellStyle name="Normal 4 4 3 2" xfId="26130" xr:uid="{EF7AE96A-63FC-47B1-92A2-0E32A47065FB}"/>
    <cellStyle name="Normal 4 4 3 2 2" xfId="26131" xr:uid="{07A8E923-BC57-42E5-AF56-F76D2527AB9B}"/>
    <cellStyle name="Normal 4 4 3 3" xfId="26132" xr:uid="{9E1BEDBA-1F2D-4E37-984F-97D494DED521}"/>
    <cellStyle name="Normal 4 4 4" xfId="26133" xr:uid="{B7AE2532-168C-4311-B75E-8A5D958662D9}"/>
    <cellStyle name="Normal 4 4 4 2" xfId="26134" xr:uid="{D2934852-21AE-4C58-AE9E-67DEF0B5B945}"/>
    <cellStyle name="Normal 4 4 4 2 2" xfId="26135" xr:uid="{5164E6A6-EBB7-4C80-9F3D-DC26C5C5CE80}"/>
    <cellStyle name="Normal 4 4 4 3" xfId="26136" xr:uid="{913E708A-504E-44E1-8EBD-97B269131683}"/>
    <cellStyle name="Normal 4 4 5" xfId="26137" xr:uid="{7C087579-95C4-4935-9163-00FD52D440B8}"/>
    <cellStyle name="Normal 4 4 5 2" xfId="26138" xr:uid="{28BA2532-CF47-465D-986F-6A2E568F6876}"/>
    <cellStyle name="Normal 4 4 6" xfId="26139" xr:uid="{A735391E-131A-46F1-817F-C03E628DA2F6}"/>
    <cellStyle name="Normal 4 4 6 2" xfId="26140" xr:uid="{153C942B-7DF2-4DA4-BCB0-172EE9FCECCC}"/>
    <cellStyle name="Normal 4 5" xfId="26141" xr:uid="{9F24584B-F560-4FB9-BC8A-94E3AA8D91A8}"/>
    <cellStyle name="Normal 4 5 10" xfId="26142" xr:uid="{7E29C49C-B6D8-485E-A6B8-EC2DFEF6F1CB}"/>
    <cellStyle name="Normal 4 5 11" xfId="26143" xr:uid="{A5E6EB2B-5DF1-4C93-9682-970153DADE09}"/>
    <cellStyle name="Normal 4 5 12" xfId="26144" xr:uid="{E95F8BEE-5E0A-4AB2-8D94-9F52D2C6B1D4}"/>
    <cellStyle name="Normal 4 5 13" xfId="26145" xr:uid="{A62C7465-7696-4803-9920-8E2791CD5703}"/>
    <cellStyle name="Normal 4 5 14" xfId="26146" xr:uid="{129EE084-3D38-47FC-9584-D90E07B1A425}"/>
    <cellStyle name="Normal 4 5 2" xfId="26147" xr:uid="{C586FC1B-8FFC-4D68-A93D-9E4792BC0C43}"/>
    <cellStyle name="Normal 4 5 2 10" xfId="26148" xr:uid="{D40FF606-952C-4CAD-9E77-AD044C540A65}"/>
    <cellStyle name="Normal 4 5 2 11" xfId="26149" xr:uid="{1020A73F-AC42-4339-91A7-F6D7BA5A7744}"/>
    <cellStyle name="Normal 4 5 2 12" xfId="26150" xr:uid="{993E4B9D-B3AB-4DE6-8567-5E20F3A9AAF0}"/>
    <cellStyle name="Normal 4 5 2 13" xfId="26151" xr:uid="{531EBCB6-CAC0-404D-985E-0F27F7085AAD}"/>
    <cellStyle name="Normal 4 5 2 2" xfId="26152" xr:uid="{BD0B5F8D-84FA-4F05-BC31-D3FA214E0F3C}"/>
    <cellStyle name="Normal 4 5 2 2 10" xfId="26153" xr:uid="{255E4402-8E83-4A6B-98BE-39AA6C1A3C72}"/>
    <cellStyle name="Normal 4 5 2 2 11" xfId="26154" xr:uid="{4EF13079-B67A-4C33-A9D9-74D857D8CDEB}"/>
    <cellStyle name="Normal 4 5 2 2 12" xfId="26155" xr:uid="{C0BE5794-AA5A-44EE-A2F3-CE9E0DFF87FE}"/>
    <cellStyle name="Normal 4 5 2 2 2" xfId="26156" xr:uid="{5156D5B9-5F48-40C0-BA55-5A7B875EB56F}"/>
    <cellStyle name="Normal 4 5 2 2 2 10" xfId="26157" xr:uid="{8FCA7C6E-536F-46C5-84CF-B49659A0771B}"/>
    <cellStyle name="Normal 4 5 2 2 2 2" xfId="26158" xr:uid="{6CFD958A-52A0-4BEF-82CB-206DD9C00425}"/>
    <cellStyle name="Normal 4 5 2 2 2 2 2" xfId="26159" xr:uid="{C347B73D-D275-4CC2-8635-B59EE8103390}"/>
    <cellStyle name="Normal 4 5 2 2 2 2 2 2" xfId="26160" xr:uid="{3CBC6734-AC22-45FA-BA38-0DEECAA58FBE}"/>
    <cellStyle name="Normal 4 5 2 2 2 2 2 3" xfId="26161" xr:uid="{BCB3CC24-F1B1-4375-98CF-9BD905091B3E}"/>
    <cellStyle name="Normal 4 5 2 2 2 2 2 4" xfId="26162" xr:uid="{60029B9D-F18C-42BF-829A-B55F12A2CCCD}"/>
    <cellStyle name="Normal 4 5 2 2 2 2 2 5" xfId="26163" xr:uid="{8AA7397E-93C2-426B-A269-8F42E1B184C4}"/>
    <cellStyle name="Normal 4 5 2 2 2 2 2 6" xfId="26164" xr:uid="{FC6026E4-A75B-4F4B-9251-BB492D1943E4}"/>
    <cellStyle name="Normal 4 5 2 2 2 2 3" xfId="26165" xr:uid="{335401D9-B972-4F73-BEB6-4B7605D85680}"/>
    <cellStyle name="Normal 4 5 2 2 2 2 4" xfId="26166" xr:uid="{DEC84DD3-17E2-4D1C-8596-9ECA6BBD37AB}"/>
    <cellStyle name="Normal 4 5 2 2 2 2 5" xfId="26167" xr:uid="{D1149DE2-EEFD-4FA1-9EF2-0AB5AF8B8287}"/>
    <cellStyle name="Normal 4 5 2 2 2 2 6" xfId="26168" xr:uid="{E4616EC2-5F92-46B6-B8C9-1C9E48F7DFD2}"/>
    <cellStyle name="Normal 4 5 2 2 2 2 7" xfId="26169" xr:uid="{702E120C-E600-4735-B14A-2C830911AEB2}"/>
    <cellStyle name="Normal 4 5 2 2 2 3" xfId="26170" xr:uid="{DE8B43E9-44A5-429F-8B3F-C4B098D2785D}"/>
    <cellStyle name="Normal 4 5 2 2 2 3 2" xfId="26171" xr:uid="{5868CE46-EDD4-4B3C-8A03-36E73243F1AE}"/>
    <cellStyle name="Normal 4 5 2 2 2 3 3" xfId="26172" xr:uid="{D55656CC-32AA-4A39-9A6B-6C062C1D0F51}"/>
    <cellStyle name="Normal 4 5 2 2 2 3 4" xfId="26173" xr:uid="{D8DE44CA-8544-4825-9E89-545FA8B5DA10}"/>
    <cellStyle name="Normal 4 5 2 2 2 3 5" xfId="26174" xr:uid="{6F88CA65-EF5A-412E-9592-0DAE8280BD50}"/>
    <cellStyle name="Normal 4 5 2 2 2 3 6" xfId="26175" xr:uid="{0D6394D9-E55D-4340-80C0-94FAA3E7EA53}"/>
    <cellStyle name="Normal 4 5 2 2 2 4" xfId="26176" xr:uid="{802A59BA-76A6-48DD-AFF4-57A462482E46}"/>
    <cellStyle name="Normal 4 5 2 2 2 4 2" xfId="26177" xr:uid="{A42D9236-AE5D-4956-8F58-1ED5E519F38C}"/>
    <cellStyle name="Normal 4 5 2 2 2 4 3" xfId="26178" xr:uid="{FBDA81A2-F0CC-45C1-8FA4-28CEACA93B19}"/>
    <cellStyle name="Normal 4 5 2 2 2 4 4" xfId="26179" xr:uid="{6B1F9682-9905-4AF7-B3D3-A1EF93DCB434}"/>
    <cellStyle name="Normal 4 5 2 2 2 4 5" xfId="26180" xr:uid="{B446E051-73E5-4DD4-AF73-E6D810B48FF7}"/>
    <cellStyle name="Normal 4 5 2 2 2 4 6" xfId="26181" xr:uid="{6CEABCF4-61C3-4BCE-B9D1-200FBB91939F}"/>
    <cellStyle name="Normal 4 5 2 2 2 5" xfId="26182" xr:uid="{B2545CD2-7AC8-418D-829F-D90FCA34B633}"/>
    <cellStyle name="Normal 4 5 2 2 2 6" xfId="26183" xr:uid="{0BBAA5F6-2C34-4CEE-8996-1594F0F3BB49}"/>
    <cellStyle name="Normal 4 5 2 2 2 7" xfId="26184" xr:uid="{9A6A4177-5049-47C9-AF92-44D277BA1EF0}"/>
    <cellStyle name="Normal 4 5 2 2 2 8" xfId="26185" xr:uid="{4A5B4DFE-2A22-4B5E-8A30-D2B4DB3F3CAA}"/>
    <cellStyle name="Normal 4 5 2 2 2 9" xfId="26186" xr:uid="{84D8EC3E-8330-4A38-ABC2-965E389E4D51}"/>
    <cellStyle name="Normal 4 5 2 2 3" xfId="26187" xr:uid="{9EB499F0-30F8-46AE-B90E-D18C9751957A}"/>
    <cellStyle name="Normal 4 5 2 2 3 10" xfId="26188" xr:uid="{D15C704E-CF4A-4B7C-BD45-0618093D159D}"/>
    <cellStyle name="Normal 4 5 2 2 3 2" xfId="26189" xr:uid="{94DDCC0A-9EA8-45B5-9B3B-B2881310F9B3}"/>
    <cellStyle name="Normal 4 5 2 2 3 2 2" xfId="26190" xr:uid="{5E93A4E0-F29D-4435-A837-E612444502FA}"/>
    <cellStyle name="Normal 4 5 2 2 3 2 2 2" xfId="26191" xr:uid="{3648F372-A54C-4CDB-A8BD-B334F8824168}"/>
    <cellStyle name="Normal 4 5 2 2 3 2 2 3" xfId="26192" xr:uid="{AF275A04-AE19-4019-8C70-EBA695688258}"/>
    <cellStyle name="Normal 4 5 2 2 3 2 2 4" xfId="26193" xr:uid="{4B6DA122-FB80-4114-9112-C9497E477FDB}"/>
    <cellStyle name="Normal 4 5 2 2 3 2 2 5" xfId="26194" xr:uid="{E59A5296-9948-4D70-B9B5-6047298467B5}"/>
    <cellStyle name="Normal 4 5 2 2 3 2 2 6" xfId="26195" xr:uid="{01636785-CB41-43CF-A136-3D841600F446}"/>
    <cellStyle name="Normal 4 5 2 2 3 2 3" xfId="26196" xr:uid="{52A9F53E-DDFF-4DF4-AF8A-873DF4454354}"/>
    <cellStyle name="Normal 4 5 2 2 3 2 4" xfId="26197" xr:uid="{36A85770-DF31-49E4-91E3-0F2C205D8EBC}"/>
    <cellStyle name="Normal 4 5 2 2 3 2 5" xfId="26198" xr:uid="{E1592092-C762-4BB9-965C-35A03D6A3E58}"/>
    <cellStyle name="Normal 4 5 2 2 3 2 6" xfId="26199" xr:uid="{DC289708-4AD2-405C-B512-FCE635C45458}"/>
    <cellStyle name="Normal 4 5 2 2 3 2 7" xfId="26200" xr:uid="{5741F09B-7C02-4BA1-AF50-3B2633B881FA}"/>
    <cellStyle name="Normal 4 5 2 2 3 3" xfId="26201" xr:uid="{956FE9A2-DCA3-42CA-A2F7-20A86536E2A7}"/>
    <cellStyle name="Normal 4 5 2 2 3 3 2" xfId="26202" xr:uid="{CBBF46D8-286F-47B5-85C6-D84C55AE73EC}"/>
    <cellStyle name="Normal 4 5 2 2 3 3 3" xfId="26203" xr:uid="{7C3A1530-25D4-4A3C-8EDB-278EA6286C30}"/>
    <cellStyle name="Normal 4 5 2 2 3 3 4" xfId="26204" xr:uid="{1D2214EE-2D79-46B5-AF0A-BB216ADB7603}"/>
    <cellStyle name="Normal 4 5 2 2 3 3 5" xfId="26205" xr:uid="{D25E996D-B921-4F6E-B187-D5C76BBE75DA}"/>
    <cellStyle name="Normal 4 5 2 2 3 3 6" xfId="26206" xr:uid="{851BAF08-713B-4E0A-8827-E6ABE2D8D722}"/>
    <cellStyle name="Normal 4 5 2 2 3 4" xfId="26207" xr:uid="{3F296C76-903A-41D1-8446-FFF3F1F1C492}"/>
    <cellStyle name="Normal 4 5 2 2 3 4 2" xfId="26208" xr:uid="{54C1372E-B590-4589-90A5-A57192AC55C1}"/>
    <cellStyle name="Normal 4 5 2 2 3 4 3" xfId="26209" xr:uid="{51A1BDD2-A402-4867-A298-39F39EA1F46C}"/>
    <cellStyle name="Normal 4 5 2 2 3 4 4" xfId="26210" xr:uid="{6D49A201-774A-4B3A-9AC2-CF04F106D809}"/>
    <cellStyle name="Normal 4 5 2 2 3 4 5" xfId="26211" xr:uid="{72D9E0FC-BBB4-425E-A93C-6EFE9E1521AA}"/>
    <cellStyle name="Normal 4 5 2 2 3 4 6" xfId="26212" xr:uid="{3CAC3CC5-0A92-4926-9176-9C67D9171D0F}"/>
    <cellStyle name="Normal 4 5 2 2 3 5" xfId="26213" xr:uid="{A13F06D5-0654-4E6D-A135-359A3DF44BA5}"/>
    <cellStyle name="Normal 4 5 2 2 3 6" xfId="26214" xr:uid="{4CB2DE22-C53B-4940-980F-FED3A50D2146}"/>
    <cellStyle name="Normal 4 5 2 2 3 7" xfId="26215" xr:uid="{C6ECD8B6-CDAB-44F3-96AC-621290798EB5}"/>
    <cellStyle name="Normal 4 5 2 2 3 8" xfId="26216" xr:uid="{8F861C69-3DBB-4B93-988A-09A11CAD2A81}"/>
    <cellStyle name="Normal 4 5 2 2 3 9" xfId="26217" xr:uid="{7D890C0C-A0A3-4A99-8877-9B517C498AF1}"/>
    <cellStyle name="Normal 4 5 2 2 4" xfId="26218" xr:uid="{0A69F84A-F9E2-46D8-9F63-82AA28F2874A}"/>
    <cellStyle name="Normal 4 5 2 2 4 2" xfId="26219" xr:uid="{031A8379-352D-431A-9168-0D2CEF8722BE}"/>
    <cellStyle name="Normal 4 5 2 2 4 2 2" xfId="26220" xr:uid="{CFC3B62E-2163-40D2-821A-BB50BAE20044}"/>
    <cellStyle name="Normal 4 5 2 2 4 2 3" xfId="26221" xr:uid="{BA096892-88BC-4FBB-A479-5FA69AFCEC96}"/>
    <cellStyle name="Normal 4 5 2 2 4 2 4" xfId="26222" xr:uid="{EAA943B1-699D-41B1-A935-F4BD431B961D}"/>
    <cellStyle name="Normal 4 5 2 2 4 2 5" xfId="26223" xr:uid="{8D80C33C-413C-4A83-B7A5-83F575CD6879}"/>
    <cellStyle name="Normal 4 5 2 2 4 2 6" xfId="26224" xr:uid="{849A85C2-44DB-4A7A-8B0B-617BD49FB29E}"/>
    <cellStyle name="Normal 4 5 2 2 4 3" xfId="26225" xr:uid="{DFC00334-6BF4-412A-A188-9E3A7E6BF0CD}"/>
    <cellStyle name="Normal 4 5 2 2 4 4" xfId="26226" xr:uid="{83960632-0843-4BA8-A1B3-0C5D59D60326}"/>
    <cellStyle name="Normal 4 5 2 2 4 5" xfId="26227" xr:uid="{A0BA5507-3D53-45B6-8424-38EBB77B40E8}"/>
    <cellStyle name="Normal 4 5 2 2 4 6" xfId="26228" xr:uid="{740CF952-3989-4BB0-8A2E-5F953D954ADE}"/>
    <cellStyle name="Normal 4 5 2 2 4 7" xfId="26229" xr:uid="{B7DFB7B1-920F-46CF-8C02-F35AC8552D34}"/>
    <cellStyle name="Normal 4 5 2 2 5" xfId="26230" xr:uid="{8061CEC8-698A-4E86-A735-A5EBD45E9547}"/>
    <cellStyle name="Normal 4 5 2 2 5 2" xfId="26231" xr:uid="{14D8E420-E7F9-4894-A117-3C93E2C592DD}"/>
    <cellStyle name="Normal 4 5 2 2 5 3" xfId="26232" xr:uid="{E0650B9B-9EBD-4737-AFDB-A33EE169465B}"/>
    <cellStyle name="Normal 4 5 2 2 5 4" xfId="26233" xr:uid="{A06F9E00-DAF8-4E70-BA3B-E1B8BCF4FC48}"/>
    <cellStyle name="Normal 4 5 2 2 5 5" xfId="26234" xr:uid="{64E9F520-993A-4514-BBA6-0B0EE5794D64}"/>
    <cellStyle name="Normal 4 5 2 2 5 6" xfId="26235" xr:uid="{7DFBC5B3-D6B7-4691-B76A-F59D4BD778C6}"/>
    <cellStyle name="Normal 4 5 2 2 6" xfId="26236" xr:uid="{3D3C7968-088C-4570-8A69-ABFB8F1C15BB}"/>
    <cellStyle name="Normal 4 5 2 2 6 2" xfId="26237" xr:uid="{C9955015-0752-4385-925D-A76D8B8EE7B1}"/>
    <cellStyle name="Normal 4 5 2 2 6 3" xfId="26238" xr:uid="{2D21BB4C-CC9A-4325-A992-73B62E2EAB03}"/>
    <cellStyle name="Normal 4 5 2 2 6 4" xfId="26239" xr:uid="{AC512610-F721-4807-8136-EF48874BCD75}"/>
    <cellStyle name="Normal 4 5 2 2 6 5" xfId="26240" xr:uid="{DBD09541-76EA-47A2-827E-1D00FEC2590C}"/>
    <cellStyle name="Normal 4 5 2 2 6 6" xfId="26241" xr:uid="{A6DCC1EE-C42E-43B7-8AAB-8C75491B051F}"/>
    <cellStyle name="Normal 4 5 2 2 7" xfId="26242" xr:uid="{09163CA5-777F-4155-86FA-7CC53F46236A}"/>
    <cellStyle name="Normal 4 5 2 2 8" xfId="26243" xr:uid="{4D96BA38-00C0-4C3D-A73F-76A9AB3C72F2}"/>
    <cellStyle name="Normal 4 5 2 2 9" xfId="26244" xr:uid="{6151E68B-F25A-4AC4-A283-C72EB430F813}"/>
    <cellStyle name="Normal 4 5 2 3" xfId="26245" xr:uid="{B66DF55F-5A7F-4AF6-8F69-C15C7345726D}"/>
    <cellStyle name="Normal 4 5 2 3 10" xfId="26246" xr:uid="{E3263D28-B5F4-4712-8F5C-C5C75AB1696E}"/>
    <cellStyle name="Normal 4 5 2 3 2" xfId="26247" xr:uid="{892A478E-A460-49B8-9C06-376785962979}"/>
    <cellStyle name="Normal 4 5 2 3 2 2" xfId="26248" xr:uid="{62B2D2C7-4328-4CF3-87D5-0CB13F8C2EE0}"/>
    <cellStyle name="Normal 4 5 2 3 2 2 2" xfId="26249" xr:uid="{5D044F2A-B042-4A12-9D35-BEEE2494603C}"/>
    <cellStyle name="Normal 4 5 2 3 2 2 3" xfId="26250" xr:uid="{9EF6F22D-40C6-4FBA-B70D-A3D6E41D58C3}"/>
    <cellStyle name="Normal 4 5 2 3 2 2 4" xfId="26251" xr:uid="{33C93267-9D19-4722-959F-473688A193A9}"/>
    <cellStyle name="Normal 4 5 2 3 2 2 5" xfId="26252" xr:uid="{486A580F-F5FA-4015-9B20-FD85C4F2E36C}"/>
    <cellStyle name="Normal 4 5 2 3 2 2 6" xfId="26253" xr:uid="{615DBCBC-C63B-4B2D-88F6-7BA137FA4D47}"/>
    <cellStyle name="Normal 4 5 2 3 2 3" xfId="26254" xr:uid="{64BB6346-888E-4DF7-A085-3E4978425B31}"/>
    <cellStyle name="Normal 4 5 2 3 2 4" xfId="26255" xr:uid="{EA86214B-383B-4D23-A7BA-CEF1B2D46E58}"/>
    <cellStyle name="Normal 4 5 2 3 2 5" xfId="26256" xr:uid="{6C70A8A7-09B1-4345-98AE-E37130682D97}"/>
    <cellStyle name="Normal 4 5 2 3 2 6" xfId="26257" xr:uid="{B14D2776-9A76-416E-B3AE-78CFBB36CD7D}"/>
    <cellStyle name="Normal 4 5 2 3 2 7" xfId="26258" xr:uid="{B0E05957-8A85-4DEA-AB05-A3D336ED1072}"/>
    <cellStyle name="Normal 4 5 2 3 3" xfId="26259" xr:uid="{B3DB2E78-FDA9-4675-9F09-7808B94BFD6D}"/>
    <cellStyle name="Normal 4 5 2 3 3 2" xfId="26260" xr:uid="{91D63167-BE75-49BC-BADC-684C42AF632D}"/>
    <cellStyle name="Normal 4 5 2 3 3 3" xfId="26261" xr:uid="{6939A284-2374-4B84-B9D7-D0BEB7E5C25D}"/>
    <cellStyle name="Normal 4 5 2 3 3 4" xfId="26262" xr:uid="{0B5ADB67-4BB7-471B-BF6A-5DD5C0CA108A}"/>
    <cellStyle name="Normal 4 5 2 3 3 5" xfId="26263" xr:uid="{AE20347C-4126-4CBD-8A44-FBD3106C7CF0}"/>
    <cellStyle name="Normal 4 5 2 3 3 6" xfId="26264" xr:uid="{99DE1E0D-E8D4-4E97-83FD-599094F04442}"/>
    <cellStyle name="Normal 4 5 2 3 4" xfId="26265" xr:uid="{49CF20B5-1286-42E4-9B17-77FABC9F371B}"/>
    <cellStyle name="Normal 4 5 2 3 4 2" xfId="26266" xr:uid="{223C90D2-D557-4012-A25D-5465862ED34E}"/>
    <cellStyle name="Normal 4 5 2 3 4 3" xfId="26267" xr:uid="{B42482D9-AEB2-43B3-AE29-E057629C3C5B}"/>
    <cellStyle name="Normal 4 5 2 3 4 4" xfId="26268" xr:uid="{11C2CF22-13ED-4C5E-A122-FBE3CE19C2B1}"/>
    <cellStyle name="Normal 4 5 2 3 4 5" xfId="26269" xr:uid="{A6B0CF25-F995-439D-927F-A47D22B9AFB7}"/>
    <cellStyle name="Normal 4 5 2 3 4 6" xfId="26270" xr:uid="{61AA4A40-CB09-4830-85EC-871CB6940744}"/>
    <cellStyle name="Normal 4 5 2 3 5" xfId="26271" xr:uid="{35F8ACDF-CA10-490B-A8B5-3D605923FBE5}"/>
    <cellStyle name="Normal 4 5 2 3 6" xfId="26272" xr:uid="{DFDB219F-7FF4-465E-92E2-6A4F177B95A7}"/>
    <cellStyle name="Normal 4 5 2 3 7" xfId="26273" xr:uid="{CB814DE1-045A-4069-A6B1-A194EA804C7B}"/>
    <cellStyle name="Normal 4 5 2 3 8" xfId="26274" xr:uid="{0438DA03-F6F8-4814-BE14-4F86190B1B38}"/>
    <cellStyle name="Normal 4 5 2 3 9" xfId="26275" xr:uid="{905A5D41-042E-47F0-847C-1254C3586B5C}"/>
    <cellStyle name="Normal 4 5 2 4" xfId="26276" xr:uid="{6FDEA9F0-3BCE-4C3F-90C3-92412D95DDF3}"/>
    <cellStyle name="Normal 4 5 2 4 10" xfId="26277" xr:uid="{D4A91C9A-B514-4A51-8DB5-37BE0C2ABA03}"/>
    <cellStyle name="Normal 4 5 2 4 2" xfId="26278" xr:uid="{910BB52A-1838-4F9F-BBD0-EF3CF76F8375}"/>
    <cellStyle name="Normal 4 5 2 4 2 2" xfId="26279" xr:uid="{BA160275-AC33-4CC4-B28A-4E48FD34AF2D}"/>
    <cellStyle name="Normal 4 5 2 4 2 2 2" xfId="26280" xr:uid="{D4D16A1A-6DE3-4E8C-B694-5FF4E6613D6F}"/>
    <cellStyle name="Normal 4 5 2 4 2 2 3" xfId="26281" xr:uid="{69F727B5-D2EF-4337-A248-5A497A8B8108}"/>
    <cellStyle name="Normal 4 5 2 4 2 2 4" xfId="26282" xr:uid="{D02D950D-F02B-4487-AE8C-43C877DC8CBB}"/>
    <cellStyle name="Normal 4 5 2 4 2 2 5" xfId="26283" xr:uid="{F4B87D49-8C61-40C7-83E2-A72E4911C5AC}"/>
    <cellStyle name="Normal 4 5 2 4 2 2 6" xfId="26284" xr:uid="{161818C8-AD69-466A-869D-5C19B9BE4359}"/>
    <cellStyle name="Normal 4 5 2 4 2 3" xfId="26285" xr:uid="{9D9F920C-3F91-4CE1-B9D0-EE0EC7F6748C}"/>
    <cellStyle name="Normal 4 5 2 4 2 4" xfId="26286" xr:uid="{123AC282-700D-4FAB-AE55-3E060C7C7404}"/>
    <cellStyle name="Normal 4 5 2 4 2 5" xfId="26287" xr:uid="{DDBCBCAD-5F5C-4897-ADDE-81B4389D88FE}"/>
    <cellStyle name="Normal 4 5 2 4 2 6" xfId="26288" xr:uid="{174AFD93-AC9E-403C-B449-49451F9D3F91}"/>
    <cellStyle name="Normal 4 5 2 4 2 7" xfId="26289" xr:uid="{B8A6448B-CC5C-4955-BA94-213FFBFD67BA}"/>
    <cellStyle name="Normal 4 5 2 4 3" xfId="26290" xr:uid="{AB090AF0-54E7-48D4-AB92-AB7961C52CB0}"/>
    <cellStyle name="Normal 4 5 2 4 3 2" xfId="26291" xr:uid="{7AB9132E-3EDD-43FC-9738-14B3A2829AE4}"/>
    <cellStyle name="Normal 4 5 2 4 3 3" xfId="26292" xr:uid="{424B77B6-BDEA-4018-8F53-95C5525AC778}"/>
    <cellStyle name="Normal 4 5 2 4 3 4" xfId="26293" xr:uid="{326CE851-367F-40E7-815D-DA634B48AB58}"/>
    <cellStyle name="Normal 4 5 2 4 3 5" xfId="26294" xr:uid="{42F7D84C-513A-4DFC-B542-3B365806073B}"/>
    <cellStyle name="Normal 4 5 2 4 3 6" xfId="26295" xr:uid="{71F6F68B-346A-4B40-AC74-26F2231BE817}"/>
    <cellStyle name="Normal 4 5 2 4 4" xfId="26296" xr:uid="{236961E1-C1E7-40FC-AAD6-88A4667680AB}"/>
    <cellStyle name="Normal 4 5 2 4 4 2" xfId="26297" xr:uid="{81E41423-DFBB-49C4-B7EB-3F5577881616}"/>
    <cellStyle name="Normal 4 5 2 4 4 3" xfId="26298" xr:uid="{54640952-8E28-47B0-8407-A8A3F26E14F6}"/>
    <cellStyle name="Normal 4 5 2 4 4 4" xfId="26299" xr:uid="{6ACC8C71-1C9C-4012-ACCC-C4258B0E24B1}"/>
    <cellStyle name="Normal 4 5 2 4 4 5" xfId="26300" xr:uid="{96F64CA8-F3A9-4B28-A797-D4960B1738D8}"/>
    <cellStyle name="Normal 4 5 2 4 4 6" xfId="26301" xr:uid="{7BD13B7A-9BDD-4DEE-BF0D-AD2664E309A6}"/>
    <cellStyle name="Normal 4 5 2 4 5" xfId="26302" xr:uid="{0AEA060B-4E9C-4651-B6AB-992161F6F8AB}"/>
    <cellStyle name="Normal 4 5 2 4 6" xfId="26303" xr:uid="{A86B15B9-B404-4027-9FCE-075D3AE61ADB}"/>
    <cellStyle name="Normal 4 5 2 4 7" xfId="26304" xr:uid="{8833C3CD-A656-4804-898B-0F894C9046A7}"/>
    <cellStyle name="Normal 4 5 2 4 8" xfId="26305" xr:uid="{5CCDA1EA-878B-4EF2-A2C2-DB787D42A669}"/>
    <cellStyle name="Normal 4 5 2 4 9" xfId="26306" xr:uid="{C1402081-D2C9-44CA-B00D-9162E4A26FA8}"/>
    <cellStyle name="Normal 4 5 2 5" xfId="26307" xr:uid="{555B5E8C-97AF-4E3F-83D7-B7DA220100D6}"/>
    <cellStyle name="Normal 4 5 2 5 2" xfId="26308" xr:uid="{E4515461-86C6-44A2-89F9-C9FF7C5A35BD}"/>
    <cellStyle name="Normal 4 5 2 5 2 2" xfId="26309" xr:uid="{A1952BF5-B55A-4784-82D6-316BED63EA14}"/>
    <cellStyle name="Normal 4 5 2 5 2 3" xfId="26310" xr:uid="{8965BCAE-C8F1-490C-B856-2A1A10738E5A}"/>
    <cellStyle name="Normal 4 5 2 5 2 4" xfId="26311" xr:uid="{45D93F9F-74C0-4FC2-AD15-277C6BB39E36}"/>
    <cellStyle name="Normal 4 5 2 5 2 5" xfId="26312" xr:uid="{30CBA619-4AD3-43CA-8B31-A407EA70628B}"/>
    <cellStyle name="Normal 4 5 2 5 2 6" xfId="26313" xr:uid="{19134ABF-5DED-4F1E-8BDC-E5462E70EAA7}"/>
    <cellStyle name="Normal 4 5 2 5 3" xfId="26314" xr:uid="{57FDBC21-D717-4FA8-ADA8-0F6C7CD65208}"/>
    <cellStyle name="Normal 4 5 2 5 4" xfId="26315" xr:uid="{99E99A3F-51E8-40B8-AD9D-184CE4850163}"/>
    <cellStyle name="Normal 4 5 2 5 5" xfId="26316" xr:uid="{AC75C272-20A7-445D-A5BE-E3B57E10EFAA}"/>
    <cellStyle name="Normal 4 5 2 5 6" xfId="26317" xr:uid="{E4DE0020-4BEA-4C5D-BA65-3AFF6A7F6605}"/>
    <cellStyle name="Normal 4 5 2 5 7" xfId="26318" xr:uid="{D1326708-F34F-4613-BB6B-D7DBA30F6BBA}"/>
    <cellStyle name="Normal 4 5 2 6" xfId="26319" xr:uid="{EC8CF94B-2A3E-48F9-B97D-AA7A25590F89}"/>
    <cellStyle name="Normal 4 5 2 6 2" xfId="26320" xr:uid="{18F910C7-D492-4CD9-8854-8964CE6B8A47}"/>
    <cellStyle name="Normal 4 5 2 6 3" xfId="26321" xr:uid="{1720A876-BDEC-4D70-B054-E52B27621AF7}"/>
    <cellStyle name="Normal 4 5 2 6 4" xfId="26322" xr:uid="{B960F2B8-D734-4467-9783-CEA2AC4CE1F5}"/>
    <cellStyle name="Normal 4 5 2 6 5" xfId="26323" xr:uid="{C1B9D135-9475-4370-861A-D101A4078D18}"/>
    <cellStyle name="Normal 4 5 2 6 6" xfId="26324" xr:uid="{3CE7474B-7095-4FA2-8FD7-C0BD1A0D1427}"/>
    <cellStyle name="Normal 4 5 2 7" xfId="26325" xr:uid="{6493AA22-8E7A-465E-9B43-2FB2ECFE46D2}"/>
    <cellStyle name="Normal 4 5 2 7 2" xfId="26326" xr:uid="{190EB860-33DF-4DFB-BB82-6EA7502CC688}"/>
    <cellStyle name="Normal 4 5 2 7 3" xfId="26327" xr:uid="{D0DDF322-BC36-4C62-9FCB-6E2DB08250AA}"/>
    <cellStyle name="Normal 4 5 2 7 4" xfId="26328" xr:uid="{629362D4-E5EC-4810-B43F-58556D432B7E}"/>
    <cellStyle name="Normal 4 5 2 7 5" xfId="26329" xr:uid="{54B6C0F3-A465-4145-95FB-BCA0DE7E4EA7}"/>
    <cellStyle name="Normal 4 5 2 7 6" xfId="26330" xr:uid="{A890AD87-9999-408A-97CA-FC6983CEC88E}"/>
    <cellStyle name="Normal 4 5 2 8" xfId="26331" xr:uid="{3D75EDAD-BFDD-48F1-A255-74961D5AF933}"/>
    <cellStyle name="Normal 4 5 2 9" xfId="26332" xr:uid="{9016DA65-C326-4616-8B5F-C1FCD84FC226}"/>
    <cellStyle name="Normal 4 5 3" xfId="26333" xr:uid="{602E792C-78D4-4915-B27C-7BEE35F4BBB2}"/>
    <cellStyle name="Normal 4 5 3 10" xfId="26334" xr:uid="{2527F977-A222-4FFF-9AE9-76E7FB049994}"/>
    <cellStyle name="Normal 4 5 3 11" xfId="26335" xr:uid="{B1307809-A5E3-4088-9CB2-FD2C5996E065}"/>
    <cellStyle name="Normal 4 5 3 12" xfId="26336" xr:uid="{046441E9-E519-4A94-B581-81EFE5FD8FCC}"/>
    <cellStyle name="Normal 4 5 3 2" xfId="26337" xr:uid="{2FEB2A84-58BF-438D-8B52-0F33F8707C04}"/>
    <cellStyle name="Normal 4 5 3 2 10" xfId="26338" xr:uid="{27F567D7-7A4E-4844-A8F5-17D30D3839A9}"/>
    <cellStyle name="Normal 4 5 3 2 2" xfId="26339" xr:uid="{187C73E6-4EB4-4F76-B08C-CCA3128699C1}"/>
    <cellStyle name="Normal 4 5 3 2 2 2" xfId="26340" xr:uid="{79B90A57-1AFB-48A3-B437-F0B59A6535AC}"/>
    <cellStyle name="Normal 4 5 3 2 2 2 2" xfId="26341" xr:uid="{CDCF9EFE-DA56-42B4-AAA9-0DE1BB2D0047}"/>
    <cellStyle name="Normal 4 5 3 2 2 2 3" xfId="26342" xr:uid="{A45C18D2-4AF5-44ED-B6C8-6351B7313285}"/>
    <cellStyle name="Normal 4 5 3 2 2 2 4" xfId="26343" xr:uid="{3BA609A4-07F9-4496-BB24-E81FF22516D7}"/>
    <cellStyle name="Normal 4 5 3 2 2 2 5" xfId="26344" xr:uid="{699D6FD7-99E5-4AA2-9327-1DC114CC4E46}"/>
    <cellStyle name="Normal 4 5 3 2 2 2 6" xfId="26345" xr:uid="{8DB38BCD-57FD-458A-9F80-9B4BB16DF933}"/>
    <cellStyle name="Normal 4 5 3 2 2 3" xfId="26346" xr:uid="{B4A65C7F-36AE-4B18-A53C-867073546B68}"/>
    <cellStyle name="Normal 4 5 3 2 2 4" xfId="26347" xr:uid="{872B2950-5FDE-4A63-ADB1-543E24AB8BDE}"/>
    <cellStyle name="Normal 4 5 3 2 2 5" xfId="26348" xr:uid="{36A8EC06-252C-41EC-934D-DC71CD6FC4CB}"/>
    <cellStyle name="Normal 4 5 3 2 2 6" xfId="26349" xr:uid="{7A2DDB40-99E8-4D20-966C-55D65B336D8D}"/>
    <cellStyle name="Normal 4 5 3 2 2 7" xfId="26350" xr:uid="{E395E985-385C-432A-8C85-B4DA17C5C0D2}"/>
    <cellStyle name="Normal 4 5 3 2 3" xfId="26351" xr:uid="{598837AD-DA72-4560-B7A2-576EF785B398}"/>
    <cellStyle name="Normal 4 5 3 2 3 2" xfId="26352" xr:uid="{2B78C7F5-9E5E-4A15-BF05-2070B680F02F}"/>
    <cellStyle name="Normal 4 5 3 2 3 3" xfId="26353" xr:uid="{09552C73-AB33-4DFE-901C-B54ACED6797C}"/>
    <cellStyle name="Normal 4 5 3 2 3 4" xfId="26354" xr:uid="{5FA8869E-116B-4B63-B2F6-DA547BE20898}"/>
    <cellStyle name="Normal 4 5 3 2 3 5" xfId="26355" xr:uid="{752E0ED5-9232-439E-B831-F559232213FA}"/>
    <cellStyle name="Normal 4 5 3 2 3 6" xfId="26356" xr:uid="{BD720904-27FD-4506-9DDC-ECAA95DD2F28}"/>
    <cellStyle name="Normal 4 5 3 2 4" xfId="26357" xr:uid="{2BAD00E9-2B19-4A22-BDCC-630402E04485}"/>
    <cellStyle name="Normal 4 5 3 2 4 2" xfId="26358" xr:uid="{1B55A883-766F-490E-8E72-9EF06FE87278}"/>
    <cellStyle name="Normal 4 5 3 2 4 3" xfId="26359" xr:uid="{F10D926C-E115-46D5-B483-85ECCE9A72F7}"/>
    <cellStyle name="Normal 4 5 3 2 4 4" xfId="26360" xr:uid="{8B748A51-58A0-4FB3-89AC-76E7F97F5AFE}"/>
    <cellStyle name="Normal 4 5 3 2 4 5" xfId="26361" xr:uid="{79E4290D-0AC0-4A09-A434-DEFA39816A61}"/>
    <cellStyle name="Normal 4 5 3 2 4 6" xfId="26362" xr:uid="{CD9EEF1E-5CC7-416A-838C-E45EFC5CBAAF}"/>
    <cellStyle name="Normal 4 5 3 2 5" xfId="26363" xr:uid="{939018E5-C461-433F-830F-30B7D992FEF1}"/>
    <cellStyle name="Normal 4 5 3 2 6" xfId="26364" xr:uid="{58C23D51-B4C4-4867-8CCE-C6C267561108}"/>
    <cellStyle name="Normal 4 5 3 2 7" xfId="26365" xr:uid="{4190338E-BF6A-4EAC-B9E1-03CC63AF0427}"/>
    <cellStyle name="Normal 4 5 3 2 8" xfId="26366" xr:uid="{960C9E49-0D4D-441F-8D03-90E72B80CF2E}"/>
    <cellStyle name="Normal 4 5 3 2 9" xfId="26367" xr:uid="{EAFAFC07-4EB1-469F-90C9-A9C9B5E47B3A}"/>
    <cellStyle name="Normal 4 5 3 3" xfId="26368" xr:uid="{232FEC1F-BD49-4826-AE68-FBF43D0D72D3}"/>
    <cellStyle name="Normal 4 5 3 3 10" xfId="26369" xr:uid="{3B02103F-850E-4BE7-A6EE-A3DA9F32E308}"/>
    <cellStyle name="Normal 4 5 3 3 2" xfId="26370" xr:uid="{4A4CA88D-7C27-497A-96FD-CFD5E66373BB}"/>
    <cellStyle name="Normal 4 5 3 3 2 2" xfId="26371" xr:uid="{7AFB7BA8-CA0B-47CE-9E96-5A978CE51373}"/>
    <cellStyle name="Normal 4 5 3 3 2 2 2" xfId="26372" xr:uid="{72EDC00A-BFCA-413D-A70B-4B4143A347B1}"/>
    <cellStyle name="Normal 4 5 3 3 2 2 3" xfId="26373" xr:uid="{F33162B9-BD2D-4E5E-BBCA-BAB89C1BBED1}"/>
    <cellStyle name="Normal 4 5 3 3 2 2 4" xfId="26374" xr:uid="{5804F210-4F50-41BE-9FB4-3490C9FADF41}"/>
    <cellStyle name="Normal 4 5 3 3 2 2 5" xfId="26375" xr:uid="{B396BEE4-0C78-47C1-B53B-544E6904303E}"/>
    <cellStyle name="Normal 4 5 3 3 2 2 6" xfId="26376" xr:uid="{39AD7B44-8231-496B-9939-7DEA80B2F4FF}"/>
    <cellStyle name="Normal 4 5 3 3 2 3" xfId="26377" xr:uid="{721AD6F4-C9DC-4ADD-8EB5-9A73D69FAA0E}"/>
    <cellStyle name="Normal 4 5 3 3 2 4" xfId="26378" xr:uid="{334DE72A-CD9F-498A-89B0-0E321F204EBF}"/>
    <cellStyle name="Normal 4 5 3 3 2 5" xfId="26379" xr:uid="{613AB250-B68E-4394-A9D9-3C27E32B72C8}"/>
    <cellStyle name="Normal 4 5 3 3 2 6" xfId="26380" xr:uid="{94FBE5E0-1953-4316-9F5E-E86F0C59DAD8}"/>
    <cellStyle name="Normal 4 5 3 3 2 7" xfId="26381" xr:uid="{8C7F1115-1C11-4FC5-BF93-B109D6EE95D8}"/>
    <cellStyle name="Normal 4 5 3 3 3" xfId="26382" xr:uid="{0600E769-11C3-4C86-BF50-52739FA3D701}"/>
    <cellStyle name="Normal 4 5 3 3 3 2" xfId="26383" xr:uid="{C548F327-3C68-4EEE-A9F3-B587998B4A94}"/>
    <cellStyle name="Normal 4 5 3 3 3 3" xfId="26384" xr:uid="{D759C338-F453-49F2-8314-E00BC7AFB312}"/>
    <cellStyle name="Normal 4 5 3 3 3 4" xfId="26385" xr:uid="{632ACFC6-B754-4C89-8C80-61E79DAC7E20}"/>
    <cellStyle name="Normal 4 5 3 3 3 5" xfId="26386" xr:uid="{3E0EF734-8192-4EB0-841F-8EFA91DD6990}"/>
    <cellStyle name="Normal 4 5 3 3 3 6" xfId="26387" xr:uid="{F5685B76-CAD6-4D35-81CA-29D5B165EAB3}"/>
    <cellStyle name="Normal 4 5 3 3 4" xfId="26388" xr:uid="{3B1D39A0-9429-47BE-8B64-E8B24FA5162A}"/>
    <cellStyle name="Normal 4 5 3 3 4 2" xfId="26389" xr:uid="{D413C5EF-4F12-4C38-9AE7-DBC99E879FF2}"/>
    <cellStyle name="Normal 4 5 3 3 4 3" xfId="26390" xr:uid="{A12EDEC0-2423-41A3-A2FF-E0A32A3FCCB5}"/>
    <cellStyle name="Normal 4 5 3 3 4 4" xfId="26391" xr:uid="{33C49E53-C751-4268-841F-7964CCDF6AE1}"/>
    <cellStyle name="Normal 4 5 3 3 4 5" xfId="26392" xr:uid="{3DDF6237-E1F6-47EF-84B8-BD920D6E07A4}"/>
    <cellStyle name="Normal 4 5 3 3 4 6" xfId="26393" xr:uid="{1B7F493B-5B31-4708-8C10-D9734554EB3D}"/>
    <cellStyle name="Normal 4 5 3 3 5" xfId="26394" xr:uid="{A10D1EFB-4972-4C96-81D3-1A121FC830D5}"/>
    <cellStyle name="Normal 4 5 3 3 6" xfId="26395" xr:uid="{FFF1BDD0-9415-4FA1-87DA-2C3276EC2A6F}"/>
    <cellStyle name="Normal 4 5 3 3 7" xfId="26396" xr:uid="{756A63DF-5BBE-43D3-9F0B-0ACBE87264D6}"/>
    <cellStyle name="Normal 4 5 3 3 8" xfId="26397" xr:uid="{BDA3321E-EDA4-4FE8-B7F7-E189C8358547}"/>
    <cellStyle name="Normal 4 5 3 3 9" xfId="26398" xr:uid="{BDD2DE44-1F00-4170-93C4-89959BFEACE1}"/>
    <cellStyle name="Normal 4 5 3 4" xfId="26399" xr:uid="{2CB792FF-E68D-4F40-AA06-06515A09F9D7}"/>
    <cellStyle name="Normal 4 5 3 4 2" xfId="26400" xr:uid="{5F5F5E5C-A591-455E-91F2-38945E346F37}"/>
    <cellStyle name="Normal 4 5 3 4 2 2" xfId="26401" xr:uid="{24CF7193-3588-4427-B95C-65C51F0A152A}"/>
    <cellStyle name="Normal 4 5 3 4 2 3" xfId="26402" xr:uid="{40439D30-4122-4D0C-B664-0783FC5071A5}"/>
    <cellStyle name="Normal 4 5 3 4 2 4" xfId="26403" xr:uid="{224EC6DF-A1DC-4AD0-A49E-70D1E81500B3}"/>
    <cellStyle name="Normal 4 5 3 4 2 5" xfId="26404" xr:uid="{0B8710FA-3EC8-4B9C-A377-B17D2B65787D}"/>
    <cellStyle name="Normal 4 5 3 4 2 6" xfId="26405" xr:uid="{86EF53C9-2B83-465B-B41E-05D31928AA51}"/>
    <cellStyle name="Normal 4 5 3 4 3" xfId="26406" xr:uid="{788B4388-E6B7-4C28-B14E-8DB501A3D9FB}"/>
    <cellStyle name="Normal 4 5 3 4 4" xfId="26407" xr:uid="{39D34E9A-FDA1-4623-88E3-7C6620DFFDA7}"/>
    <cellStyle name="Normal 4 5 3 4 5" xfId="26408" xr:uid="{995794F7-B994-4122-89CC-B206E71637C4}"/>
    <cellStyle name="Normal 4 5 3 4 6" xfId="26409" xr:uid="{125D4C4A-40F6-47E1-ABFB-E8B490936D2C}"/>
    <cellStyle name="Normal 4 5 3 4 7" xfId="26410" xr:uid="{AC7EA99B-2B4F-4FCC-8C6F-D5FE30122EF6}"/>
    <cellStyle name="Normal 4 5 3 5" xfId="26411" xr:uid="{AA47F22D-8788-4C8D-9B58-CABA5E86FE98}"/>
    <cellStyle name="Normal 4 5 3 5 2" xfId="26412" xr:uid="{11AD204E-0327-482E-A713-75A45F688CF9}"/>
    <cellStyle name="Normal 4 5 3 5 3" xfId="26413" xr:uid="{5DDD644B-AF3A-46F9-83E6-019BB5DBC6FD}"/>
    <cellStyle name="Normal 4 5 3 5 4" xfId="26414" xr:uid="{E2C6D80F-1C89-4A07-82D0-BC5346A6D07B}"/>
    <cellStyle name="Normal 4 5 3 5 5" xfId="26415" xr:uid="{54EAA21D-E23B-4703-952B-84562F4DE2FE}"/>
    <cellStyle name="Normal 4 5 3 5 6" xfId="26416" xr:uid="{7A745F38-3656-4E3A-9674-207AE36FE8C1}"/>
    <cellStyle name="Normal 4 5 3 6" xfId="26417" xr:uid="{CA8572D1-34BC-4D67-983D-0D37B74FDEB2}"/>
    <cellStyle name="Normal 4 5 3 6 2" xfId="26418" xr:uid="{1410FD7F-2DE0-4F65-83D5-7B0B7235BE4D}"/>
    <cellStyle name="Normal 4 5 3 6 3" xfId="26419" xr:uid="{CBE1AB5D-DABD-45E7-B1A5-72C10456E979}"/>
    <cellStyle name="Normal 4 5 3 6 4" xfId="26420" xr:uid="{CF8C6EAB-E3A0-4A55-9C06-BA0C5A1AEF7B}"/>
    <cellStyle name="Normal 4 5 3 6 5" xfId="26421" xr:uid="{DDEF546A-0748-4A90-81C2-7B970192C4F7}"/>
    <cellStyle name="Normal 4 5 3 6 6" xfId="26422" xr:uid="{BBB946E6-2EC3-48D3-955D-A506031F1710}"/>
    <cellStyle name="Normal 4 5 3 7" xfId="26423" xr:uid="{7DCED25A-B9EC-4223-BA14-EB1D7114DDF4}"/>
    <cellStyle name="Normal 4 5 3 8" xfId="26424" xr:uid="{965A9698-73D1-4F4D-A079-DBFD81C3E5BB}"/>
    <cellStyle name="Normal 4 5 3 9" xfId="26425" xr:uid="{EDDC5F1B-5C15-4A42-90AC-48ED94FFD525}"/>
    <cellStyle name="Normal 4 5 4" xfId="26426" xr:uid="{0EADD60E-FB40-4D21-869E-6D03AD6D0B80}"/>
    <cellStyle name="Normal 4 5 4 10" xfId="26427" xr:uid="{1F3B5F28-EB87-4BF1-89F4-AE6BE737E4DB}"/>
    <cellStyle name="Normal 4 5 4 2" xfId="26428" xr:uid="{78C2EC92-FF12-4D26-BDC2-28A3703F2913}"/>
    <cellStyle name="Normal 4 5 4 2 2" xfId="26429" xr:uid="{3D6D1BBA-4FEC-4414-B714-F97B3AE0A238}"/>
    <cellStyle name="Normal 4 5 4 2 2 2" xfId="26430" xr:uid="{0E7D93BA-39CF-4EA2-87A6-4BA640DF70F9}"/>
    <cellStyle name="Normal 4 5 4 2 2 3" xfId="26431" xr:uid="{39E5119D-2DDC-482F-A4EF-9BC546069D59}"/>
    <cellStyle name="Normal 4 5 4 2 2 4" xfId="26432" xr:uid="{BD7D592B-01EB-43BF-813D-539C6A08D21F}"/>
    <cellStyle name="Normal 4 5 4 2 2 5" xfId="26433" xr:uid="{E0252049-BDD8-4E11-839F-92092C27310D}"/>
    <cellStyle name="Normal 4 5 4 2 2 6" xfId="26434" xr:uid="{BCC56481-1AAC-4D1D-BEAF-1CCB8DEFCEB4}"/>
    <cellStyle name="Normal 4 5 4 2 3" xfId="26435" xr:uid="{DC030A39-F0D7-4541-96B0-6A6150B91C2A}"/>
    <cellStyle name="Normal 4 5 4 2 4" xfId="26436" xr:uid="{44BA0C14-110E-4338-B787-94162DE197C0}"/>
    <cellStyle name="Normal 4 5 4 2 5" xfId="26437" xr:uid="{106D424D-3E22-43AF-BDC1-4E8CC3F4D2EC}"/>
    <cellStyle name="Normal 4 5 4 2 6" xfId="26438" xr:uid="{0C7DAE36-05A4-42E2-8682-2F983B593E3E}"/>
    <cellStyle name="Normal 4 5 4 2 7" xfId="26439" xr:uid="{D9A4FBE0-3715-42CF-B9D8-A7CF9F575855}"/>
    <cellStyle name="Normal 4 5 4 3" xfId="26440" xr:uid="{BC4C342B-6429-45A0-A1D5-651E327FF5E7}"/>
    <cellStyle name="Normal 4 5 4 3 2" xfId="26441" xr:uid="{DB505175-C979-4B5A-A860-D4AC870C7111}"/>
    <cellStyle name="Normal 4 5 4 3 3" xfId="26442" xr:uid="{87BDA13D-1045-4A26-9AAD-C0E7A54A0F90}"/>
    <cellStyle name="Normal 4 5 4 3 4" xfId="26443" xr:uid="{8E555DB2-837C-4CE2-96A4-0AC3A6AF022F}"/>
    <cellStyle name="Normal 4 5 4 3 5" xfId="26444" xr:uid="{B08CE3E8-D2CB-423D-95D1-E652D5C5286A}"/>
    <cellStyle name="Normal 4 5 4 3 6" xfId="26445" xr:uid="{3897A0AF-C675-4B82-841D-96BCBC00B378}"/>
    <cellStyle name="Normal 4 5 4 4" xfId="26446" xr:uid="{33FA46D3-EDC9-4E21-B697-2FB8A1FD1B61}"/>
    <cellStyle name="Normal 4 5 4 4 2" xfId="26447" xr:uid="{6E77F228-344E-42CB-8BD0-FFF3795A5B7A}"/>
    <cellStyle name="Normal 4 5 4 4 3" xfId="26448" xr:uid="{192D10FA-E832-46CA-95FD-D902C64ADD42}"/>
    <cellStyle name="Normal 4 5 4 4 4" xfId="26449" xr:uid="{9C90895B-1FD6-44D8-BF0D-87B877FF50B3}"/>
    <cellStyle name="Normal 4 5 4 4 5" xfId="26450" xr:uid="{420BAC50-838D-486D-BFBC-AB7FE8F44E03}"/>
    <cellStyle name="Normal 4 5 4 4 6" xfId="26451" xr:uid="{8F107F80-7B21-464A-A362-6151C53BED8D}"/>
    <cellStyle name="Normal 4 5 4 5" xfId="26452" xr:uid="{A87AD206-7EDE-4053-9725-47D605158EE1}"/>
    <cellStyle name="Normal 4 5 4 6" xfId="26453" xr:uid="{0FBA4C50-48B4-4789-A944-C7A615C79D9E}"/>
    <cellStyle name="Normal 4 5 4 7" xfId="26454" xr:uid="{73EE01AA-563C-40ED-BB0B-7A98025C5E53}"/>
    <cellStyle name="Normal 4 5 4 8" xfId="26455" xr:uid="{8F877CCA-13CE-4DD9-83CF-1F367C703039}"/>
    <cellStyle name="Normal 4 5 4 9" xfId="26456" xr:uid="{D684344E-DB3F-44D1-97E4-5DD5C4A65D04}"/>
    <cellStyle name="Normal 4 5 5" xfId="26457" xr:uid="{C733A7BA-7951-4147-86E2-50EA696A8D6D}"/>
    <cellStyle name="Normal 4 5 5 10" xfId="26458" xr:uid="{00D03F20-EA6A-4EBE-8193-8AB9B5DDAD3D}"/>
    <cellStyle name="Normal 4 5 5 2" xfId="26459" xr:uid="{8CA5FFCA-90F0-4E7B-9C1D-0BB4735505C9}"/>
    <cellStyle name="Normal 4 5 5 2 2" xfId="26460" xr:uid="{185FC171-C9F5-4BFC-9308-DBEA10D34576}"/>
    <cellStyle name="Normal 4 5 5 2 2 2" xfId="26461" xr:uid="{F0E4244D-5816-4BC0-BCAF-4681F9E6E247}"/>
    <cellStyle name="Normal 4 5 5 2 2 3" xfId="26462" xr:uid="{579FFA22-0571-47E6-8327-947956A51947}"/>
    <cellStyle name="Normal 4 5 5 2 2 4" xfId="26463" xr:uid="{BE86C74F-4288-441B-9079-05689C5A4D21}"/>
    <cellStyle name="Normal 4 5 5 2 2 5" xfId="26464" xr:uid="{8C1E7B78-A4DF-4321-A0CC-B6417254BFFF}"/>
    <cellStyle name="Normal 4 5 5 2 2 6" xfId="26465" xr:uid="{ED741DCA-4B20-4313-A803-11B336FD8BC6}"/>
    <cellStyle name="Normal 4 5 5 2 3" xfId="26466" xr:uid="{4A856052-309D-4FE7-8539-D7BB48A9FFB8}"/>
    <cellStyle name="Normal 4 5 5 2 4" xfId="26467" xr:uid="{7A4D3C97-990C-4E59-92AD-2E4D905A4540}"/>
    <cellStyle name="Normal 4 5 5 2 5" xfId="26468" xr:uid="{2E2EA9D8-5267-41E5-A367-07D88C9CE40A}"/>
    <cellStyle name="Normal 4 5 5 2 6" xfId="26469" xr:uid="{7B87F895-7D37-44B7-A932-D13D633FDA72}"/>
    <cellStyle name="Normal 4 5 5 2 7" xfId="26470" xr:uid="{022AC3EF-384A-4436-B341-B33B52E1E510}"/>
    <cellStyle name="Normal 4 5 5 3" xfId="26471" xr:uid="{B2ED1423-8E38-49BF-8F52-8338B34C16D9}"/>
    <cellStyle name="Normal 4 5 5 3 2" xfId="26472" xr:uid="{DBBFE213-E20D-4163-AA39-140C76C7533D}"/>
    <cellStyle name="Normal 4 5 5 3 3" xfId="26473" xr:uid="{CA911CC4-75F1-4A6A-9A5F-49DD049FE991}"/>
    <cellStyle name="Normal 4 5 5 3 4" xfId="26474" xr:uid="{42EC241C-33B3-4C63-97E2-F08843FCF741}"/>
    <cellStyle name="Normal 4 5 5 3 5" xfId="26475" xr:uid="{46684D11-A353-4B3D-8173-3BC4615B1382}"/>
    <cellStyle name="Normal 4 5 5 3 6" xfId="26476" xr:uid="{5C0470D5-3D34-4E4B-8B8B-7883B634FDFB}"/>
    <cellStyle name="Normal 4 5 5 4" xfId="26477" xr:uid="{F135495E-7B1E-47A0-A0BB-DFC6EFB4768E}"/>
    <cellStyle name="Normal 4 5 5 4 2" xfId="26478" xr:uid="{C572A973-0579-488D-AFFC-724BD52492CA}"/>
    <cellStyle name="Normal 4 5 5 4 3" xfId="26479" xr:uid="{6829C558-10EC-49C9-A297-E59D6624BFA1}"/>
    <cellStyle name="Normal 4 5 5 4 4" xfId="26480" xr:uid="{5F385213-C253-43E2-ACED-CF497C8B38D4}"/>
    <cellStyle name="Normal 4 5 5 4 5" xfId="26481" xr:uid="{0CF12E0A-7775-475E-A49F-28A4C3359B76}"/>
    <cellStyle name="Normal 4 5 5 4 6" xfId="26482" xr:uid="{B4438290-8C14-4A34-9BE1-853CBF003024}"/>
    <cellStyle name="Normal 4 5 5 5" xfId="26483" xr:uid="{EC3E613C-A6AE-40F8-ACA6-5A56ABA7D5EC}"/>
    <cellStyle name="Normal 4 5 5 6" xfId="26484" xr:uid="{6BAE4118-EC28-4141-A540-86AE1CC1DB6C}"/>
    <cellStyle name="Normal 4 5 5 7" xfId="26485" xr:uid="{E298F79A-47E4-4606-9493-72D89B317667}"/>
    <cellStyle name="Normal 4 5 5 8" xfId="26486" xr:uid="{CA975A05-14F8-475B-9358-5E69D6A9C5B4}"/>
    <cellStyle name="Normal 4 5 5 9" xfId="26487" xr:uid="{9F9C97AA-0B8B-47AB-975D-471ADDDC6939}"/>
    <cellStyle name="Normal 4 5 6" xfId="26488" xr:uid="{D5758920-2A4D-43DE-9269-C3205E29835E}"/>
    <cellStyle name="Normal 4 5 6 2" xfId="26489" xr:uid="{C625842D-B2EA-452B-A0F3-9BFBC50DB8B5}"/>
    <cellStyle name="Normal 4 5 6 2 2" xfId="26490" xr:uid="{88F65021-88EB-4ECF-8E6C-5EBC6CA0C2AF}"/>
    <cellStyle name="Normal 4 5 6 2 3" xfId="26491" xr:uid="{72309AD9-1484-4B8C-8E73-31B6D152FFB6}"/>
    <cellStyle name="Normal 4 5 6 2 4" xfId="26492" xr:uid="{C9E0B8E9-A6E4-43E6-819B-F0B874BF2FB8}"/>
    <cellStyle name="Normal 4 5 6 2 5" xfId="26493" xr:uid="{EB4A4ECF-70D4-4BCE-9FB4-1F7078930C6A}"/>
    <cellStyle name="Normal 4 5 6 2 6" xfId="26494" xr:uid="{C4E2F77D-0EF9-4DBD-B9E7-AAE2CD9A83DF}"/>
    <cellStyle name="Normal 4 5 6 3" xfId="26495" xr:uid="{0BF650FA-E4EB-4AE0-AD19-91B742A5F28A}"/>
    <cellStyle name="Normal 4 5 6 4" xfId="26496" xr:uid="{D355544D-64F4-4DE5-B259-107F8E9D51DC}"/>
    <cellStyle name="Normal 4 5 6 5" xfId="26497" xr:uid="{2359AD3A-D4F4-4F18-8D47-8EC575864C62}"/>
    <cellStyle name="Normal 4 5 6 6" xfId="26498" xr:uid="{B6D9B808-16E8-4360-B00A-A810470E2447}"/>
    <cellStyle name="Normal 4 5 6 7" xfId="26499" xr:uid="{5C7FEE37-4C78-454C-AF2E-5E9D4AD3A200}"/>
    <cellStyle name="Normal 4 5 7" xfId="26500" xr:uid="{16EA6492-7DDE-4028-96A2-119010F3A66B}"/>
    <cellStyle name="Normal 4 5 7 2" xfId="26501" xr:uid="{B7D57FD7-1C06-4980-87E9-DFBF588069F2}"/>
    <cellStyle name="Normal 4 5 7 3" xfId="26502" xr:uid="{A531A17B-9644-4F89-9AA9-20EB779F9072}"/>
    <cellStyle name="Normal 4 5 7 4" xfId="26503" xr:uid="{663F528F-EEC5-4D41-AA44-B7926DFE8250}"/>
    <cellStyle name="Normal 4 5 7 5" xfId="26504" xr:uid="{0B249D4B-A240-4F57-8502-22C97941946B}"/>
    <cellStyle name="Normal 4 5 7 6" xfId="26505" xr:uid="{0A03DD23-1928-4BF9-A8A2-7E6D886AE52D}"/>
    <cellStyle name="Normal 4 5 8" xfId="26506" xr:uid="{05668D32-3FD8-4C51-B184-D36E4FB2CB1E}"/>
    <cellStyle name="Normal 4 5 8 2" xfId="26507" xr:uid="{A98F56E0-379B-4ED0-B872-B657CDA900AE}"/>
    <cellStyle name="Normal 4 5 8 3" xfId="26508" xr:uid="{F33DC980-1F95-4308-A4E6-7E1062A14B3B}"/>
    <cellStyle name="Normal 4 5 8 4" xfId="26509" xr:uid="{1822937F-020C-4458-97C8-86F39B286E1E}"/>
    <cellStyle name="Normal 4 5 8 5" xfId="26510" xr:uid="{05182014-8D60-42A2-A076-BBE838AB0C2A}"/>
    <cellStyle name="Normal 4 5 8 6" xfId="26511" xr:uid="{5F5EC6B3-D99F-4998-860A-EAB8059EBA8F}"/>
    <cellStyle name="Normal 4 5 9" xfId="26512" xr:uid="{222A53A8-7B7F-4831-A878-BD1673E8C978}"/>
    <cellStyle name="Normal 4 6" xfId="26513" xr:uid="{C104ECF3-C6BE-444C-AB2A-B0F1B251A815}"/>
    <cellStyle name="Normal 4 6 10" xfId="26514" xr:uid="{754CD971-E929-4001-9061-AC3874834E65}"/>
    <cellStyle name="Normal 4 6 11" xfId="26515" xr:uid="{1097306E-6047-4ADE-A387-AECE6B2E10B9}"/>
    <cellStyle name="Normal 4 6 12" xfId="26516" xr:uid="{D4EBBA94-35E3-4E16-80E6-3C13647882C5}"/>
    <cellStyle name="Normal 4 6 13" xfId="26517" xr:uid="{F4723E94-AA68-4643-A2D9-C1F03E5DA656}"/>
    <cellStyle name="Normal 4 6 2" xfId="26518" xr:uid="{8298ADB9-262D-444A-8A49-B98EDB512DB5}"/>
    <cellStyle name="Normal 4 6 2 10" xfId="26519" xr:uid="{321E37BD-2056-4610-B6B5-8D633227C407}"/>
    <cellStyle name="Normal 4 6 2 11" xfId="26520" xr:uid="{FF0D7455-4A5F-4F34-9323-122D5180B0AD}"/>
    <cellStyle name="Normal 4 6 2 12" xfId="26521" xr:uid="{6E374C0C-284A-4559-96AC-1F9A5438210B}"/>
    <cellStyle name="Normal 4 6 2 2" xfId="26522" xr:uid="{4311A799-CB03-45EB-9859-307EEFF237F5}"/>
    <cellStyle name="Normal 4 6 2 2 10" xfId="26523" xr:uid="{E2E83BE9-E006-40F4-B3C8-39F45273C171}"/>
    <cellStyle name="Normal 4 6 2 2 2" xfId="26524" xr:uid="{7593BFAE-8ABF-4AA1-B95C-1CD12B1155C8}"/>
    <cellStyle name="Normal 4 6 2 2 2 2" xfId="26525" xr:uid="{6B7CACB9-BD32-4A7B-AC59-2FE3089F7150}"/>
    <cellStyle name="Normal 4 6 2 2 2 2 2" xfId="26526" xr:uid="{21B40C62-2D7E-47C5-8311-06404BF6E07A}"/>
    <cellStyle name="Normal 4 6 2 2 2 2 3" xfId="26527" xr:uid="{7388FDE6-4918-4830-950E-A800E2D8454B}"/>
    <cellStyle name="Normal 4 6 2 2 2 2 4" xfId="26528" xr:uid="{92DFDB01-B083-4017-8D36-4E86A071860C}"/>
    <cellStyle name="Normal 4 6 2 2 2 2 5" xfId="26529" xr:uid="{871FCC18-D517-4A61-926E-BDF0C1FAED06}"/>
    <cellStyle name="Normal 4 6 2 2 2 2 6" xfId="26530" xr:uid="{18FD3EE1-A5CA-4D60-85A8-5C140EE5E777}"/>
    <cellStyle name="Normal 4 6 2 2 2 3" xfId="26531" xr:uid="{6CEC2F60-84FE-4D83-B095-E5C9110B9816}"/>
    <cellStyle name="Normal 4 6 2 2 2 4" xfId="26532" xr:uid="{E92015B2-F610-45B1-87C3-70EF2355F8C2}"/>
    <cellStyle name="Normal 4 6 2 2 2 5" xfId="26533" xr:uid="{9CB75A9B-B80E-4432-B53A-5A6EC9BD7C54}"/>
    <cellStyle name="Normal 4 6 2 2 2 6" xfId="26534" xr:uid="{F4199DA1-9B43-42F3-BA51-0BD8E12B17FF}"/>
    <cellStyle name="Normal 4 6 2 2 2 7" xfId="26535" xr:uid="{3F08D0B7-3A1F-44E8-8077-08E694E8FB53}"/>
    <cellStyle name="Normal 4 6 2 2 3" xfId="26536" xr:uid="{229869C4-6F4D-4100-A76B-6196CEA8997E}"/>
    <cellStyle name="Normal 4 6 2 2 3 2" xfId="26537" xr:uid="{64F59184-E2D4-425E-AFAA-57A55BA94671}"/>
    <cellStyle name="Normal 4 6 2 2 3 3" xfId="26538" xr:uid="{F4E98DAA-6D4D-4C03-94C2-E96364AE0455}"/>
    <cellStyle name="Normal 4 6 2 2 3 4" xfId="26539" xr:uid="{BBB23258-4AED-4B9E-AEDA-AA956EE80A35}"/>
    <cellStyle name="Normal 4 6 2 2 3 5" xfId="26540" xr:uid="{2C648A3E-2CF7-4A8E-BE1C-9372428E1AA4}"/>
    <cellStyle name="Normal 4 6 2 2 3 6" xfId="26541" xr:uid="{E62B9DC4-70D9-43C9-9886-C7DDF4356B35}"/>
    <cellStyle name="Normal 4 6 2 2 4" xfId="26542" xr:uid="{4F21DE35-264B-4E1F-A93D-328EABDA2F0B}"/>
    <cellStyle name="Normal 4 6 2 2 4 2" xfId="26543" xr:uid="{6EEF4D59-5546-4B90-B258-665C4AAA723A}"/>
    <cellStyle name="Normal 4 6 2 2 4 3" xfId="26544" xr:uid="{2110F627-27C7-411B-9944-53E4B281F48D}"/>
    <cellStyle name="Normal 4 6 2 2 4 4" xfId="26545" xr:uid="{4CFA2A82-7382-4A0B-9BA6-97BB88F77BD8}"/>
    <cellStyle name="Normal 4 6 2 2 4 5" xfId="26546" xr:uid="{B4A97298-8722-422E-BDE1-8F016D9EB2B3}"/>
    <cellStyle name="Normal 4 6 2 2 4 6" xfId="26547" xr:uid="{2A69C560-9275-4533-BCB8-084519E195C8}"/>
    <cellStyle name="Normal 4 6 2 2 5" xfId="26548" xr:uid="{45B8B987-CD9B-476A-AFCF-B3AF6F7BFE71}"/>
    <cellStyle name="Normal 4 6 2 2 6" xfId="26549" xr:uid="{899EB098-EE7D-4C52-AD14-15934510FB72}"/>
    <cellStyle name="Normal 4 6 2 2 7" xfId="26550" xr:uid="{F68197B5-1F57-413C-8E82-2D9AB9FF0AC3}"/>
    <cellStyle name="Normal 4 6 2 2 8" xfId="26551" xr:uid="{FEF01009-0B21-46AE-896F-21668173523A}"/>
    <cellStyle name="Normal 4 6 2 2 9" xfId="26552" xr:uid="{43E31E4A-1B44-440E-B000-8AC410F248C8}"/>
    <cellStyle name="Normal 4 6 2 3" xfId="26553" xr:uid="{29436E10-64DF-4D35-B4E8-11E9AF96F67F}"/>
    <cellStyle name="Normal 4 6 2 3 10" xfId="26554" xr:uid="{CD51A22A-D4BF-4AB4-89B1-974A529ADD2F}"/>
    <cellStyle name="Normal 4 6 2 3 2" xfId="26555" xr:uid="{0EF220E2-2F92-4D91-AAC2-D92762032416}"/>
    <cellStyle name="Normal 4 6 2 3 2 2" xfId="26556" xr:uid="{A689C055-DCF9-475F-8DC9-EA1F9B12C213}"/>
    <cellStyle name="Normal 4 6 2 3 2 2 2" xfId="26557" xr:uid="{007CA165-ECCE-4D02-A6B9-9F33DF738B7B}"/>
    <cellStyle name="Normal 4 6 2 3 2 2 3" xfId="26558" xr:uid="{8CA67438-059F-4075-9E49-8EA54408AD78}"/>
    <cellStyle name="Normal 4 6 2 3 2 2 4" xfId="26559" xr:uid="{4C53BD53-A0B7-4BA4-AE71-B34EDFC10933}"/>
    <cellStyle name="Normal 4 6 2 3 2 2 5" xfId="26560" xr:uid="{C7488C30-71C7-4036-A67F-66D33D58ACB9}"/>
    <cellStyle name="Normal 4 6 2 3 2 2 6" xfId="26561" xr:uid="{115CAB69-61D2-4F80-8AE1-9959B2720484}"/>
    <cellStyle name="Normal 4 6 2 3 2 3" xfId="26562" xr:uid="{856DB598-1A7F-4D5B-A000-E9AD6296042D}"/>
    <cellStyle name="Normal 4 6 2 3 2 4" xfId="26563" xr:uid="{DEB1872E-BE8D-4105-92FC-282F29721E2E}"/>
    <cellStyle name="Normal 4 6 2 3 2 5" xfId="26564" xr:uid="{D990ADE4-372D-425A-B4A2-C9FFCF310573}"/>
    <cellStyle name="Normal 4 6 2 3 2 6" xfId="26565" xr:uid="{FD7B67AD-B8DA-4664-BB5F-D03EDE6EF0C0}"/>
    <cellStyle name="Normal 4 6 2 3 2 7" xfId="26566" xr:uid="{1472B91D-1D85-412E-A811-51FD0CE31CF6}"/>
    <cellStyle name="Normal 4 6 2 3 3" xfId="26567" xr:uid="{5A9B4BA1-C173-46EB-87FB-7ECF7678B883}"/>
    <cellStyle name="Normal 4 6 2 3 3 2" xfId="26568" xr:uid="{F2080639-3428-432E-AF9A-466D689647EE}"/>
    <cellStyle name="Normal 4 6 2 3 3 3" xfId="26569" xr:uid="{B605B89D-C200-4ECA-A88C-50A90E929098}"/>
    <cellStyle name="Normal 4 6 2 3 3 4" xfId="26570" xr:uid="{67C43891-B4EB-4D8F-8851-E94B3978D9EA}"/>
    <cellStyle name="Normal 4 6 2 3 3 5" xfId="26571" xr:uid="{705DC357-66A4-4784-8FA1-20188893322F}"/>
    <cellStyle name="Normal 4 6 2 3 3 6" xfId="26572" xr:uid="{4C500D86-5E2A-442E-895C-83F53AE5DCA4}"/>
    <cellStyle name="Normal 4 6 2 3 4" xfId="26573" xr:uid="{9E4488D1-CD51-46A8-83F3-B772D2F12C00}"/>
    <cellStyle name="Normal 4 6 2 3 4 2" xfId="26574" xr:uid="{1D5F1158-2B35-42B1-9B54-5172137E07D0}"/>
    <cellStyle name="Normal 4 6 2 3 4 3" xfId="26575" xr:uid="{0BAFBBFE-4508-48F2-8AE3-65FF11B42472}"/>
    <cellStyle name="Normal 4 6 2 3 4 4" xfId="26576" xr:uid="{FB7558D5-9B65-45FB-8D5C-C912E05319B2}"/>
    <cellStyle name="Normal 4 6 2 3 4 5" xfId="26577" xr:uid="{B2A7B781-32DD-41D7-9EDA-9C07E1283289}"/>
    <cellStyle name="Normal 4 6 2 3 4 6" xfId="26578" xr:uid="{19542F9A-F4D9-4AD2-92CB-194CD6C0C253}"/>
    <cellStyle name="Normal 4 6 2 3 5" xfId="26579" xr:uid="{C7A55248-1247-41B8-A0FD-1E5BBF941873}"/>
    <cellStyle name="Normal 4 6 2 3 6" xfId="26580" xr:uid="{894E185F-9FFF-41DE-9F9A-0A2F986F284C}"/>
    <cellStyle name="Normal 4 6 2 3 7" xfId="26581" xr:uid="{DF1C9E99-431F-456E-AC2C-6BEAE6EC3EAB}"/>
    <cellStyle name="Normal 4 6 2 3 8" xfId="26582" xr:uid="{2E706A8F-04B8-4EC9-B4BF-73CC2010F5B6}"/>
    <cellStyle name="Normal 4 6 2 3 9" xfId="26583" xr:uid="{AF035DEA-53D3-429E-A430-901C2F3FB772}"/>
    <cellStyle name="Normal 4 6 2 4" xfId="26584" xr:uid="{428E5C5E-A00E-4777-895A-410E99AA4C4A}"/>
    <cellStyle name="Normal 4 6 2 4 2" xfId="26585" xr:uid="{12AF6E7F-84E1-4E75-871C-AE8E8572B339}"/>
    <cellStyle name="Normal 4 6 2 4 2 2" xfId="26586" xr:uid="{8390468F-4AB8-4B19-B29B-06E4155367C3}"/>
    <cellStyle name="Normal 4 6 2 4 2 3" xfId="26587" xr:uid="{FAF04998-8384-400B-8B48-BDABE09748EF}"/>
    <cellStyle name="Normal 4 6 2 4 2 4" xfId="26588" xr:uid="{3A294404-D07F-4A8A-9F55-F25E2897F2D8}"/>
    <cellStyle name="Normal 4 6 2 4 2 5" xfId="26589" xr:uid="{B5A73078-BFE9-4CC2-AA0F-6AD36D53EC05}"/>
    <cellStyle name="Normal 4 6 2 4 2 6" xfId="26590" xr:uid="{4216A110-4136-4D81-9F17-B21FA188F8B1}"/>
    <cellStyle name="Normal 4 6 2 4 3" xfId="26591" xr:uid="{84EA1D7B-312C-41A2-962E-FEC129261D24}"/>
    <cellStyle name="Normal 4 6 2 4 4" xfId="26592" xr:uid="{8B0805CB-23D0-4AD6-AB71-55C38457C309}"/>
    <cellStyle name="Normal 4 6 2 4 5" xfId="26593" xr:uid="{E317BC1D-C361-4EC0-B0A2-B849A74C1B77}"/>
    <cellStyle name="Normal 4 6 2 4 6" xfId="26594" xr:uid="{B087D3BC-81DD-44B8-9BD4-A1477C7357AA}"/>
    <cellStyle name="Normal 4 6 2 4 7" xfId="26595" xr:uid="{6368E639-26BB-48B2-8035-111DE31662A5}"/>
    <cellStyle name="Normal 4 6 2 5" xfId="26596" xr:uid="{01669EBE-AE0F-4F87-87CE-F3AA65F34A4C}"/>
    <cellStyle name="Normal 4 6 2 5 2" xfId="26597" xr:uid="{1F0B63A5-F3E8-4626-96A6-EB2E50D9A8B5}"/>
    <cellStyle name="Normal 4 6 2 5 3" xfId="26598" xr:uid="{4FC79689-ACD9-4736-AE05-8AD5391873EA}"/>
    <cellStyle name="Normal 4 6 2 5 4" xfId="26599" xr:uid="{51801B94-72B1-47BE-A450-B6D394D9FD08}"/>
    <cellStyle name="Normal 4 6 2 5 5" xfId="26600" xr:uid="{F6C85285-D03D-467A-8D67-5A9C5DC92085}"/>
    <cellStyle name="Normal 4 6 2 5 6" xfId="26601" xr:uid="{774E4C14-8EBE-4CF9-A658-BAC983770901}"/>
    <cellStyle name="Normal 4 6 2 6" xfId="26602" xr:uid="{3004C187-AC06-45DD-8641-DA12D6C10C91}"/>
    <cellStyle name="Normal 4 6 2 6 2" xfId="26603" xr:uid="{D4C3CB9D-58FB-4964-9025-3FF988D23E8D}"/>
    <cellStyle name="Normal 4 6 2 6 3" xfId="26604" xr:uid="{558D67BF-2A77-46CB-A924-DB870EA95E1C}"/>
    <cellStyle name="Normal 4 6 2 6 4" xfId="26605" xr:uid="{C81A5B76-ECE7-42A8-A619-79409E39B910}"/>
    <cellStyle name="Normal 4 6 2 6 5" xfId="26606" xr:uid="{85F90C18-6B39-4187-8134-A81FF39DC628}"/>
    <cellStyle name="Normal 4 6 2 6 6" xfId="26607" xr:uid="{141D0254-E5CD-45B2-AECD-2C3D8912BEDD}"/>
    <cellStyle name="Normal 4 6 2 7" xfId="26608" xr:uid="{754F92C8-582B-4841-89A1-B07E1890F141}"/>
    <cellStyle name="Normal 4 6 2 8" xfId="26609" xr:uid="{EDB03AF9-0E99-41FC-83D2-693CA42CFA98}"/>
    <cellStyle name="Normal 4 6 2 9" xfId="26610" xr:uid="{B6A40874-E5DE-48DE-A40D-1E4F41CA5D87}"/>
    <cellStyle name="Normal 4 6 3" xfId="26611" xr:uid="{26FC2AEB-372B-48A1-8D59-CFEDE9BEDDF8}"/>
    <cellStyle name="Normal 4 6 3 10" xfId="26612" xr:uid="{4FBD2284-5269-4FFD-8378-42474A29F867}"/>
    <cellStyle name="Normal 4 6 3 2" xfId="26613" xr:uid="{07B04DBD-D30C-4342-BC3E-94E189EE58A8}"/>
    <cellStyle name="Normal 4 6 3 2 2" xfId="26614" xr:uid="{8FBF8728-73D4-4F52-B314-EBFE48D7A8D5}"/>
    <cellStyle name="Normal 4 6 3 2 2 2" xfId="26615" xr:uid="{E86BB5C6-87F1-49D9-AD66-2A2B043A7C21}"/>
    <cellStyle name="Normal 4 6 3 2 2 3" xfId="26616" xr:uid="{77BECCD1-8A85-4D06-ACAA-653417DC9E99}"/>
    <cellStyle name="Normal 4 6 3 2 2 4" xfId="26617" xr:uid="{077C107D-950D-4616-8D0B-52132CBFBABF}"/>
    <cellStyle name="Normal 4 6 3 2 2 5" xfId="26618" xr:uid="{12A1CCE7-5ADB-4592-8C1C-20F7B556FD4A}"/>
    <cellStyle name="Normal 4 6 3 2 2 6" xfId="26619" xr:uid="{0EACE29A-4328-4DC9-95A9-A2152153BE50}"/>
    <cellStyle name="Normal 4 6 3 2 3" xfId="26620" xr:uid="{3F3CDAE9-2652-4D5D-A83D-5A0A9C6E456D}"/>
    <cellStyle name="Normal 4 6 3 2 4" xfId="26621" xr:uid="{39F123F7-6D1A-4B94-8AFD-6900910212AC}"/>
    <cellStyle name="Normal 4 6 3 2 5" xfId="26622" xr:uid="{C5C3BA9F-DAE4-4550-96FA-8213DDB02366}"/>
    <cellStyle name="Normal 4 6 3 2 6" xfId="26623" xr:uid="{CFAD6506-B143-4930-BAB9-58BBF10C24B5}"/>
    <cellStyle name="Normal 4 6 3 2 7" xfId="26624" xr:uid="{19546C29-1F1E-43BC-BE5D-7C44DE7D90E0}"/>
    <cellStyle name="Normal 4 6 3 3" xfId="26625" xr:uid="{010A211D-BD73-4053-B2F5-C339A2EA292E}"/>
    <cellStyle name="Normal 4 6 3 3 2" xfId="26626" xr:uid="{820AAE44-D1F7-472B-A16B-E4C881653745}"/>
    <cellStyle name="Normal 4 6 3 3 3" xfId="26627" xr:uid="{C2C37498-8D5D-4693-8FF8-3FDD12E965F6}"/>
    <cellStyle name="Normal 4 6 3 3 4" xfId="26628" xr:uid="{2B9EB0D9-10F4-42F9-8645-FC7CAC06310C}"/>
    <cellStyle name="Normal 4 6 3 3 5" xfId="26629" xr:uid="{F8A30B60-B04C-4B0F-B3A9-C76B08AB1082}"/>
    <cellStyle name="Normal 4 6 3 3 6" xfId="26630" xr:uid="{CA2488A2-DD3E-4797-A1BF-000065DCD045}"/>
    <cellStyle name="Normal 4 6 3 4" xfId="26631" xr:uid="{D2C7BF9D-0016-487F-88CC-5A3A85F7DB8A}"/>
    <cellStyle name="Normal 4 6 3 4 2" xfId="26632" xr:uid="{D56CB33A-1C50-4FB5-9165-A78EA28DF0AD}"/>
    <cellStyle name="Normal 4 6 3 4 3" xfId="26633" xr:uid="{E667FE7E-B3FE-46D0-8343-7E3D553244BB}"/>
    <cellStyle name="Normal 4 6 3 4 4" xfId="26634" xr:uid="{E24BD8BC-9324-4C21-A4B9-DD2F4B71F183}"/>
    <cellStyle name="Normal 4 6 3 4 5" xfId="26635" xr:uid="{AEB11490-4F61-4B4C-9DED-57F9ABD1F8EE}"/>
    <cellStyle name="Normal 4 6 3 4 6" xfId="26636" xr:uid="{ECA203D9-8C18-4948-8DF4-1ED4442DDA6C}"/>
    <cellStyle name="Normal 4 6 3 5" xfId="26637" xr:uid="{3FF73968-B61A-4C27-A738-671E4D9FD1C5}"/>
    <cellStyle name="Normal 4 6 3 6" xfId="26638" xr:uid="{319048ED-8016-47DB-9E82-38D0FF09306E}"/>
    <cellStyle name="Normal 4 6 3 7" xfId="26639" xr:uid="{F8839A9F-E114-412A-82E8-EA6CACF6F0D3}"/>
    <cellStyle name="Normal 4 6 3 8" xfId="26640" xr:uid="{73BBE808-2928-4DAC-AFE2-BC314A341C92}"/>
    <cellStyle name="Normal 4 6 3 9" xfId="26641" xr:uid="{F64EE9FE-5816-4F95-94DD-73658DE14F2C}"/>
    <cellStyle name="Normal 4 6 4" xfId="26642" xr:uid="{330C8432-677B-4971-9C59-DB4A401FD9CD}"/>
    <cellStyle name="Normal 4 6 4 10" xfId="26643" xr:uid="{007E2C9B-FE51-4E09-890E-B3E61D42A0E1}"/>
    <cellStyle name="Normal 4 6 4 2" xfId="26644" xr:uid="{5B369794-9398-4361-B2AC-842670FE03FE}"/>
    <cellStyle name="Normal 4 6 4 2 2" xfId="26645" xr:uid="{7CEFA11E-75B5-49B5-BAC9-8362EBD1ACDB}"/>
    <cellStyle name="Normal 4 6 4 2 2 2" xfId="26646" xr:uid="{1B301F12-9179-4DAE-9E97-5E8BE62E8FE7}"/>
    <cellStyle name="Normal 4 6 4 2 2 3" xfId="26647" xr:uid="{BDC7BFFB-6A5E-421B-92B8-EE5BE74B5363}"/>
    <cellStyle name="Normal 4 6 4 2 2 4" xfId="26648" xr:uid="{AA1B90D0-E5C2-4D41-8E00-442BDF1ED3C6}"/>
    <cellStyle name="Normal 4 6 4 2 2 5" xfId="26649" xr:uid="{8BEA735F-CFAE-490D-880E-2CE1ACD74C0A}"/>
    <cellStyle name="Normal 4 6 4 2 2 6" xfId="26650" xr:uid="{10644E3E-A174-47FE-8EAE-17FBBB72312A}"/>
    <cellStyle name="Normal 4 6 4 2 3" xfId="26651" xr:uid="{E24958FE-E660-45F2-84D1-B44CB40085F6}"/>
    <cellStyle name="Normal 4 6 4 2 4" xfId="26652" xr:uid="{F962A1C2-53F9-4786-BDFC-62D62A524482}"/>
    <cellStyle name="Normal 4 6 4 2 5" xfId="26653" xr:uid="{77E8A30F-DA39-41E3-A246-039CE5BDC1F9}"/>
    <cellStyle name="Normal 4 6 4 2 6" xfId="26654" xr:uid="{C42E2B9F-95DB-4A6B-B6DA-2BB5A3D9EA53}"/>
    <cellStyle name="Normal 4 6 4 2 7" xfId="26655" xr:uid="{8F3354CC-3538-4A8F-A2FB-82084C460B4B}"/>
    <cellStyle name="Normal 4 6 4 3" xfId="26656" xr:uid="{21C5D813-D15C-447B-B0CF-D8FDB2941C36}"/>
    <cellStyle name="Normal 4 6 4 3 2" xfId="26657" xr:uid="{ADE75FCC-ADCD-4A8C-9ADE-47D29194A710}"/>
    <cellStyle name="Normal 4 6 4 3 3" xfId="26658" xr:uid="{B95B1820-7254-4E22-9AD1-CAED5FABAF44}"/>
    <cellStyle name="Normal 4 6 4 3 4" xfId="26659" xr:uid="{0AD4D112-7DF8-4ABD-9EFC-2EA256D31DE1}"/>
    <cellStyle name="Normal 4 6 4 3 5" xfId="26660" xr:uid="{69FE1A12-6CA9-40CB-AB97-449BC9AD7257}"/>
    <cellStyle name="Normal 4 6 4 3 6" xfId="26661" xr:uid="{28A4E0BE-493A-4C82-B892-62A6EF16C13A}"/>
    <cellStyle name="Normal 4 6 4 4" xfId="26662" xr:uid="{03E12D1E-AEBC-4620-B096-9A30FA00711D}"/>
    <cellStyle name="Normal 4 6 4 4 2" xfId="26663" xr:uid="{FE3FE69B-D866-49A9-BE94-C616D94DBAF2}"/>
    <cellStyle name="Normal 4 6 4 4 3" xfId="26664" xr:uid="{7834C2F2-E5DF-4D83-8216-10C8D6DBEE48}"/>
    <cellStyle name="Normal 4 6 4 4 4" xfId="26665" xr:uid="{CD55F6DB-DACF-41F7-88AD-9EAB0247BBEF}"/>
    <cellStyle name="Normal 4 6 4 4 5" xfId="26666" xr:uid="{A353DE9B-BF0C-496C-926F-DE80CC5DC222}"/>
    <cellStyle name="Normal 4 6 4 4 6" xfId="26667" xr:uid="{40D02026-2D1B-4476-A2F4-3DBB699A4EC8}"/>
    <cellStyle name="Normal 4 6 4 5" xfId="26668" xr:uid="{8F8F40D5-9685-45AC-B9B0-F4553EACEE1C}"/>
    <cellStyle name="Normal 4 6 4 6" xfId="26669" xr:uid="{A67584C4-4B7D-4B8C-B746-F95C2B7CAD2B}"/>
    <cellStyle name="Normal 4 6 4 7" xfId="26670" xr:uid="{C8CC4852-D876-43DD-88A1-956E84CE8C5B}"/>
    <cellStyle name="Normal 4 6 4 8" xfId="26671" xr:uid="{D818B880-F2D8-4E22-8E1F-B3E965724597}"/>
    <cellStyle name="Normal 4 6 4 9" xfId="26672" xr:uid="{B42F01B7-07FE-420A-8528-E764BC91DB6A}"/>
    <cellStyle name="Normal 4 6 5" xfId="26673" xr:uid="{E511246C-AF93-4489-98F0-E41FB7364FFE}"/>
    <cellStyle name="Normal 4 6 5 2" xfId="26674" xr:uid="{2ACB81E3-2DA3-434A-971C-E44938ADABBA}"/>
    <cellStyle name="Normal 4 6 5 2 2" xfId="26675" xr:uid="{C9A4F46E-FFA6-482D-9456-D78DF86896B9}"/>
    <cellStyle name="Normal 4 6 5 2 3" xfId="26676" xr:uid="{B8EE96EB-AAC6-4B0D-8F19-1A5BC41A7A5A}"/>
    <cellStyle name="Normal 4 6 5 2 4" xfId="26677" xr:uid="{B9418EFB-E729-4C26-9AB9-0A07F8C9D004}"/>
    <cellStyle name="Normal 4 6 5 2 5" xfId="26678" xr:uid="{E59C9CB5-8FE5-4852-BBB7-1D4C68E86C51}"/>
    <cellStyle name="Normal 4 6 5 2 6" xfId="26679" xr:uid="{2B97BE94-CEAE-49C4-BA9C-D53AAC6A2E7C}"/>
    <cellStyle name="Normal 4 6 5 3" xfId="26680" xr:uid="{AFDCCD61-B76C-4ED3-B7DA-C29CAA181829}"/>
    <cellStyle name="Normal 4 6 5 4" xfId="26681" xr:uid="{A0B1713F-E29F-4DE7-9D7C-797207EFF1C2}"/>
    <cellStyle name="Normal 4 6 5 5" xfId="26682" xr:uid="{AC8C3DE4-8421-48A9-AF5D-CBFA31367FF3}"/>
    <cellStyle name="Normal 4 6 5 6" xfId="26683" xr:uid="{2EABAC4D-6D05-4EC2-97C2-ED593CE2F585}"/>
    <cellStyle name="Normal 4 6 5 7" xfId="26684" xr:uid="{5C1D8DFC-A062-4E19-8DEE-2ED429A7BD2B}"/>
    <cellStyle name="Normal 4 6 6" xfId="26685" xr:uid="{F7340D21-08E1-491A-A004-737A42DD0AE6}"/>
    <cellStyle name="Normal 4 6 6 2" xfId="26686" xr:uid="{CB83BF9B-05C5-418D-ADD5-EF67866AFA46}"/>
    <cellStyle name="Normal 4 6 6 3" xfId="26687" xr:uid="{F5510455-19AF-4075-A9C1-669A6C0DC2DB}"/>
    <cellStyle name="Normal 4 6 6 4" xfId="26688" xr:uid="{2B9429D2-37BA-4A58-A5C6-A688D9FC0386}"/>
    <cellStyle name="Normal 4 6 6 5" xfId="26689" xr:uid="{FB1CD0B1-65AD-4B23-9781-68075134924E}"/>
    <cellStyle name="Normal 4 6 6 6" xfId="26690" xr:uid="{ECC4D32B-4E15-4750-9703-EC9096D04A93}"/>
    <cellStyle name="Normal 4 6 7" xfId="26691" xr:uid="{5CB36710-A31D-4D49-9CDD-7AD47C6F5EE3}"/>
    <cellStyle name="Normal 4 6 7 2" xfId="26692" xr:uid="{90DDEBF1-817F-45E7-B8DC-4A65046A5B89}"/>
    <cellStyle name="Normal 4 6 7 3" xfId="26693" xr:uid="{3BA11FB5-D871-4C29-A421-4BE0ACF75077}"/>
    <cellStyle name="Normal 4 6 7 4" xfId="26694" xr:uid="{C8AB9B5F-2EA9-44C1-A9E1-7A196EFF2A7D}"/>
    <cellStyle name="Normal 4 6 7 5" xfId="26695" xr:uid="{5935A0B7-E2AF-48FE-A402-E620DB8B7095}"/>
    <cellStyle name="Normal 4 6 7 6" xfId="26696" xr:uid="{30F18BF6-93AA-40D1-A765-4F7FBACEEF40}"/>
    <cellStyle name="Normal 4 6 8" xfId="26697" xr:uid="{18FEBE0C-F19E-42FD-AEA7-2258A0275EDE}"/>
    <cellStyle name="Normal 4 6 9" xfId="26698" xr:uid="{35CAB816-9FE8-4FD2-BA7B-2C62CB87161A}"/>
    <cellStyle name="Normal 4 7" xfId="26699" xr:uid="{5C1D87AE-24BD-41F8-AC9E-2787B7D7972F}"/>
    <cellStyle name="Normal 4 7 10" xfId="26700" xr:uid="{3C578064-8A21-4A6E-B7D1-CB901AD54E33}"/>
    <cellStyle name="Normal 4 7 2" xfId="26701" xr:uid="{36D47AEF-51C2-46F6-A4EB-5ABF80176B52}"/>
    <cellStyle name="Normal 4 7 2 2" xfId="26702" xr:uid="{2D1A408C-9EB0-4BD3-AA6B-6481E230294C}"/>
    <cellStyle name="Normal 4 7 2 2 2" xfId="26703" xr:uid="{347104E8-7EBC-4771-8BDD-0BC893206858}"/>
    <cellStyle name="Normal 4 7 2 2 3" xfId="26704" xr:uid="{A9D6B13A-7562-46AF-816F-0DB0279CBBD9}"/>
    <cellStyle name="Normal 4 7 2 2 4" xfId="26705" xr:uid="{B5EE7A76-F464-4E05-9DFA-CEB58071B1E0}"/>
    <cellStyle name="Normal 4 7 2 2 5" xfId="26706" xr:uid="{28E36145-EAA3-4A71-9499-C5A3CF6EB508}"/>
    <cellStyle name="Normal 4 7 2 2 6" xfId="26707" xr:uid="{541D48A5-6380-49D3-8E1D-669C2D525F9D}"/>
    <cellStyle name="Normal 4 7 2 3" xfId="26708" xr:uid="{64859E9F-5444-4CA4-88E2-20C28157FF27}"/>
    <cellStyle name="Normal 4 7 2 4" xfId="26709" xr:uid="{6CBC5807-A83D-4F9C-B808-E3CF23D7FB69}"/>
    <cellStyle name="Normal 4 7 2 5" xfId="26710" xr:uid="{F38D77BB-D655-4F27-818E-9FE242D662A7}"/>
    <cellStyle name="Normal 4 7 2 6" xfId="26711" xr:uid="{B07406E8-97F9-492C-8C58-A6D13CE20BEA}"/>
    <cellStyle name="Normal 4 7 2 7" xfId="26712" xr:uid="{373B7A3D-748F-4D1F-BF6A-7C0D1F2F6E3C}"/>
    <cellStyle name="Normal 4 7 3" xfId="26713" xr:uid="{0349B5FF-5B69-4E3F-83AB-F33A3659384F}"/>
    <cellStyle name="Normal 4 7 3 2" xfId="26714" xr:uid="{A49C1E5F-D733-4968-86B1-9D4B08E6488D}"/>
    <cellStyle name="Normal 4 7 3 2 2" xfId="26715" xr:uid="{878C61D9-074E-4E50-926E-664973401F43}"/>
    <cellStyle name="Normal 4 7 3 3" xfId="26716" xr:uid="{D9AED402-6271-4351-9550-48C57E77B01E}"/>
    <cellStyle name="Normal 4 7 3 4" xfId="26717" xr:uid="{EAF7D426-07C5-434C-BC81-44C9C3620796}"/>
    <cellStyle name="Normal 4 7 3 5" xfId="26718" xr:uid="{DD4E88BD-8C27-47D6-B242-9BAE44F331CC}"/>
    <cellStyle name="Normal 4 7 3 6" xfId="26719" xr:uid="{30F518C6-32E0-4C6E-B649-6D7675BA181F}"/>
    <cellStyle name="Normal 4 7 4" xfId="26720" xr:uid="{AA099AAA-B3CF-4A18-AD60-41A27C3B044E}"/>
    <cellStyle name="Normal 4 7 4 2" xfId="26721" xr:uid="{C8B07B05-5311-473F-A3E4-8F7E982ED2CC}"/>
    <cellStyle name="Normal 4 7 4 3" xfId="26722" xr:uid="{B7A45DB5-5537-45EC-BC5B-138F9836FEE4}"/>
    <cellStyle name="Normal 4 7 4 4" xfId="26723" xr:uid="{3447BD85-3474-42B2-A17E-7752319E372B}"/>
    <cellStyle name="Normal 4 7 4 5" xfId="26724" xr:uid="{686B9909-C93A-4DCD-B1E5-349C7C401030}"/>
    <cellStyle name="Normal 4 7 4 6" xfId="26725" xr:uid="{8DFE34E8-7361-4233-9B27-89C9972800DA}"/>
    <cellStyle name="Normal 4 7 5" xfId="26726" xr:uid="{F06534A1-704D-45AB-9D73-581986C34FFA}"/>
    <cellStyle name="Normal 4 7 6" xfId="26727" xr:uid="{7C4D9F66-8556-47EB-87B4-0000015F054F}"/>
    <cellStyle name="Normal 4 7 7" xfId="26728" xr:uid="{BB94F6DB-918B-4CAA-A786-AF244F578871}"/>
    <cellStyle name="Normal 4 7 8" xfId="26729" xr:uid="{F3100B4B-F972-42D5-BC37-8C34AD36640A}"/>
    <cellStyle name="Normal 4 7 9" xfId="26730" xr:uid="{DF7EA769-3CE0-4B13-8844-D97277C56365}"/>
    <cellStyle name="Normal 4 8" xfId="26731" xr:uid="{CE1932FB-5583-4EE1-BB42-A180D82655EB}"/>
    <cellStyle name="Normal 4 8 2" xfId="26732" xr:uid="{3A189D27-163C-490F-8AC6-8B8AE1200E03}"/>
    <cellStyle name="Normal 4 8 2 2" xfId="26733" xr:uid="{F2CC24F7-837D-4999-8DDA-DF5CA73BEE8D}"/>
    <cellStyle name="Normal 4 8 2 2 2" xfId="26734" xr:uid="{B06F058B-C0C3-4E5D-B499-519CCEB5906B}"/>
    <cellStyle name="Normal 4 8 2 3" xfId="26735" xr:uid="{AE6D3838-43E6-4366-81E7-70C39B36BCCA}"/>
    <cellStyle name="Normal 4 8 2 4" xfId="26736" xr:uid="{D72022C2-7568-4F89-A8F4-DD8276120204}"/>
    <cellStyle name="Normal 4 8 2 5" xfId="26737" xr:uid="{5CFEA1B4-0EB2-41DF-84FA-1DE6034501A9}"/>
    <cellStyle name="Normal 4 8 2 6" xfId="26738" xr:uid="{5DCF2F2B-040C-4757-B8D6-29722D234299}"/>
    <cellStyle name="Normal 4 8 3" xfId="26739" xr:uid="{EF41E2F2-E3AC-46BC-9E2B-9599BE659550}"/>
    <cellStyle name="Normal 4 8 3 2" xfId="26740" xr:uid="{58F75512-F6CC-4CDA-B8ED-9366DC72CACA}"/>
    <cellStyle name="Normal 4 8 3 2 2" xfId="26741" xr:uid="{928EDA83-4908-43D7-8BF6-F2B57A983396}"/>
    <cellStyle name="Normal 4 8 3 3" xfId="26742" xr:uid="{83C9BD55-6DBE-4977-874F-9CABE1B7A549}"/>
    <cellStyle name="Normal 4 8 4" xfId="26743" xr:uid="{3F7A0F0F-004F-4A07-BE75-2A866E4DBBFE}"/>
    <cellStyle name="Normal 4 8 4 2" xfId="26744" xr:uid="{0E2EFF1F-3656-4DB1-925E-A7BB1D388CB1}"/>
    <cellStyle name="Normal 4 8 5" xfId="26745" xr:uid="{988D8507-8E49-40DB-A91C-AEE28906625E}"/>
    <cellStyle name="Normal 4 8 6" xfId="26746" xr:uid="{143B3DF5-3438-4053-A2A3-E110C8D0EB9D}"/>
    <cellStyle name="Normal 4 8 7" xfId="26747" xr:uid="{FBDBDED3-6166-4DA0-8C59-E81DEC3EA215}"/>
    <cellStyle name="Normal 4 8 8" xfId="26748" xr:uid="{1923F1CF-40E3-45FA-95D0-8995EE301C3D}"/>
    <cellStyle name="Normal 4 9" xfId="26749" xr:uid="{145DF319-937F-456E-A351-59941B31FFE5}"/>
    <cellStyle name="Normal 4 9 2" xfId="26750" xr:uid="{8E025ACA-6604-42CD-924E-9121BDD02A7C}"/>
    <cellStyle name="Normal 4 9 2 2" xfId="26751" xr:uid="{18A910B8-EDC7-423B-861F-C85F60CB4A71}"/>
    <cellStyle name="Normal 4 9 2 2 2" xfId="26752" xr:uid="{669E89FB-7DCF-4E7D-B325-87E8A2AFE19D}"/>
    <cellStyle name="Normal 4 9 2 3" xfId="26753" xr:uid="{4213E84A-6238-4848-8C0A-A9D457CDA0D2}"/>
    <cellStyle name="Normal 4 9 3" xfId="26754" xr:uid="{80743642-5875-4CDB-B531-C90011CD041F}"/>
    <cellStyle name="Normal 4 9 3 2" xfId="26755" xr:uid="{9EC2F9C9-D132-48B2-900F-3AEC7B6E3B80}"/>
    <cellStyle name="Normal 4 9 3 2 2" xfId="26756" xr:uid="{F5101090-DD77-457C-BCDE-80F34680E642}"/>
    <cellStyle name="Normal 4 9 3 3" xfId="26757" xr:uid="{8AC57AC7-75A4-449B-B7A0-DA00F73A44AF}"/>
    <cellStyle name="Normal 4 9 4" xfId="26758" xr:uid="{FADC4151-46DD-470F-9021-A58420D2DF50}"/>
    <cellStyle name="Normal 4 9 4 2" xfId="26759" xr:uid="{58994B2A-EAA6-4DF9-91CE-895660B93AA5}"/>
    <cellStyle name="Normal 4 9 5" xfId="26760" xr:uid="{BB41CF14-39F1-4A8A-9656-88550CC5F9E0}"/>
    <cellStyle name="Normal 4 9 6" xfId="26761" xr:uid="{02D6205F-38E4-4D8E-BEA4-808887BA2AF2}"/>
    <cellStyle name="Normal 4_1 Estimación Rva Enero 2014 Telmex" xfId="26762" xr:uid="{D177FB4A-B70D-4FDA-9577-C11F3CBAD6CD}"/>
    <cellStyle name="Normal 40" xfId="26763" xr:uid="{F0F95140-1AC1-46BA-868C-F0CADCC99E23}"/>
    <cellStyle name="Normal 40 2" xfId="26764" xr:uid="{EF8FFA48-098A-4EDA-856D-B018A73E2BD5}"/>
    <cellStyle name="Normal 40 2 2" xfId="26765" xr:uid="{C89D6327-4BC5-438D-A1E8-4962570BCB52}"/>
    <cellStyle name="Normal 40 2 2 2" xfId="26766" xr:uid="{F541ACF5-9A22-4D5D-A1E0-4C6B78CA3165}"/>
    <cellStyle name="Normal 40 2 3" xfId="26767" xr:uid="{C32BEAA2-3E23-446A-A83A-B0F9C76EE4B8}"/>
    <cellStyle name="Normal 40 3" xfId="26768" xr:uid="{987506E1-985E-438D-AA41-47DB4C51E726}"/>
    <cellStyle name="Normal 40 3 2" xfId="26769" xr:uid="{15509E57-305C-4194-965A-54EBF0B49FDF}"/>
    <cellStyle name="Normal 40 4" xfId="26770" xr:uid="{422E5499-5FFF-4F3F-A629-44713E7B07E8}"/>
    <cellStyle name="Normal 40 4 2" xfId="26771" xr:uid="{957786D6-9623-43AE-8B27-C53B69985A02}"/>
    <cellStyle name="Normal 40 5" xfId="26772" xr:uid="{B01935F5-A259-4A53-95C5-D4A217F2E055}"/>
    <cellStyle name="Normal 40 6" xfId="26773" xr:uid="{A6FD2503-8149-434D-B87E-2065B9FC1B41}"/>
    <cellStyle name="Normal 41" xfId="26774" xr:uid="{A9F3FACC-3F73-4C29-8A74-8DD3477AAD54}"/>
    <cellStyle name="Normal 41 2" xfId="26775" xr:uid="{0EB81F89-797A-4B76-AFE7-0D64753D56D6}"/>
    <cellStyle name="Normal 41 2 2" xfId="26776" xr:uid="{971BFC1E-4996-4EE5-9A70-CDE648E72F20}"/>
    <cellStyle name="Normal 41 2 2 2" xfId="26777" xr:uid="{005066BC-7CCF-4CD6-933F-030EF2A0810E}"/>
    <cellStyle name="Normal 41 2 3" xfId="26778" xr:uid="{45C5C372-1F55-40FE-92B3-8986BA064E74}"/>
    <cellStyle name="Normal 41 3" xfId="26779" xr:uid="{E8C6BF3B-4955-45BE-9141-97772E829DFE}"/>
    <cellStyle name="Normal 41 3 2" xfId="26780" xr:uid="{31D23DFB-8720-4BAA-A12B-5ABDF188E8E8}"/>
    <cellStyle name="Normal 41 4" xfId="26781" xr:uid="{2BC7BA79-CCD3-4DC2-A000-4E5489106D04}"/>
    <cellStyle name="Normal 41 4 2" xfId="26782" xr:uid="{946FF291-281F-4D16-85E6-158A874E4A5C}"/>
    <cellStyle name="Normal 41 5" xfId="26783" xr:uid="{0BC3B4D0-3EBD-4665-B891-7A0014D85AAB}"/>
    <cellStyle name="Normal 41 6" xfId="26784" xr:uid="{F17A7C0E-7B58-48B2-A68C-C3FB25A9C156}"/>
    <cellStyle name="Normal 42" xfId="26785" xr:uid="{B24462FD-50E6-4BA5-AF77-8396B686B4FF}"/>
    <cellStyle name="Normal 42 2" xfId="26786" xr:uid="{E250BB75-226B-472F-A583-C7F59398A7E5}"/>
    <cellStyle name="Normal 42 2 2" xfId="26787" xr:uid="{FA1F3B52-BA50-4405-97B5-61D9FE978C31}"/>
    <cellStyle name="Normal 42 2 2 2" xfId="26788" xr:uid="{EED421B9-8284-44C1-B3EC-A4A6F8DA6F9F}"/>
    <cellStyle name="Normal 42 2 3" xfId="26789" xr:uid="{D277AE17-EED4-441E-BECC-32D3CFBF6D7E}"/>
    <cellStyle name="Normal 42 3" xfId="26790" xr:uid="{9F1C6A41-CB73-41D1-801D-682D6EE242E4}"/>
    <cellStyle name="Normal 42 3 2" xfId="26791" xr:uid="{6E85D386-AADA-4B6A-92D9-3EC9B2BDE8E6}"/>
    <cellStyle name="Normal 42 4" xfId="26792" xr:uid="{BAAEF9B8-7BAF-4DD1-A5C5-E8E8438FE54C}"/>
    <cellStyle name="Normal 42 4 2" xfId="26793" xr:uid="{699DEE9D-2527-4956-AAF0-747C3281D5EA}"/>
    <cellStyle name="Normal 42 5" xfId="26794" xr:uid="{D769179D-F470-4E80-BF0E-EC2B29002299}"/>
    <cellStyle name="Normal 43" xfId="26795" xr:uid="{C6F0D7D0-1211-473C-9893-4216EC23BFC6}"/>
    <cellStyle name="Normal 43 2" xfId="26796" xr:uid="{3F523F9C-77F5-4994-A67B-47BD48CEFFE7}"/>
    <cellStyle name="Normal 43 2 2" xfId="26797" xr:uid="{70396451-8EF8-4866-AE9A-715CF2C8F89A}"/>
    <cellStyle name="Normal 43 2 2 2" xfId="26798" xr:uid="{35B68E4D-C433-45DB-AB09-237ED1EE162F}"/>
    <cellStyle name="Normal 43 2 3" xfId="26799" xr:uid="{B8FFA6E3-C9B3-4610-9E75-A48A95AD1397}"/>
    <cellStyle name="Normal 43 3" xfId="26800" xr:uid="{E9568E32-BB86-4D0A-862A-96B692A3BFB0}"/>
    <cellStyle name="Normal 43 3 2" xfId="26801" xr:uid="{B812940C-F075-406E-B844-E909EFB5CCD0}"/>
    <cellStyle name="Normal 43 4" xfId="26802" xr:uid="{0D85BE27-0220-4FAE-9FE8-19F2FFA82871}"/>
    <cellStyle name="Normal 43 4 2" xfId="26803" xr:uid="{A2BF87D2-1E3B-4026-9A49-F9E85136F903}"/>
    <cellStyle name="Normal 43 5" xfId="26804" xr:uid="{E0AE7A4E-D7FF-4CE8-A7FE-B0A5916F90B6}"/>
    <cellStyle name="Normal 44" xfId="26805" xr:uid="{5ED989A7-1B11-4FAE-8613-3F7D28493DA2}"/>
    <cellStyle name="Normal 44 2" xfId="26806" xr:uid="{8FBE21EE-11BB-40EB-BD33-C2B2B367D5A0}"/>
    <cellStyle name="Normal 44 2 2" xfId="26807" xr:uid="{113262E6-054E-49A6-8CE7-000E3B00276F}"/>
    <cellStyle name="Normal 44 2 2 2" xfId="26808" xr:uid="{9AB7832F-3D57-426F-8509-AEC24F724473}"/>
    <cellStyle name="Normal 44 2 3" xfId="26809" xr:uid="{1DA7593F-DBCE-4803-A11B-D4631D4509F7}"/>
    <cellStyle name="Normal 44 2 3 2" xfId="26810" xr:uid="{8A8A0EB6-5B1B-4B49-89A4-1FBD47D26CF3}"/>
    <cellStyle name="Normal 44 2 3 2 2" xfId="26811" xr:uid="{8EFD8441-5A6B-417F-8AF3-ED841C9E2643}"/>
    <cellStyle name="Normal 44 2 4" xfId="26812" xr:uid="{4C86CD7B-1DA2-4E7E-AC06-BB71BF5A1295}"/>
    <cellStyle name="Normal 44 2 4 2" xfId="26813" xr:uid="{1AD39BDC-0D95-4C5A-9FA7-2CB05E21B5D0}"/>
    <cellStyle name="Normal 44 3" xfId="26814" xr:uid="{FBFE9F5C-F9AD-4D31-84B0-33C723F5173A}"/>
    <cellStyle name="Normal 44 3 2" xfId="26815" xr:uid="{A1DC84E8-D985-49FB-B061-17AC79F85138}"/>
    <cellStyle name="Normal 44 4" xfId="26816" xr:uid="{CC65303D-6730-4E1F-A813-63204AFB3A99}"/>
    <cellStyle name="Normal 44 4 2" xfId="26817" xr:uid="{8B4141F7-CCD7-4908-999D-3C6DDE908D33}"/>
    <cellStyle name="Normal 44 4 2 2" xfId="26818" xr:uid="{C6BFF537-22CB-4DCD-94D0-C8FA74526FE9}"/>
    <cellStyle name="Normal 44 4 3" xfId="26819" xr:uid="{27A148D3-5566-44BA-B530-308C3EDEBFD3}"/>
    <cellStyle name="Normal 44 5" xfId="26820" xr:uid="{D261535F-EEBE-42AF-A642-AD888DE387C7}"/>
    <cellStyle name="Normal 44 6" xfId="26821" xr:uid="{03F3A8EE-DED1-46E7-87B2-DC8822A8826B}"/>
    <cellStyle name="Normal 44 6 2" xfId="26822" xr:uid="{8BBEA647-9701-4B5F-82CD-71A0A2D23DD5}"/>
    <cellStyle name="Normal 44 7" xfId="26823" xr:uid="{FA0B8E12-826D-41BB-AE2B-F751F768903A}"/>
    <cellStyle name="Normal 45" xfId="26824" xr:uid="{8939DC28-1519-4755-A99B-6F9476C86745}"/>
    <cellStyle name="Normal 45 2" xfId="26825" xr:uid="{A5BE1498-5E3B-44CD-A295-F8D69926FD4F}"/>
    <cellStyle name="Normal 45 2 2" xfId="26826" xr:uid="{E970BCD1-ACC0-480C-91B7-1705A13A2310}"/>
    <cellStyle name="Normal 45 2 2 2" xfId="26827" xr:uid="{7CAED15A-00C7-46F8-8215-F250B277A779}"/>
    <cellStyle name="Normal 45 2 3" xfId="26828" xr:uid="{613F518A-374C-49D8-B4E2-CDDFA636DED7}"/>
    <cellStyle name="Normal 45 2 3 2" xfId="26829" xr:uid="{3A68402E-9903-4892-BF76-1B7C4E6DAA62}"/>
    <cellStyle name="Normal 45 2 3 2 2" xfId="26830" xr:uid="{AF7572E8-9F24-49A6-BB55-DC545A6C75D8}"/>
    <cellStyle name="Normal 45 2 4" xfId="26831" xr:uid="{42F66B6C-806F-41EF-BB58-393E74C10549}"/>
    <cellStyle name="Normal 45 2 4 2" xfId="26832" xr:uid="{09DAD8E6-8195-4F03-829C-72BF45C4110F}"/>
    <cellStyle name="Normal 45 3" xfId="26833" xr:uid="{77968B3A-77D0-47E2-B8ED-16B6B175A813}"/>
    <cellStyle name="Normal 45 3 2" xfId="26834" xr:uid="{071986A9-B6F0-44C7-8CDC-AA1A7217B5DA}"/>
    <cellStyle name="Normal 45 4" xfId="26835" xr:uid="{F434FAC6-2FE8-48EA-9478-CA5063258929}"/>
    <cellStyle name="Normal 45 4 2" xfId="26836" xr:uid="{152A0402-9640-4B87-AD9B-F0F3284CAFE6}"/>
    <cellStyle name="Normal 45 4 2 2" xfId="26837" xr:uid="{E4CF1378-C8F5-4CE8-BBDC-5E594D9388EA}"/>
    <cellStyle name="Normal 45 4 3" xfId="26838" xr:uid="{B64DEFBF-F4AB-46F8-9761-B01DB63AC704}"/>
    <cellStyle name="Normal 45 5" xfId="26839" xr:uid="{D2BFEB82-ED36-4150-B3B6-DB5CF6E7DB47}"/>
    <cellStyle name="Normal 45 6" xfId="26840" xr:uid="{8EC555DF-AC45-41A8-AD01-CE0A11CECBBC}"/>
    <cellStyle name="Normal 45 6 2" xfId="26841" xr:uid="{2C5CE598-3962-4940-A9E9-23A373AF9A00}"/>
    <cellStyle name="Normal 45 7" xfId="26842" xr:uid="{4F04B8F9-A511-4228-A505-298B28B52662}"/>
    <cellStyle name="Normal 46" xfId="26843" xr:uid="{38D5717C-DDF2-404C-80E3-F9C7A9FE26B6}"/>
    <cellStyle name="Normal 46 2" xfId="26844" xr:uid="{3AB7B750-C8F5-48F4-9C86-C67BEA5DF11F}"/>
    <cellStyle name="Normal 46 2 2" xfId="26845" xr:uid="{10D9E732-3840-4A9E-9A06-7F2139CD30DF}"/>
    <cellStyle name="Normal 46 2 2 2" xfId="26846" xr:uid="{7B96C7A7-6177-4BD3-9961-A032C52C24EC}"/>
    <cellStyle name="Normal 46 2 3" xfId="26847" xr:uid="{9939E85C-416D-4556-B41E-A1A8E2043BA6}"/>
    <cellStyle name="Normal 46 3" xfId="26848" xr:uid="{4429BE75-E0EF-46F9-8966-ADE1253747B1}"/>
    <cellStyle name="Normal 46 3 2" xfId="26849" xr:uid="{02153796-DAAC-4E61-99AB-BA504E7528D6}"/>
    <cellStyle name="Normal 46 4" xfId="26850" xr:uid="{ADB3CE36-CF6F-4214-B574-18BA3ED14B93}"/>
    <cellStyle name="Normal 46 4 2" xfId="26851" xr:uid="{90481D96-461C-4213-AB7D-E11E9BA2B1F1}"/>
    <cellStyle name="Normal 46 5" xfId="26852" xr:uid="{D51CE468-333A-4D4E-9846-7BF734CDD891}"/>
    <cellStyle name="Normal 46 6" xfId="26853" xr:uid="{CF0E2537-889E-48FF-86BB-6AF3AF22AD0E}"/>
    <cellStyle name="Normal 47" xfId="26854" xr:uid="{A055D00F-AE50-4F4D-B5F7-D12AD7A5C710}"/>
    <cellStyle name="Normal 47 2" xfId="26855" xr:uid="{94152B29-17F8-4781-8243-6FB72656F80E}"/>
    <cellStyle name="Normal 47 2 2" xfId="26856" xr:uid="{67D8E4CD-1419-41C6-ABBB-9F326F5CE0D9}"/>
    <cellStyle name="Normal 47 2 2 2" xfId="26857" xr:uid="{2DAE26C8-1D44-4720-B555-00C44387BEB3}"/>
    <cellStyle name="Normal 47 2 3" xfId="26858" xr:uid="{82A0A57B-A793-464A-8DBE-361D5753040B}"/>
    <cellStyle name="Normal 47 3" xfId="26859" xr:uid="{B1517177-DE00-4559-A46B-5933308D3A6C}"/>
    <cellStyle name="Normal 47 3 2" xfId="26860" xr:uid="{64FF87FD-E24D-41CB-87EF-5F7F3E669952}"/>
    <cellStyle name="Normal 47 4" xfId="26861" xr:uid="{1FF6F73F-D3A1-4CBE-80B2-E1D6438941D4}"/>
    <cellStyle name="Normal 47 4 2" xfId="26862" xr:uid="{B7DAF06A-B7F8-4782-B1AB-1F21C2601026}"/>
    <cellStyle name="Normal 47 5" xfId="26863" xr:uid="{97AB2875-9EC8-41FD-9468-04C37455F490}"/>
    <cellStyle name="Normal 48" xfId="26864" xr:uid="{F5086462-7BF5-4639-9D15-944BDB76278A}"/>
    <cellStyle name="Normal 48 2" xfId="26865" xr:uid="{AC423B78-8FCC-493C-959E-04C94FEDC7AD}"/>
    <cellStyle name="Normal 48 2 2" xfId="26866" xr:uid="{C54656B2-C563-4A9C-9512-0D449923AF9A}"/>
    <cellStyle name="Normal 48 2 2 2" xfId="26867" xr:uid="{9F6A9E57-36A4-45D3-A3F3-C033BB7D6BFA}"/>
    <cellStyle name="Normal 48 2 3" xfId="26868" xr:uid="{C1D0F465-DE3F-4425-A4EE-C71EEE1B871F}"/>
    <cellStyle name="Normal 48 3" xfId="26869" xr:uid="{7FE0C40D-8652-4B50-8B29-1D639E20C058}"/>
    <cellStyle name="Normal 48 3 2" xfId="26870" xr:uid="{021142DA-FD89-4214-A982-CFFB3747C597}"/>
    <cellStyle name="Normal 48 4" xfId="26871" xr:uid="{FBADCA1B-2315-4656-B90C-152AAD83F1E9}"/>
    <cellStyle name="Normal 48 4 2" xfId="26872" xr:uid="{7B0F5D6E-1503-4D72-AB4C-781FC4B94B6C}"/>
    <cellStyle name="Normal 48 5" xfId="26873" xr:uid="{6CF8126A-2CE5-44A4-99AF-43F887477434}"/>
    <cellStyle name="Normal 49" xfId="26874" xr:uid="{521CE90F-78F7-4D82-ACA8-58A9B464DA90}"/>
    <cellStyle name="Normal 49 2" xfId="26875" xr:uid="{0DFB867A-195A-4781-9E73-F64B3D1D72EB}"/>
    <cellStyle name="Normal 49 2 2" xfId="26876" xr:uid="{EBD8B682-ADF6-49DA-9500-D3D07E0D897F}"/>
    <cellStyle name="Normal 49 2 2 2" xfId="26877" xr:uid="{56D46AFE-70F2-4048-AF8C-C671170FFADA}"/>
    <cellStyle name="Normal 49 2 3" xfId="26878" xr:uid="{C681E390-A27E-40A7-BF2A-0DCCA893EF12}"/>
    <cellStyle name="Normal 49 3" xfId="26879" xr:uid="{D1B526C1-5E63-4F30-B26A-D19151BD3AD7}"/>
    <cellStyle name="Normal 49 3 2" xfId="26880" xr:uid="{191A95C6-3DD4-41A6-8601-11A4AE1E32F0}"/>
    <cellStyle name="Normal 49 4" xfId="26881" xr:uid="{559BC620-9E6F-4F66-A23B-5DE680501FE5}"/>
    <cellStyle name="Normal 49 4 2" xfId="26882" xr:uid="{AF409D26-99BF-4F94-BCEB-0898CCE06948}"/>
    <cellStyle name="Normal 49 5" xfId="26883" xr:uid="{9D646105-94EB-4A22-909C-A0AE551BA89C}"/>
    <cellStyle name="Normal 49 6" xfId="26884" xr:uid="{B1A6E9ED-079C-49FA-94FA-3B7DF2C972FD}"/>
    <cellStyle name="Normal 5" xfId="26885" xr:uid="{3B51340C-2860-4429-99C3-0CF6284AA39C}"/>
    <cellStyle name="Normal 5 10" xfId="26886" xr:uid="{0C0815C9-DA55-4CA2-B89C-D8879456AB14}"/>
    <cellStyle name="Normal 5 10 2" xfId="26887" xr:uid="{B22FBEB1-F2A5-4CE5-9CFC-139DC4F87D9D}"/>
    <cellStyle name="Normal 5 11" xfId="26888" xr:uid="{3B2FC7C9-56B1-4CA1-B084-4995F21C17F1}"/>
    <cellStyle name="Normal 5 11 2" xfId="26889" xr:uid="{6FA908AE-7670-4753-ACF4-446A96CF122F}"/>
    <cellStyle name="Normal 5 12" xfId="26890" xr:uid="{0FBADA41-D0A2-4E57-8A08-AA0748CF9E8F}"/>
    <cellStyle name="Normal 5 12 2" xfId="26891" xr:uid="{87508EE9-672A-4B20-9935-4212A2F3369B}"/>
    <cellStyle name="Normal 5 13" xfId="26892" xr:uid="{BA74A890-193C-4E67-83C0-58E0C40F7234}"/>
    <cellStyle name="Normal 5 13 2" xfId="26893" xr:uid="{19686A5B-2C3D-4FE5-AE97-E1A7B3F09FCE}"/>
    <cellStyle name="Normal 5 14" xfId="26894" xr:uid="{118A2B0D-94FC-4A0A-B08A-E6E99C1497B5}"/>
    <cellStyle name="Normal 5 14 2" xfId="26895" xr:uid="{2237687A-B3C8-47AA-B048-8E92969F3E0A}"/>
    <cellStyle name="Normal 5 15" xfId="26896" xr:uid="{523ACB0A-CB2E-4B29-88E9-9D75BAFEBE70}"/>
    <cellStyle name="Normal 5 15 2" xfId="26897" xr:uid="{B3B2A5C8-0C03-4771-9BA5-F25CECE97017}"/>
    <cellStyle name="Normal 5 16" xfId="26898" xr:uid="{28F11E4D-7422-402E-A746-3846149DF2FB}"/>
    <cellStyle name="Normal 5 16 2" xfId="26899" xr:uid="{75FFD8AE-16DC-4D28-B54D-878E1AE5681A}"/>
    <cellStyle name="Normal 5 17" xfId="26900" xr:uid="{D8B1702C-B948-42A2-A45A-40FDB96D0ACE}"/>
    <cellStyle name="Normal 5 17 2" xfId="26901" xr:uid="{3AA1EBDC-6102-4CDE-977D-8D0AA906FC3D}"/>
    <cellStyle name="Normal 5 18" xfId="26902" xr:uid="{1BC84186-31DA-483B-8F26-1A331998DDF2}"/>
    <cellStyle name="Normal 5 18 2" xfId="26903" xr:uid="{DA3CABE1-CEED-4E37-BEA9-6CFA67E66CBB}"/>
    <cellStyle name="Normal 5 19" xfId="26904" xr:uid="{1F00B908-846E-4B06-8660-47B0256F00BB}"/>
    <cellStyle name="Normal 5 19 2" xfId="26905" xr:uid="{E238A376-3D51-472F-ADA2-229DC88D9CA3}"/>
    <cellStyle name="Normal 5 2" xfId="26906" xr:uid="{30405F6F-067D-4631-A644-5EFB9A354C0A}"/>
    <cellStyle name="Normal 5 2 10" xfId="26907" xr:uid="{A14F249B-1B8B-471D-A29D-7A4176E4B69A}"/>
    <cellStyle name="Normal 5 2 11" xfId="26908" xr:uid="{887131D3-F686-424A-BD76-664799DBC8D9}"/>
    <cellStyle name="Normal 5 2 12" xfId="26909" xr:uid="{592EF0D5-90C2-44D1-A66A-4AB0A8FB5F2C}"/>
    <cellStyle name="Normal 5 2 13" xfId="26910" xr:uid="{199832B6-5166-4462-8520-7DC8F3907BAE}"/>
    <cellStyle name="Normal 5 2 14" xfId="26911" xr:uid="{4527ABC4-A144-470C-9674-7C2F058C1775}"/>
    <cellStyle name="Normal 5 2 2" xfId="26912" xr:uid="{0CF1C9C3-ADC2-4C4F-AB55-86B37E33D394}"/>
    <cellStyle name="Normal 5 2 2 10" xfId="26913" xr:uid="{912588DA-9DAC-4227-AF3E-EDC1987D26CA}"/>
    <cellStyle name="Normal 5 2 2 11" xfId="26914" xr:uid="{D6C89827-B5FB-4F1F-8467-886855FA12C6}"/>
    <cellStyle name="Normal 5 2 2 12" xfId="26915" xr:uid="{906148E2-6E03-4425-9817-B06E8D4F54E9}"/>
    <cellStyle name="Normal 5 2 2 13" xfId="26916" xr:uid="{D2DEC3B2-22C1-48ED-B8F8-0310B2A33D9B}"/>
    <cellStyle name="Normal 5 2 2 2" xfId="26917" xr:uid="{CEB27699-DF7A-41C7-A274-88B572E6B243}"/>
    <cellStyle name="Normal 5 2 2 2 10" xfId="26918" xr:uid="{23440E0D-9920-4CB8-B10D-69058C9B7D0A}"/>
    <cellStyle name="Normal 5 2 2 2 11" xfId="26919" xr:uid="{24172C5C-8885-499A-AABC-8558F6B70667}"/>
    <cellStyle name="Normal 5 2 2 2 12" xfId="26920" xr:uid="{6AA48813-6638-4FDB-AAC6-BE5D483FD708}"/>
    <cellStyle name="Normal 5 2 2 2 2" xfId="26921" xr:uid="{7CD89B5C-7229-42A0-B2CB-B6FB1FE19B3E}"/>
    <cellStyle name="Normal 5 2 2 2 2 10" xfId="26922" xr:uid="{DCF54717-E26D-4ED7-A856-BBFB2D885AAA}"/>
    <cellStyle name="Normal 5 2 2 2 2 2" xfId="26923" xr:uid="{BF73F321-19BB-46E9-B7E0-D1459E5DC844}"/>
    <cellStyle name="Normal 5 2 2 2 2 2 2" xfId="26924" xr:uid="{B948A843-7CCD-44E6-B051-53D51ADE00D4}"/>
    <cellStyle name="Normal 5 2 2 2 2 2 2 2" xfId="26925" xr:uid="{6E499FE1-E560-463F-9FC3-25F7D72B7D84}"/>
    <cellStyle name="Normal 5 2 2 2 2 2 2 3" xfId="26926" xr:uid="{674F2C1E-11AD-4FF3-93F3-BEE85198F03D}"/>
    <cellStyle name="Normal 5 2 2 2 2 2 2 4" xfId="26927" xr:uid="{C1BFDE45-8D33-4B6C-8B92-129EBDDF2C0D}"/>
    <cellStyle name="Normal 5 2 2 2 2 2 2 5" xfId="26928" xr:uid="{D36B0DD2-3141-450C-AB6F-17716B4471F6}"/>
    <cellStyle name="Normal 5 2 2 2 2 2 2 6" xfId="26929" xr:uid="{64DF681E-326A-4246-BF10-2B0314DD9065}"/>
    <cellStyle name="Normal 5 2 2 2 2 2 3" xfId="26930" xr:uid="{6DC36471-CDC0-4468-887E-36093CB230C0}"/>
    <cellStyle name="Normal 5 2 2 2 2 2 4" xfId="26931" xr:uid="{630FD1D0-1FE1-4144-AC2D-008C6B3C58C0}"/>
    <cellStyle name="Normal 5 2 2 2 2 2 5" xfId="26932" xr:uid="{6461C0F4-ACBA-4E37-BC8B-644D02013156}"/>
    <cellStyle name="Normal 5 2 2 2 2 2 6" xfId="26933" xr:uid="{B87E9972-0915-46CC-9766-3EF61D384405}"/>
    <cellStyle name="Normal 5 2 2 2 2 2 7" xfId="26934" xr:uid="{71348970-87AE-456B-B1BA-6B2C5A6B82FF}"/>
    <cellStyle name="Normal 5 2 2 2 2 3" xfId="26935" xr:uid="{FD079BF5-9D72-4D0B-B53C-BE70A1D8E1AB}"/>
    <cellStyle name="Normal 5 2 2 2 2 3 2" xfId="26936" xr:uid="{6C576D81-8A96-48A8-8785-6214F99C643B}"/>
    <cellStyle name="Normal 5 2 2 2 2 3 3" xfId="26937" xr:uid="{5A51272B-1310-4AFB-A904-3EF04C70992F}"/>
    <cellStyle name="Normal 5 2 2 2 2 3 4" xfId="26938" xr:uid="{B0D1BECE-5AFF-45E0-AC89-BB2FA0DFFBA5}"/>
    <cellStyle name="Normal 5 2 2 2 2 3 5" xfId="26939" xr:uid="{A723B12B-C940-4F91-919C-AECD3CA3631D}"/>
    <cellStyle name="Normal 5 2 2 2 2 3 6" xfId="26940" xr:uid="{C3D946D5-9C1D-44DD-93C2-3795C653A4AF}"/>
    <cellStyle name="Normal 5 2 2 2 2 4" xfId="26941" xr:uid="{A8091E56-D8DE-4A5B-8021-1C67562EC9D5}"/>
    <cellStyle name="Normal 5 2 2 2 2 4 2" xfId="26942" xr:uid="{F7156D1E-A53A-483D-9B7A-CFC3C8146C81}"/>
    <cellStyle name="Normal 5 2 2 2 2 4 3" xfId="26943" xr:uid="{35EE76E9-0F0F-411D-B308-5D2B46DC4A8C}"/>
    <cellStyle name="Normal 5 2 2 2 2 4 4" xfId="26944" xr:uid="{6C176784-C176-4034-9A3F-E6B125CB42FC}"/>
    <cellStyle name="Normal 5 2 2 2 2 4 5" xfId="26945" xr:uid="{2BA671E1-5CDB-4C3C-97F6-14EC7D5BB1F6}"/>
    <cellStyle name="Normal 5 2 2 2 2 4 6" xfId="26946" xr:uid="{17D81E82-36D1-431D-8489-9E64A5FCB725}"/>
    <cellStyle name="Normal 5 2 2 2 2 5" xfId="26947" xr:uid="{DA12F8CA-B23E-4DFD-A63B-F27C6090EAC7}"/>
    <cellStyle name="Normal 5 2 2 2 2 6" xfId="26948" xr:uid="{C37B1C5C-BB6D-45F6-A076-E0B8F31C7592}"/>
    <cellStyle name="Normal 5 2 2 2 2 7" xfId="26949" xr:uid="{E5C99946-30F0-4665-8023-F3E7867D37A7}"/>
    <cellStyle name="Normal 5 2 2 2 2 8" xfId="26950" xr:uid="{CE3F2433-E93F-4CF3-B226-BC19C0FC40EC}"/>
    <cellStyle name="Normal 5 2 2 2 2 9" xfId="26951" xr:uid="{DEE297BC-6876-4838-85F6-1A18862A2D9E}"/>
    <cellStyle name="Normal 5 2 2 2 3" xfId="26952" xr:uid="{3613BB5B-E3AE-4114-9B1A-DBE9FAC86CC5}"/>
    <cellStyle name="Normal 5 2 2 2 3 10" xfId="26953" xr:uid="{BDC34FEF-D31E-48B3-BD57-75C2DE33868C}"/>
    <cellStyle name="Normal 5 2 2 2 3 2" xfId="26954" xr:uid="{9A57F273-5201-4AC7-B571-13793064B4A6}"/>
    <cellStyle name="Normal 5 2 2 2 3 2 2" xfId="26955" xr:uid="{2E09B6EF-1A44-45F0-A8FB-D2769ED42D3F}"/>
    <cellStyle name="Normal 5 2 2 2 3 2 2 2" xfId="26956" xr:uid="{F9AC48C6-8BE8-4E82-B6B2-468F4842C23A}"/>
    <cellStyle name="Normal 5 2 2 2 3 2 2 3" xfId="26957" xr:uid="{F8135B58-0CE7-44A2-9853-A6FBAE0EC123}"/>
    <cellStyle name="Normal 5 2 2 2 3 2 2 4" xfId="26958" xr:uid="{DC800622-86D5-4D80-8F9D-D5F8F535B849}"/>
    <cellStyle name="Normal 5 2 2 2 3 2 2 5" xfId="26959" xr:uid="{854F0DE8-931B-4264-A304-B4778DEF0C0B}"/>
    <cellStyle name="Normal 5 2 2 2 3 2 2 6" xfId="26960" xr:uid="{A17F8476-1C98-49ED-9E15-BF7047461B64}"/>
    <cellStyle name="Normal 5 2 2 2 3 2 3" xfId="26961" xr:uid="{57CEB880-FEC5-4B1A-A582-F8552493D0E5}"/>
    <cellStyle name="Normal 5 2 2 2 3 2 4" xfId="26962" xr:uid="{74EAFA9C-3C85-430E-AE9C-26FDA1C92A38}"/>
    <cellStyle name="Normal 5 2 2 2 3 2 5" xfId="26963" xr:uid="{E73AD05A-DE9B-4FB6-9511-8DBBE1323238}"/>
    <cellStyle name="Normal 5 2 2 2 3 2 6" xfId="26964" xr:uid="{D7197639-091D-41DF-8130-4592E4C23102}"/>
    <cellStyle name="Normal 5 2 2 2 3 2 7" xfId="26965" xr:uid="{1B194DC5-EB59-49F9-91A7-478A46356BD3}"/>
    <cellStyle name="Normal 5 2 2 2 3 3" xfId="26966" xr:uid="{059B14DC-2E82-41AD-B165-523638A23A40}"/>
    <cellStyle name="Normal 5 2 2 2 3 3 2" xfId="26967" xr:uid="{7A9A6145-E79F-4AFE-B694-9F50D100FC61}"/>
    <cellStyle name="Normal 5 2 2 2 3 3 3" xfId="26968" xr:uid="{7A4CBD0A-6998-46A0-814B-D761E87D141A}"/>
    <cellStyle name="Normal 5 2 2 2 3 3 4" xfId="26969" xr:uid="{DEDE32CB-CD5E-41C7-A104-BDB2FADF051F}"/>
    <cellStyle name="Normal 5 2 2 2 3 3 5" xfId="26970" xr:uid="{2F3E1E25-D626-4C33-A56B-104E150BDE01}"/>
    <cellStyle name="Normal 5 2 2 2 3 3 6" xfId="26971" xr:uid="{2463E585-C80D-43C6-B1F9-C1E1A4B92F8E}"/>
    <cellStyle name="Normal 5 2 2 2 3 4" xfId="26972" xr:uid="{EAA830D4-6F82-4ECC-9B35-C139FFCA5A75}"/>
    <cellStyle name="Normal 5 2 2 2 3 4 2" xfId="26973" xr:uid="{D493BF5E-7815-475E-A882-399363C9560C}"/>
    <cellStyle name="Normal 5 2 2 2 3 4 3" xfId="26974" xr:uid="{41C63E87-73E2-42A9-A010-E3E28EAA43A9}"/>
    <cellStyle name="Normal 5 2 2 2 3 4 4" xfId="26975" xr:uid="{6E1A9170-5835-40AB-A6F4-44BAF286C13E}"/>
    <cellStyle name="Normal 5 2 2 2 3 4 5" xfId="26976" xr:uid="{E1730537-5540-44F1-A2CA-94FFE9613792}"/>
    <cellStyle name="Normal 5 2 2 2 3 4 6" xfId="26977" xr:uid="{82F5B56C-774F-4F2B-AB5B-66684041CFF8}"/>
    <cellStyle name="Normal 5 2 2 2 3 5" xfId="26978" xr:uid="{C2663865-56DA-4B05-8293-AC4C43D5240F}"/>
    <cellStyle name="Normal 5 2 2 2 3 6" xfId="26979" xr:uid="{9BE5BEAE-CA00-4819-94DF-9D6D52F645BE}"/>
    <cellStyle name="Normal 5 2 2 2 3 7" xfId="26980" xr:uid="{DE7521DE-DA64-47A1-B478-3365C0680EF2}"/>
    <cellStyle name="Normal 5 2 2 2 3 8" xfId="26981" xr:uid="{C48178B0-6CBE-4D60-8536-3C639C0C17AF}"/>
    <cellStyle name="Normal 5 2 2 2 3 9" xfId="26982" xr:uid="{8A3C93AE-C74E-4DEB-BD2A-BF8A5BC87A9B}"/>
    <cellStyle name="Normal 5 2 2 2 4" xfId="26983" xr:uid="{38390CB0-EEE0-49CB-B4B2-74773F42E67E}"/>
    <cellStyle name="Normal 5 2 2 2 4 2" xfId="26984" xr:uid="{174EBF37-930B-4381-95CB-3B472F36ED5E}"/>
    <cellStyle name="Normal 5 2 2 2 4 2 2" xfId="26985" xr:uid="{C1F10863-9B96-43EC-94A2-74B395A06E67}"/>
    <cellStyle name="Normal 5 2 2 2 4 2 3" xfId="26986" xr:uid="{D786E870-4723-4EAB-9145-800AA5B0E47E}"/>
    <cellStyle name="Normal 5 2 2 2 4 2 4" xfId="26987" xr:uid="{63C45A3D-106C-4393-AFE3-1F75AC2CEC2D}"/>
    <cellStyle name="Normal 5 2 2 2 4 2 5" xfId="26988" xr:uid="{21185553-EC99-4673-90EC-B1E273F4F646}"/>
    <cellStyle name="Normal 5 2 2 2 4 2 6" xfId="26989" xr:uid="{1FFA9562-F15D-4887-AF65-BE4F1A3C3A06}"/>
    <cellStyle name="Normal 5 2 2 2 4 3" xfId="26990" xr:uid="{F4D00E51-9C6A-4D67-97BB-208BCE0305FC}"/>
    <cellStyle name="Normal 5 2 2 2 4 4" xfId="26991" xr:uid="{9034FB21-C96C-4DBF-A570-AB913EBC86AE}"/>
    <cellStyle name="Normal 5 2 2 2 4 5" xfId="26992" xr:uid="{FEB14AEC-DE0C-464B-8FA0-87A642E49A47}"/>
    <cellStyle name="Normal 5 2 2 2 4 6" xfId="26993" xr:uid="{9BAD4B58-0DAE-4CD0-AB81-D5710AFF7ADC}"/>
    <cellStyle name="Normal 5 2 2 2 4 7" xfId="26994" xr:uid="{772A5FE3-E4A2-4AF0-8BD3-D5C6556A298B}"/>
    <cellStyle name="Normal 5 2 2 2 5" xfId="26995" xr:uid="{2EAD9E07-07E9-4440-9450-E7DA01E4B0CD}"/>
    <cellStyle name="Normal 5 2 2 2 5 2" xfId="26996" xr:uid="{F402B69B-AD67-4577-852E-6510C4D21376}"/>
    <cellStyle name="Normal 5 2 2 2 5 3" xfId="26997" xr:uid="{D9D4F1DD-D637-4927-B776-EB8EA4342479}"/>
    <cellStyle name="Normal 5 2 2 2 5 4" xfId="26998" xr:uid="{599019BE-2685-4F03-A981-1E7F3FC13AAD}"/>
    <cellStyle name="Normal 5 2 2 2 5 5" xfId="26999" xr:uid="{D937EBDE-C651-4004-A89A-60A707E590DD}"/>
    <cellStyle name="Normal 5 2 2 2 5 6" xfId="27000" xr:uid="{80EAF8DD-5C13-4389-831F-EC244F366755}"/>
    <cellStyle name="Normal 5 2 2 2 6" xfId="27001" xr:uid="{2A916891-CD01-4C42-BD4E-13D73F8009A6}"/>
    <cellStyle name="Normal 5 2 2 2 6 2" xfId="27002" xr:uid="{7380B9A7-5282-4058-A2A5-24A6EC09B135}"/>
    <cellStyle name="Normal 5 2 2 2 6 3" xfId="27003" xr:uid="{EE2AA920-1561-4E30-B5E4-6374379EADE2}"/>
    <cellStyle name="Normal 5 2 2 2 6 4" xfId="27004" xr:uid="{23BF1B27-CEB8-4ED8-BD6A-7DB8A3B32BCF}"/>
    <cellStyle name="Normal 5 2 2 2 6 5" xfId="27005" xr:uid="{026911D9-9281-452A-B9F3-44D2A6F59147}"/>
    <cellStyle name="Normal 5 2 2 2 6 6" xfId="27006" xr:uid="{8F906398-EF18-4722-92B9-5F6236D38516}"/>
    <cellStyle name="Normal 5 2 2 2 7" xfId="27007" xr:uid="{3FC11904-DCB5-4A63-9192-8D10E03A5B00}"/>
    <cellStyle name="Normal 5 2 2 2 8" xfId="27008" xr:uid="{6A22EE5D-E7A3-44D9-BC46-C9879E4D8B3C}"/>
    <cellStyle name="Normal 5 2 2 2 9" xfId="27009" xr:uid="{1A8B0113-15B9-4669-916E-42C1477B391B}"/>
    <cellStyle name="Normal 5 2 2 3" xfId="27010" xr:uid="{C9F99AAB-1F00-40A6-A372-299396015715}"/>
    <cellStyle name="Normal 5 2 2 3 10" xfId="27011" xr:uid="{7424117C-FFBE-49BA-97C2-DCC90DD8DA58}"/>
    <cellStyle name="Normal 5 2 2 3 2" xfId="27012" xr:uid="{E3A06F58-7847-4CC3-AFDA-393F6B245BE7}"/>
    <cellStyle name="Normal 5 2 2 3 2 2" xfId="27013" xr:uid="{640C0387-2FD0-4C0F-80E6-08CFB1A9A8B4}"/>
    <cellStyle name="Normal 5 2 2 3 2 2 2" xfId="27014" xr:uid="{500909D5-F0BA-47C8-9D50-3BD8D32A56BE}"/>
    <cellStyle name="Normal 5 2 2 3 2 2 3" xfId="27015" xr:uid="{346A72D0-3B77-4651-A2CB-B414C615FA04}"/>
    <cellStyle name="Normal 5 2 2 3 2 2 4" xfId="27016" xr:uid="{3D0F8DF4-E4AA-4153-BCD4-B10E894CB7DE}"/>
    <cellStyle name="Normal 5 2 2 3 2 2 5" xfId="27017" xr:uid="{A46681A5-A3D7-4C20-9CD1-A8C659E4CDA3}"/>
    <cellStyle name="Normal 5 2 2 3 2 2 6" xfId="27018" xr:uid="{AF6CCF0C-F057-4BCF-A3F6-B7C61055A089}"/>
    <cellStyle name="Normal 5 2 2 3 2 3" xfId="27019" xr:uid="{5D6BCD58-D7DC-4CF7-A5DC-D093BD0E67E1}"/>
    <cellStyle name="Normal 5 2 2 3 2 4" xfId="27020" xr:uid="{DA68ED3C-2AD8-4D02-8DF4-BB78E8920096}"/>
    <cellStyle name="Normal 5 2 2 3 2 5" xfId="27021" xr:uid="{46534A72-C9A4-4562-BD2F-68B79FA4D498}"/>
    <cellStyle name="Normal 5 2 2 3 2 6" xfId="27022" xr:uid="{01AECDE5-52DD-43B4-BCA7-0595C653D895}"/>
    <cellStyle name="Normal 5 2 2 3 2 7" xfId="27023" xr:uid="{F9B6BCC7-BEC7-4E15-BAAF-54E9F567BE8B}"/>
    <cellStyle name="Normal 5 2 2 3 3" xfId="27024" xr:uid="{91F8E6D8-4140-44C9-9298-413FC88E23BA}"/>
    <cellStyle name="Normal 5 2 2 3 3 2" xfId="27025" xr:uid="{7D05655D-5F5E-4756-BE7C-B78578D9EF66}"/>
    <cellStyle name="Normal 5 2 2 3 3 3" xfId="27026" xr:uid="{970E8F78-06BF-42AF-966C-52048D660DA1}"/>
    <cellStyle name="Normal 5 2 2 3 3 4" xfId="27027" xr:uid="{0DECBB15-0D58-461F-AA03-FF8F5FC95FEA}"/>
    <cellStyle name="Normal 5 2 2 3 3 5" xfId="27028" xr:uid="{67CF94A9-4BC6-496B-8836-2947F7C87F2F}"/>
    <cellStyle name="Normal 5 2 2 3 3 6" xfId="27029" xr:uid="{C8517A74-F72A-4269-815D-483F15138927}"/>
    <cellStyle name="Normal 5 2 2 3 4" xfId="27030" xr:uid="{54950D84-AE26-48D8-A6F5-996D7C58D729}"/>
    <cellStyle name="Normal 5 2 2 3 4 2" xfId="27031" xr:uid="{583C6731-A0BB-4D61-ADCF-3ACFCAB62AEF}"/>
    <cellStyle name="Normal 5 2 2 3 4 3" xfId="27032" xr:uid="{50B6BC1C-2EE0-48DF-B1B8-ED04C4572369}"/>
    <cellStyle name="Normal 5 2 2 3 4 4" xfId="27033" xr:uid="{9AD52605-7D99-4CA9-9BF7-66DAECB6FD04}"/>
    <cellStyle name="Normal 5 2 2 3 4 5" xfId="27034" xr:uid="{3D804CDD-4512-4DF5-A562-8F5CA4A98E0B}"/>
    <cellStyle name="Normal 5 2 2 3 4 6" xfId="27035" xr:uid="{670D6373-39CB-4196-AB76-9124EF21A42E}"/>
    <cellStyle name="Normal 5 2 2 3 5" xfId="27036" xr:uid="{E0D44DFA-FB33-4505-8F61-4AB82343659E}"/>
    <cellStyle name="Normal 5 2 2 3 6" xfId="27037" xr:uid="{69C5B2E2-A7D6-4ADF-88F2-9F343C6A71DF}"/>
    <cellStyle name="Normal 5 2 2 3 7" xfId="27038" xr:uid="{55957E1B-CC4B-4677-ACC9-691DF327437B}"/>
    <cellStyle name="Normal 5 2 2 3 8" xfId="27039" xr:uid="{A624D202-8A81-4183-AA59-8FF5FA47685F}"/>
    <cellStyle name="Normal 5 2 2 3 9" xfId="27040" xr:uid="{2AA70C52-B7ED-4B08-AE05-754444E55C45}"/>
    <cellStyle name="Normal 5 2 2 4" xfId="27041" xr:uid="{7D331934-FE75-4C4A-B249-67B230297491}"/>
    <cellStyle name="Normal 5 2 2 4 10" xfId="27042" xr:uid="{7EA23595-8145-42F7-89AE-218A935D4801}"/>
    <cellStyle name="Normal 5 2 2 4 2" xfId="27043" xr:uid="{26DF9065-ACAD-4A7D-94D7-32A51273BC9C}"/>
    <cellStyle name="Normal 5 2 2 4 2 2" xfId="27044" xr:uid="{F172C63D-73D1-404C-9766-F148A939FC6B}"/>
    <cellStyle name="Normal 5 2 2 4 2 2 2" xfId="27045" xr:uid="{8B8FE73F-EE19-4B9A-8C45-E935DF0537C4}"/>
    <cellStyle name="Normal 5 2 2 4 2 2 3" xfId="27046" xr:uid="{2E60B26C-32CB-4BFF-B282-23790BC381C1}"/>
    <cellStyle name="Normal 5 2 2 4 2 2 4" xfId="27047" xr:uid="{75181E3F-A261-4E71-B311-D45CF75C7E99}"/>
    <cellStyle name="Normal 5 2 2 4 2 2 5" xfId="27048" xr:uid="{0D71654E-0472-47FC-949D-F918B61968A0}"/>
    <cellStyle name="Normal 5 2 2 4 2 2 6" xfId="27049" xr:uid="{8B0A54EE-3E4C-4292-AD13-A222FBE05FD5}"/>
    <cellStyle name="Normal 5 2 2 4 2 3" xfId="27050" xr:uid="{EA6D5099-F042-45DC-ADDE-9E31C831AF7B}"/>
    <cellStyle name="Normal 5 2 2 4 2 4" xfId="27051" xr:uid="{AB364C42-575F-4E40-AAB1-1EC72920FA7A}"/>
    <cellStyle name="Normal 5 2 2 4 2 5" xfId="27052" xr:uid="{713D5BED-0268-44BF-974E-A42F84EBBD8A}"/>
    <cellStyle name="Normal 5 2 2 4 2 6" xfId="27053" xr:uid="{7700B2E8-CC09-4DAF-88C9-A49EA1685527}"/>
    <cellStyle name="Normal 5 2 2 4 2 7" xfId="27054" xr:uid="{FC27B4BE-AB99-46AF-9F13-42BBA596426E}"/>
    <cellStyle name="Normal 5 2 2 4 3" xfId="27055" xr:uid="{1DF210AD-25E1-4AA6-94E5-5A8D1794E1F5}"/>
    <cellStyle name="Normal 5 2 2 4 3 2" xfId="27056" xr:uid="{ACFB8B4B-A64A-47EE-9313-0CCE4BE3FD10}"/>
    <cellStyle name="Normal 5 2 2 4 3 3" xfId="27057" xr:uid="{158BA694-B0D1-470C-8762-6B8829898B84}"/>
    <cellStyle name="Normal 5 2 2 4 3 4" xfId="27058" xr:uid="{C2D4660C-D758-4BF9-98AF-02B09E1E9676}"/>
    <cellStyle name="Normal 5 2 2 4 3 5" xfId="27059" xr:uid="{9B97B900-DC44-4AEA-8639-1557ECA6FDE4}"/>
    <cellStyle name="Normal 5 2 2 4 3 6" xfId="27060" xr:uid="{9E92128B-0FDA-46C2-AC11-1778CB3E60C4}"/>
    <cellStyle name="Normal 5 2 2 4 4" xfId="27061" xr:uid="{48C7A27E-C636-4798-8FCE-3C282FE96B48}"/>
    <cellStyle name="Normal 5 2 2 4 4 2" xfId="27062" xr:uid="{2243C52A-ABC0-441A-8339-E2C99E23026F}"/>
    <cellStyle name="Normal 5 2 2 4 4 3" xfId="27063" xr:uid="{94732013-2878-49C4-B4FF-46E3166357EC}"/>
    <cellStyle name="Normal 5 2 2 4 4 4" xfId="27064" xr:uid="{48D01588-2D49-4CAD-AE3E-B584C944FCA9}"/>
    <cellStyle name="Normal 5 2 2 4 4 5" xfId="27065" xr:uid="{699D50BA-9BD2-481F-B3C8-548CA6099C99}"/>
    <cellStyle name="Normal 5 2 2 4 4 6" xfId="27066" xr:uid="{655DDD61-CDB2-4411-AACF-C80476AF34B7}"/>
    <cellStyle name="Normal 5 2 2 4 5" xfId="27067" xr:uid="{714F0F37-8638-49EA-A318-24A67A8E5F9C}"/>
    <cellStyle name="Normal 5 2 2 4 6" xfId="27068" xr:uid="{BB6D8469-41F8-47B0-B23A-28D02D342F5C}"/>
    <cellStyle name="Normal 5 2 2 4 7" xfId="27069" xr:uid="{B619CC65-81FB-47B1-9956-A646F88968DE}"/>
    <cellStyle name="Normal 5 2 2 4 8" xfId="27070" xr:uid="{F72E8DA8-9F05-422E-88AF-83B4532760D2}"/>
    <cellStyle name="Normal 5 2 2 4 9" xfId="27071" xr:uid="{1B236255-80A3-41B2-B3EE-56A73C044430}"/>
    <cellStyle name="Normal 5 2 2 5" xfId="27072" xr:uid="{C4C4012F-5655-4A15-BA4F-B92A8D5CE608}"/>
    <cellStyle name="Normal 5 2 2 5 2" xfId="27073" xr:uid="{283737A7-E083-4768-87C4-7BDA3CF86A50}"/>
    <cellStyle name="Normal 5 2 2 5 2 2" xfId="27074" xr:uid="{09817082-3D81-4B0C-BC3B-B444405C9C1D}"/>
    <cellStyle name="Normal 5 2 2 5 2 3" xfId="27075" xr:uid="{2EDF099C-990E-4D4F-A9D8-A8AFB08A3158}"/>
    <cellStyle name="Normal 5 2 2 5 2 4" xfId="27076" xr:uid="{8AFB2596-8697-4381-BB3E-A07446CA8608}"/>
    <cellStyle name="Normal 5 2 2 5 2 5" xfId="27077" xr:uid="{D0C1DC6A-5AF6-40AE-8D63-D11768329FF5}"/>
    <cellStyle name="Normal 5 2 2 5 2 6" xfId="27078" xr:uid="{74F8A41F-36DD-4616-BFCB-C6E46654FBC5}"/>
    <cellStyle name="Normal 5 2 2 5 3" xfId="27079" xr:uid="{BDEFB314-C456-4871-897D-B96064EE175B}"/>
    <cellStyle name="Normal 5 2 2 5 4" xfId="27080" xr:uid="{52ADD1B0-D627-4E85-8A43-E2E5AE24EE49}"/>
    <cellStyle name="Normal 5 2 2 5 5" xfId="27081" xr:uid="{74A792AC-DB93-4D9D-A4C6-D69AE899433A}"/>
    <cellStyle name="Normal 5 2 2 5 6" xfId="27082" xr:uid="{666F5D97-85A2-4FF1-9BA1-E4ED1BDA9EB6}"/>
    <cellStyle name="Normal 5 2 2 5 7" xfId="27083" xr:uid="{71AA128E-6879-492B-8AAA-2B83CECF1474}"/>
    <cellStyle name="Normal 5 2 2 5 8" xfId="27084" xr:uid="{F51DF0A2-46B9-4F32-9D22-8B018164673D}"/>
    <cellStyle name="Normal 5 2 2 6" xfId="27085" xr:uid="{EE549787-747C-4255-85B4-CF8E0853A8C8}"/>
    <cellStyle name="Normal 5 2 2 6 2" xfId="27086" xr:uid="{A49B7F52-EA46-4D89-BFBD-DF12AF550998}"/>
    <cellStyle name="Normal 5 2 2 6 3" xfId="27087" xr:uid="{924B7F2A-76CD-47FF-8B72-B9DB2B2E6D04}"/>
    <cellStyle name="Normal 5 2 2 6 4" xfId="27088" xr:uid="{452C1DFF-BC35-4906-B861-3CDFAB6CC442}"/>
    <cellStyle name="Normal 5 2 2 6 5" xfId="27089" xr:uid="{D8A7F9E7-7C05-45AE-83C3-40C17EE6D3E9}"/>
    <cellStyle name="Normal 5 2 2 6 6" xfId="27090" xr:uid="{739FF6C7-A3B4-46F3-9850-F73E8A5B2322}"/>
    <cellStyle name="Normal 5 2 2 7" xfId="27091" xr:uid="{9792044A-DDF6-4956-8FC3-25991ECEDEAF}"/>
    <cellStyle name="Normal 5 2 2 7 2" xfId="27092" xr:uid="{9BC3C954-42D8-43B2-8332-113C8E07B9F3}"/>
    <cellStyle name="Normal 5 2 2 7 3" xfId="27093" xr:uid="{EF032BE6-37F1-42C4-A015-72B9E85DA16C}"/>
    <cellStyle name="Normal 5 2 2 7 4" xfId="27094" xr:uid="{8566B2DF-082D-46FE-A945-4E77972916EE}"/>
    <cellStyle name="Normal 5 2 2 7 5" xfId="27095" xr:uid="{7F5DC4AC-4083-48CF-AF04-017D7FC7F21B}"/>
    <cellStyle name="Normal 5 2 2 7 6" xfId="27096" xr:uid="{FEA032B5-763F-4316-B35E-8DBEF978726E}"/>
    <cellStyle name="Normal 5 2 2 8" xfId="27097" xr:uid="{DD2486EB-07B4-4F4C-A705-1A151F97293A}"/>
    <cellStyle name="Normal 5 2 2 9" xfId="27098" xr:uid="{70659E35-38BA-4113-AD0E-90CB6BFF0FFD}"/>
    <cellStyle name="Normal 5 2 3" xfId="27099" xr:uid="{9F850C02-CAB9-44A9-9022-AE7BE397246F}"/>
    <cellStyle name="Normal 5 2 3 10" xfId="27100" xr:uid="{DA528128-6AEC-48AF-A3B2-74FF9BE4AB2D}"/>
    <cellStyle name="Normal 5 2 3 11" xfId="27101" xr:uid="{9D85CA53-80C1-43EF-AE5F-4BC2BDC6A6F8}"/>
    <cellStyle name="Normal 5 2 3 12" xfId="27102" xr:uid="{FDB4AA08-E989-4CA2-98E9-C9340918F88A}"/>
    <cellStyle name="Normal 5 2 3 2" xfId="27103" xr:uid="{982F6C80-AA74-428F-9C13-099279CFAA67}"/>
    <cellStyle name="Normal 5 2 3 2 10" xfId="27104" xr:uid="{DCFB6FAD-FA48-4EE3-963D-0FA0137774A7}"/>
    <cellStyle name="Normal 5 2 3 2 2" xfId="27105" xr:uid="{7D9D9E06-011D-4050-95C7-44006BEADAAC}"/>
    <cellStyle name="Normal 5 2 3 2 2 2" xfId="27106" xr:uid="{77D2BF34-0AD1-4E06-BB90-38534B080653}"/>
    <cellStyle name="Normal 5 2 3 2 2 2 2" xfId="27107" xr:uid="{0298396B-5490-41EA-8DB4-E488D1A5BCC8}"/>
    <cellStyle name="Normal 5 2 3 2 2 2 3" xfId="27108" xr:uid="{FA2C09AD-F07E-46AF-9F70-133EE40A9FE6}"/>
    <cellStyle name="Normal 5 2 3 2 2 2 4" xfId="27109" xr:uid="{618B5543-22FE-4CEC-B9D4-6F5DBAFA562D}"/>
    <cellStyle name="Normal 5 2 3 2 2 2 5" xfId="27110" xr:uid="{D0866C8A-E0D7-4960-BF83-CE83570FD723}"/>
    <cellStyle name="Normal 5 2 3 2 2 2 6" xfId="27111" xr:uid="{F42313BB-9922-4A77-8727-254728B1FCF5}"/>
    <cellStyle name="Normal 5 2 3 2 2 3" xfId="27112" xr:uid="{87628930-EE65-43A0-9222-9081B6ADDE4F}"/>
    <cellStyle name="Normal 5 2 3 2 2 4" xfId="27113" xr:uid="{7E3C7C84-82C6-4255-874B-91E4E8441CB9}"/>
    <cellStyle name="Normal 5 2 3 2 2 5" xfId="27114" xr:uid="{479712B6-88B0-4BD0-9ED0-F9E0FB841E92}"/>
    <cellStyle name="Normal 5 2 3 2 2 6" xfId="27115" xr:uid="{37DB382E-141F-455E-8E9F-87220888043A}"/>
    <cellStyle name="Normal 5 2 3 2 2 7" xfId="27116" xr:uid="{AE8EC2C1-26E6-4952-852A-168BAB8332AA}"/>
    <cellStyle name="Normal 5 2 3 2 3" xfId="27117" xr:uid="{E7220695-3F70-41EA-A544-713F183B3991}"/>
    <cellStyle name="Normal 5 2 3 2 3 2" xfId="27118" xr:uid="{41DBE579-B720-4F0E-9A18-055D5FCCA771}"/>
    <cellStyle name="Normal 5 2 3 2 3 3" xfId="27119" xr:uid="{A151A476-A656-4C0B-B5A4-76F32F12A2CE}"/>
    <cellStyle name="Normal 5 2 3 2 3 4" xfId="27120" xr:uid="{A637375B-5F6A-4F73-AD4A-CE2F538138A3}"/>
    <cellStyle name="Normal 5 2 3 2 3 5" xfId="27121" xr:uid="{247A3545-808D-4219-8F32-518998D5AEF2}"/>
    <cellStyle name="Normal 5 2 3 2 3 6" xfId="27122" xr:uid="{825D037C-14D3-4BC6-A089-6D03F9CC030E}"/>
    <cellStyle name="Normal 5 2 3 2 4" xfId="27123" xr:uid="{0C536A96-D0C3-4E83-BBF2-6BE9038FBBC0}"/>
    <cellStyle name="Normal 5 2 3 2 4 2" xfId="27124" xr:uid="{01BAA328-7815-446C-A711-AB50576287BE}"/>
    <cellStyle name="Normal 5 2 3 2 4 3" xfId="27125" xr:uid="{0AC98E66-5043-4BA4-BB80-9FBD8F2945A3}"/>
    <cellStyle name="Normal 5 2 3 2 4 4" xfId="27126" xr:uid="{262C3B36-5381-4542-9F57-EA24175CD7F9}"/>
    <cellStyle name="Normal 5 2 3 2 4 5" xfId="27127" xr:uid="{55BFC8C7-3CD3-4913-954B-9AA3E79F6057}"/>
    <cellStyle name="Normal 5 2 3 2 4 6" xfId="27128" xr:uid="{8111C43F-BAFC-4579-9475-4E3F414EA024}"/>
    <cellStyle name="Normal 5 2 3 2 5" xfId="27129" xr:uid="{727DAD71-DF00-47B5-8BAD-A3E4C6432367}"/>
    <cellStyle name="Normal 5 2 3 2 6" xfId="27130" xr:uid="{CA63A7D7-9D0D-4F18-8611-3601E48E4FEA}"/>
    <cellStyle name="Normal 5 2 3 2 7" xfId="27131" xr:uid="{0B2214A8-19E6-4626-8843-8CFC74A76F62}"/>
    <cellStyle name="Normal 5 2 3 2 8" xfId="27132" xr:uid="{FD230DDA-459F-43EA-B3D3-BF29B22BE044}"/>
    <cellStyle name="Normal 5 2 3 2 9" xfId="27133" xr:uid="{8AD2F159-6DED-45B8-A81B-1D4A70096AFC}"/>
    <cellStyle name="Normal 5 2 3 3" xfId="27134" xr:uid="{E447BBBE-FD27-4847-8514-793D1557CC1A}"/>
    <cellStyle name="Normal 5 2 3 3 10" xfId="27135" xr:uid="{1A567B1D-2E09-4EB5-85BD-394CB1328923}"/>
    <cellStyle name="Normal 5 2 3 3 2" xfId="27136" xr:uid="{41DBE00D-3341-4E65-B420-A58FBDF341E0}"/>
    <cellStyle name="Normal 5 2 3 3 2 2" xfId="27137" xr:uid="{F821667E-FFB3-4FAF-9359-731C187EC5C6}"/>
    <cellStyle name="Normal 5 2 3 3 2 2 2" xfId="27138" xr:uid="{68EEC656-42B5-423F-B213-41F91BB0434A}"/>
    <cellStyle name="Normal 5 2 3 3 2 2 3" xfId="27139" xr:uid="{CD2DFA43-ACA5-439D-808C-9C12207E0FF9}"/>
    <cellStyle name="Normal 5 2 3 3 2 2 4" xfId="27140" xr:uid="{5584CD8F-E889-499A-B151-156C6C9D3E65}"/>
    <cellStyle name="Normal 5 2 3 3 2 2 5" xfId="27141" xr:uid="{8A982CD6-68A8-42CD-8C4F-C8FB8B32DE86}"/>
    <cellStyle name="Normal 5 2 3 3 2 2 6" xfId="27142" xr:uid="{8FD7B3F9-80EB-43F4-9737-7B0830923A3D}"/>
    <cellStyle name="Normal 5 2 3 3 2 3" xfId="27143" xr:uid="{3A47D9A4-52F3-4E39-9935-543621AB8A15}"/>
    <cellStyle name="Normal 5 2 3 3 2 4" xfId="27144" xr:uid="{651A84BF-447A-467F-BF9E-3A3DA3024FF6}"/>
    <cellStyle name="Normal 5 2 3 3 2 5" xfId="27145" xr:uid="{7284D3A6-57C0-4DD1-AC23-4D66C88CCD57}"/>
    <cellStyle name="Normal 5 2 3 3 2 6" xfId="27146" xr:uid="{F089E247-1FFE-424B-A397-36E682804228}"/>
    <cellStyle name="Normal 5 2 3 3 2 7" xfId="27147" xr:uid="{6CCD1905-2694-4B79-AFC7-14F86B1719ED}"/>
    <cellStyle name="Normal 5 2 3 3 3" xfId="27148" xr:uid="{443637D4-E01D-43C9-BCF6-CEA69B64FF07}"/>
    <cellStyle name="Normal 5 2 3 3 3 2" xfId="27149" xr:uid="{80845030-CB31-4F16-9C67-6AA206CC668B}"/>
    <cellStyle name="Normal 5 2 3 3 3 3" xfId="27150" xr:uid="{C8D2049C-D143-4325-A647-92CC1F0C0500}"/>
    <cellStyle name="Normal 5 2 3 3 3 4" xfId="27151" xr:uid="{413883B5-D107-401A-BB7C-490C4242DD8F}"/>
    <cellStyle name="Normal 5 2 3 3 3 5" xfId="27152" xr:uid="{A905B3BB-161C-4641-B346-7BA6AFBF2A0D}"/>
    <cellStyle name="Normal 5 2 3 3 3 6" xfId="27153" xr:uid="{1FC01B4D-6921-46BD-B089-B69D7FC7F4CA}"/>
    <cellStyle name="Normal 5 2 3 3 4" xfId="27154" xr:uid="{12CF78E9-0018-4055-9E20-4F35C3182304}"/>
    <cellStyle name="Normal 5 2 3 3 4 2" xfId="27155" xr:uid="{7ACC6198-8BC9-40A6-9910-0F5312ABF17C}"/>
    <cellStyle name="Normal 5 2 3 3 4 3" xfId="27156" xr:uid="{06B2189B-6DFA-4330-AE79-8042C6433B48}"/>
    <cellStyle name="Normal 5 2 3 3 4 4" xfId="27157" xr:uid="{E1E90116-45D4-49B3-A3A7-5D2417CC4AF3}"/>
    <cellStyle name="Normal 5 2 3 3 4 5" xfId="27158" xr:uid="{A806BF5B-E5F6-45F0-8C02-AAAF8B80F0C7}"/>
    <cellStyle name="Normal 5 2 3 3 4 6" xfId="27159" xr:uid="{FE36BADB-56D2-4D0F-95AD-379D3EA73EAD}"/>
    <cellStyle name="Normal 5 2 3 3 5" xfId="27160" xr:uid="{A86707B5-52EC-4C38-B9FF-2113F51C9B53}"/>
    <cellStyle name="Normal 5 2 3 3 6" xfId="27161" xr:uid="{F048E35B-D652-43BF-AD67-670D8F0A0C10}"/>
    <cellStyle name="Normal 5 2 3 3 7" xfId="27162" xr:uid="{B4CFFA89-3E09-4842-A768-51A566515056}"/>
    <cellStyle name="Normal 5 2 3 3 8" xfId="27163" xr:uid="{6B770703-737D-42BA-9896-874C256964C0}"/>
    <cellStyle name="Normal 5 2 3 3 9" xfId="27164" xr:uid="{1EE93286-2944-498A-8A58-129C36707637}"/>
    <cellStyle name="Normal 5 2 3 4" xfId="27165" xr:uid="{053B694E-6936-46EC-9BF7-4AF61FB88738}"/>
    <cellStyle name="Normal 5 2 3 4 2" xfId="27166" xr:uid="{9ED57D87-1D62-499A-9820-9A2FA8198C84}"/>
    <cellStyle name="Normal 5 2 3 4 2 2" xfId="27167" xr:uid="{DEB0E0C3-686F-4D72-A35B-C2686C180265}"/>
    <cellStyle name="Normal 5 2 3 4 2 3" xfId="27168" xr:uid="{CF24C709-DE2E-4451-8E04-7CE33E88923C}"/>
    <cellStyle name="Normal 5 2 3 4 2 4" xfId="27169" xr:uid="{33E045F5-449B-4862-B1B8-38D63D387308}"/>
    <cellStyle name="Normal 5 2 3 4 2 5" xfId="27170" xr:uid="{6FA30659-4D65-47E1-BA5B-8F5B4C508A0F}"/>
    <cellStyle name="Normal 5 2 3 4 2 6" xfId="27171" xr:uid="{28D63874-0000-43F7-A3D1-D1CF65AC0105}"/>
    <cellStyle name="Normal 5 2 3 4 3" xfId="27172" xr:uid="{7839099C-0A9B-4561-95D3-47E2291E22A6}"/>
    <cellStyle name="Normal 5 2 3 4 4" xfId="27173" xr:uid="{84288377-2E93-4597-8C06-EE026B7681C7}"/>
    <cellStyle name="Normal 5 2 3 4 5" xfId="27174" xr:uid="{6307C8FE-A19C-4A39-86A1-9D71257442C8}"/>
    <cellStyle name="Normal 5 2 3 4 6" xfId="27175" xr:uid="{AAB149C2-7D98-4A39-84E6-BEE8939B75FB}"/>
    <cellStyle name="Normal 5 2 3 4 7" xfId="27176" xr:uid="{24DA8357-7F83-4659-A949-91AF32D94BCC}"/>
    <cellStyle name="Normal 5 2 3 5" xfId="27177" xr:uid="{6F35E2EE-17C9-41C1-BA6A-74216478253C}"/>
    <cellStyle name="Normal 5 2 3 5 2" xfId="27178" xr:uid="{90D71A72-C87A-4332-A245-61BEA70F9F55}"/>
    <cellStyle name="Normal 5 2 3 5 3" xfId="27179" xr:uid="{BC058068-B763-4611-8030-3EDE24E42E2A}"/>
    <cellStyle name="Normal 5 2 3 5 4" xfId="27180" xr:uid="{FEB7236B-224C-4115-95C6-28CF74793317}"/>
    <cellStyle name="Normal 5 2 3 5 5" xfId="27181" xr:uid="{E14AFA23-CC4D-4547-AA59-B5C86105C683}"/>
    <cellStyle name="Normal 5 2 3 5 6" xfId="27182" xr:uid="{6FD3F23D-FE67-41AA-B513-08D674B143E4}"/>
    <cellStyle name="Normal 5 2 3 6" xfId="27183" xr:uid="{86E426DC-5FBD-4294-8C1F-838F1954DDCD}"/>
    <cellStyle name="Normal 5 2 3 6 2" xfId="27184" xr:uid="{B99A7EC1-9584-4298-9EB0-3948A2B4C73B}"/>
    <cellStyle name="Normal 5 2 3 6 3" xfId="27185" xr:uid="{56B0CCF4-0E55-4D3E-9CA5-74C9A4F4449B}"/>
    <cellStyle name="Normal 5 2 3 6 4" xfId="27186" xr:uid="{05F025EC-2271-4380-AAA2-0558AF5F68D4}"/>
    <cellStyle name="Normal 5 2 3 6 5" xfId="27187" xr:uid="{49634655-6681-468F-9732-2993AB840B9E}"/>
    <cellStyle name="Normal 5 2 3 6 6" xfId="27188" xr:uid="{6A885D46-C8B5-4C43-8FC8-3DCF81836808}"/>
    <cellStyle name="Normal 5 2 3 7" xfId="27189" xr:uid="{172E4DBB-3ADC-4456-9AD3-7375D4740B10}"/>
    <cellStyle name="Normal 5 2 3 8" xfId="27190" xr:uid="{A3D3F4E2-1D0E-4ECD-85DC-6A80FD3B99C7}"/>
    <cellStyle name="Normal 5 2 3 9" xfId="27191" xr:uid="{BBFCD89B-D8A8-41F8-B43F-67381FFB49BB}"/>
    <cellStyle name="Normal 5 2 4" xfId="27192" xr:uid="{266F0A06-DC64-4B04-B942-0A8A39943C5E}"/>
    <cellStyle name="Normal 5 2 4 10" xfId="27193" xr:uid="{E044EE37-3836-4CFF-94E7-CFD78D02D64A}"/>
    <cellStyle name="Normal 5 2 4 2" xfId="27194" xr:uid="{33DFD00E-1B14-4280-818E-09C50650CE9B}"/>
    <cellStyle name="Normal 5 2 4 2 2" xfId="27195" xr:uid="{9CAEEF24-6A5C-4AA1-9446-AAA0D5A9F5F9}"/>
    <cellStyle name="Normal 5 2 4 2 2 2" xfId="27196" xr:uid="{47F55655-0433-45B7-837C-5923954383C6}"/>
    <cellStyle name="Normal 5 2 4 2 2 3" xfId="27197" xr:uid="{5DBD855D-620F-4C97-BBC0-D1301EC7C9F6}"/>
    <cellStyle name="Normal 5 2 4 2 2 4" xfId="27198" xr:uid="{F637CF35-A691-416A-A629-768272C33962}"/>
    <cellStyle name="Normal 5 2 4 2 2 5" xfId="27199" xr:uid="{033F664C-EE36-4047-BA20-F3C7D935A40A}"/>
    <cellStyle name="Normal 5 2 4 2 2 6" xfId="27200" xr:uid="{23AE93F9-7FB0-4B6F-B299-CD79269B89EC}"/>
    <cellStyle name="Normal 5 2 4 2 3" xfId="27201" xr:uid="{F552AF91-8169-4480-BC42-056D96EE8C0A}"/>
    <cellStyle name="Normal 5 2 4 2 4" xfId="27202" xr:uid="{8D893295-D07F-40F6-A021-690DDA450EF4}"/>
    <cellStyle name="Normal 5 2 4 2 5" xfId="27203" xr:uid="{3B8CCB0E-69D6-4F6B-9DCD-AE68BDCEBEB6}"/>
    <cellStyle name="Normal 5 2 4 2 6" xfId="27204" xr:uid="{255B51F5-A7BA-4252-A0BC-BC0B2D9C215C}"/>
    <cellStyle name="Normal 5 2 4 2 7" xfId="27205" xr:uid="{D932E01F-5B55-4EF2-B3A6-494F893397FA}"/>
    <cellStyle name="Normal 5 2 4 3" xfId="27206" xr:uid="{3DE4D5CB-ACAE-4F6D-A88E-4BF4C70A7AB8}"/>
    <cellStyle name="Normal 5 2 4 3 2" xfId="27207" xr:uid="{553580AE-7054-4048-A0A0-6330BEBED85B}"/>
    <cellStyle name="Normal 5 2 4 3 3" xfId="27208" xr:uid="{4DE92EBB-1A46-40FF-9D2D-13404ECB6BC5}"/>
    <cellStyle name="Normal 5 2 4 3 4" xfId="27209" xr:uid="{AA624735-23FD-4DE2-9340-EB06350CDCEC}"/>
    <cellStyle name="Normal 5 2 4 3 5" xfId="27210" xr:uid="{440EF0AA-DE92-45C0-980A-28B9E9E91095}"/>
    <cellStyle name="Normal 5 2 4 3 6" xfId="27211" xr:uid="{5B79FE72-B487-4874-8240-3CA0ECCDD529}"/>
    <cellStyle name="Normal 5 2 4 4" xfId="27212" xr:uid="{8CD1AA3E-EA1B-4659-A60E-6400A8D97A24}"/>
    <cellStyle name="Normal 5 2 4 4 2" xfId="27213" xr:uid="{515E7FCA-EB58-4F7B-8E40-E97E1C3F5688}"/>
    <cellStyle name="Normal 5 2 4 4 3" xfId="27214" xr:uid="{FED68330-7C1A-4F1B-89D2-F9357C5D6C7D}"/>
    <cellStyle name="Normal 5 2 4 4 4" xfId="27215" xr:uid="{22653A9E-8082-45B3-9DED-76F468141A30}"/>
    <cellStyle name="Normal 5 2 4 4 5" xfId="27216" xr:uid="{0B8BA2A2-837E-4C2B-8499-9682606578E0}"/>
    <cellStyle name="Normal 5 2 4 4 6" xfId="27217" xr:uid="{54AE5305-229D-4DC7-AF64-EF7CECF5E5C1}"/>
    <cellStyle name="Normal 5 2 4 5" xfId="27218" xr:uid="{1307433A-2F4F-499A-A560-3CE28F94E2F0}"/>
    <cellStyle name="Normal 5 2 4 6" xfId="27219" xr:uid="{3390080A-26A2-4F9C-A2F9-DE0262307B88}"/>
    <cellStyle name="Normal 5 2 4 7" xfId="27220" xr:uid="{C1C7CDAD-CC27-4E52-A0BE-8A25DAC4E6AA}"/>
    <cellStyle name="Normal 5 2 4 8" xfId="27221" xr:uid="{87516380-5A02-4C5C-82B7-F317698F0AC9}"/>
    <cellStyle name="Normal 5 2 4 9" xfId="27222" xr:uid="{31B3BB99-86EB-46CE-96A6-BFF4DB176C12}"/>
    <cellStyle name="Normal 5 2 5" xfId="27223" xr:uid="{7B4008FB-6506-4B80-BD64-A17C0AC33F5C}"/>
    <cellStyle name="Normal 5 2 5 10" xfId="27224" xr:uid="{28355167-78F1-4053-AF94-D2873ADD4DE1}"/>
    <cellStyle name="Normal 5 2 5 2" xfId="27225" xr:uid="{88EB29C7-ABBA-4414-86BE-63EB7F7F5CAE}"/>
    <cellStyle name="Normal 5 2 5 2 2" xfId="27226" xr:uid="{2EDB719D-6C63-4A71-B6B4-73E14541FB8F}"/>
    <cellStyle name="Normal 5 2 5 2 2 2" xfId="27227" xr:uid="{1BDB613D-1B7A-4504-A1CE-21F60ECE4238}"/>
    <cellStyle name="Normal 5 2 5 2 2 3" xfId="27228" xr:uid="{5D4B2530-85B3-47B2-BBB0-FEC289931002}"/>
    <cellStyle name="Normal 5 2 5 2 2 4" xfId="27229" xr:uid="{A1E39B6A-8860-407B-B5B5-7AB5DAC2E455}"/>
    <cellStyle name="Normal 5 2 5 2 2 5" xfId="27230" xr:uid="{0CB73868-16C5-4716-A492-E433687123EA}"/>
    <cellStyle name="Normal 5 2 5 2 2 6" xfId="27231" xr:uid="{12496139-1B2E-4B28-BC0E-687F6FF38D8F}"/>
    <cellStyle name="Normal 5 2 5 2 3" xfId="27232" xr:uid="{2D42D82C-6C10-48C5-894E-5782A1F73202}"/>
    <cellStyle name="Normal 5 2 5 2 4" xfId="27233" xr:uid="{3EC2D733-3B92-4B62-A182-C9BF6174F2BD}"/>
    <cellStyle name="Normal 5 2 5 2 5" xfId="27234" xr:uid="{4FD877FD-82A9-4423-A013-B5DD2716D76B}"/>
    <cellStyle name="Normal 5 2 5 2 6" xfId="27235" xr:uid="{F709A85D-6DA2-48D4-8FC9-393ACE1636E3}"/>
    <cellStyle name="Normal 5 2 5 2 7" xfId="27236" xr:uid="{F259C3C6-C0A2-4A2D-BF0B-28B9D495D893}"/>
    <cellStyle name="Normal 5 2 5 3" xfId="27237" xr:uid="{191C4416-1BC4-45B8-8E04-5F6F25A173A3}"/>
    <cellStyle name="Normal 5 2 5 3 2" xfId="27238" xr:uid="{F16B00E6-D118-4F32-B3F8-C55F423F546B}"/>
    <cellStyle name="Normal 5 2 5 3 3" xfId="27239" xr:uid="{49820CD7-A39C-426A-BDB7-C43141506524}"/>
    <cellStyle name="Normal 5 2 5 3 4" xfId="27240" xr:uid="{63AD1EE5-6C2E-4718-A4F2-B9DC6836C71B}"/>
    <cellStyle name="Normal 5 2 5 3 5" xfId="27241" xr:uid="{FD965E21-5068-4675-B35D-B1303DF6FDE3}"/>
    <cellStyle name="Normal 5 2 5 3 6" xfId="27242" xr:uid="{EB293ACB-695F-4C85-82A7-87575C05598B}"/>
    <cellStyle name="Normal 5 2 5 4" xfId="27243" xr:uid="{C44DB15A-84AD-4595-8E97-ACD000B5331C}"/>
    <cellStyle name="Normal 5 2 5 4 2" xfId="27244" xr:uid="{3B8FA6B3-9AA7-4D1E-9681-13754EA17F44}"/>
    <cellStyle name="Normal 5 2 5 4 3" xfId="27245" xr:uid="{3BE42502-3798-41E0-BFED-19BE019BCFCC}"/>
    <cellStyle name="Normal 5 2 5 4 4" xfId="27246" xr:uid="{A17D345A-8151-4230-8D2F-7A6C2E8E5DC5}"/>
    <cellStyle name="Normal 5 2 5 4 5" xfId="27247" xr:uid="{08D6DBEC-C146-4B75-BB4A-D009185F5E0F}"/>
    <cellStyle name="Normal 5 2 5 4 6" xfId="27248" xr:uid="{61B73ADE-208B-4BD4-AA4A-7809098B1859}"/>
    <cellStyle name="Normal 5 2 5 5" xfId="27249" xr:uid="{1A52EEB4-16A6-4CB9-9307-FD248E4CDA04}"/>
    <cellStyle name="Normal 5 2 5 6" xfId="27250" xr:uid="{85CC3674-976C-4AE0-AF5F-32833A06812E}"/>
    <cellStyle name="Normal 5 2 5 7" xfId="27251" xr:uid="{C77437F5-79E5-4455-BE11-0A5AEA9C05B4}"/>
    <cellStyle name="Normal 5 2 5 8" xfId="27252" xr:uid="{40348E9A-55DE-42AB-AB4B-BE572607ECB0}"/>
    <cellStyle name="Normal 5 2 5 9" xfId="27253" xr:uid="{9ECE7F73-0C73-4777-9D1D-CC20626AAC21}"/>
    <cellStyle name="Normal 5 2 6" xfId="27254" xr:uid="{49819237-37A5-430F-8279-030B76BDE699}"/>
    <cellStyle name="Normal 5 2 6 2" xfId="27255" xr:uid="{7CED9260-BBD5-4AE0-AA3B-F6A50C029689}"/>
    <cellStyle name="Normal 5 2 6 2 2" xfId="27256" xr:uid="{8179FB1A-051A-4B53-912E-974804D98624}"/>
    <cellStyle name="Normal 5 2 6 2 3" xfId="27257" xr:uid="{B0AF8364-2C1D-4E01-AECE-1C4AABECD904}"/>
    <cellStyle name="Normal 5 2 6 2 4" xfId="27258" xr:uid="{F31329DD-1BED-4D65-83A5-1EEA71B93AAE}"/>
    <cellStyle name="Normal 5 2 6 2 5" xfId="27259" xr:uid="{3F52E1A7-CD6C-4661-A0B8-37F5867A20F8}"/>
    <cellStyle name="Normal 5 2 6 2 6" xfId="27260" xr:uid="{4CFA08D1-F889-4A13-BC31-531DB54E4829}"/>
    <cellStyle name="Normal 5 2 6 3" xfId="27261" xr:uid="{94F17FC9-818A-4EBE-A604-DE307C4E4DB0}"/>
    <cellStyle name="Normal 5 2 6 4" xfId="27262" xr:uid="{454DD27D-F45F-4B5C-9436-5424E34A8469}"/>
    <cellStyle name="Normal 5 2 6 5" xfId="27263" xr:uid="{B192A134-5901-44AB-A12A-B9900B2576C8}"/>
    <cellStyle name="Normal 5 2 6 6" xfId="27264" xr:uid="{A24CA337-454F-4C91-A45E-7F17753886AC}"/>
    <cellStyle name="Normal 5 2 6 7" xfId="27265" xr:uid="{C4CA2183-702F-4522-871A-C3901886F2AD}"/>
    <cellStyle name="Normal 5 2 6 8" xfId="27266" xr:uid="{164FBDBA-3780-4555-BA0A-72D416063CCB}"/>
    <cellStyle name="Normal 5 2 7" xfId="27267" xr:uid="{C684FE4C-7920-4F8D-8F19-1B6915AB01E0}"/>
    <cellStyle name="Normal 5 2 7 2" xfId="27268" xr:uid="{60A62EB7-5ADF-4E94-8B3D-4A0471912929}"/>
    <cellStyle name="Normal 5 2 7 3" xfId="27269" xr:uid="{0E968A1F-18E5-4EFA-A959-8F5508376A49}"/>
    <cellStyle name="Normal 5 2 7 4" xfId="27270" xr:uid="{B3400CCE-38C7-4D54-BB3B-6A1AD8900046}"/>
    <cellStyle name="Normal 5 2 7 5" xfId="27271" xr:uid="{1C703843-F44D-4931-AE6A-3BA954A93A75}"/>
    <cellStyle name="Normal 5 2 7 6" xfId="27272" xr:uid="{CEF5B471-1185-4F4A-B307-169AB20987D3}"/>
    <cellStyle name="Normal 5 2 8" xfId="27273" xr:uid="{F8B5C89C-C3B7-4431-86B5-6D3112F36322}"/>
    <cellStyle name="Normal 5 2 8 2" xfId="27274" xr:uid="{1D7372B1-0E71-484D-87E6-84CD673A993E}"/>
    <cellStyle name="Normal 5 2 8 3" xfId="27275" xr:uid="{80FE21AE-D0BC-4F97-9A07-1E54CD4F4379}"/>
    <cellStyle name="Normal 5 2 8 4" xfId="27276" xr:uid="{90C0850C-FCA0-4644-9F3E-8D9A9B2A094E}"/>
    <cellStyle name="Normal 5 2 8 5" xfId="27277" xr:uid="{A062ECD4-1832-4847-9262-C0938A7788D0}"/>
    <cellStyle name="Normal 5 2 8 6" xfId="27278" xr:uid="{FD551908-8EA5-48C4-AA40-E7191F7096E8}"/>
    <cellStyle name="Normal 5 2 9" xfId="27279" xr:uid="{44288110-ACEB-4B55-B04F-3E18A31B4C8E}"/>
    <cellStyle name="Normal 5 2_BALCON_RESCON Y ELIM GTC_AMX AGO12" xfId="27280" xr:uid="{97526392-E2F1-4CCD-BCA7-D5B179435D86}"/>
    <cellStyle name="Normal 5 20" xfId="27281" xr:uid="{F35AFA8A-BFD9-4D10-A38C-E7A96823C012}"/>
    <cellStyle name="Normal 5 20 2" xfId="27282" xr:uid="{BF5C3C95-E950-4D81-A3E6-2188A704CBFC}"/>
    <cellStyle name="Normal 5 21" xfId="27283" xr:uid="{E2E8D2C9-E886-44A1-8EF7-D2A745E40784}"/>
    <cellStyle name="Normal 5 21 2" xfId="27284" xr:uid="{7ADA299D-0229-4A32-8846-DA482E54C241}"/>
    <cellStyle name="Normal 5 22" xfId="27285" xr:uid="{7E287AB1-58A5-480F-8E58-17319A4BAC64}"/>
    <cellStyle name="Normal 5 22 2" xfId="27286" xr:uid="{631A9E32-E935-423B-8120-E4D590B0CB4F}"/>
    <cellStyle name="Normal 5 23" xfId="27287" xr:uid="{9E1FC41A-BD45-429A-AF53-CABEAD109125}"/>
    <cellStyle name="Normal 5 23 2" xfId="27288" xr:uid="{8322AD9B-16A7-4333-959F-1F5B98F80015}"/>
    <cellStyle name="Normal 5 24" xfId="27289" xr:uid="{14BFE64D-6976-4D93-AF9C-66E6887F23A8}"/>
    <cellStyle name="Normal 5 24 2" xfId="27290" xr:uid="{D389FF6F-F326-4C82-A16A-B15E93A6AAC1}"/>
    <cellStyle name="Normal 5 25" xfId="27291" xr:uid="{82C43E04-4F80-4B7C-B74D-FDF5ECEA8EDA}"/>
    <cellStyle name="Normal 5 25 2" xfId="27292" xr:uid="{0A0D27E4-67FE-4D61-B2F7-149CFD8022A4}"/>
    <cellStyle name="Normal 5 26" xfId="27293" xr:uid="{4884AD55-4026-4E6E-B70E-F13E549A0A39}"/>
    <cellStyle name="Normal 5 27" xfId="27294" xr:uid="{2ACAA40F-599A-43BD-9DDC-2889C5FACF9B}"/>
    <cellStyle name="Normal 5 28" xfId="27295" xr:uid="{8B9BB7D5-8E36-41BE-815A-BDFA05C629CE}"/>
    <cellStyle name="Normal 5 29" xfId="27296" xr:uid="{AF2DF264-3A73-4485-AEFC-E99ECEC66AF0}"/>
    <cellStyle name="Normal 5 3" xfId="27297" xr:uid="{1D3BC656-4D3D-47A6-9FA2-47CFB81C1490}"/>
    <cellStyle name="Normal 5 3 10" xfId="27298" xr:uid="{628FBC62-95AA-4956-A51A-EC76B93BD7D6}"/>
    <cellStyle name="Normal 5 3 11" xfId="27299" xr:uid="{5CB5C7CD-092F-4B87-A854-EDDFD3A12B1A}"/>
    <cellStyle name="Normal 5 3 12" xfId="27300" xr:uid="{B8DF3C0A-0B14-4484-A548-3631FE2C3829}"/>
    <cellStyle name="Normal 5 3 13" xfId="27301" xr:uid="{213A2913-3FB4-4BFA-A715-3EF3A303C042}"/>
    <cellStyle name="Normal 5 3 2" xfId="27302" xr:uid="{3E24A59C-E236-4068-A63B-F1D4FFE6E070}"/>
    <cellStyle name="Normal 5 3 2 10" xfId="27303" xr:uid="{4B6C97CA-8044-430B-9AD4-DDA32E7369CA}"/>
    <cellStyle name="Normal 5 3 2 11" xfId="27304" xr:uid="{9F3B95D8-AA83-442A-90F6-495F674178B4}"/>
    <cellStyle name="Normal 5 3 2 12" xfId="27305" xr:uid="{6CB72E3A-A33A-4603-ABBA-4EFB389A5007}"/>
    <cellStyle name="Normal 5 3 2 2" xfId="27306" xr:uid="{04A6B476-6954-439A-BFDD-011B5021FFEA}"/>
    <cellStyle name="Normal 5 3 2 2 10" xfId="27307" xr:uid="{F97E410A-C875-45B8-82FD-1A52AE26B853}"/>
    <cellStyle name="Normal 5 3 2 2 2" xfId="27308" xr:uid="{84E17DEF-DC71-47A2-9E0F-B480FCF49A2B}"/>
    <cellStyle name="Normal 5 3 2 2 2 2" xfId="27309" xr:uid="{611420DD-031F-489A-9B7F-1D1EA3C4064D}"/>
    <cellStyle name="Normal 5 3 2 2 2 2 2" xfId="27310" xr:uid="{6F10BCD8-D426-4150-8EB0-DF75B8FB3B46}"/>
    <cellStyle name="Normal 5 3 2 2 2 2 3" xfId="27311" xr:uid="{D7C07BAE-1C35-4D0E-8075-360A8B1FF4C7}"/>
    <cellStyle name="Normal 5 3 2 2 2 2 4" xfId="27312" xr:uid="{A13A6C78-756A-43B0-9A41-9D24A61AC3C3}"/>
    <cellStyle name="Normal 5 3 2 2 2 2 5" xfId="27313" xr:uid="{9507FD4E-9166-4AC6-AECF-D3AB97AA897B}"/>
    <cellStyle name="Normal 5 3 2 2 2 2 6" xfId="27314" xr:uid="{301CF292-B6A5-4AE3-9F30-4A3A8A5B42DF}"/>
    <cellStyle name="Normal 5 3 2 2 2 3" xfId="27315" xr:uid="{739432B1-D67C-41B7-9357-BAD85AD62EA5}"/>
    <cellStyle name="Normal 5 3 2 2 2 4" xfId="27316" xr:uid="{92512A64-A774-488C-A342-E6EBAC9CBB2E}"/>
    <cellStyle name="Normal 5 3 2 2 2 5" xfId="27317" xr:uid="{870C983B-53A7-413B-BFD9-4F5924A70B44}"/>
    <cellStyle name="Normal 5 3 2 2 2 6" xfId="27318" xr:uid="{9D4BC16F-1E59-4DF3-AAE9-AE0E84C453EF}"/>
    <cellStyle name="Normal 5 3 2 2 2 7" xfId="27319" xr:uid="{C9EBB1C8-8448-468B-9073-730065B47D7B}"/>
    <cellStyle name="Normal 5 3 2 2 3" xfId="27320" xr:uid="{AA37450B-0C67-40B3-90B8-15087F75AF32}"/>
    <cellStyle name="Normal 5 3 2 2 3 2" xfId="27321" xr:uid="{A7E1F2C3-0508-4977-BF59-B41604E66FEE}"/>
    <cellStyle name="Normal 5 3 2 2 3 3" xfId="27322" xr:uid="{676938C7-08A6-4AE9-9638-B367FFC9A632}"/>
    <cellStyle name="Normal 5 3 2 2 3 4" xfId="27323" xr:uid="{63FBC3AE-F359-401B-960A-89BFDE9794B9}"/>
    <cellStyle name="Normal 5 3 2 2 3 5" xfId="27324" xr:uid="{74B88505-261F-455D-9B67-F06A11BCAA63}"/>
    <cellStyle name="Normal 5 3 2 2 3 6" xfId="27325" xr:uid="{0D3866CD-B2BE-4343-BE1C-3836E40B4700}"/>
    <cellStyle name="Normal 5 3 2 2 4" xfId="27326" xr:uid="{1CD444BB-4F8E-44AE-BCD9-EDB7FEE593F2}"/>
    <cellStyle name="Normal 5 3 2 2 4 2" xfId="27327" xr:uid="{390E03D8-A0A9-402B-86FE-C46394DF6E44}"/>
    <cellStyle name="Normal 5 3 2 2 4 3" xfId="27328" xr:uid="{69B95807-C745-4A8B-8AC2-CF5A10C22247}"/>
    <cellStyle name="Normal 5 3 2 2 4 4" xfId="27329" xr:uid="{D8FEAAB4-9084-462C-9E61-2B76DC2ADAE3}"/>
    <cellStyle name="Normal 5 3 2 2 4 5" xfId="27330" xr:uid="{D5686953-2700-4A45-8B3A-78B53E5DA00C}"/>
    <cellStyle name="Normal 5 3 2 2 4 6" xfId="27331" xr:uid="{6EEAC55F-B4E0-488B-9A0F-94D8806EB44E}"/>
    <cellStyle name="Normal 5 3 2 2 5" xfId="27332" xr:uid="{6B68A97A-4D12-4DD1-B805-CF55F9DAAF74}"/>
    <cellStyle name="Normal 5 3 2 2 6" xfId="27333" xr:uid="{9B10360B-5E07-4B35-A1E8-7EEE41DECD6A}"/>
    <cellStyle name="Normal 5 3 2 2 7" xfId="27334" xr:uid="{8738587B-FC81-4A24-B4DB-F238EA3EDC24}"/>
    <cellStyle name="Normal 5 3 2 2 8" xfId="27335" xr:uid="{A8D150E9-22AF-4FFE-88A3-0AF8F39C45CB}"/>
    <cellStyle name="Normal 5 3 2 2 9" xfId="27336" xr:uid="{907C96A9-630D-40B3-B339-E17851851BCD}"/>
    <cellStyle name="Normal 5 3 2 3" xfId="27337" xr:uid="{D51A4F0A-6A8A-4379-A459-4008E9CEA820}"/>
    <cellStyle name="Normal 5 3 2 3 10" xfId="27338" xr:uid="{BF03D524-46C6-4ACB-BCAE-E0C11756BECE}"/>
    <cellStyle name="Normal 5 3 2 3 2" xfId="27339" xr:uid="{8DA0E032-F491-4B01-B758-DADFD1C2B613}"/>
    <cellStyle name="Normal 5 3 2 3 2 2" xfId="27340" xr:uid="{8C4C3F1C-979A-4973-B131-C8C523BC7964}"/>
    <cellStyle name="Normal 5 3 2 3 2 2 2" xfId="27341" xr:uid="{61497B51-B0DD-4E43-A41D-A52B02195190}"/>
    <cellStyle name="Normal 5 3 2 3 2 2 3" xfId="27342" xr:uid="{4DE853DC-3D7D-48CD-BBC9-0D363F019534}"/>
    <cellStyle name="Normal 5 3 2 3 2 2 4" xfId="27343" xr:uid="{0839BFA3-E29B-4464-97FF-1884BA7A5047}"/>
    <cellStyle name="Normal 5 3 2 3 2 2 5" xfId="27344" xr:uid="{A2EA5762-2EC9-46D8-A052-DDCD546C0C13}"/>
    <cellStyle name="Normal 5 3 2 3 2 2 6" xfId="27345" xr:uid="{D1FAD816-9519-46FA-AA07-C2987F378A67}"/>
    <cellStyle name="Normal 5 3 2 3 2 3" xfId="27346" xr:uid="{48CFBDF8-FCDE-4C5A-8581-68D1D48EAA90}"/>
    <cellStyle name="Normal 5 3 2 3 2 4" xfId="27347" xr:uid="{80A8C3B6-A6AF-4DA7-80BA-55B5369DEBB2}"/>
    <cellStyle name="Normal 5 3 2 3 2 5" xfId="27348" xr:uid="{65BC66B6-3CA3-4652-8703-90BB3AE1A83E}"/>
    <cellStyle name="Normal 5 3 2 3 2 6" xfId="27349" xr:uid="{A3700398-6480-4254-8577-D9CC3BC96A41}"/>
    <cellStyle name="Normal 5 3 2 3 2 7" xfId="27350" xr:uid="{F1915DB9-612E-4620-8270-CB26CDADEF74}"/>
    <cellStyle name="Normal 5 3 2 3 3" xfId="27351" xr:uid="{49412007-6B62-4E7E-8B01-BEF340709F17}"/>
    <cellStyle name="Normal 5 3 2 3 3 2" xfId="27352" xr:uid="{DDDF2D07-D697-4E4E-92AF-7CE0051FBC13}"/>
    <cellStyle name="Normal 5 3 2 3 3 3" xfId="27353" xr:uid="{7E3B952F-91A0-4562-8877-3562239D9C5C}"/>
    <cellStyle name="Normal 5 3 2 3 3 4" xfId="27354" xr:uid="{291E2236-9581-456E-B8CB-2C744F1D6700}"/>
    <cellStyle name="Normal 5 3 2 3 3 5" xfId="27355" xr:uid="{6108B2A2-44D1-4743-A8FD-29258132B821}"/>
    <cellStyle name="Normal 5 3 2 3 3 6" xfId="27356" xr:uid="{F3E0C17D-3DE0-4F16-BEF2-57C37741A56B}"/>
    <cellStyle name="Normal 5 3 2 3 4" xfId="27357" xr:uid="{15BF0AB8-B464-4352-AB1F-499D503C290C}"/>
    <cellStyle name="Normal 5 3 2 3 4 2" xfId="27358" xr:uid="{95ADA02C-D00E-48EE-BAFD-C40874A7CA09}"/>
    <cellStyle name="Normal 5 3 2 3 4 3" xfId="27359" xr:uid="{26890B8D-8C9C-4E3B-91AD-7ABC9DB004F5}"/>
    <cellStyle name="Normal 5 3 2 3 4 4" xfId="27360" xr:uid="{82ECBBC4-E997-40C2-8AA6-6C430207CCB0}"/>
    <cellStyle name="Normal 5 3 2 3 4 5" xfId="27361" xr:uid="{54F432AD-4F67-4940-A52F-F0BF043BC1BC}"/>
    <cellStyle name="Normal 5 3 2 3 4 6" xfId="27362" xr:uid="{9056D5F0-BFAA-4DEE-B77B-BB2F9D5BA197}"/>
    <cellStyle name="Normal 5 3 2 3 5" xfId="27363" xr:uid="{2BF6F77B-32E0-414F-A540-BA0FC6DB1448}"/>
    <cellStyle name="Normal 5 3 2 3 6" xfId="27364" xr:uid="{8155077D-EE96-4213-8D22-5E33191B93E7}"/>
    <cellStyle name="Normal 5 3 2 3 7" xfId="27365" xr:uid="{49E7C6FE-0298-4CD7-80D4-3986E335D3F6}"/>
    <cellStyle name="Normal 5 3 2 3 8" xfId="27366" xr:uid="{774507C1-3F0B-4B01-B875-841F32999F08}"/>
    <cellStyle name="Normal 5 3 2 3 9" xfId="27367" xr:uid="{C1EB265E-AAB2-4D54-B096-66C9CF562DD6}"/>
    <cellStyle name="Normal 5 3 2 4" xfId="27368" xr:uid="{5830D50A-2CDC-4A3F-813B-027D25188807}"/>
    <cellStyle name="Normal 5 3 2 4 2" xfId="27369" xr:uid="{11215D99-0D82-4145-B1A4-ED5BA1B183FF}"/>
    <cellStyle name="Normal 5 3 2 4 2 2" xfId="27370" xr:uid="{3FA94E9F-0B27-4566-A727-8B3151B06018}"/>
    <cellStyle name="Normal 5 3 2 4 2 3" xfId="27371" xr:uid="{1F2D1464-51B9-44DC-856C-07B43C31F09E}"/>
    <cellStyle name="Normal 5 3 2 4 2 4" xfId="27372" xr:uid="{282D86C9-D7BF-46FB-B839-C55933D6F07A}"/>
    <cellStyle name="Normal 5 3 2 4 2 5" xfId="27373" xr:uid="{45AC1ABF-79BE-4D47-942B-88219250E62D}"/>
    <cellStyle name="Normal 5 3 2 4 2 6" xfId="27374" xr:uid="{ED064D64-1A36-44E8-8400-7F0CF934E12A}"/>
    <cellStyle name="Normal 5 3 2 4 3" xfId="27375" xr:uid="{AC840338-3D06-42BC-A479-94DD4B8823D7}"/>
    <cellStyle name="Normal 5 3 2 4 4" xfId="27376" xr:uid="{4A217D4A-DBF9-4507-B413-4DB28601D9AE}"/>
    <cellStyle name="Normal 5 3 2 4 5" xfId="27377" xr:uid="{86A7CB84-9377-4276-9069-B5690C700D2E}"/>
    <cellStyle name="Normal 5 3 2 4 6" xfId="27378" xr:uid="{2F36969D-8A80-40D8-8AFE-26AB2F53D227}"/>
    <cellStyle name="Normal 5 3 2 4 7" xfId="27379" xr:uid="{A34386BD-2449-4276-9D7C-EACD5BE45494}"/>
    <cellStyle name="Normal 5 3 2 5" xfId="27380" xr:uid="{F4A53163-0065-443F-A770-EDA79315A2D1}"/>
    <cellStyle name="Normal 5 3 2 5 2" xfId="27381" xr:uid="{DE45A189-CE26-4C6D-A1CD-34E329F0049F}"/>
    <cellStyle name="Normal 5 3 2 5 3" xfId="27382" xr:uid="{1EBF0289-B97E-49E7-A42F-FF850FD80EF2}"/>
    <cellStyle name="Normal 5 3 2 5 4" xfId="27383" xr:uid="{5CAF110D-BF59-4705-B11E-EE2E29D93F0C}"/>
    <cellStyle name="Normal 5 3 2 5 5" xfId="27384" xr:uid="{4DF41A4B-F027-48B5-9098-0EC920E69249}"/>
    <cellStyle name="Normal 5 3 2 5 6" xfId="27385" xr:uid="{5E92F8A2-57B2-4567-B749-7DE33D78D2FB}"/>
    <cellStyle name="Normal 5 3 2 6" xfId="27386" xr:uid="{1975BBFD-BD71-4D86-867D-A4BCB49F8168}"/>
    <cellStyle name="Normal 5 3 2 6 2" xfId="27387" xr:uid="{59DA7E16-EF2A-4760-BFE4-EBBB494DE67A}"/>
    <cellStyle name="Normal 5 3 2 6 3" xfId="27388" xr:uid="{63BC54D6-BF53-486F-AE21-99BF3E2376A1}"/>
    <cellStyle name="Normal 5 3 2 6 4" xfId="27389" xr:uid="{135515EF-F81A-4D6D-BA92-8989F013376A}"/>
    <cellStyle name="Normal 5 3 2 6 5" xfId="27390" xr:uid="{BC9ED922-9D9A-4F19-B29B-2FBCA0FEB56F}"/>
    <cellStyle name="Normal 5 3 2 6 6" xfId="27391" xr:uid="{63EE433E-7986-48BC-B96D-A412CD7AB9C9}"/>
    <cellStyle name="Normal 5 3 2 7" xfId="27392" xr:uid="{2456575E-636A-44DC-B3F8-F8A2C54D79E1}"/>
    <cellStyle name="Normal 5 3 2 8" xfId="27393" xr:uid="{9C8E1824-4B54-4FBF-9C42-205F0EEB254E}"/>
    <cellStyle name="Normal 5 3 2 9" xfId="27394" xr:uid="{4929D7A3-9D45-488A-A32F-034DBAF0F102}"/>
    <cellStyle name="Normal 5 3 3" xfId="27395" xr:uid="{33AB86DF-D8C7-4941-899D-A5C9E6E82C4F}"/>
    <cellStyle name="Normal 5 3 3 10" xfId="27396" xr:uid="{3E49BFB5-D941-406F-8FFB-2BA9AB035865}"/>
    <cellStyle name="Normal 5 3 3 2" xfId="27397" xr:uid="{0AF34EA9-ECD0-4D30-A3DD-B797F529E703}"/>
    <cellStyle name="Normal 5 3 3 2 2" xfId="27398" xr:uid="{7C9B71B2-4CCC-4875-9BD5-2A4DE6FA4697}"/>
    <cellStyle name="Normal 5 3 3 2 2 2" xfId="27399" xr:uid="{A0DA898C-FDA9-4AD5-AE42-90072B5B1043}"/>
    <cellStyle name="Normal 5 3 3 2 2 3" xfId="27400" xr:uid="{F2B4629A-C05F-483B-B285-709A721B9C45}"/>
    <cellStyle name="Normal 5 3 3 2 2 4" xfId="27401" xr:uid="{C75B90D5-F1B0-4498-A788-56AA1E29B913}"/>
    <cellStyle name="Normal 5 3 3 2 2 5" xfId="27402" xr:uid="{E1BA1C83-9094-4BA8-9C13-B7C2EBF93D94}"/>
    <cellStyle name="Normal 5 3 3 2 2 6" xfId="27403" xr:uid="{348F1294-645B-48BC-A5B5-588923EE5B97}"/>
    <cellStyle name="Normal 5 3 3 2 3" xfId="27404" xr:uid="{198FDD7B-4B30-4CB2-AF18-759354010AF2}"/>
    <cellStyle name="Normal 5 3 3 2 4" xfId="27405" xr:uid="{E6BD5D8A-882A-4339-8FCE-B55957752962}"/>
    <cellStyle name="Normal 5 3 3 2 5" xfId="27406" xr:uid="{2702D918-697C-4D32-9DBA-CAB9677D8C4E}"/>
    <cellStyle name="Normal 5 3 3 2 6" xfId="27407" xr:uid="{484A04CA-1795-41C1-B6CC-D8EFEAFFF906}"/>
    <cellStyle name="Normal 5 3 3 2 7" xfId="27408" xr:uid="{5776D5BC-8B82-46A4-93A5-C7ACDA3333F2}"/>
    <cellStyle name="Normal 5 3 3 3" xfId="27409" xr:uid="{57098357-6985-4972-9E13-4520529C6538}"/>
    <cellStyle name="Normal 5 3 3 3 2" xfId="27410" xr:uid="{CB10E6C6-D7D6-47D1-B46C-95E6544337BE}"/>
    <cellStyle name="Normal 5 3 3 3 3" xfId="27411" xr:uid="{F9EDE46C-91DA-4348-911B-C0F05CAF94D5}"/>
    <cellStyle name="Normal 5 3 3 3 4" xfId="27412" xr:uid="{F4633D11-4005-4C0D-A979-FDD710269A1F}"/>
    <cellStyle name="Normal 5 3 3 3 5" xfId="27413" xr:uid="{05B00353-A68D-41F1-A26A-2AB9DFB0B77A}"/>
    <cellStyle name="Normal 5 3 3 3 6" xfId="27414" xr:uid="{1BE52BFF-751A-479F-AD28-315323B54E4D}"/>
    <cellStyle name="Normal 5 3 3 4" xfId="27415" xr:uid="{83C07BD1-8BA6-4B9A-881B-38172DF621D2}"/>
    <cellStyle name="Normal 5 3 3 4 2" xfId="27416" xr:uid="{3F7E38FA-B716-4DE8-9408-3139AF475137}"/>
    <cellStyle name="Normal 5 3 3 4 3" xfId="27417" xr:uid="{7C71A6DE-4462-4FB0-8ACE-A164E19D459D}"/>
    <cellStyle name="Normal 5 3 3 4 4" xfId="27418" xr:uid="{3D86FA08-00DE-4DA3-B4F4-F9C5D9A3D943}"/>
    <cellStyle name="Normal 5 3 3 4 5" xfId="27419" xr:uid="{C2CE35A5-BB8B-40FF-BA49-CB1488000179}"/>
    <cellStyle name="Normal 5 3 3 4 6" xfId="27420" xr:uid="{3548DE90-4328-4D5E-B133-AA64EB63A558}"/>
    <cellStyle name="Normal 5 3 3 5" xfId="27421" xr:uid="{617F3E94-143B-4777-ACFC-A7FD77F0B1EE}"/>
    <cellStyle name="Normal 5 3 3 6" xfId="27422" xr:uid="{853D4966-F48D-4BDC-9156-94079FB46630}"/>
    <cellStyle name="Normal 5 3 3 7" xfId="27423" xr:uid="{11CB4222-D00F-4BC2-B951-CBFA4C2EE397}"/>
    <cellStyle name="Normal 5 3 3 8" xfId="27424" xr:uid="{4FE3AEB6-0968-4870-A46A-71E59D1FF9CB}"/>
    <cellStyle name="Normal 5 3 3 9" xfId="27425" xr:uid="{8CB4E608-7854-4A92-A37A-952DD470A8EE}"/>
    <cellStyle name="Normal 5 3 4" xfId="27426" xr:uid="{ABBFF6E0-FEDC-4053-8559-E7D75277D891}"/>
    <cellStyle name="Normal 5 3 4 10" xfId="27427" xr:uid="{901F9F1E-588D-44DE-8A53-687EBDB438FD}"/>
    <cellStyle name="Normal 5 3 4 2" xfId="27428" xr:uid="{E47D539F-1476-4DC6-943A-9914D92E4407}"/>
    <cellStyle name="Normal 5 3 4 2 2" xfId="27429" xr:uid="{07008BF8-411E-4FC0-B623-804874AF6E1A}"/>
    <cellStyle name="Normal 5 3 4 2 2 2" xfId="27430" xr:uid="{1EBB41B6-52AB-4569-A05D-8502D9D7869F}"/>
    <cellStyle name="Normal 5 3 4 2 2 3" xfId="27431" xr:uid="{609A251F-2B97-4BD9-861A-6A9CACFC1511}"/>
    <cellStyle name="Normal 5 3 4 2 2 4" xfId="27432" xr:uid="{DBB2D21B-7117-445B-86F2-60ED512E2483}"/>
    <cellStyle name="Normal 5 3 4 2 2 5" xfId="27433" xr:uid="{8F418625-C942-4A78-8A61-FFAB65B6FB82}"/>
    <cellStyle name="Normal 5 3 4 2 2 6" xfId="27434" xr:uid="{1A46D68B-64CF-48CE-A88F-91B9E7F08ACE}"/>
    <cellStyle name="Normal 5 3 4 2 3" xfId="27435" xr:uid="{1D8F0CD2-FBB5-41B1-9C04-D450F12B1C03}"/>
    <cellStyle name="Normal 5 3 4 2 4" xfId="27436" xr:uid="{A5451007-CC12-4596-9168-053F3CDB1673}"/>
    <cellStyle name="Normal 5 3 4 2 5" xfId="27437" xr:uid="{CF540DCC-AD6D-4B18-B972-1CF0F56F8D18}"/>
    <cellStyle name="Normal 5 3 4 2 6" xfId="27438" xr:uid="{467DFFBB-656E-42E9-80B3-CC5B2E8CEC4D}"/>
    <cellStyle name="Normal 5 3 4 2 7" xfId="27439" xr:uid="{7A7414B5-3389-440A-B403-22588054B137}"/>
    <cellStyle name="Normal 5 3 4 3" xfId="27440" xr:uid="{00A48235-FD12-4D43-86F3-0D436B450454}"/>
    <cellStyle name="Normal 5 3 4 3 2" xfId="27441" xr:uid="{A7171976-B297-4294-8BA7-306B82987025}"/>
    <cellStyle name="Normal 5 3 4 3 3" xfId="27442" xr:uid="{35EFBB2A-9F87-4884-AF64-465B04C77A5C}"/>
    <cellStyle name="Normal 5 3 4 3 4" xfId="27443" xr:uid="{64B74654-4528-4CF3-92BD-F2648BAE4E9A}"/>
    <cellStyle name="Normal 5 3 4 3 5" xfId="27444" xr:uid="{73288871-93B5-4C4C-9AE7-C7F1CDF0684B}"/>
    <cellStyle name="Normal 5 3 4 3 6" xfId="27445" xr:uid="{E68DF133-22CA-4082-831E-C89E4E16B518}"/>
    <cellStyle name="Normal 5 3 4 4" xfId="27446" xr:uid="{F741816C-9D77-4805-A1B8-27CB77E18B12}"/>
    <cellStyle name="Normal 5 3 4 4 2" xfId="27447" xr:uid="{16B0BA29-F790-4A89-89C1-83962D1242E4}"/>
    <cellStyle name="Normal 5 3 4 4 3" xfId="27448" xr:uid="{6B9587F1-BAD5-4398-BF18-113B70804EFD}"/>
    <cellStyle name="Normal 5 3 4 4 4" xfId="27449" xr:uid="{A0DF06CE-8A95-4FAC-939E-F37504FD7533}"/>
    <cellStyle name="Normal 5 3 4 4 5" xfId="27450" xr:uid="{702D2754-0B1D-4B5F-9A42-8B76D5FE07FB}"/>
    <cellStyle name="Normal 5 3 4 4 6" xfId="27451" xr:uid="{9B21E476-D2CE-4316-AAC1-E6C6ADA97F46}"/>
    <cellStyle name="Normal 5 3 4 5" xfId="27452" xr:uid="{D026BD20-3DA6-4698-A687-8E7E01E3E669}"/>
    <cellStyle name="Normal 5 3 4 6" xfId="27453" xr:uid="{ADADC03A-F1D1-420C-B345-D14722B5A9AF}"/>
    <cellStyle name="Normal 5 3 4 7" xfId="27454" xr:uid="{CD842CD9-1BC8-49D6-A496-2E49352906D8}"/>
    <cellStyle name="Normal 5 3 4 8" xfId="27455" xr:uid="{FAA65862-A0B9-489C-A14B-81BF2866CCAD}"/>
    <cellStyle name="Normal 5 3 4 9" xfId="27456" xr:uid="{642712EF-FD0E-46FC-9500-6750F96B0C2B}"/>
    <cellStyle name="Normal 5 3 5" xfId="27457" xr:uid="{CD18873B-7C40-41A9-8ADD-A8F897A94706}"/>
    <cellStyle name="Normal 5 3 5 2" xfId="27458" xr:uid="{90D35AB7-7320-4CDB-B555-E2723C4750C8}"/>
    <cellStyle name="Normal 5 3 5 2 2" xfId="27459" xr:uid="{F48F4523-30C6-4C2B-BFBA-CCEB7D498255}"/>
    <cellStyle name="Normal 5 3 5 2 3" xfId="27460" xr:uid="{62F08E5D-3D27-40E2-9A10-1FB9757E9251}"/>
    <cellStyle name="Normal 5 3 5 2 4" xfId="27461" xr:uid="{C97EB190-374B-4F61-8A2D-EC300F1607EE}"/>
    <cellStyle name="Normal 5 3 5 2 5" xfId="27462" xr:uid="{456A251E-717D-4213-A2CE-3E02D653856B}"/>
    <cellStyle name="Normal 5 3 5 2 6" xfId="27463" xr:uid="{C767D8A5-5EA0-4448-9EAA-829FE72C5185}"/>
    <cellStyle name="Normal 5 3 5 3" xfId="27464" xr:uid="{A1B93EF7-3DF6-453B-B4AB-39A409643DF3}"/>
    <cellStyle name="Normal 5 3 5 4" xfId="27465" xr:uid="{53FE4575-09ED-4899-A7EA-42A44DC141C8}"/>
    <cellStyle name="Normal 5 3 5 5" xfId="27466" xr:uid="{B387ED21-7EE3-410A-955D-CCB08552F361}"/>
    <cellStyle name="Normal 5 3 5 6" xfId="27467" xr:uid="{C7F3ACB8-B241-46CE-831B-0DEA496CE000}"/>
    <cellStyle name="Normal 5 3 5 7" xfId="27468" xr:uid="{1C55407B-8891-4CFA-BC14-A84356E84224}"/>
    <cellStyle name="Normal 5 3 5 8" xfId="27469" xr:uid="{2E15D26E-EE51-48E3-85F8-CC3DA51FB909}"/>
    <cellStyle name="Normal 5 3 6" xfId="27470" xr:uid="{5A76FDA5-584D-4FFA-A0DD-353E798F0C78}"/>
    <cellStyle name="Normal 5 3 6 2" xfId="27471" xr:uid="{496A811B-E66D-4EFB-841D-80127B6044CD}"/>
    <cellStyle name="Normal 5 3 6 3" xfId="27472" xr:uid="{A2161CFA-330C-4C25-B1A1-B0E91F0A8FCB}"/>
    <cellStyle name="Normal 5 3 6 4" xfId="27473" xr:uid="{585436E3-8A4F-442B-8F8C-B6D69FF5C04B}"/>
    <cellStyle name="Normal 5 3 6 5" xfId="27474" xr:uid="{81BBC7D6-9380-4C12-AFF2-637806CAF97F}"/>
    <cellStyle name="Normal 5 3 6 6" xfId="27475" xr:uid="{9C2CB1B2-0393-48B4-960A-CF26B4692FF5}"/>
    <cellStyle name="Normal 5 3 7" xfId="27476" xr:uid="{92B36930-4554-471A-A6F2-06086BB5A25A}"/>
    <cellStyle name="Normal 5 3 7 2" xfId="27477" xr:uid="{80F8D521-008A-4AA5-A399-CA3A23322B76}"/>
    <cellStyle name="Normal 5 3 7 3" xfId="27478" xr:uid="{4A2357E1-A57C-4E7B-99F2-31911C60511B}"/>
    <cellStyle name="Normal 5 3 7 4" xfId="27479" xr:uid="{02C7E99B-B6A5-4F15-AEC6-7B44908B4F80}"/>
    <cellStyle name="Normal 5 3 7 5" xfId="27480" xr:uid="{0E17378D-A467-4B03-ACAA-A91D9A6782CB}"/>
    <cellStyle name="Normal 5 3 7 6" xfId="27481" xr:uid="{CB09409C-0B34-4B98-A4DE-F5621519495D}"/>
    <cellStyle name="Normal 5 3 8" xfId="27482" xr:uid="{C51F52A1-E1B2-48AE-8FBE-A2C9C5582088}"/>
    <cellStyle name="Normal 5 3 9" xfId="27483" xr:uid="{C77A902B-86E8-4CB9-BDAB-1986F861325E}"/>
    <cellStyle name="Normal 5 30" xfId="27484" xr:uid="{87BEE6E4-01C8-4900-8A28-44CBD90535BD}"/>
    <cellStyle name="Normal 5 31" xfId="27485" xr:uid="{F3F70374-79FF-4300-9602-4DF0CB6C80B9}"/>
    <cellStyle name="Normal 5 32" xfId="27486" xr:uid="{1B8A8D2D-8796-4D28-9B85-C6C13756C9DE}"/>
    <cellStyle name="Normal 5 33" xfId="27487" xr:uid="{659349B7-9B8F-4DDD-9941-69BF59AA2260}"/>
    <cellStyle name="Normal 5 4" xfId="27488" xr:uid="{4ABBFB8D-ECDD-4DEB-B9DE-06740BD40C55}"/>
    <cellStyle name="Normal 5 4 10" xfId="27489" xr:uid="{DA7140A6-DE59-410D-A303-BCDCD7157E58}"/>
    <cellStyle name="Normal 5 4 11" xfId="27490" xr:uid="{177C1F09-260B-409B-A12E-A41AAC2CD5AF}"/>
    <cellStyle name="Normal 5 4 12" xfId="27491" xr:uid="{7A73AFDF-1104-426E-8702-0559C3234074}"/>
    <cellStyle name="Normal 5 4 2" xfId="27492" xr:uid="{D3722429-536C-4206-974E-7F0FFC81366B}"/>
    <cellStyle name="Normal 5 4 2 10" xfId="27493" xr:uid="{3BFF1D74-A638-4D28-BE99-EC084D8FD3F3}"/>
    <cellStyle name="Normal 5 4 2 2" xfId="27494" xr:uid="{E9C34CEC-FD4E-4971-8F69-B2F1B71EEB3A}"/>
    <cellStyle name="Normal 5 4 2 2 2" xfId="27495" xr:uid="{BA0146CC-BA5F-4434-B043-16B7CE9C69F0}"/>
    <cellStyle name="Normal 5 4 2 2 2 2" xfId="27496" xr:uid="{ECD9B87B-69DD-4210-9D7F-5630197CC090}"/>
    <cellStyle name="Normal 5 4 2 2 2 3" xfId="27497" xr:uid="{DE3884EE-97F2-470B-BB86-31081C6AF9B8}"/>
    <cellStyle name="Normal 5 4 2 2 2 4" xfId="27498" xr:uid="{0EE2CA93-C725-44B7-94BB-4F83350F1CBF}"/>
    <cellStyle name="Normal 5 4 2 2 2 5" xfId="27499" xr:uid="{F2E2A30F-E729-41B6-B744-BFB414729687}"/>
    <cellStyle name="Normal 5 4 2 2 2 6" xfId="27500" xr:uid="{0AD29D70-D83F-4387-A934-E79C112B0B66}"/>
    <cellStyle name="Normal 5 4 2 2 3" xfId="27501" xr:uid="{88E2F46B-21D7-43A6-833A-4DCE4A02996F}"/>
    <cellStyle name="Normal 5 4 2 2 4" xfId="27502" xr:uid="{0F8A2EE6-DD96-420D-A770-B1D667CD8D62}"/>
    <cellStyle name="Normal 5 4 2 2 5" xfId="27503" xr:uid="{6EF49FBC-3F22-4DDD-977C-E7DF2A7C7B6E}"/>
    <cellStyle name="Normal 5 4 2 2 6" xfId="27504" xr:uid="{D2D47B66-D7EC-443E-96CC-BE4EE373B649}"/>
    <cellStyle name="Normal 5 4 2 2 7" xfId="27505" xr:uid="{B9B06544-0C5E-46FB-AFC0-3DE264AD0E60}"/>
    <cellStyle name="Normal 5 4 2 3" xfId="27506" xr:uid="{0E58D66F-55CF-4275-8E82-5BBFD0E0324F}"/>
    <cellStyle name="Normal 5 4 2 3 2" xfId="27507" xr:uid="{32E4C9B3-E528-4BA6-85A1-9989F8D43911}"/>
    <cellStyle name="Normal 5 4 2 3 2 2" xfId="27508" xr:uid="{74BB212A-39A6-4D1A-83EC-37D33ABED6F1}"/>
    <cellStyle name="Normal 5 4 2 3 3" xfId="27509" xr:uid="{76AB8733-4BB0-4A09-AF89-2DED906DC0DE}"/>
    <cellStyle name="Normal 5 4 2 3 4" xfId="27510" xr:uid="{A690D6C0-0557-4667-9232-9828E03F683D}"/>
    <cellStyle name="Normal 5 4 2 3 5" xfId="27511" xr:uid="{44EBC8AC-51DE-41F0-9CD1-D6D27098D5FC}"/>
    <cellStyle name="Normal 5 4 2 3 6" xfId="27512" xr:uid="{1148F29F-2024-4999-84C8-B1F82F804B08}"/>
    <cellStyle name="Normal 5 4 2 4" xfId="27513" xr:uid="{8873502D-60EF-401D-AC00-32E5778327E1}"/>
    <cellStyle name="Normal 5 4 2 4 2" xfId="27514" xr:uid="{1E9F219F-30E7-454F-9E5E-981C67F5DAA3}"/>
    <cellStyle name="Normal 5 4 2 4 3" xfId="27515" xr:uid="{CB67EF3A-C500-4B88-87A3-0D856C716264}"/>
    <cellStyle name="Normal 5 4 2 4 4" xfId="27516" xr:uid="{157FDD8F-6D33-49E0-8985-C6FE6A56DC29}"/>
    <cellStyle name="Normal 5 4 2 4 5" xfId="27517" xr:uid="{2499A881-F7E8-43F1-B3C6-22C44963B28E}"/>
    <cellStyle name="Normal 5 4 2 4 6" xfId="27518" xr:uid="{E6F66F02-743D-4570-A11A-72AF28386B5B}"/>
    <cellStyle name="Normal 5 4 2 5" xfId="27519" xr:uid="{FC1A3F7E-4B15-4703-B67C-1ECA4B0800E4}"/>
    <cellStyle name="Normal 5 4 2 6" xfId="27520" xr:uid="{D5CF553F-330D-4D07-ACAB-6045F6DE0FD7}"/>
    <cellStyle name="Normal 5 4 2 7" xfId="27521" xr:uid="{9D9AB6EF-53C7-44C1-918D-FE7EAA00C0A2}"/>
    <cellStyle name="Normal 5 4 2 8" xfId="27522" xr:uid="{3A47AB62-917F-4985-8FBF-E98C853472B1}"/>
    <cellStyle name="Normal 5 4 2 9" xfId="27523" xr:uid="{EF60EE55-EB12-41F5-898E-3EE2EB32146C}"/>
    <cellStyle name="Normal 5 4 3" xfId="27524" xr:uid="{87C92DE8-2745-4EC5-A7A9-5E03CDC23E2E}"/>
    <cellStyle name="Normal 5 4 3 10" xfId="27525" xr:uid="{D81A230C-5B08-400E-92EA-A93AEFDBE37C}"/>
    <cellStyle name="Normal 5 4 3 2" xfId="27526" xr:uid="{1E98D5CE-BA2C-4240-A8A9-20CCEAC332C7}"/>
    <cellStyle name="Normal 5 4 3 2 2" xfId="27527" xr:uid="{C92FE83D-CB55-435C-8024-2F9F110138CA}"/>
    <cellStyle name="Normal 5 4 3 2 2 2" xfId="27528" xr:uid="{5C4A7D08-ED82-4252-82D3-2148B30CD4BA}"/>
    <cellStyle name="Normal 5 4 3 2 2 3" xfId="27529" xr:uid="{9DEA254B-4CDB-45CD-B525-838C0875AB9A}"/>
    <cellStyle name="Normal 5 4 3 2 2 4" xfId="27530" xr:uid="{BDE37876-DC0E-45A5-9192-BEC4C1100F3D}"/>
    <cellStyle name="Normal 5 4 3 2 2 5" xfId="27531" xr:uid="{A2063827-938D-4F12-8D66-8F16D4E6E6CF}"/>
    <cellStyle name="Normal 5 4 3 2 2 6" xfId="27532" xr:uid="{5B6C2AE4-00B4-4EA1-80B5-45F8E5FA5E19}"/>
    <cellStyle name="Normal 5 4 3 2 3" xfId="27533" xr:uid="{EB28DB16-0F71-4733-A1AB-36E44919C466}"/>
    <cellStyle name="Normal 5 4 3 2 4" xfId="27534" xr:uid="{58923E69-8ACB-4D95-B446-FF088387FEB2}"/>
    <cellStyle name="Normal 5 4 3 2 5" xfId="27535" xr:uid="{B907CA62-3D40-43F3-B760-19E585CFCCA9}"/>
    <cellStyle name="Normal 5 4 3 2 6" xfId="27536" xr:uid="{46BE6C78-9F1E-47B3-8669-D1FBBF4FD3CE}"/>
    <cellStyle name="Normal 5 4 3 2 7" xfId="27537" xr:uid="{AF3B777D-A498-4165-84B9-6A116773A2EF}"/>
    <cellStyle name="Normal 5 4 3 3" xfId="27538" xr:uid="{B21FC928-2D08-4E0A-9888-4D5EB71BB12D}"/>
    <cellStyle name="Normal 5 4 3 3 2" xfId="27539" xr:uid="{4BA21525-F706-412F-BBDD-C759E702085C}"/>
    <cellStyle name="Normal 5 4 3 3 3" xfId="27540" xr:uid="{E206D4BA-57D9-4876-AFD5-138B97274139}"/>
    <cellStyle name="Normal 5 4 3 3 4" xfId="27541" xr:uid="{1EF62A43-3535-43FB-A929-B7486A4772A1}"/>
    <cellStyle name="Normal 5 4 3 3 5" xfId="27542" xr:uid="{43E0F6CD-DD90-4824-9031-5232C5655664}"/>
    <cellStyle name="Normal 5 4 3 3 6" xfId="27543" xr:uid="{01887AA9-2C22-4C42-82D7-D6AFF3304D9E}"/>
    <cellStyle name="Normal 5 4 3 4" xfId="27544" xr:uid="{0134CE02-CB64-426E-9AD9-2A970926C02D}"/>
    <cellStyle name="Normal 5 4 3 4 2" xfId="27545" xr:uid="{EFEFBE97-5F1E-4C5A-A6D0-19758C8E34FE}"/>
    <cellStyle name="Normal 5 4 3 4 3" xfId="27546" xr:uid="{C7E03D60-32C1-4C3F-AADF-6AD114E32801}"/>
    <cellStyle name="Normal 5 4 3 4 4" xfId="27547" xr:uid="{77239BE6-0AC4-4990-B6E2-18C88A64814E}"/>
    <cellStyle name="Normal 5 4 3 4 5" xfId="27548" xr:uid="{278FE0E5-5EEE-4B36-9896-2F3E540F03D0}"/>
    <cellStyle name="Normal 5 4 3 4 6" xfId="27549" xr:uid="{313D2CDA-FDC9-4DFB-B0D3-BCA0C668F7B5}"/>
    <cellStyle name="Normal 5 4 3 5" xfId="27550" xr:uid="{7155796D-3E72-45C0-88D7-1CA17500942C}"/>
    <cellStyle name="Normal 5 4 3 6" xfId="27551" xr:uid="{FF9559FE-7F2D-48E4-AE25-86D02D9F8CAE}"/>
    <cellStyle name="Normal 5 4 3 7" xfId="27552" xr:uid="{DBC27CD4-94A9-4109-919D-0EBF9C03E116}"/>
    <cellStyle name="Normal 5 4 3 8" xfId="27553" xr:uid="{9F67DF07-AD5C-44BA-93A3-7102712B702B}"/>
    <cellStyle name="Normal 5 4 3 9" xfId="27554" xr:uid="{6A6A6F9F-5609-4CA3-A6F3-BAE8A4A71C14}"/>
    <cellStyle name="Normal 5 4 4" xfId="27555" xr:uid="{7F2E4DC1-D9CC-49F0-8F91-DA5EC4F8A8B0}"/>
    <cellStyle name="Normal 5 4 4 2" xfId="27556" xr:uid="{34C8268D-BD5C-4F86-B2F6-644F36D24E1B}"/>
    <cellStyle name="Normal 5 4 4 2 2" xfId="27557" xr:uid="{BECE7D1F-F450-41CD-A379-5634A65206D2}"/>
    <cellStyle name="Normal 5 4 4 2 3" xfId="27558" xr:uid="{396C9428-4DFF-46C4-8607-BA392EDAFD5F}"/>
    <cellStyle name="Normal 5 4 4 2 4" xfId="27559" xr:uid="{E0B9D252-54A5-486D-B950-2135AD4584D8}"/>
    <cellStyle name="Normal 5 4 4 2 5" xfId="27560" xr:uid="{E68B9955-F1C2-450E-B457-8EA57F9A633D}"/>
    <cellStyle name="Normal 5 4 4 2 6" xfId="27561" xr:uid="{06D76B77-9A11-4D90-B257-89B987DDB767}"/>
    <cellStyle name="Normal 5 4 4 3" xfId="27562" xr:uid="{E2060EFC-9B78-48DC-B6BC-C0A1112E2A44}"/>
    <cellStyle name="Normal 5 4 4 4" xfId="27563" xr:uid="{779F1549-3EFB-4F6F-B25F-7290FBED8641}"/>
    <cellStyle name="Normal 5 4 4 5" xfId="27564" xr:uid="{3EBE0227-0B4A-4A63-8329-981774214A57}"/>
    <cellStyle name="Normal 5 4 4 6" xfId="27565" xr:uid="{45FA7333-B50B-4F2C-8F5A-9B6042AFEABA}"/>
    <cellStyle name="Normal 5 4 4 7" xfId="27566" xr:uid="{C9EE3F80-AAC1-4BFC-8076-38504B92C2AC}"/>
    <cellStyle name="Normal 5 4 5" xfId="27567" xr:uid="{DB6C5A40-4EA3-4E16-9DAD-EAD012D19548}"/>
    <cellStyle name="Normal 5 4 5 2" xfId="27568" xr:uid="{762717E5-A29C-4A1F-83E5-87F0298BDF39}"/>
    <cellStyle name="Normal 5 4 5 3" xfId="27569" xr:uid="{3BBE3947-9EE2-4FCE-9844-82305079C245}"/>
    <cellStyle name="Normal 5 4 5 4" xfId="27570" xr:uid="{61860305-287D-4D90-BEED-6AA5FCC59BDC}"/>
    <cellStyle name="Normal 5 4 5 5" xfId="27571" xr:uid="{63C59EE2-9E40-44AB-9D7E-34460CE17ECC}"/>
    <cellStyle name="Normal 5 4 5 6" xfId="27572" xr:uid="{D0E16A9E-A38E-45CA-9E35-11C96DEC31BC}"/>
    <cellStyle name="Normal 5 4 6" xfId="27573" xr:uid="{E602EFAE-BEBB-4EB3-AD0D-CB5676651D34}"/>
    <cellStyle name="Normal 5 4 6 2" xfId="27574" xr:uid="{1E345B28-83D3-4E98-9CB0-09FD598398B8}"/>
    <cellStyle name="Normal 5 4 6 3" xfId="27575" xr:uid="{D3B72FFC-AE06-48D5-8010-291235065C56}"/>
    <cellStyle name="Normal 5 4 6 4" xfId="27576" xr:uid="{F0881B55-3DE0-42FC-80B0-3BF7C0376125}"/>
    <cellStyle name="Normal 5 4 6 5" xfId="27577" xr:uid="{9EEC8E30-D20E-4E84-BC4C-9741DB639856}"/>
    <cellStyle name="Normal 5 4 6 6" xfId="27578" xr:uid="{0F23A4F7-D5CA-494A-90E5-D23A56ABF9E0}"/>
    <cellStyle name="Normal 5 4 7" xfId="27579" xr:uid="{42C5B438-A191-4883-BBBD-36330697AD53}"/>
    <cellStyle name="Normal 5 4 8" xfId="27580" xr:uid="{4DF2F946-7EB6-436D-9581-7DF5D2B30AE5}"/>
    <cellStyle name="Normal 5 4 9" xfId="27581" xr:uid="{F8E7C50B-46F9-404D-A697-D0D1C0AFB621}"/>
    <cellStyle name="Normal 5 5" xfId="27582" xr:uid="{14A1C201-9805-4EEA-A66A-6E4A1D4AFCE0}"/>
    <cellStyle name="Normal 5 5 10" xfId="27583" xr:uid="{B15CF0DC-15A2-4BBD-96AF-A4E9D394EE29}"/>
    <cellStyle name="Normal 5 5 2" xfId="27584" xr:uid="{33EFC353-21E8-4B61-821B-92E60E325A8C}"/>
    <cellStyle name="Normal 5 5 2 2" xfId="27585" xr:uid="{3AE9C502-4F13-4301-9CF7-DE847ACC558D}"/>
    <cellStyle name="Normal 5 5 2 2 2" xfId="27586" xr:uid="{1B12C3B7-946E-45D7-842C-9CF6264D9BAC}"/>
    <cellStyle name="Normal 5 5 2 2 3" xfId="27587" xr:uid="{B5DD0219-2205-4C2F-9C3A-ECB738B4C945}"/>
    <cellStyle name="Normal 5 5 2 2 4" xfId="27588" xr:uid="{E47A7196-8C2F-4D8E-88B0-9028397391B8}"/>
    <cellStyle name="Normal 5 5 2 2 5" xfId="27589" xr:uid="{CF5D8195-BD4D-4FAD-B0B1-70B35AF814DB}"/>
    <cellStyle name="Normal 5 5 2 2 6" xfId="27590" xr:uid="{9CC69EAF-2278-4E21-8CCC-CBBD7ED3D824}"/>
    <cellStyle name="Normal 5 5 2 3" xfId="27591" xr:uid="{AEC99386-0070-4541-BF34-7110B73C2655}"/>
    <cellStyle name="Normal 5 5 2 4" xfId="27592" xr:uid="{53F34BCD-72E6-457A-AA35-5E75393DD921}"/>
    <cellStyle name="Normal 5 5 2 5" xfId="27593" xr:uid="{25FC6A77-1A31-4064-B765-E0D10C4C7293}"/>
    <cellStyle name="Normal 5 5 2 6" xfId="27594" xr:uid="{D45419A1-938A-4FDE-954A-5FFD0C0D9103}"/>
    <cellStyle name="Normal 5 5 2 7" xfId="27595" xr:uid="{19D4B07C-6577-460D-A978-C0D6CE874605}"/>
    <cellStyle name="Normal 5 5 3" xfId="27596" xr:uid="{6858F88E-591E-4D1E-AFEE-0B1EC1290187}"/>
    <cellStyle name="Normal 5 5 3 2" xfId="27597" xr:uid="{34A91121-B713-4829-BDA7-B84D2DF22FE7}"/>
    <cellStyle name="Normal 5 5 3 2 2" xfId="27598" xr:uid="{43F4ED6C-6D57-4E4F-A006-C42D1365769C}"/>
    <cellStyle name="Normal 5 5 3 3" xfId="27599" xr:uid="{BA0239C7-696C-4423-958C-9A83BD522C20}"/>
    <cellStyle name="Normal 5 5 3 4" xfId="27600" xr:uid="{B2308D93-A899-4DA3-A3DC-8E0B756D1F8B}"/>
    <cellStyle name="Normal 5 5 3 5" xfId="27601" xr:uid="{1E759664-E1D1-44A0-BB7C-AB7135436A64}"/>
    <cellStyle name="Normal 5 5 3 6" xfId="27602" xr:uid="{554A17D0-EC95-45D4-9FE0-D59085397B55}"/>
    <cellStyle name="Normal 5 5 4" xfId="27603" xr:uid="{6347C4A0-AEB0-4A04-8C3E-345F5A21E90A}"/>
    <cellStyle name="Normal 5 5 4 2" xfId="27604" xr:uid="{2FF0DDD5-3811-41F8-B653-84C3CC0508F8}"/>
    <cellStyle name="Normal 5 5 4 3" xfId="27605" xr:uid="{7C215A48-9A17-45DA-8492-B2E07C880F6B}"/>
    <cellStyle name="Normal 5 5 4 4" xfId="27606" xr:uid="{970D9546-6D14-461F-B9E6-D48FE645550E}"/>
    <cellStyle name="Normal 5 5 4 5" xfId="27607" xr:uid="{29151B4F-61E9-4072-9FB0-606EA40C8841}"/>
    <cellStyle name="Normal 5 5 4 6" xfId="27608" xr:uid="{A13CBE1A-49FA-4939-94E7-C940E21AB94B}"/>
    <cellStyle name="Normal 5 5 5" xfId="27609" xr:uid="{74982E05-6E01-4E96-ADBD-2219FFB5066D}"/>
    <cellStyle name="Normal 5 5 6" xfId="27610" xr:uid="{574FC1AA-3891-4C61-B735-49D5F5E293D8}"/>
    <cellStyle name="Normal 5 5 7" xfId="27611" xr:uid="{B537FFB7-0EC3-487B-B2EF-1E59BEB9874D}"/>
    <cellStyle name="Normal 5 5 8" xfId="27612" xr:uid="{3F5F6C66-391C-4494-97BE-19E634549CE2}"/>
    <cellStyle name="Normal 5 5 9" xfId="27613" xr:uid="{108889E4-FF6B-40B0-A5AF-F11AD168FDCA}"/>
    <cellStyle name="Normal 5 6" xfId="27614" xr:uid="{EE79A882-6A48-4BB3-B630-650F8D7238F2}"/>
    <cellStyle name="Normal 5 6 10" xfId="27615" xr:uid="{3ACA2187-F3DC-445E-98CA-D0C3400AA08C}"/>
    <cellStyle name="Normal 5 6 2" xfId="27616" xr:uid="{D1842B3C-CCEC-4A67-B7C9-DE5B1E061A6F}"/>
    <cellStyle name="Normal 5 6 2 2" xfId="27617" xr:uid="{37D702E2-F9B3-405E-B263-773C617ACBD7}"/>
    <cellStyle name="Normal 5 6 2 2 2" xfId="27618" xr:uid="{18654F9D-95CB-4355-AC50-CBBA172606A7}"/>
    <cellStyle name="Normal 5 6 2 2 3" xfId="27619" xr:uid="{1F4D0812-94AF-497A-8DDA-13903BC4CD6A}"/>
    <cellStyle name="Normal 5 6 2 2 4" xfId="27620" xr:uid="{6E27084F-11DD-4B5D-A6DA-8F530F2ACBEC}"/>
    <cellStyle name="Normal 5 6 2 2 5" xfId="27621" xr:uid="{D3463B48-13AD-4B1A-827D-D82DAF06D589}"/>
    <cellStyle name="Normal 5 6 2 2 6" xfId="27622" xr:uid="{E3BD62DC-17D9-4A42-919F-F188977F6465}"/>
    <cellStyle name="Normal 5 6 2 3" xfId="27623" xr:uid="{75BAA200-B13E-4798-9B4F-16D2E81368FF}"/>
    <cellStyle name="Normal 5 6 2 4" xfId="27624" xr:uid="{2649941E-E1FB-4B70-9332-389736E77D71}"/>
    <cellStyle name="Normal 5 6 2 5" xfId="27625" xr:uid="{18F67D77-A810-4700-860E-28C22DF81DCE}"/>
    <cellStyle name="Normal 5 6 2 6" xfId="27626" xr:uid="{8ADCBB47-210E-474D-9BA4-94A16C24AD3D}"/>
    <cellStyle name="Normal 5 6 2 7" xfId="27627" xr:uid="{517D696C-8C0A-43B5-B8D8-3E0D13F07D72}"/>
    <cellStyle name="Normal 5 6 3" xfId="27628" xr:uid="{55CF1988-3C75-4F08-84B5-134E0EFA4A8A}"/>
    <cellStyle name="Normal 5 6 3 2" xfId="27629" xr:uid="{C0D2FCD6-DE0C-460B-BE63-52D7A5247C58}"/>
    <cellStyle name="Normal 5 6 3 3" xfId="27630" xr:uid="{F1DF221B-FB7E-4460-A1CB-18572AF17B90}"/>
    <cellStyle name="Normal 5 6 3 4" xfId="27631" xr:uid="{A21E3D17-113E-4B76-9F3B-690E42EBED29}"/>
    <cellStyle name="Normal 5 6 3 5" xfId="27632" xr:uid="{88227212-03C5-4552-8093-B69742134771}"/>
    <cellStyle name="Normal 5 6 3 6" xfId="27633" xr:uid="{B1164D76-7ABD-4EA3-ABB0-BC29E374F5E8}"/>
    <cellStyle name="Normal 5 6 4" xfId="27634" xr:uid="{611CE428-9124-4A68-800E-6FCF7B084B4F}"/>
    <cellStyle name="Normal 5 6 4 2" xfId="27635" xr:uid="{11321005-554A-47AA-8AD8-7B11827BA6FE}"/>
    <cellStyle name="Normal 5 6 4 3" xfId="27636" xr:uid="{4D35D7CE-43E9-4989-9C74-8633FBA0B956}"/>
    <cellStyle name="Normal 5 6 4 4" xfId="27637" xr:uid="{8ACCDE74-0149-4966-9389-DE11977F96A2}"/>
    <cellStyle name="Normal 5 6 4 5" xfId="27638" xr:uid="{FEE3773C-8D10-4D90-B112-7E2392367E75}"/>
    <cellStyle name="Normal 5 6 4 6" xfId="27639" xr:uid="{F6D090B8-594D-469D-AA2F-95B90CECEB55}"/>
    <cellStyle name="Normal 5 6 5" xfId="27640" xr:uid="{39EEB8A9-F005-4A1C-893C-2FC559A0EB70}"/>
    <cellStyle name="Normal 5 6 6" xfId="27641" xr:uid="{937337BA-39FB-476D-BD3F-7F473DA04207}"/>
    <cellStyle name="Normal 5 6 7" xfId="27642" xr:uid="{9922B700-5ACE-4C85-BE65-282345E4634E}"/>
    <cellStyle name="Normal 5 6 8" xfId="27643" xr:uid="{7A8D809A-C8CE-4149-996F-4C7371CF1A61}"/>
    <cellStyle name="Normal 5 6 9" xfId="27644" xr:uid="{3BA8A4E1-09CC-4294-94FD-C35A78068F77}"/>
    <cellStyle name="Normal 5 7" xfId="27645" xr:uid="{0EF7B0D5-82F4-4827-97C5-776889033927}"/>
    <cellStyle name="Normal 5 7 2" xfId="27646" xr:uid="{2A5E5F1A-40FB-42E6-93EA-595813034C3A}"/>
    <cellStyle name="Normal 5 7 2 2" xfId="27647" xr:uid="{CA1586CD-5EDA-4CF1-81F7-86D29AFA26E3}"/>
    <cellStyle name="Normal 5 7 2 3" xfId="27648" xr:uid="{865CB3E6-4D47-4B1B-AEA7-D9075AD114C5}"/>
    <cellStyle name="Normal 5 7 2 4" xfId="27649" xr:uid="{8F23556B-7239-4B04-B22B-431675477851}"/>
    <cellStyle name="Normal 5 7 2 5" xfId="27650" xr:uid="{6BEAFE6B-8A22-42EB-B6F2-6A31E92A9341}"/>
    <cellStyle name="Normal 5 7 2 6" xfId="27651" xr:uid="{F60CE447-2FDA-4309-A1FA-813FCB159DBE}"/>
    <cellStyle name="Normal 5 7 3" xfId="27652" xr:uid="{50F9263F-4D48-405C-A152-70D9E8D451D5}"/>
    <cellStyle name="Normal 5 7 4" xfId="27653" xr:uid="{1F9281C9-CEB1-4C60-9D85-D0A178448165}"/>
    <cellStyle name="Normal 5 7 5" xfId="27654" xr:uid="{54093FE7-5498-4305-BA11-6D6221FB2EA7}"/>
    <cellStyle name="Normal 5 7 6" xfId="27655" xr:uid="{5FB0F301-0A90-46F5-9D16-0C8DC6922E27}"/>
    <cellStyle name="Normal 5 7 7" xfId="27656" xr:uid="{7CD39486-3713-4875-BFC8-A9902685E717}"/>
    <cellStyle name="Normal 5 7 8" xfId="27657" xr:uid="{1DA7868C-2EDA-4ADF-BB60-3E864BC28F9B}"/>
    <cellStyle name="Normal 5 8" xfId="27658" xr:uid="{F7D1B808-FFE6-42A6-8BB2-842B50186103}"/>
    <cellStyle name="Normal 5 8 2" xfId="27659" xr:uid="{FF35F2F1-B11C-448A-9E30-BF2A078EB928}"/>
    <cellStyle name="Normal 5 8 3" xfId="27660" xr:uid="{1E9C1151-122D-4C97-AEB3-3BF6688EEEB0}"/>
    <cellStyle name="Normal 5 8 4" xfId="27661" xr:uid="{0D677D98-0B23-4E9A-B3E9-2774E13E4467}"/>
    <cellStyle name="Normal 5 8 5" xfId="27662" xr:uid="{2B889934-FA7C-4801-9A0D-D837D4BF4C43}"/>
    <cellStyle name="Normal 5 8 6" xfId="27663" xr:uid="{6AA3FCCA-B7B3-42CD-812D-D64182B5A7EC}"/>
    <cellStyle name="Normal 5 9" xfId="27664" xr:uid="{A0FDB393-DA6C-49F0-9E95-C52D9A0631AC}"/>
    <cellStyle name="Normal 5 9 2" xfId="27665" xr:uid="{FBA59AC0-B0CF-4C58-9510-3E364135227D}"/>
    <cellStyle name="Normal 5 9 3" xfId="27666" xr:uid="{E9B106A7-7367-47A8-B246-4AD43FEDC087}"/>
    <cellStyle name="Normal 5 9 4" xfId="27667" xr:uid="{BE421B3C-F4B5-4025-A8CF-560CB9E3EAB4}"/>
    <cellStyle name="Normal 5 9 5" xfId="27668" xr:uid="{B739B2BB-24AD-4DA1-B975-19502AEC4761}"/>
    <cellStyle name="Normal 5 9 6" xfId="27669" xr:uid="{A4F85678-22C3-4B5D-913B-70737BFA22BD}"/>
    <cellStyle name="Normal 5_1 Estimación Rva Enero 2014 Telmex" xfId="27670" xr:uid="{81B0C84A-7F52-484E-A49B-17959ACC4202}"/>
    <cellStyle name="Normal 50" xfId="27671" xr:uid="{6010846B-7533-4BFE-904C-819947201DF0}"/>
    <cellStyle name="Normal 50 2" xfId="27672" xr:uid="{7B950E0A-2804-4720-A8F2-D569B0FAA773}"/>
    <cellStyle name="Normal 50 2 2" xfId="27673" xr:uid="{BE803C2D-A9EC-468E-8341-83076F8EDCE4}"/>
    <cellStyle name="Normal 50 2 2 2" xfId="27674" xr:uid="{86CE120D-2C96-46D2-B800-E95870CCEF01}"/>
    <cellStyle name="Normal 50 2 3" xfId="27675" xr:uid="{6484233F-F725-4CDA-BEB9-97BE989190AA}"/>
    <cellStyle name="Normal 50 3" xfId="27676" xr:uid="{628389DF-F89E-4401-AC78-3321D6E7EE18}"/>
    <cellStyle name="Normal 50 3 2" xfId="27677" xr:uid="{985E0DAD-D692-420A-B6DB-5F623A49C5C5}"/>
    <cellStyle name="Normal 50 4" xfId="27678" xr:uid="{D6357A2E-2D69-4FA5-8D71-5C26C06D6FDE}"/>
    <cellStyle name="Normal 50 4 2" xfId="27679" xr:uid="{7A7B0F3C-62A9-4440-A301-CE8926E7EA76}"/>
    <cellStyle name="Normal 50 5" xfId="27680" xr:uid="{E47A4E54-ECB5-4213-8546-64C840B27033}"/>
    <cellStyle name="Normal 51" xfId="27681" xr:uid="{1F223998-7E76-4D7A-8C65-8B1D5229D13D}"/>
    <cellStyle name="Normal 51 2" xfId="27682" xr:uid="{BACC6287-B314-44F4-AB32-1EFF63F2C513}"/>
    <cellStyle name="Normal 51 2 2" xfId="27683" xr:uid="{280A99EC-35F3-44E1-8248-9C40F8CC19E8}"/>
    <cellStyle name="Normal 51 2 2 2" xfId="27684" xr:uid="{B2EF6DAA-0B4C-405E-9F2A-7EE020C0A0F6}"/>
    <cellStyle name="Normal 51 2 3" xfId="27685" xr:uid="{A9F41B49-8945-40CA-87D5-4486D16E1F30}"/>
    <cellStyle name="Normal 51 3" xfId="27686" xr:uid="{2A26EB1A-A4AE-4106-8B50-7955D1146DF8}"/>
    <cellStyle name="Normal 51 3 2" xfId="27687" xr:uid="{0F97F73A-15E9-48B8-ACBA-484451549DBA}"/>
    <cellStyle name="Normal 51 4" xfId="27688" xr:uid="{A2EBBCD0-39CC-4D55-B0F6-69D123E3FD87}"/>
    <cellStyle name="Normal 51 4 2" xfId="27689" xr:uid="{9C186CBF-C985-4E10-B2FD-0E4BDBC9A0AB}"/>
    <cellStyle name="Normal 51 5" xfId="27690" xr:uid="{DA326CB6-087E-41B5-9EDF-EF100577ABDD}"/>
    <cellStyle name="Normal 51 6" xfId="27691" xr:uid="{208CFC39-A063-43D9-B026-A4234B1B2BDA}"/>
    <cellStyle name="Normal 52" xfId="27692" xr:uid="{93F6CA09-B600-49E8-B807-760A53821DE6}"/>
    <cellStyle name="Normal 52 2" xfId="27693" xr:uid="{EE9DFAB3-FEB1-4150-8A8F-4E78CA7F17BA}"/>
    <cellStyle name="Normal 52 2 2" xfId="27694" xr:uid="{1CC00D83-BFB8-4585-A2AA-723FC298BF5A}"/>
    <cellStyle name="Normal 52 2 2 2" xfId="27695" xr:uid="{E0B6785A-9D3C-4CDA-9002-F377E374649D}"/>
    <cellStyle name="Normal 52 2 3" xfId="27696" xr:uid="{C5C3B425-CE2A-474A-9DD1-C53DFBB32656}"/>
    <cellStyle name="Normal 52 3" xfId="27697" xr:uid="{D81A2C3B-073F-4B67-8990-4C046C881348}"/>
    <cellStyle name="Normal 52 3 2" xfId="27698" xr:uid="{396ABF8E-1F93-4662-AE6E-4AE5DF4DFB1B}"/>
    <cellStyle name="Normal 52 4" xfId="27699" xr:uid="{8FD34452-3F18-4504-9693-951D9ABD4BF8}"/>
    <cellStyle name="Normal 52 4 2" xfId="27700" xr:uid="{9DEC490F-F6DF-49BC-963C-386BCF7A6378}"/>
    <cellStyle name="Normal 52 5" xfId="27701" xr:uid="{2E3A9758-2273-4D76-A16E-51868A016991}"/>
    <cellStyle name="Normal 52 6" xfId="27702" xr:uid="{D82A0DE4-EB27-4FD6-8891-CEA214CD44AA}"/>
    <cellStyle name="Normal 53" xfId="27703" xr:uid="{563807E5-F6B6-40B6-8D1A-D26682686A0C}"/>
    <cellStyle name="Normal 53 2" xfId="27704" xr:uid="{681C3BAB-6A57-44DA-AF39-7C03E9A8B799}"/>
    <cellStyle name="Normal 53 2 2" xfId="27705" xr:uid="{D484BD16-640C-45A3-AC67-4238B8BF4C5B}"/>
    <cellStyle name="Normal 53 2 2 2" xfId="27706" xr:uid="{15C0CC1E-D7DC-4EF8-BDEE-D63BECB01C2D}"/>
    <cellStyle name="Normal 53 2 3" xfId="27707" xr:uid="{42E3EBF7-57FB-49EC-A27B-B007E36D5A14}"/>
    <cellStyle name="Normal 53 3" xfId="27708" xr:uid="{517D4143-C43E-47D1-890D-06A0242F4790}"/>
    <cellStyle name="Normal 53 3 2" xfId="27709" xr:uid="{12C4B287-CE78-4864-90F3-D23EFD3E5C24}"/>
    <cellStyle name="Normal 53 4" xfId="27710" xr:uid="{E3E49695-4EA1-40B6-AAE8-ADDDF3CBEE8A}"/>
    <cellStyle name="Normal 53 4 2" xfId="27711" xr:uid="{891D66E5-2188-4EE3-A08F-868462DCA4B7}"/>
    <cellStyle name="Normal 53 5" xfId="27712" xr:uid="{F8B3E94A-900A-44A4-B2F3-32FC1E9ADD6A}"/>
    <cellStyle name="Normal 53 6" xfId="27713" xr:uid="{D9F87FB2-6A54-4E41-AA3C-CEF8E1A28B33}"/>
    <cellStyle name="Normal 54" xfId="27714" xr:uid="{3A71304D-54D4-4849-9CF0-1AD3C736A284}"/>
    <cellStyle name="Normal 54 2" xfId="27715" xr:uid="{14E7A6B1-9763-4F14-85BF-BC2BFE953ACF}"/>
    <cellStyle name="Normal 54 2 2" xfId="27716" xr:uid="{B6B46EA4-5E32-459A-910B-59D5BC212812}"/>
    <cellStyle name="Normal 54 2 2 2" xfId="27717" xr:uid="{7D540A2E-B5C5-4A50-BBF1-9B9E8107F27C}"/>
    <cellStyle name="Normal 54 2 3" xfId="27718" xr:uid="{5F0BCE09-0CCB-4638-9546-AE3C834EB00C}"/>
    <cellStyle name="Normal 54 3" xfId="27719" xr:uid="{C2D5D72E-47FC-43F4-BAD0-F6471494EDBD}"/>
    <cellStyle name="Normal 54 3 2" xfId="27720" xr:uid="{EF591E9C-7900-482B-843D-E331DFB18EC4}"/>
    <cellStyle name="Normal 54 4" xfId="27721" xr:uid="{9C0622DD-9F52-47FA-882A-3586D39B8350}"/>
    <cellStyle name="Normal 54 4 2" xfId="27722" xr:uid="{E657C50A-7E89-4BBE-A006-755DAD2472DC}"/>
    <cellStyle name="Normal 54 5" xfId="27723" xr:uid="{B4E71DBD-4602-4CB9-A53B-D527FE4851F1}"/>
    <cellStyle name="Normal 54 6" xfId="27724" xr:uid="{10A88370-1F5B-4DD1-A67D-3869CF892ED2}"/>
    <cellStyle name="Normal 55" xfId="27725" xr:uid="{A34D275A-1021-4C87-A1AB-988D270B99C8}"/>
    <cellStyle name="Normal 55 2" xfId="27726" xr:uid="{779BFA2C-DEFE-48D2-A698-F9198687A48D}"/>
    <cellStyle name="Normal 55 2 2" xfId="27727" xr:uid="{02584FA9-85DC-4468-AE3E-FF7995542BC2}"/>
    <cellStyle name="Normal 55 2 2 2" xfId="27728" xr:uid="{EEE7160D-5F34-4C9B-987B-B9A942C5E1B1}"/>
    <cellStyle name="Normal 55 2 3" xfId="27729" xr:uid="{39B454D4-A937-48BB-AA4D-ABA04EBD8A76}"/>
    <cellStyle name="Normal 55 3" xfId="27730" xr:uid="{94667D80-99D5-4704-898B-1BCECA1E08D8}"/>
    <cellStyle name="Normal 55 3 2" xfId="27731" xr:uid="{8DBF07EE-7306-4242-AA9F-9C29FBE1FE2B}"/>
    <cellStyle name="Normal 55 4" xfId="27732" xr:uid="{227E4641-4C41-42C2-820A-E8A77F35AFC1}"/>
    <cellStyle name="Normal 55 4 2" xfId="27733" xr:uid="{48A412C6-CDE1-4E26-A640-D0A31CF55E49}"/>
    <cellStyle name="Normal 55 5" xfId="27734" xr:uid="{E5E9FB09-B055-4DDC-9188-ED2457608336}"/>
    <cellStyle name="Normal 55 6" xfId="27735" xr:uid="{77518A71-F1EF-4FEB-9017-A0217DACC50F}"/>
    <cellStyle name="Normal 56" xfId="27736" xr:uid="{FC48B2A0-FE05-4C20-8FB0-C925FD83ECAA}"/>
    <cellStyle name="Normal 56 2" xfId="27737" xr:uid="{0312FED4-30AD-46B1-B435-707A79C87F9F}"/>
    <cellStyle name="Normal 56 2 2" xfId="27738" xr:uid="{01AADEDD-452B-42BD-909A-29C29A9C748A}"/>
    <cellStyle name="Normal 56 2 2 2" xfId="27739" xr:uid="{7416D02F-2F97-4CA2-8755-C601AE17360B}"/>
    <cellStyle name="Normal 56 2 3" xfId="27740" xr:uid="{24D472D1-A37E-421E-BA6C-C65E033BF6DE}"/>
    <cellStyle name="Normal 56 3" xfId="27741" xr:uid="{3FEF6AD6-225F-4CE4-ABB8-00B77193C7C2}"/>
    <cellStyle name="Normal 56 3 2" xfId="27742" xr:uid="{3DC8F369-CC30-4D8A-AFF9-D280D2249A0F}"/>
    <cellStyle name="Normal 56 4" xfId="27743" xr:uid="{94B6BBEB-8352-43E0-B8F4-DCF42E610B06}"/>
    <cellStyle name="Normal 56 4 2" xfId="27744" xr:uid="{E1F8A99F-6025-4076-B4F2-1ECAAF95D11B}"/>
    <cellStyle name="Normal 56 5" xfId="27745" xr:uid="{26DDA3FC-7A18-43DD-A777-2F122D689DB2}"/>
    <cellStyle name="Normal 57" xfId="27746" xr:uid="{88613E70-F13E-4F45-B0EF-95D6229785A4}"/>
    <cellStyle name="Normal 57 2" xfId="27747" xr:uid="{1F1886A0-C297-4F00-B825-305BE60FD0B6}"/>
    <cellStyle name="Normal 57 2 2" xfId="27748" xr:uid="{A06E9A9F-1A6B-4E64-91C5-893EE351E9E5}"/>
    <cellStyle name="Normal 57 2 2 2" xfId="27749" xr:uid="{FED5EE87-81C4-43FF-A013-FAA63ED1462A}"/>
    <cellStyle name="Normal 57 2 3" xfId="27750" xr:uid="{C1BC3B28-D49D-44E0-A765-0A377F411E57}"/>
    <cellStyle name="Normal 57 3" xfId="27751" xr:uid="{8BC29AF2-6D06-4E2B-A84B-6316365CD81C}"/>
    <cellStyle name="Normal 57 3 2" xfId="27752" xr:uid="{D42CAA0B-FF83-4593-91B4-95BC7DFBCDB2}"/>
    <cellStyle name="Normal 57 4" xfId="27753" xr:uid="{97C55F73-539B-4D7C-9D0A-E63537E0CB99}"/>
    <cellStyle name="Normal 57 4 2" xfId="27754" xr:uid="{298F0710-8CB0-4EE9-9983-2C9965EAEA75}"/>
    <cellStyle name="Normal 57 5" xfId="27755" xr:uid="{3F36BC84-9597-4066-A4E5-C0363617C441}"/>
    <cellStyle name="Normal 57 6" xfId="27756" xr:uid="{68044FF6-6205-4618-A529-3BD58F3A10EF}"/>
    <cellStyle name="Normal 58" xfId="27757" xr:uid="{46CBFE0A-A095-48E2-A0C3-7D66B8C5A962}"/>
    <cellStyle name="Normal 58 2" xfId="27758" xr:uid="{BB3DC4D6-1EC9-4EB0-8BC4-D6C02AF53B3B}"/>
    <cellStyle name="Normal 58 2 2" xfId="27759" xr:uid="{2CF50AF2-28C5-447F-81BB-4B23CA27C6CD}"/>
    <cellStyle name="Normal 58 2 2 2" xfId="27760" xr:uid="{6C73064F-60EF-4A15-B3B9-21905DAE4C9F}"/>
    <cellStyle name="Normal 58 2 3" xfId="27761" xr:uid="{BFC7E2A9-FB87-4B6F-A51F-1206ACE4AFF6}"/>
    <cellStyle name="Normal 58 3" xfId="27762" xr:uid="{BB24F260-A842-4E8E-9C92-4BE0639037FA}"/>
    <cellStyle name="Normal 58 3 2" xfId="27763" xr:uid="{938E46C4-75C8-42C0-8379-0C68E241AD4E}"/>
    <cellStyle name="Normal 58 4" xfId="27764" xr:uid="{29DCBF37-0A6B-4AFD-9F79-9635E6A448BA}"/>
    <cellStyle name="Normal 58 4 2" xfId="27765" xr:uid="{29B7C0D4-406D-4EBE-A7D5-BA81407F8DC8}"/>
    <cellStyle name="Normal 58 5" xfId="27766" xr:uid="{D27534C0-0B29-407A-974C-C7B9990CAE85}"/>
    <cellStyle name="Normal 58 6" xfId="27767" xr:uid="{9A365630-2FCC-4845-8053-8E551AB2EF1C}"/>
    <cellStyle name="Normal 59" xfId="27768" xr:uid="{4ACEA340-A213-4572-986D-0E71C4A375F9}"/>
    <cellStyle name="Normal 59 2" xfId="27769" xr:uid="{A1D16DF5-6DCA-45A5-8A1E-8C10CE082859}"/>
    <cellStyle name="Normal 59 2 2" xfId="27770" xr:uid="{B00431BE-AC96-4B3E-AEF8-25DAAA1A7838}"/>
    <cellStyle name="Normal 59 2 2 2" xfId="27771" xr:uid="{21E2F91E-0AE2-46E8-9481-70E04685DC18}"/>
    <cellStyle name="Normal 59 2 3" xfId="27772" xr:uid="{B79DDF25-5098-4079-9F7F-AD49AA21F305}"/>
    <cellStyle name="Normal 59 3" xfId="27773" xr:uid="{78EAFEE4-9859-4CB7-AD80-02F67D6FB2FE}"/>
    <cellStyle name="Normal 59 3 2" xfId="27774" xr:uid="{46BAC7DB-B0D7-4FD9-811A-1946FB7DFFE3}"/>
    <cellStyle name="Normal 59 4" xfId="27775" xr:uid="{CDC7D716-C513-4A6E-8CC7-B231AE94CA1F}"/>
    <cellStyle name="Normal 59 4 2" xfId="27776" xr:uid="{1B0C3CD8-7839-4809-BA85-A50523980412}"/>
    <cellStyle name="Normal 59 5" xfId="27777" xr:uid="{E64E6D38-4B1A-4691-888E-45C7333B6E5C}"/>
    <cellStyle name="Normal 59 6" xfId="27778" xr:uid="{1DD36725-099C-4056-B1C9-60E3D0CC9851}"/>
    <cellStyle name="Normal 6" xfId="27779" xr:uid="{72D952B7-EB20-4922-A597-620018007FE6}"/>
    <cellStyle name="Normal 6 10" xfId="27780" xr:uid="{C0F8A53B-2876-491E-A88E-BF48E5C6E27F}"/>
    <cellStyle name="Normal 6 10 2" xfId="27781" xr:uid="{4F52F7CA-EABF-4058-835B-24D8463C938C}"/>
    <cellStyle name="Normal 6 11" xfId="27782" xr:uid="{4A8CCFD3-9B0D-4E7F-95B8-53088E29E749}"/>
    <cellStyle name="Normal 6 11 2" xfId="27783" xr:uid="{68EAD349-5B00-492C-8FE4-9824B1E9C915}"/>
    <cellStyle name="Normal 6 12" xfId="27784" xr:uid="{FE157B37-3EB9-4528-BC0A-F37A4197F49D}"/>
    <cellStyle name="Normal 6 12 2" xfId="27785" xr:uid="{F406A3F1-45BA-42FD-855E-8165F7C8BC50}"/>
    <cellStyle name="Normal 6 13" xfId="27786" xr:uid="{81EE6793-4440-4964-8DBD-DCE0448D16D5}"/>
    <cellStyle name="Normal 6 13 2" xfId="27787" xr:uid="{84996648-8F51-4A25-8188-F51E4F9239E1}"/>
    <cellStyle name="Normal 6 14" xfId="27788" xr:uid="{3D0296AF-CCFF-4DD3-99E6-4829E25446DE}"/>
    <cellStyle name="Normal 6 14 2" xfId="27789" xr:uid="{2FC76522-8F4B-4002-A754-33F04BC954C3}"/>
    <cellStyle name="Normal 6 15" xfId="27790" xr:uid="{45A096D4-C614-4E49-B92C-CD27C93CA80C}"/>
    <cellStyle name="Normal 6 15 2" xfId="27791" xr:uid="{5BCE7802-85D0-4368-B6A1-772AA0337859}"/>
    <cellStyle name="Normal 6 16" xfId="27792" xr:uid="{DBFF4CF9-C71D-456A-9911-567FF252AFB9}"/>
    <cellStyle name="Normal 6 16 2" xfId="27793" xr:uid="{F0984EB5-99C5-4BEA-A449-B3F3DC4C25C9}"/>
    <cellStyle name="Normal 6 17" xfId="27794" xr:uid="{A26DDD16-F4D7-4E0D-BD44-649795A55C96}"/>
    <cellStyle name="Normal 6 17 2" xfId="27795" xr:uid="{B64C3132-E1F8-4D3F-9742-DFA73CB02BA1}"/>
    <cellStyle name="Normal 6 18" xfId="27796" xr:uid="{1763624E-8ECF-4748-81DC-F3C21A648A1E}"/>
    <cellStyle name="Normal 6 18 2" xfId="27797" xr:uid="{7EF82762-0B00-4F24-931A-F2FE141ED8BC}"/>
    <cellStyle name="Normal 6 19" xfId="27798" xr:uid="{E53C9442-BB5F-419B-9595-8DE6001F4A32}"/>
    <cellStyle name="Normal 6 19 2" xfId="27799" xr:uid="{96EF1E15-6577-4E09-AE17-19C9E1FFB062}"/>
    <cellStyle name="Normal 6 2" xfId="27800" xr:uid="{11B1C1C7-76FB-4208-B502-13F9D5176E4E}"/>
    <cellStyle name="Normal 6 2 2" xfId="27801" xr:uid="{C73B50CE-7D00-4403-9C3A-F137830D058E}"/>
    <cellStyle name="Normal 6 2 2 2" xfId="27802" xr:uid="{DECDBA4F-99DC-406D-BCCC-643EF3B826C8}"/>
    <cellStyle name="Normal 6 2 2 2 2" xfId="27803" xr:uid="{B15793E2-3449-47D5-9725-5A3BE20520A8}"/>
    <cellStyle name="Normal 6 2 2 2 2 2" xfId="27804" xr:uid="{554F3509-542C-45E4-B225-C60EA3D7067A}"/>
    <cellStyle name="Normal 6 2 2 2 2 2 2" xfId="27805" xr:uid="{FED02B62-5B0C-474A-B97A-C6C0D3E58285}"/>
    <cellStyle name="Normal 6 2 2 2 2 3" xfId="27806" xr:uid="{2B6BB489-5B85-42FA-A756-B129058F2602}"/>
    <cellStyle name="Normal 6 2 2 2 3" xfId="27807" xr:uid="{FA5415C1-C498-40CF-8F1F-29F3B7929136}"/>
    <cellStyle name="Normal 6 2 2 2 3 2" xfId="27808" xr:uid="{ADDD6C32-BFE9-4730-8072-6D4FA1DFE27B}"/>
    <cellStyle name="Normal 6 2 2 2 3 2 2" xfId="27809" xr:uid="{1E19392A-62F3-454B-8570-6C5D14CD7179}"/>
    <cellStyle name="Normal 6 2 2 2 3 3" xfId="27810" xr:uid="{3FA7F4EA-FE6D-4769-9B26-2ECA10088941}"/>
    <cellStyle name="Normal 6 2 2 2 4" xfId="27811" xr:uid="{DD78E933-A458-4A62-B3BC-0A295D4DC809}"/>
    <cellStyle name="Normal 6 2 2 2 4 2" xfId="27812" xr:uid="{2B3B2344-60B5-4887-93D3-0A4B61329ADA}"/>
    <cellStyle name="Normal 6 2 2 2 5" xfId="27813" xr:uid="{E26D8CC0-0654-46A7-B5AA-4638FB5A84EF}"/>
    <cellStyle name="Normal 6 2 2 3" xfId="27814" xr:uid="{9A111206-4708-4228-9334-99C7890B899E}"/>
    <cellStyle name="Normal 6 2 2 3 2" xfId="27815" xr:uid="{4A3B734F-2B34-4DF0-9DEC-0AE4FBA3FF9E}"/>
    <cellStyle name="Normal 6 2 2 3 2 2" xfId="27816" xr:uid="{25E5D6A2-9B64-42C4-8A76-DF684F7F0EC5}"/>
    <cellStyle name="Normal 6 2 2 3 3" xfId="27817" xr:uid="{3575EA4A-A518-4D09-B9E0-CB8E1813A4A8}"/>
    <cellStyle name="Normal 6 2 2 4" xfId="27818" xr:uid="{1A177119-1235-4B4D-9C5D-82FC6CEAA6D5}"/>
    <cellStyle name="Normal 6 2 2 4 2" xfId="27819" xr:uid="{FA27D5CE-520F-48AF-9FC7-37BE08D58EC7}"/>
    <cellStyle name="Normal 6 2 2 4 2 2" xfId="27820" xr:uid="{3505462C-79F1-422E-82CB-653775E1BE8E}"/>
    <cellStyle name="Normal 6 2 2 4 3" xfId="27821" xr:uid="{CCDD6ED7-9E8A-4C8B-92D1-19FBC70F9A05}"/>
    <cellStyle name="Normal 6 2 2 5" xfId="27822" xr:uid="{57AB4619-2DF1-4AC5-AA38-06C8D9809BA5}"/>
    <cellStyle name="Normal 6 2 2 5 2" xfId="27823" xr:uid="{09E01E95-3CA7-40C9-8D1F-E65A3B29E37F}"/>
    <cellStyle name="Normal 6 2 2 6" xfId="27824" xr:uid="{15C20589-CB00-4BD0-B65D-CCB0FCC3D7E3}"/>
    <cellStyle name="Normal 6 2 3" xfId="27825" xr:uid="{8718941C-52F8-485D-9CE8-17AFDC5EC750}"/>
    <cellStyle name="Normal 6 2 3 2" xfId="27826" xr:uid="{8A9EE674-9F85-478D-A02E-361522F4348E}"/>
    <cellStyle name="Normal 6 2 3 2 2" xfId="27827" xr:uid="{A73DDC24-A9A2-4AFA-AF07-A8EDF9BFE2EF}"/>
    <cellStyle name="Normal 6 2 3 2 2 2" xfId="27828" xr:uid="{F0C226E8-0090-4B89-B14C-E0BF51741F51}"/>
    <cellStyle name="Normal 6 2 3 2 3" xfId="27829" xr:uid="{6366C173-C6F1-432C-A2C1-14B36E547257}"/>
    <cellStyle name="Normal 6 2 3 3" xfId="27830" xr:uid="{661E9871-D6F4-4ADA-8503-5FF1BD8C80B2}"/>
    <cellStyle name="Normal 6 2 3 3 2" xfId="27831" xr:uid="{07559F8A-15D8-4257-B89C-22773CF8B848}"/>
    <cellStyle name="Normal 6 2 3 3 2 2" xfId="27832" xr:uid="{38C1BF63-0458-46C6-BF63-AF04EB154CF9}"/>
    <cellStyle name="Normal 6 2 3 3 3" xfId="27833" xr:uid="{B27EDCCB-69A6-4906-9E14-2C86334B8CB0}"/>
    <cellStyle name="Normal 6 2 3 4" xfId="27834" xr:uid="{7389C09E-1921-4BEB-A894-7DD8167769D1}"/>
    <cellStyle name="Normal 6 2 3 4 2" xfId="27835" xr:uid="{A7457020-F4C3-4025-9D96-E29DF83A9E00}"/>
    <cellStyle name="Normal 6 2 4" xfId="27836" xr:uid="{F1B6D7F2-9A35-4096-96F1-0B49E4BB0A37}"/>
    <cellStyle name="Normal 6 2 4 2" xfId="27837" xr:uid="{C4BA99DB-7704-474A-89ED-6FAE32EF9672}"/>
    <cellStyle name="Normal 6 2 4 2 2" xfId="27838" xr:uid="{8811B74C-BD24-4D7B-8D8F-341B0802C6EA}"/>
    <cellStyle name="Normal 6 2 5" xfId="27839" xr:uid="{4C6078D8-BF8E-4276-A810-3EB18A5E4C04}"/>
    <cellStyle name="Normal 6 2 5 2" xfId="27840" xr:uid="{E5C88009-E646-4562-9C40-28BB0B0BB785}"/>
    <cellStyle name="Normal 6 2 5 2 2" xfId="27841" xr:uid="{778D6C21-1926-4138-914F-0790EE3E32DF}"/>
    <cellStyle name="Normal 6 2 5 3" xfId="27842" xr:uid="{4523BC60-CC8E-449B-8B9B-E5D5F4DCC770}"/>
    <cellStyle name="Normal 6 2 6" xfId="27843" xr:uid="{766642F4-36C4-450E-B6B5-5AF992B5ABB6}"/>
    <cellStyle name="Normal 6 2 6 2" xfId="27844" xr:uid="{EDBBD507-6472-410F-9D0E-C8241E885726}"/>
    <cellStyle name="Normal 6 2 7" xfId="27845" xr:uid="{06DFB4F5-B935-4601-BF0C-A3F3FE33ACF9}"/>
    <cellStyle name="Normal 6 2_BALCON_RESCON Y ELIM GTC_AMX AGO12" xfId="27846" xr:uid="{020A4FE9-75A5-4E5D-8C9A-E6BED5A9816D}"/>
    <cellStyle name="Normal 6 20" xfId="27847" xr:uid="{25A51F1F-13C2-4E76-93EC-9DFB9C90CE73}"/>
    <cellStyle name="Normal 6 20 2" xfId="27848" xr:uid="{EE32B59C-B7DB-4C4D-BFE0-D988C1AE7042}"/>
    <cellStyle name="Normal 6 21" xfId="27849" xr:uid="{30DC5706-401F-4A7E-8CD8-7A6CEC0ACF7E}"/>
    <cellStyle name="Normal 6 21 2" xfId="27850" xr:uid="{07291CB8-5A6C-48BE-96FE-E34A8BCBE9C9}"/>
    <cellStyle name="Normal 6 22" xfId="27851" xr:uid="{36DAA3FB-BB84-4732-8F52-8167E79E0215}"/>
    <cellStyle name="Normal 6 22 2" xfId="27852" xr:uid="{96B98940-567E-4991-9DD1-BAE567CD2BE0}"/>
    <cellStyle name="Normal 6 23" xfId="27853" xr:uid="{62AF20A2-7AA6-4D18-8C5A-CFDF50722C88}"/>
    <cellStyle name="Normal 6 23 2" xfId="27854" xr:uid="{5C196735-062A-43F0-9376-61CD52C5D713}"/>
    <cellStyle name="Normal 6 24" xfId="27855" xr:uid="{B6FB95D2-9466-4575-AB46-F1743AF778FA}"/>
    <cellStyle name="Normal 6 24 2" xfId="27856" xr:uid="{0CFF7731-A533-4473-AF02-660A1A59E769}"/>
    <cellStyle name="Normal 6 25" xfId="27857" xr:uid="{79049906-8047-41CE-9258-51EEA1B122B9}"/>
    <cellStyle name="Normal 6 25 2" xfId="27858" xr:uid="{53018F98-F670-4CC2-A369-8DC3BD57163D}"/>
    <cellStyle name="Normal 6 26" xfId="27859" xr:uid="{A7526E14-8D28-477E-A834-80C7EBD6F243}"/>
    <cellStyle name="Normal 6 26 2" xfId="27860" xr:uid="{A8EEB04E-0AC2-41E8-9C68-A9D3A61F2577}"/>
    <cellStyle name="Normal 6 27" xfId="27861" xr:uid="{DCD85838-F59C-4752-9992-92C9AD933019}"/>
    <cellStyle name="Normal 6 3" xfId="27862" xr:uid="{C33BB670-1A96-4345-BD70-DCEEFA8F66CC}"/>
    <cellStyle name="Normal 6 3 2" xfId="27863" xr:uid="{0F0012A0-3551-4E14-9DCF-9033E90BC353}"/>
    <cellStyle name="Normal 6 3 2 2" xfId="27864" xr:uid="{0BE3E40E-01DD-43F4-9BED-B78CC2FB66D5}"/>
    <cellStyle name="Normal 6 3 2 2 2" xfId="27865" xr:uid="{826C2648-EC0C-4AEF-810D-47DCE141FF54}"/>
    <cellStyle name="Normal 6 3 2 2 2 2" xfId="27866" xr:uid="{603BD23C-0E6A-4174-9F8C-2FC9CD2552DE}"/>
    <cellStyle name="Normal 6 3 2 2 3" xfId="27867" xr:uid="{7281211D-759F-4902-A3AF-0F7B284DB5D0}"/>
    <cellStyle name="Normal 6 3 2 3" xfId="27868" xr:uid="{4893CF92-62E5-437D-B239-4235EB4A83ED}"/>
    <cellStyle name="Normal 6 3 2 3 2" xfId="27869" xr:uid="{EE0A6688-D180-46B4-BC0D-FB69EFB9B3B5}"/>
    <cellStyle name="Normal 6 3 2 3 2 2" xfId="27870" xr:uid="{6D25BF25-C331-4205-8124-8ACFBB6ABD11}"/>
    <cellStyle name="Normal 6 3 2 3 3" xfId="27871" xr:uid="{553AF99E-6EF8-4B20-901D-57805B771DEC}"/>
    <cellStyle name="Normal 6 3 2 4" xfId="27872" xr:uid="{6183EDC5-94B9-41E3-9567-C6BFF3B0DC89}"/>
    <cellStyle name="Normal 6 3 2 4 2" xfId="27873" xr:uid="{CE676972-E5D7-4880-B3D4-30A9B6420867}"/>
    <cellStyle name="Normal 6 3 2 5" xfId="27874" xr:uid="{3EE93FB2-A1D4-4162-938A-0A1BFB3F5A9F}"/>
    <cellStyle name="Normal 6 3 3" xfId="27875" xr:uid="{EC8B8693-5C2E-4F15-96A6-650DDB28FC8C}"/>
    <cellStyle name="Normal 6 3 3 2" xfId="27876" xr:uid="{BF8B110C-5FC5-4EAD-A001-0EF998BA5E91}"/>
    <cellStyle name="Normal 6 3 3 2 2" xfId="27877" xr:uid="{2DCF43C1-FAA5-45FC-9CBA-96441D2FC395}"/>
    <cellStyle name="Normal 6 3 3 3" xfId="27878" xr:uid="{30FE4544-AEA6-4BFF-8350-4FCAE2F2A0A8}"/>
    <cellStyle name="Normal 6 3 4" xfId="27879" xr:uid="{EB81D06E-3391-474D-B4A0-0B3F93414766}"/>
    <cellStyle name="Normal 6 3 4 2" xfId="27880" xr:uid="{53692C18-9387-4ABA-AAE1-1D2198C948D8}"/>
    <cellStyle name="Normal 6 3 4 2 2" xfId="27881" xr:uid="{83D705F8-E034-4E32-8866-11B062881901}"/>
    <cellStyle name="Normal 6 3 4 3" xfId="27882" xr:uid="{205C145F-0B68-457B-A27E-122960D32469}"/>
    <cellStyle name="Normal 6 3 5" xfId="27883" xr:uid="{EF2E22DE-E21E-4F65-A411-6D008C8E968F}"/>
    <cellStyle name="Normal 6 3 5 2" xfId="27884" xr:uid="{74A9ADE1-CF47-434C-B4F3-2636DB7BB9C3}"/>
    <cellStyle name="Normal 6 3 6" xfId="27885" xr:uid="{41332D45-B377-4A8C-B5D3-807F0F2A0B4D}"/>
    <cellStyle name="Normal 6 4" xfId="27886" xr:uid="{1031272A-3885-4682-BDD7-9699D51DEB19}"/>
    <cellStyle name="Normal 6 4 2" xfId="27887" xr:uid="{70832F39-BD16-449A-8E19-FB640CFF23BA}"/>
    <cellStyle name="Normal 6 4 2 2" xfId="27888" xr:uid="{0AF2EFF3-91AD-42D9-A5A1-34B74E74C689}"/>
    <cellStyle name="Normal 6 4 3" xfId="27889" xr:uid="{2E93B47F-6113-4304-BEEF-FD2A9ED1B046}"/>
    <cellStyle name="Normal 6 4 3 2" xfId="27890" xr:uid="{49F6C2E7-672C-4B95-BE4B-F8BED3539B70}"/>
    <cellStyle name="Normal 6 5" xfId="27891" xr:uid="{2ED55A8E-AD69-45EE-8744-0884BA2B5EFE}"/>
    <cellStyle name="Normal 6 5 2" xfId="27892" xr:uid="{AD417DD8-BDFA-49EE-9D5A-CA9968E5E750}"/>
    <cellStyle name="Normal 6 5 2 2" xfId="27893" xr:uid="{641B5D5E-C4C5-4337-9082-542E4EC9C560}"/>
    <cellStyle name="Normal 6 5 2 2 2" xfId="27894" xr:uid="{15693EDA-DEF8-4A78-BDEA-ECD469A0CD53}"/>
    <cellStyle name="Normal 6 5 2 3" xfId="27895" xr:uid="{11066C67-4DF9-4A82-87CE-EC87CF6A06FF}"/>
    <cellStyle name="Normal 6 5 3" xfId="27896" xr:uid="{B043B09B-317C-41F5-8475-987ED5E2DAAB}"/>
    <cellStyle name="Normal 6 5 3 2" xfId="27897" xr:uid="{180204B5-8A24-461D-8897-5EB3FB433FBE}"/>
    <cellStyle name="Normal 6 5 3 2 2" xfId="27898" xr:uid="{4AC360C9-5CA3-4EF9-AB6F-6D33C37DC608}"/>
    <cellStyle name="Normal 6 5 3 3" xfId="27899" xr:uid="{41CCC76A-3D74-49B8-A661-D7BB58E9A239}"/>
    <cellStyle name="Normal 6 5 4" xfId="27900" xr:uid="{2CB5602D-0F27-4BEF-86D8-80CB7BB42ECF}"/>
    <cellStyle name="Normal 6 5 4 2" xfId="27901" xr:uid="{A8EF3C0F-3622-4B60-813B-87A652EC5626}"/>
    <cellStyle name="Normal 6 5 5" xfId="27902" xr:uid="{3B9C0CE6-3700-4749-BE08-EFFE8BD42024}"/>
    <cellStyle name="Normal 6 6" xfId="27903" xr:uid="{08956876-9047-470A-AE19-7904C639C10F}"/>
    <cellStyle name="Normal 6 6 2" xfId="27904" xr:uid="{B8A0291D-DF78-4949-81C5-6E2F6F58B350}"/>
    <cellStyle name="Normal 6 6 2 2" xfId="27905" xr:uid="{9771CDB5-8ECF-491C-AB28-9156A44E9059}"/>
    <cellStyle name="Normal 6 6 3" xfId="27906" xr:uid="{122CE59A-E16D-4415-BE88-BD9060D0560E}"/>
    <cellStyle name="Normal 6 7" xfId="27907" xr:uid="{7C2F5B5B-BC43-4FD3-994F-8AD37154583A}"/>
    <cellStyle name="Normal 6 7 2" xfId="27908" xr:uid="{1B402EB2-57CE-4222-9AAB-6C7743573C93}"/>
    <cellStyle name="Normal 6 7 2 2" xfId="27909" xr:uid="{75B916FF-D96C-44F0-A6AA-EF7E0A09313A}"/>
    <cellStyle name="Normal 6 7 3" xfId="27910" xr:uid="{2F6AC204-F99A-493E-BC21-E0B8E19F37FA}"/>
    <cellStyle name="Normal 6 8" xfId="27911" xr:uid="{E31845CE-47C3-43B8-BE7D-FBB1B851C080}"/>
    <cellStyle name="Normal 6 8 2" xfId="27912" xr:uid="{CCB16744-BF9C-4065-B948-5EF7949667AC}"/>
    <cellStyle name="Normal 6 9" xfId="27913" xr:uid="{B5F76EC2-C7DF-4627-9897-DFCFE72A57F7}"/>
    <cellStyle name="Normal 6 9 2" xfId="27914" xr:uid="{ED1A470C-3C29-473D-9B32-59A07252E117}"/>
    <cellStyle name="Normal 6_1 Estimación Rva Enero 2014 Telmex" xfId="27915" xr:uid="{79346390-35B3-43E8-AA3B-2239950A38B0}"/>
    <cellStyle name="Normal 60" xfId="27916" xr:uid="{BA1E9026-791B-4774-AAE6-C9EB7CE8FE80}"/>
    <cellStyle name="Normal 60 2" xfId="27917" xr:uid="{0DB69B9D-BA44-47E1-90A0-66A4EFCEA0B3}"/>
    <cellStyle name="Normal 60 2 2" xfId="27918" xr:uid="{EFB96980-7356-4CBA-B96B-6ADDBEC1DA71}"/>
    <cellStyle name="Normal 60 3" xfId="27919" xr:uid="{43D0FAD1-CA5C-4C4C-86C0-E957299A0F36}"/>
    <cellStyle name="Normal 61" xfId="27920" xr:uid="{D686B885-0790-42F9-A7AF-062A64393667}"/>
    <cellStyle name="Normal 61 2" xfId="27921" xr:uid="{E470E947-6E32-4F68-90C3-E29412B07EEC}"/>
    <cellStyle name="Normal 61 2 2" xfId="27922" xr:uid="{3F3D7774-3162-4F3E-8DD2-2CD257568DAF}"/>
    <cellStyle name="Normal 61 2 2 2" xfId="27923" xr:uid="{97BED202-58DB-4E2C-9D3A-29B20D9759AB}"/>
    <cellStyle name="Normal 61 2 3" xfId="27924" xr:uid="{17DA7166-271C-4D3E-9DC2-924CD4A51F3A}"/>
    <cellStyle name="Normal 61 3" xfId="27925" xr:uid="{84886EC1-B64F-4A5B-A04C-C8B6134BC88E}"/>
    <cellStyle name="Normal 61 3 2" xfId="27926" xr:uid="{BA638D42-FD65-4065-A003-EE39C4189D6C}"/>
    <cellStyle name="Normal 61 4" xfId="27927" xr:uid="{A9602260-AE0B-4065-BB67-3080D8F089FC}"/>
    <cellStyle name="Normal 61 4 2" xfId="27928" xr:uid="{B365E6BE-7DE7-4C42-A8EE-F1D61DFFD909}"/>
    <cellStyle name="Normal 61 5" xfId="27929" xr:uid="{170FD605-910C-4445-8663-162F266E3D5A}"/>
    <cellStyle name="Normal 62" xfId="27930" xr:uid="{DE5E372C-FA3B-491D-B4C9-1A13356F69A9}"/>
    <cellStyle name="Normal 62 2" xfId="27931" xr:uid="{E0B84FDC-6850-499E-8EF1-907B87444F64}"/>
    <cellStyle name="Normal 62 2 2" xfId="27932" xr:uid="{8A44EA09-A8B6-4DFF-87C5-95A585E6502D}"/>
    <cellStyle name="Normal 62 2 2 2" xfId="27933" xr:uid="{9259E9CB-FC5B-488B-964E-5919A7047975}"/>
    <cellStyle name="Normal 62 2 3" xfId="27934" xr:uid="{1C4D0D78-A87C-43AC-AEEB-14F77A7DD003}"/>
    <cellStyle name="Normal 62 2 4" xfId="27935" xr:uid="{9B0D4FF8-5DA0-475F-9960-F6D1B911CA1B}"/>
    <cellStyle name="Normal 62 3" xfId="27936" xr:uid="{6C96B2DF-E045-43A2-9D22-3F0D41AC92FF}"/>
    <cellStyle name="Normal 62 3 2" xfId="27937" xr:uid="{FE37B2D9-1EC9-4AB7-A70D-9F68A668E08C}"/>
    <cellStyle name="Normal 62 4" xfId="27938" xr:uid="{730C43AD-7192-4165-953C-2F49313D1F39}"/>
    <cellStyle name="Normal 62 4 2" xfId="27939" xr:uid="{4FD19A69-B5C7-41C1-BBB8-B989CC46F946}"/>
    <cellStyle name="Normal 62 5" xfId="27940" xr:uid="{D6D9D9AC-FB91-49F7-BC95-D105C38CB0BB}"/>
    <cellStyle name="Normal 62 6" xfId="27941" xr:uid="{8DA603B4-AB2A-4D73-9D7F-5C0F4D2A7BBC}"/>
    <cellStyle name="Normal 62_AVANCE DOWN 26 04 12" xfId="27942" xr:uid="{FC4B3950-8CA2-42C0-A983-C496BF351D62}"/>
    <cellStyle name="Normal 63" xfId="27943" xr:uid="{CCED0FD9-90AA-4B80-9E5C-5408B70179F8}"/>
    <cellStyle name="Normal 63 2" xfId="27944" xr:uid="{98762F15-6B6E-46D7-B528-5AF8CF8328AD}"/>
    <cellStyle name="Normal 63 2 2" xfId="27945" xr:uid="{BBCF6F7D-6118-49FE-BE9A-9EB6EFA3EB0D}"/>
    <cellStyle name="Normal 63 2 2 2" xfId="27946" xr:uid="{1C14D39E-E8E3-4F4F-A6FB-5EA00DAA8A2B}"/>
    <cellStyle name="Normal 63 2 3" xfId="27947" xr:uid="{C3EBCF39-874E-4398-AC53-FA136EC63DA7}"/>
    <cellStyle name="Normal 63 2 4" xfId="27948" xr:uid="{29B8A4F6-4055-4455-BC74-09F57614CF34}"/>
    <cellStyle name="Normal 63 3" xfId="27949" xr:uid="{81003527-A7FC-4007-84A3-217875DB5DBA}"/>
    <cellStyle name="Normal 63 3 2" xfId="27950" xr:uid="{70ED9F60-339B-4BF4-9E44-13270FD8E702}"/>
    <cellStyle name="Normal 63 4" xfId="27951" xr:uid="{5EDCCBBC-76E5-43C5-9221-500209126D2D}"/>
    <cellStyle name="Normal 63 4 2" xfId="27952" xr:uid="{0B292861-94BF-4D0A-8661-84CB6FB96CEF}"/>
    <cellStyle name="Normal 63 5" xfId="27953" xr:uid="{FC1E48B1-84A4-4D2A-AFEE-7F21FAFAB4D1}"/>
    <cellStyle name="Normal 63 6" xfId="27954" xr:uid="{DE5C1DBE-9A7D-41FB-8E5D-C3130D496A39}"/>
    <cellStyle name="Normal 63_AVANCE DOWN 26 04 12" xfId="27955" xr:uid="{B46477E3-86C9-42DD-A069-DA0DBB204AAD}"/>
    <cellStyle name="Normal 64" xfId="27956" xr:uid="{667CB95F-9B4E-42B7-A9F9-73A723D7B9FE}"/>
    <cellStyle name="Normal 64 2" xfId="27957" xr:uid="{3D5C1EC4-B02C-42BD-9F02-E9EA21878F97}"/>
    <cellStyle name="Normal 64 2 2" xfId="27958" xr:uid="{A7B089BF-9EDC-4ABD-9B3F-D5C6DCAC86F6}"/>
    <cellStyle name="Normal 64 2 2 2" xfId="27959" xr:uid="{923F08B0-AA13-4A7C-A89B-D316B6C6F10F}"/>
    <cellStyle name="Normal 64 2 3" xfId="27960" xr:uid="{9B1CA7BE-9E5A-4AB5-9AE7-EC308B11B32F}"/>
    <cellStyle name="Normal 64 3" xfId="27961" xr:uid="{A85935D4-0F7A-4CFD-A830-8EF9DCD24A6C}"/>
    <cellStyle name="Normal 64 3 2" xfId="27962" xr:uid="{41A16077-BEDF-473C-BD9F-EF1B0CE9D2BB}"/>
    <cellStyle name="Normal 64 4" xfId="27963" xr:uid="{4E767D41-6C36-4F01-ABCC-62D02D0109C0}"/>
    <cellStyle name="Normal 64 4 2" xfId="27964" xr:uid="{1C0C7484-2444-4B3E-924D-16B4D33E2A3F}"/>
    <cellStyle name="Normal 64 5" xfId="27965" xr:uid="{5D0C237E-F8CE-4D3E-9B79-4FD6CF858D56}"/>
    <cellStyle name="Normal 64 6" xfId="27966" xr:uid="{BB93994C-F6C7-496C-99B4-59FA20B1A156}"/>
    <cellStyle name="Normal 65" xfId="27967" xr:uid="{8F8EBC67-6E08-4041-8452-1B1F3A15250E}"/>
    <cellStyle name="Normal 65 2" xfId="27968" xr:uid="{12557C27-D72C-4C04-8EF9-7723F3CE10FA}"/>
    <cellStyle name="Normal 65 2 2" xfId="27969" xr:uid="{B52AC4D4-A4AC-4B55-8442-914586D80277}"/>
    <cellStyle name="Normal 65 2 2 2" xfId="27970" xr:uid="{2F4AD627-FE82-4F57-A02E-424F2F5C2EE7}"/>
    <cellStyle name="Normal 65 2 3" xfId="27971" xr:uid="{010D936C-F0BF-4540-AF63-821B744AACA7}"/>
    <cellStyle name="Normal 65 2 4" xfId="27972" xr:uid="{EF036800-04D4-4AB5-8EA5-1292FED784D5}"/>
    <cellStyle name="Normal 65 3" xfId="27973" xr:uid="{4D6351BA-C3C1-4D08-B131-33640F6A9B2C}"/>
    <cellStyle name="Normal 65 3 2" xfId="27974" xr:uid="{4AA2CB85-CE0F-4A17-BBAB-D572F5362892}"/>
    <cellStyle name="Normal 65 4" xfId="27975" xr:uid="{7BAC81B7-DA76-43A6-955B-6E10F5C5A2C3}"/>
    <cellStyle name="Normal 65 4 2" xfId="27976" xr:uid="{2C528F54-6F08-492E-930F-1DEC6ED3730C}"/>
    <cellStyle name="Normal 65 5" xfId="27977" xr:uid="{77522AF4-1BDC-4C22-89A1-9D722C154055}"/>
    <cellStyle name="Normal 65 6" xfId="27978" xr:uid="{656EAF9C-B704-4A5E-84D5-8A94E3CB37CA}"/>
    <cellStyle name="Normal 65_AVANCE DOWN 26 04 12" xfId="27979" xr:uid="{82544618-E4C6-4D42-9AF7-CA7462235027}"/>
    <cellStyle name="Normal 66" xfId="27980" xr:uid="{BA2F61CB-FB1D-4A9C-86D3-86BE03C72951}"/>
    <cellStyle name="Normal 66 2" xfId="27981" xr:uid="{FC507F40-9F82-4D6C-8D38-6B158D5159F4}"/>
    <cellStyle name="Normal 66 2 2" xfId="27982" xr:uid="{FBEBE9AC-4249-4FE1-AF88-ADAA67AE1BC0}"/>
    <cellStyle name="Normal 66 2 2 2" xfId="27983" xr:uid="{C6B5EDDC-B187-46B9-B09F-0111999E6AC8}"/>
    <cellStyle name="Normal 66 2 3" xfId="27984" xr:uid="{8A93A6C4-8EFC-453C-A212-15513781880B}"/>
    <cellStyle name="Normal 66 2 3 2" xfId="27985" xr:uid="{EB7A90D2-584A-4C3A-B646-EB67C5DABD44}"/>
    <cellStyle name="Normal 66 2 4" xfId="27986" xr:uid="{A5E4253D-65E9-42F2-BCE8-21DEAB1ACFD8}"/>
    <cellStyle name="Normal 66 3" xfId="27987" xr:uid="{CFD98361-C62A-496D-B199-0CA3801A1078}"/>
    <cellStyle name="Normal 66 3 2" xfId="27988" xr:uid="{B2086E3C-60EA-44E2-A0E1-5E8644009BA5}"/>
    <cellStyle name="Normal 66 3 2 2" xfId="27989" xr:uid="{5B78FFA2-AF05-4440-ABCA-9E7DE2B68989}"/>
    <cellStyle name="Normal 66 3 3" xfId="27990" xr:uid="{5ED17DB3-5414-453B-99FE-1330F85C7F79}"/>
    <cellStyle name="Normal 66 4" xfId="27991" xr:uid="{47E020A3-8C8F-4F2D-BD83-A798D9EB9491}"/>
    <cellStyle name="Normal 66 4 2" xfId="27992" xr:uid="{162F16A3-C7F6-42DB-A696-5FFF45BF9961}"/>
    <cellStyle name="Normal 66 5" xfId="27993" xr:uid="{B22EE2B6-979E-4E71-9591-4A8B918CEE06}"/>
    <cellStyle name="Normal 66 6" xfId="27994" xr:uid="{9ACC1D26-141C-4A24-896A-7883238B75BB}"/>
    <cellStyle name="Normal 66_SITIOS LISTOS" xfId="27995" xr:uid="{8021AA2D-5C1B-40B1-BAF6-EE4EDB59CC3C}"/>
    <cellStyle name="Normal 67" xfId="27996" xr:uid="{547A69F4-C041-45BC-A562-C0CFBCC6FF23}"/>
    <cellStyle name="Normal 67 2" xfId="27997" xr:uid="{68886B94-B865-4D22-8BCA-9CBB06239607}"/>
    <cellStyle name="Normal 67 2 2" xfId="27998" xr:uid="{05DDDEF9-C3AC-4205-892E-B3EE456B15E8}"/>
    <cellStyle name="Normal 67 2 2 2" xfId="27999" xr:uid="{8988709F-BFAC-4722-A69F-D889F6CDCFAB}"/>
    <cellStyle name="Normal 67 2 3" xfId="28000" xr:uid="{FA5C6168-E558-40E6-B4E7-E675789037D9}"/>
    <cellStyle name="Normal 67 2 3 2" xfId="28001" xr:uid="{A5AFB39E-CFC0-4E89-9BDA-15F4D7A314B6}"/>
    <cellStyle name="Normal 67 2 4" xfId="28002" xr:uid="{C7C1AE8A-646D-4CA0-BC30-A910E59ED444}"/>
    <cellStyle name="Normal 67 3" xfId="28003" xr:uid="{B1D818B0-D9B5-4B27-9080-0565E4A76884}"/>
    <cellStyle name="Normal 67 3 2" xfId="28004" xr:uid="{5BEEED38-C8BC-428F-BBE4-9BC9146CA6C5}"/>
    <cellStyle name="Normal 67 3 2 2" xfId="28005" xr:uid="{6837050A-B2DB-429A-A137-3E6765D74840}"/>
    <cellStyle name="Normal 67 3 3" xfId="28006" xr:uid="{1C632526-4F8D-4C17-851A-542B076C1DEC}"/>
    <cellStyle name="Normal 67 4" xfId="28007" xr:uid="{EBACCA1D-E47A-4E12-8062-3A8C0386ACF9}"/>
    <cellStyle name="Normal 67 4 2" xfId="28008" xr:uid="{18E4A51C-8884-4A44-83C4-3EFAF61BA683}"/>
    <cellStyle name="Normal 67 5" xfId="28009" xr:uid="{4073F5E9-C8BC-4856-98B3-98B07A6EB55B}"/>
    <cellStyle name="Normal 67 5 2" xfId="28010" xr:uid="{86B19821-A251-496C-94C9-2FA93CDCA89C}"/>
    <cellStyle name="Normal 67 6" xfId="28011" xr:uid="{CED72370-B324-41E8-8913-98947C73E4D1}"/>
    <cellStyle name="Normal 67 7" xfId="28012" xr:uid="{8AE2D518-8129-4B2C-B7BB-A2C329D5EDC0}"/>
    <cellStyle name="Normal 67_Sheet1" xfId="28013" xr:uid="{1E24BF80-0A4E-4EE3-8D51-B3E348796F98}"/>
    <cellStyle name="Normal 68" xfId="28014" xr:uid="{09CB33CD-2C54-4140-BC8D-BD0B6877E80B}"/>
    <cellStyle name="Normal 68 2" xfId="28015" xr:uid="{8F52E40D-3DF7-4BFA-9AA2-549FF9E0DD29}"/>
    <cellStyle name="Normal 68 2 2" xfId="28016" xr:uid="{A7304144-7F34-439B-A04C-4D154917F8D5}"/>
    <cellStyle name="Normal 68 2 2 2" xfId="28017" xr:uid="{80FC11A8-C6B2-4786-8F0B-751BE64312CB}"/>
    <cellStyle name="Normal 68 2 3" xfId="28018" xr:uid="{77528EFA-C5E7-47D2-BFF0-6EFED9FE7D27}"/>
    <cellStyle name="Normal 68 2 3 2" xfId="28019" xr:uid="{230FEFCC-8452-42D5-B348-CBCA17DD853C}"/>
    <cellStyle name="Normal 68 2 4" xfId="28020" xr:uid="{551E9DC6-00EC-4B41-8FA5-018761919B1D}"/>
    <cellStyle name="Normal 68 3" xfId="28021" xr:uid="{5D235D6D-BEC0-45C6-BA51-77D4890EC66B}"/>
    <cellStyle name="Normal 68 3 2" xfId="28022" xr:uid="{7A985CCB-BC44-4913-B295-807708A0B82E}"/>
    <cellStyle name="Normal 68 4" xfId="28023" xr:uid="{946697E0-93FA-4B94-AB88-0CE4FE69AFD7}"/>
    <cellStyle name="Normal 68 4 2" xfId="28024" xr:uid="{A81C69D8-5992-47E0-9DCA-F90CF63A741A}"/>
    <cellStyle name="Normal 68 5" xfId="28025" xr:uid="{F6CC9D2F-5B3B-4374-AC80-74C9F85CD0BB}"/>
    <cellStyle name="Normal 69" xfId="28026" xr:uid="{2D9E1FA3-EF42-4B72-B2ED-B67F8483ECFF}"/>
    <cellStyle name="Normal 69 2" xfId="28027" xr:uid="{F819A3F6-A59D-41E3-B8BF-5E0CEF85311E}"/>
    <cellStyle name="Normal 69 2 2" xfId="28028" xr:uid="{1F797798-ACD2-4377-8B52-2AE22E7DD762}"/>
    <cellStyle name="Normal 69 2 2 2" xfId="28029" xr:uid="{EEA1B0C1-B804-447D-8604-B96CFF3ADE86}"/>
    <cellStyle name="Normal 69 2 3" xfId="28030" xr:uid="{D56D1519-E726-4A64-A035-D61D6DDEAD35}"/>
    <cellStyle name="Normal 69 2 3 2" xfId="28031" xr:uid="{E29E87BE-01A7-4445-BE96-4E6414B750CB}"/>
    <cellStyle name="Normal 69 2 4" xfId="28032" xr:uid="{94E20070-6156-478E-B02C-68B55CB26CB4}"/>
    <cellStyle name="Normal 69 3" xfId="28033" xr:uid="{E53BCF4B-860A-4627-AB77-2C2F1C560A35}"/>
    <cellStyle name="Normal 69 3 2" xfId="28034" xr:uid="{05E62D46-9A42-41F2-B678-C2FBC3C350E7}"/>
    <cellStyle name="Normal 69 4" xfId="28035" xr:uid="{0B1BEEBA-0EA7-41E7-A592-5CD02762ADB7}"/>
    <cellStyle name="Normal 69 4 2" xfId="28036" xr:uid="{FEBDBDF0-2595-4B3B-B341-C7CECF3BC49D}"/>
    <cellStyle name="Normal 69 5" xfId="28037" xr:uid="{EBE2D7DD-F047-4B97-9DC8-6810F2FF7CC9}"/>
    <cellStyle name="Normal 7" xfId="28038" xr:uid="{396E2396-3CAC-4920-98CD-B3AB8C9FC4FB}"/>
    <cellStyle name="Normal 7 10" xfId="28039" xr:uid="{77525801-65F0-4C73-9D7B-8D61B920F796}"/>
    <cellStyle name="Normal 7 10 2" xfId="28040" xr:uid="{24803481-8B6E-4BC0-BFF0-112F5BF1DA9A}"/>
    <cellStyle name="Normal 7 11" xfId="28041" xr:uid="{49E1AF05-08B4-468C-9600-4B73C677F7A6}"/>
    <cellStyle name="Normal 7 11 2" xfId="28042" xr:uid="{968627E0-7738-49DC-B3C6-879FB111AF1F}"/>
    <cellStyle name="Normal 7 12" xfId="28043" xr:uid="{354D4638-4502-4529-87C9-EA62AECFEDB3}"/>
    <cellStyle name="Normal 7 12 2" xfId="28044" xr:uid="{265EDC30-5C3F-4E90-90C9-86842DDCB3B4}"/>
    <cellStyle name="Normal 7 13" xfId="28045" xr:uid="{E5074CF8-53F3-4C26-8B7E-242A755B9ED6}"/>
    <cellStyle name="Normal 7 13 2" xfId="28046" xr:uid="{91688232-40A9-4C16-BE83-4C97C697B83D}"/>
    <cellStyle name="Normal 7 14" xfId="28047" xr:uid="{595CBC18-70C1-4346-A9F4-5C040D978CA2}"/>
    <cellStyle name="Normal 7 14 2" xfId="28048" xr:uid="{73ACFE59-0D4D-43C5-84BD-6F7B3B518373}"/>
    <cellStyle name="Normal 7 15" xfId="28049" xr:uid="{24A0ED57-514A-47EE-8A80-D154A1D85299}"/>
    <cellStyle name="Normal 7 15 2" xfId="28050" xr:uid="{F15D933C-3C15-4C18-AD38-B10A57A21EA0}"/>
    <cellStyle name="Normal 7 16" xfId="28051" xr:uid="{100FEEEC-9395-4249-BB54-D77868C7BC30}"/>
    <cellStyle name="Normal 7 16 2" xfId="28052" xr:uid="{B6E76B49-E6DA-44F1-8A45-ADF807334444}"/>
    <cellStyle name="Normal 7 17" xfId="28053" xr:uid="{72F8DD9A-8780-4718-91E8-F61B0546AD5E}"/>
    <cellStyle name="Normal 7 17 2" xfId="28054" xr:uid="{2316803B-EB50-47AE-85CF-19DABB427CBB}"/>
    <cellStyle name="Normal 7 18" xfId="28055" xr:uid="{80358C75-CE95-4FD1-A188-243514359D94}"/>
    <cellStyle name="Normal 7 18 2" xfId="28056" xr:uid="{290AF5F9-C470-47B4-B768-71DB4E534379}"/>
    <cellStyle name="Normal 7 19" xfId="28057" xr:uid="{0F036DBB-E47B-449F-8041-7CE704A8446F}"/>
    <cellStyle name="Normal 7 19 2" xfId="28058" xr:uid="{49E1393F-235A-421B-8C82-D870E143F643}"/>
    <cellStyle name="Normal 7 2" xfId="28059" xr:uid="{2B40F447-F8A2-4DC3-8AE3-4E8639734BD7}"/>
    <cellStyle name="Normal 7 2 10" xfId="28060" xr:uid="{95224BA6-1331-453B-B2FD-B14B56D3F37C}"/>
    <cellStyle name="Normal 7 2 11" xfId="28061" xr:uid="{72691C46-FE7B-4EFF-9E5B-06B2DD007120}"/>
    <cellStyle name="Normal 7 2 12" xfId="28062" xr:uid="{619BDCBD-2B9F-489F-BF78-04032E7AF152}"/>
    <cellStyle name="Normal 7 2 13" xfId="28063" xr:uid="{F842AC55-8B3F-452B-90A3-8D5E1F465E9B}"/>
    <cellStyle name="Normal 7 2 2" xfId="28064" xr:uid="{E9E50487-F241-405C-B615-76B7AB7AFE5B}"/>
    <cellStyle name="Normal 7 2 2 10" xfId="28065" xr:uid="{8B9739A9-86D8-4786-8E1A-C7AB8EAAF540}"/>
    <cellStyle name="Normal 7 2 2 11" xfId="28066" xr:uid="{7FD6BA16-4C5F-4C42-B188-01A9B5E3E7A1}"/>
    <cellStyle name="Normal 7 2 2 12" xfId="28067" xr:uid="{68120E12-7CB3-4157-9457-35972FE02CC5}"/>
    <cellStyle name="Normal 7 2 2 2" xfId="28068" xr:uid="{64A8E0B2-4D9B-4258-80C5-90E4ECCC7E00}"/>
    <cellStyle name="Normal 7 2 2 2 10" xfId="28069" xr:uid="{F95D34E6-38E8-475A-94C9-BB693D88E9F3}"/>
    <cellStyle name="Normal 7 2 2 2 2" xfId="28070" xr:uid="{2B282E28-0E5A-45EC-9A1B-53AA7C04692F}"/>
    <cellStyle name="Normal 7 2 2 2 2 2" xfId="28071" xr:uid="{2C7A5C2F-ABBD-4AC2-8480-B425C77D1953}"/>
    <cellStyle name="Normal 7 2 2 2 2 2 2" xfId="28072" xr:uid="{5BF3F11D-A1E3-44BF-93EC-B0B6C3E91824}"/>
    <cellStyle name="Normal 7 2 2 2 2 2 3" xfId="28073" xr:uid="{692D823D-13E9-4303-A89B-1D867DED513B}"/>
    <cellStyle name="Normal 7 2 2 2 2 2 4" xfId="28074" xr:uid="{62FA85D4-6591-4A28-BE11-BEBE3438A3A6}"/>
    <cellStyle name="Normal 7 2 2 2 2 2 5" xfId="28075" xr:uid="{AF9FE0D7-7EE2-4AD6-BCA8-FAF894DE3446}"/>
    <cellStyle name="Normal 7 2 2 2 2 2 6" xfId="28076" xr:uid="{8A038016-4D15-423B-9587-76112ECA98A0}"/>
    <cellStyle name="Normal 7 2 2 2 2 3" xfId="28077" xr:uid="{B43649A8-68D6-4181-A5DD-148F85DFCD39}"/>
    <cellStyle name="Normal 7 2 2 2 2 4" xfId="28078" xr:uid="{9FD1234F-2C64-4470-90A9-0CB1D8B3314A}"/>
    <cellStyle name="Normal 7 2 2 2 2 5" xfId="28079" xr:uid="{21E637B0-06EA-418E-9751-AC7B02024DAE}"/>
    <cellStyle name="Normal 7 2 2 2 2 6" xfId="28080" xr:uid="{4BB894CB-816B-45FB-8F68-54CA237E03A3}"/>
    <cellStyle name="Normal 7 2 2 2 2 7" xfId="28081" xr:uid="{A1B61C64-6E02-48B6-BC19-4C845971CD78}"/>
    <cellStyle name="Normal 7 2 2 2 3" xfId="28082" xr:uid="{3E108F65-4575-402F-AB2C-17AC8404D592}"/>
    <cellStyle name="Normal 7 2 2 2 3 2" xfId="28083" xr:uid="{6E6CE306-22B2-4DF6-A6D5-B399B5E0A5DB}"/>
    <cellStyle name="Normal 7 2 2 2 3 3" xfId="28084" xr:uid="{5C0394A9-CAB6-4272-9653-B294180FAB56}"/>
    <cellStyle name="Normal 7 2 2 2 3 4" xfId="28085" xr:uid="{67CFB783-A612-4943-A5B9-653BB4826B3D}"/>
    <cellStyle name="Normal 7 2 2 2 3 5" xfId="28086" xr:uid="{42A0FE5A-FA74-4765-8317-1A2CC3A9CB13}"/>
    <cellStyle name="Normal 7 2 2 2 3 6" xfId="28087" xr:uid="{4D81DDBC-E9C6-47AA-87CD-210A8435D7EB}"/>
    <cellStyle name="Normal 7 2 2 2 4" xfId="28088" xr:uid="{0C092EBF-4D2B-4E33-BBB4-36C7885EEE6E}"/>
    <cellStyle name="Normal 7 2 2 2 4 2" xfId="28089" xr:uid="{796B25A9-617A-4724-B549-7C4F599F2391}"/>
    <cellStyle name="Normal 7 2 2 2 4 3" xfId="28090" xr:uid="{A085A123-356E-4081-9EE4-BEA9CC7CFF72}"/>
    <cellStyle name="Normal 7 2 2 2 4 4" xfId="28091" xr:uid="{01E4525A-516C-4C1C-8F60-50F9B7E91C52}"/>
    <cellStyle name="Normal 7 2 2 2 4 5" xfId="28092" xr:uid="{ACA2DEC2-6699-4134-82F5-55A8DDEA6DFD}"/>
    <cellStyle name="Normal 7 2 2 2 4 6" xfId="28093" xr:uid="{508B14A6-FA94-4F98-9269-2023CDBDDD83}"/>
    <cellStyle name="Normal 7 2 2 2 5" xfId="28094" xr:uid="{AE16B1A8-5125-44D1-A09D-C0D905D0002B}"/>
    <cellStyle name="Normal 7 2 2 2 6" xfId="28095" xr:uid="{CE8C89F3-895A-4C5B-A51C-7C0C93167810}"/>
    <cellStyle name="Normal 7 2 2 2 7" xfId="28096" xr:uid="{05220EE4-96C2-470A-BC4D-BD953FBC42B1}"/>
    <cellStyle name="Normal 7 2 2 2 8" xfId="28097" xr:uid="{FFE1BA1D-16FD-48C8-8524-B15576737669}"/>
    <cellStyle name="Normal 7 2 2 2 9" xfId="28098" xr:uid="{DF8E98E4-358E-4674-A76C-23EBDF1E63DD}"/>
    <cellStyle name="Normal 7 2 2 3" xfId="28099" xr:uid="{23554450-265E-46E8-9B7C-B2886378020A}"/>
    <cellStyle name="Normal 7 2 2 3 10" xfId="28100" xr:uid="{41915F0B-103F-4FB7-A3CC-EAC8AAE2406F}"/>
    <cellStyle name="Normal 7 2 2 3 2" xfId="28101" xr:uid="{F2AE4F5B-CCEC-48E5-8295-4D324B494D12}"/>
    <cellStyle name="Normal 7 2 2 3 2 2" xfId="28102" xr:uid="{605AB57E-9886-49F5-936E-DB8C2B929AF8}"/>
    <cellStyle name="Normal 7 2 2 3 2 2 2" xfId="28103" xr:uid="{20D37F2A-5EAF-4F88-96C1-4F3135E367E6}"/>
    <cellStyle name="Normal 7 2 2 3 2 2 3" xfId="28104" xr:uid="{670691D0-E60F-41E2-94F5-9B3A465EC8E2}"/>
    <cellStyle name="Normal 7 2 2 3 2 2 4" xfId="28105" xr:uid="{432325AA-5A08-4134-B1F2-8E0C2668F8AC}"/>
    <cellStyle name="Normal 7 2 2 3 2 2 5" xfId="28106" xr:uid="{127BB861-A968-4B97-AB32-A2FFAB7F6451}"/>
    <cellStyle name="Normal 7 2 2 3 2 2 6" xfId="28107" xr:uid="{4A652B3B-60A0-45FF-92C3-E7292321A7C6}"/>
    <cellStyle name="Normal 7 2 2 3 2 3" xfId="28108" xr:uid="{EF5FA377-CE1A-4A43-8B47-DA0DA570DAB9}"/>
    <cellStyle name="Normal 7 2 2 3 2 4" xfId="28109" xr:uid="{6F9CDDAE-DE95-43D1-B210-4C18A006E29D}"/>
    <cellStyle name="Normal 7 2 2 3 2 5" xfId="28110" xr:uid="{0E6EB635-BFC9-4637-BBC4-4C6CF9428D49}"/>
    <cellStyle name="Normal 7 2 2 3 2 6" xfId="28111" xr:uid="{A563F2AA-21E7-4853-8840-919D798FB95B}"/>
    <cellStyle name="Normal 7 2 2 3 2 7" xfId="28112" xr:uid="{F3E77ED2-072F-4E28-85E4-F566FC054D83}"/>
    <cellStyle name="Normal 7 2 2 3 3" xfId="28113" xr:uid="{DEC03781-32AF-41BC-A478-FE947E2FD42F}"/>
    <cellStyle name="Normal 7 2 2 3 3 2" xfId="28114" xr:uid="{E394B9FB-7BB0-478A-A8B6-F2D441A9316D}"/>
    <cellStyle name="Normal 7 2 2 3 3 3" xfId="28115" xr:uid="{6593828E-C34E-4227-8FE9-B1190CEEE49C}"/>
    <cellStyle name="Normal 7 2 2 3 3 4" xfId="28116" xr:uid="{C0F7044F-78BC-4863-A579-CA5B59E5D372}"/>
    <cellStyle name="Normal 7 2 2 3 3 5" xfId="28117" xr:uid="{37A1CE41-D42E-463F-9368-E4FCD25D3D47}"/>
    <cellStyle name="Normal 7 2 2 3 3 6" xfId="28118" xr:uid="{03306909-81CA-422C-8351-231A49CB0986}"/>
    <cellStyle name="Normal 7 2 2 3 4" xfId="28119" xr:uid="{ECA9CB03-B589-456E-B2B7-E20F60976B90}"/>
    <cellStyle name="Normal 7 2 2 3 4 2" xfId="28120" xr:uid="{1FC3CBF6-3958-4187-BC37-492E20709D14}"/>
    <cellStyle name="Normal 7 2 2 3 4 3" xfId="28121" xr:uid="{A8CC82D5-0C39-487F-99B5-C771D68D173B}"/>
    <cellStyle name="Normal 7 2 2 3 4 4" xfId="28122" xr:uid="{CB2E630F-5819-4504-BD79-1AAEF05493A3}"/>
    <cellStyle name="Normal 7 2 2 3 4 5" xfId="28123" xr:uid="{2A7ED74B-16AD-48B6-916B-146DAC046CAA}"/>
    <cellStyle name="Normal 7 2 2 3 4 6" xfId="28124" xr:uid="{377370FA-47F4-4C67-9BBB-B29867B02672}"/>
    <cellStyle name="Normal 7 2 2 3 5" xfId="28125" xr:uid="{D6729120-2D9F-4817-AA1F-C6C1BBB4C98D}"/>
    <cellStyle name="Normal 7 2 2 3 6" xfId="28126" xr:uid="{4EE069A7-613F-4E7B-91DA-3767CC4BB464}"/>
    <cellStyle name="Normal 7 2 2 3 7" xfId="28127" xr:uid="{7268C3E8-FDB8-4BAF-82A5-CC3217FF2E0B}"/>
    <cellStyle name="Normal 7 2 2 3 8" xfId="28128" xr:uid="{4D1E6750-BE1E-42D5-9745-CD3B718A83B9}"/>
    <cellStyle name="Normal 7 2 2 3 9" xfId="28129" xr:uid="{16CEDBFC-B96F-4470-9D0C-70D30A15E380}"/>
    <cellStyle name="Normal 7 2 2 4" xfId="28130" xr:uid="{A2AD5D33-6BC3-4B38-9243-84171D52F5DC}"/>
    <cellStyle name="Normal 7 2 2 4 2" xfId="28131" xr:uid="{DD5C40E2-9627-4F86-9CDE-BC0527B03E24}"/>
    <cellStyle name="Normal 7 2 2 4 2 2" xfId="28132" xr:uid="{7F5DEC90-0696-4424-8DBF-7A4E220895F9}"/>
    <cellStyle name="Normal 7 2 2 4 2 3" xfId="28133" xr:uid="{982CB8B7-AA56-4550-A5F8-67308AFD05C6}"/>
    <cellStyle name="Normal 7 2 2 4 2 4" xfId="28134" xr:uid="{BDA114C1-E1D5-4DEB-AC68-9428204F326B}"/>
    <cellStyle name="Normal 7 2 2 4 2 5" xfId="28135" xr:uid="{6D0AF72B-F0D4-494F-8E4A-71134298C27F}"/>
    <cellStyle name="Normal 7 2 2 4 2 6" xfId="28136" xr:uid="{7739C188-7569-41AC-AB62-5CA13AED2735}"/>
    <cellStyle name="Normal 7 2 2 4 3" xfId="28137" xr:uid="{57F3DA8B-58E4-4FA6-B174-238810761D6F}"/>
    <cellStyle name="Normal 7 2 2 4 4" xfId="28138" xr:uid="{2BC14AB7-7E3D-40E3-9540-D4E75101B93C}"/>
    <cellStyle name="Normal 7 2 2 4 5" xfId="28139" xr:uid="{837B7D65-DF5F-4F40-8A85-2D04B49B08DC}"/>
    <cellStyle name="Normal 7 2 2 4 6" xfId="28140" xr:uid="{C42359FB-A5DB-46DA-83AA-3B95953187A6}"/>
    <cellStyle name="Normal 7 2 2 4 7" xfId="28141" xr:uid="{0B765A2D-67CA-4A52-8F72-EC702EA10D47}"/>
    <cellStyle name="Normal 7 2 2 4 8" xfId="28142" xr:uid="{E4FA246E-2625-4B00-BA0F-864433D560CD}"/>
    <cellStyle name="Normal 7 2 2 5" xfId="28143" xr:uid="{F8D35513-3002-4EDF-B6D9-8183B1EF324C}"/>
    <cellStyle name="Normal 7 2 2 5 2" xfId="28144" xr:uid="{91201519-88EC-4898-A0A9-6010F6C1AE95}"/>
    <cellStyle name="Normal 7 2 2 5 3" xfId="28145" xr:uid="{15CB0167-A1F2-45F6-B5CF-DF0DA9BECB00}"/>
    <cellStyle name="Normal 7 2 2 5 4" xfId="28146" xr:uid="{8CB08AF5-4F00-4C95-80E2-D98115DC5C3D}"/>
    <cellStyle name="Normal 7 2 2 5 5" xfId="28147" xr:uid="{D029C37C-433F-4756-9D5B-15559CE862C9}"/>
    <cellStyle name="Normal 7 2 2 5 6" xfId="28148" xr:uid="{2D26C0A5-BF5D-4064-808B-F2D0BA93299D}"/>
    <cellStyle name="Normal 7 2 2 6" xfId="28149" xr:uid="{3BF1CCE6-3A4F-4879-B03B-8C38B8C62101}"/>
    <cellStyle name="Normal 7 2 2 6 2" xfId="28150" xr:uid="{1475CC57-52FC-491D-AD9E-564CA0DD15F2}"/>
    <cellStyle name="Normal 7 2 2 6 3" xfId="28151" xr:uid="{D2E363A6-6F75-4504-823D-A434544B4DA0}"/>
    <cellStyle name="Normal 7 2 2 6 4" xfId="28152" xr:uid="{6DA94520-43BB-4A23-8112-7A29A1A06806}"/>
    <cellStyle name="Normal 7 2 2 6 5" xfId="28153" xr:uid="{C076A51D-10EC-4154-A1D4-48AC39336CAC}"/>
    <cellStyle name="Normal 7 2 2 6 6" xfId="28154" xr:uid="{5CDCFB00-2326-46FC-B6C9-E352B5ABC433}"/>
    <cellStyle name="Normal 7 2 2 7" xfId="28155" xr:uid="{17C1835E-B1A6-49D7-BC89-EE976733350D}"/>
    <cellStyle name="Normal 7 2 2 8" xfId="28156" xr:uid="{28ACB4C4-2AB4-481E-856E-CFD3A242A6B7}"/>
    <cellStyle name="Normal 7 2 2 9" xfId="28157" xr:uid="{69F3D536-B402-482F-A42C-25292E6C917C}"/>
    <cellStyle name="Normal 7 2 3" xfId="28158" xr:uid="{A5AC4AEA-731B-493C-84FC-06977A42F218}"/>
    <cellStyle name="Normal 7 2 3 10" xfId="28159" xr:uid="{9FE1D176-E1B1-49C7-889E-667873295968}"/>
    <cellStyle name="Normal 7 2 3 2" xfId="28160" xr:uid="{8A78B384-1076-4EB4-86A9-D5DCDE71B02B}"/>
    <cellStyle name="Normal 7 2 3 2 2" xfId="28161" xr:uid="{3AAAA73D-E2A1-49D5-BDD1-50AD1D9F4748}"/>
    <cellStyle name="Normal 7 2 3 2 2 2" xfId="28162" xr:uid="{3A2D832B-6FCA-4DC4-8F3B-13AB8EA2B73D}"/>
    <cellStyle name="Normal 7 2 3 2 2 3" xfId="28163" xr:uid="{5DF723EE-8450-4044-8102-71E9DF4BBE56}"/>
    <cellStyle name="Normal 7 2 3 2 2 4" xfId="28164" xr:uid="{6E8D721C-EAF5-458F-90BE-0CC872B6F005}"/>
    <cellStyle name="Normal 7 2 3 2 2 5" xfId="28165" xr:uid="{08602434-1FB5-4678-84C2-9111EBC2B4ED}"/>
    <cellStyle name="Normal 7 2 3 2 2 6" xfId="28166" xr:uid="{7082A022-2903-418B-941E-2F5063A1CE68}"/>
    <cellStyle name="Normal 7 2 3 2 3" xfId="28167" xr:uid="{42067B4B-3D76-4DBA-8C5B-CDDB85178FE0}"/>
    <cellStyle name="Normal 7 2 3 2 4" xfId="28168" xr:uid="{83928060-1673-41BA-9E68-52DE51F281F7}"/>
    <cellStyle name="Normal 7 2 3 2 5" xfId="28169" xr:uid="{C92E1A22-3A4C-4325-84C3-0E343D297EA5}"/>
    <cellStyle name="Normal 7 2 3 2 6" xfId="28170" xr:uid="{3981069A-2D85-47C4-BB2C-ACAFA3FC799A}"/>
    <cellStyle name="Normal 7 2 3 2 7" xfId="28171" xr:uid="{426D0602-48C9-462C-841C-132B4162E2ED}"/>
    <cellStyle name="Normal 7 2 3 3" xfId="28172" xr:uid="{C95D92F8-C61E-4ECE-9278-EA583D7416D3}"/>
    <cellStyle name="Normal 7 2 3 3 2" xfId="28173" xr:uid="{7485C46B-3418-4C0A-A9CB-8F6901640271}"/>
    <cellStyle name="Normal 7 2 3 3 3" xfId="28174" xr:uid="{F7462194-2D39-4D03-B9EC-DDA15B3ED3BB}"/>
    <cellStyle name="Normal 7 2 3 3 4" xfId="28175" xr:uid="{116D1956-077A-4D23-89E1-114AEA0FD69C}"/>
    <cellStyle name="Normal 7 2 3 3 5" xfId="28176" xr:uid="{5C501CC1-2446-4094-B18D-CFB32A633779}"/>
    <cellStyle name="Normal 7 2 3 3 6" xfId="28177" xr:uid="{4987BD4D-9A13-46A4-B22A-8FF00B1011C8}"/>
    <cellStyle name="Normal 7 2 3 4" xfId="28178" xr:uid="{9B5476A0-FDDF-4B94-8E20-15CAEA95701C}"/>
    <cellStyle name="Normal 7 2 3 4 2" xfId="28179" xr:uid="{14DECC21-7FB1-4836-AA42-7AB3D7FDD924}"/>
    <cellStyle name="Normal 7 2 3 4 3" xfId="28180" xr:uid="{A014435C-DC1E-443B-952D-4A3D1C8B36BF}"/>
    <cellStyle name="Normal 7 2 3 4 4" xfId="28181" xr:uid="{B8E8801E-8210-40AF-A407-DA9E53FC7729}"/>
    <cellStyle name="Normal 7 2 3 4 5" xfId="28182" xr:uid="{AD597F11-3140-4483-B4FE-01C454CA3F26}"/>
    <cellStyle name="Normal 7 2 3 4 6" xfId="28183" xr:uid="{ADE0E8B2-7C37-468F-A123-ED14379612A9}"/>
    <cellStyle name="Normal 7 2 3 5" xfId="28184" xr:uid="{D7E85C89-C34D-462E-BF5D-C95F97B169B0}"/>
    <cellStyle name="Normal 7 2 3 6" xfId="28185" xr:uid="{AFD805CB-0FED-4DD6-803A-2F2B07CE3075}"/>
    <cellStyle name="Normal 7 2 3 7" xfId="28186" xr:uid="{00EFFCCE-38B1-432C-8176-47DF1B1B6DC4}"/>
    <cellStyle name="Normal 7 2 3 8" xfId="28187" xr:uid="{01E8179F-5D06-4F4A-904D-BBD5AFFDB812}"/>
    <cellStyle name="Normal 7 2 3 9" xfId="28188" xr:uid="{52D6A23D-8E22-4245-947D-12A586281688}"/>
    <cellStyle name="Normal 7 2 4" xfId="28189" xr:uid="{459A150C-8302-4745-B310-DE582F2FC9FF}"/>
    <cellStyle name="Normal 7 2 4 10" xfId="28190" xr:uid="{B932B2EF-2721-4E3B-9816-ACF2E8E02AC1}"/>
    <cellStyle name="Normal 7 2 4 2" xfId="28191" xr:uid="{53155B3B-4790-4A92-93BE-1A4F4CEE7888}"/>
    <cellStyle name="Normal 7 2 4 2 2" xfId="28192" xr:uid="{8097C127-C536-4F3A-B980-60D44ED62B86}"/>
    <cellStyle name="Normal 7 2 4 2 2 2" xfId="28193" xr:uid="{3049324B-A545-43D1-91DA-A1ED1FBBF03B}"/>
    <cellStyle name="Normal 7 2 4 2 2 3" xfId="28194" xr:uid="{4CE80FA2-38DC-4E2B-B385-C05E831DB9F7}"/>
    <cellStyle name="Normal 7 2 4 2 2 4" xfId="28195" xr:uid="{84D04489-396D-461D-91A8-449ED468F432}"/>
    <cellStyle name="Normal 7 2 4 2 2 5" xfId="28196" xr:uid="{F45873A3-6F93-420C-9C52-1E95C2BB7215}"/>
    <cellStyle name="Normal 7 2 4 2 2 6" xfId="28197" xr:uid="{14386B1F-149C-49F7-B05F-0806D6C994DE}"/>
    <cellStyle name="Normal 7 2 4 2 3" xfId="28198" xr:uid="{4A4A8F2B-113D-4EAE-851F-D8D015035096}"/>
    <cellStyle name="Normal 7 2 4 2 4" xfId="28199" xr:uid="{1CA5878E-F94C-421A-A46C-9A6BECEF0D00}"/>
    <cellStyle name="Normal 7 2 4 2 5" xfId="28200" xr:uid="{7C1FABB7-00E9-4FD1-8AE3-B639F9D287DF}"/>
    <cellStyle name="Normal 7 2 4 2 6" xfId="28201" xr:uid="{6F29B4CD-8614-4AE5-8DD0-32753DD17410}"/>
    <cellStyle name="Normal 7 2 4 2 7" xfId="28202" xr:uid="{4F95D80D-6FC0-4FB9-A7B3-F2608FD9A017}"/>
    <cellStyle name="Normal 7 2 4 3" xfId="28203" xr:uid="{10BF2653-B159-476F-BB5C-8164459E9EFC}"/>
    <cellStyle name="Normal 7 2 4 3 2" xfId="28204" xr:uid="{98C7288A-BE2D-4B22-BEC0-6B0B59514F6F}"/>
    <cellStyle name="Normal 7 2 4 3 3" xfId="28205" xr:uid="{8393A703-6A3A-430F-8B03-841F32A183B8}"/>
    <cellStyle name="Normal 7 2 4 3 4" xfId="28206" xr:uid="{6C9FC019-3384-42C8-9124-71EEAABC6733}"/>
    <cellStyle name="Normal 7 2 4 3 5" xfId="28207" xr:uid="{35EC9A3E-4C7A-438E-959E-04A121118D38}"/>
    <cellStyle name="Normal 7 2 4 3 6" xfId="28208" xr:uid="{2759A272-8E07-4B14-B83B-82BCACEEF1F7}"/>
    <cellStyle name="Normal 7 2 4 4" xfId="28209" xr:uid="{89427F81-36AF-41CF-A0C7-98ADC028C2C6}"/>
    <cellStyle name="Normal 7 2 4 4 2" xfId="28210" xr:uid="{9B630041-85F4-4623-AD81-95C31815AAB4}"/>
    <cellStyle name="Normal 7 2 4 4 3" xfId="28211" xr:uid="{E71F21B0-3274-4C12-A124-C7847BA61CA2}"/>
    <cellStyle name="Normal 7 2 4 4 4" xfId="28212" xr:uid="{D201AD7B-C55A-476B-8267-C36A168280A9}"/>
    <cellStyle name="Normal 7 2 4 4 5" xfId="28213" xr:uid="{76C9E385-E0F4-49BC-A1B3-09767629A728}"/>
    <cellStyle name="Normal 7 2 4 4 6" xfId="28214" xr:uid="{01759E7E-41F2-455E-B249-6E502BB37E7B}"/>
    <cellStyle name="Normal 7 2 4 5" xfId="28215" xr:uid="{BD00F83F-27D4-4C9A-8A00-44C72B4B6645}"/>
    <cellStyle name="Normal 7 2 4 6" xfId="28216" xr:uid="{1462C731-5498-428D-B57E-991107757F02}"/>
    <cellStyle name="Normal 7 2 4 7" xfId="28217" xr:uid="{211F5FA6-DAC6-46D1-BB02-397CC5C7FD6F}"/>
    <cellStyle name="Normal 7 2 4 8" xfId="28218" xr:uid="{D8A36B9B-1414-4250-9616-474AAD2AC1A8}"/>
    <cellStyle name="Normal 7 2 4 9" xfId="28219" xr:uid="{E303D303-E368-462D-B059-86AC4801FA12}"/>
    <cellStyle name="Normal 7 2 5" xfId="28220" xr:uid="{5371CC62-4C0E-4DBB-A5D9-26358C22B76B}"/>
    <cellStyle name="Normal 7 2 5 2" xfId="28221" xr:uid="{B064C609-2C2A-45C0-A18A-6B546728E9E1}"/>
    <cellStyle name="Normal 7 2 5 2 2" xfId="28222" xr:uid="{FC04882A-E7DB-446D-A8AB-B21789953CF3}"/>
    <cellStyle name="Normal 7 2 5 2 3" xfId="28223" xr:uid="{AEEC8280-1B07-44BA-941A-CF31D5BFF357}"/>
    <cellStyle name="Normal 7 2 5 2 4" xfId="28224" xr:uid="{4FB37509-48AF-4B20-89B6-9855808DC701}"/>
    <cellStyle name="Normal 7 2 5 2 5" xfId="28225" xr:uid="{F8228695-4CA0-4333-B84F-B6CAA809A704}"/>
    <cellStyle name="Normal 7 2 5 2 6" xfId="28226" xr:uid="{9E8D9C3A-EF25-4209-AF8A-5DBDC0AEB9FD}"/>
    <cellStyle name="Normal 7 2 5 3" xfId="28227" xr:uid="{3EC5B6A4-CF92-40B9-B3F7-3799D2EF8EE4}"/>
    <cellStyle name="Normal 7 2 5 4" xfId="28228" xr:uid="{B87F817B-350C-46F6-B2A2-2D3257EAC395}"/>
    <cellStyle name="Normal 7 2 5 5" xfId="28229" xr:uid="{A5E53A36-8605-43B8-92E0-54B068697988}"/>
    <cellStyle name="Normal 7 2 5 6" xfId="28230" xr:uid="{960A1E8B-6C77-4BA8-AE31-0ED31DF60EBE}"/>
    <cellStyle name="Normal 7 2 5 7" xfId="28231" xr:uid="{E18CD1C7-1B4A-4A82-8537-EE991E7165F9}"/>
    <cellStyle name="Normal 7 2 5 8" xfId="28232" xr:uid="{8AAA0983-D24E-4FA6-A043-79640EA6EFC8}"/>
    <cellStyle name="Normal 7 2 6" xfId="28233" xr:uid="{1EF3F5FA-3417-49BF-9075-1B576CF002EF}"/>
    <cellStyle name="Normal 7 2 6 2" xfId="28234" xr:uid="{D6F6520D-1275-4C36-877B-73D4F6D26A63}"/>
    <cellStyle name="Normal 7 2 6 3" xfId="28235" xr:uid="{4361EFFB-442C-40D3-B586-99B6C7171E08}"/>
    <cellStyle name="Normal 7 2 6 4" xfId="28236" xr:uid="{0376BBF3-D11D-4AA4-828C-C45E5343F7FF}"/>
    <cellStyle name="Normal 7 2 6 5" xfId="28237" xr:uid="{912352CF-0B74-4268-8D5D-27DFE3899D68}"/>
    <cellStyle name="Normal 7 2 6 6" xfId="28238" xr:uid="{EA2C58A3-CBF7-49CA-B861-37CC80A44843}"/>
    <cellStyle name="Normal 7 2 7" xfId="28239" xr:uid="{C488BD01-C385-4DFD-B55C-66DC37B9FBA7}"/>
    <cellStyle name="Normal 7 2 7 2" xfId="28240" xr:uid="{FE50D567-20D4-49A9-B048-CF08BA435CEB}"/>
    <cellStyle name="Normal 7 2 7 3" xfId="28241" xr:uid="{C5D02103-630E-43D7-8C92-EE5B674146C0}"/>
    <cellStyle name="Normal 7 2 7 4" xfId="28242" xr:uid="{5CF3DB9F-2977-464E-8478-BFC29252B652}"/>
    <cellStyle name="Normal 7 2 7 5" xfId="28243" xr:uid="{A0B521EE-523B-4C4A-A475-9388BF1203E2}"/>
    <cellStyle name="Normal 7 2 7 6" xfId="28244" xr:uid="{F38E6905-AE42-4943-B4FE-765172E99729}"/>
    <cellStyle name="Normal 7 2 8" xfId="28245" xr:uid="{22645ABF-DB1C-413D-A114-0F3624A52167}"/>
    <cellStyle name="Normal 7 2 9" xfId="28246" xr:uid="{23958CB6-9DC7-4BE5-9E14-66198EA9FE77}"/>
    <cellStyle name="Normal 7 2_BALCON_RESCON Y ELIM GTC_AMX AGO12" xfId="28247" xr:uid="{6EE05D79-2402-44C9-8D69-61E0046CFFE6}"/>
    <cellStyle name="Normal 7 20" xfId="28248" xr:uid="{D2D589EA-27AA-4FB1-A7FC-17B0D2E35040}"/>
    <cellStyle name="Normal 7 20 2" xfId="28249" xr:uid="{43F63282-0514-4B17-9431-5D45CB130BFE}"/>
    <cellStyle name="Normal 7 21" xfId="28250" xr:uid="{F1D77C70-A3AA-4AD4-842F-EE1FA7E3C6EF}"/>
    <cellStyle name="Normal 7 21 2" xfId="28251" xr:uid="{04F675E4-4579-4A71-8DDC-8E38BA74E4C0}"/>
    <cellStyle name="Normal 7 22" xfId="28252" xr:uid="{23EA9A69-0EF9-45FB-A47C-79B27DCFC845}"/>
    <cellStyle name="Normal 7 22 2" xfId="28253" xr:uid="{C516B1F6-4F1C-453A-98E6-BDB43DFDF371}"/>
    <cellStyle name="Normal 7 23" xfId="28254" xr:uid="{1A957C81-F807-47AA-8EA9-56662AF8D4D3}"/>
    <cellStyle name="Normal 7 23 2" xfId="28255" xr:uid="{B66F3EB4-3C38-4159-87F4-844EE2B7E922}"/>
    <cellStyle name="Normal 7 24" xfId="28256" xr:uid="{4E1D4AA3-9E49-489F-85EB-9AD22B85EE0D}"/>
    <cellStyle name="Normal 7 24 2" xfId="28257" xr:uid="{D01EB08A-B4F5-4116-957D-4AD7C46B6A03}"/>
    <cellStyle name="Normal 7 25" xfId="28258" xr:uid="{0CAB6A88-8FD5-40FE-9057-D5E266615148}"/>
    <cellStyle name="Normal 7 25 2" xfId="28259" xr:uid="{EEA61763-E954-471A-9135-32A12411E7BD}"/>
    <cellStyle name="Normal 7 26" xfId="28260" xr:uid="{C00A2613-2B5E-4C2D-B734-C7B4E13D2B5D}"/>
    <cellStyle name="Normal 7 26 2" xfId="28261" xr:uid="{CCFC6096-D209-4954-854E-802EE26A96E1}"/>
    <cellStyle name="Normal 7 3" xfId="28262" xr:uid="{2DB97330-2673-4116-848A-EC0A63BA4937}"/>
    <cellStyle name="Normal 7 3 10" xfId="28263" xr:uid="{6A44539D-F61E-4EFE-8089-824FF33F2BF9}"/>
    <cellStyle name="Normal 7 3 11" xfId="28264" xr:uid="{523D76A0-85AF-4CF6-9C19-633A3BCC2609}"/>
    <cellStyle name="Normal 7 3 12" xfId="28265" xr:uid="{DBEC28CB-39EE-4BBC-B0BB-517F66E82A20}"/>
    <cellStyle name="Normal 7 3 2" xfId="28266" xr:uid="{4AB78A52-498A-4F1C-BA27-4A6194F3BC9F}"/>
    <cellStyle name="Normal 7 3 2 10" xfId="28267" xr:uid="{421CEB71-2BB8-4604-A6A3-25345C041254}"/>
    <cellStyle name="Normal 7 3 2 2" xfId="28268" xr:uid="{8C4DBE50-29E7-4A84-A5ED-7F0BF28D4922}"/>
    <cellStyle name="Normal 7 3 2 2 2" xfId="28269" xr:uid="{15387C36-B68D-4DDD-803A-DE0DFE109DF4}"/>
    <cellStyle name="Normal 7 3 2 2 2 2" xfId="28270" xr:uid="{C6F1144C-AD08-4AB8-8D30-A4AC0F1B18BA}"/>
    <cellStyle name="Normal 7 3 2 2 2 3" xfId="28271" xr:uid="{C523E297-BAFD-4AB0-A26E-5D8AC4432D77}"/>
    <cellStyle name="Normal 7 3 2 2 2 4" xfId="28272" xr:uid="{2014EEAD-4107-4295-9038-E41BEDEE2D23}"/>
    <cellStyle name="Normal 7 3 2 2 2 5" xfId="28273" xr:uid="{BFB39C52-9A02-4417-8CF3-1C996B73F4E8}"/>
    <cellStyle name="Normal 7 3 2 2 2 6" xfId="28274" xr:uid="{3854FBD0-0EE6-468A-968A-E7517213B13D}"/>
    <cellStyle name="Normal 7 3 2 2 3" xfId="28275" xr:uid="{7169B779-5A14-47EB-90E0-CBC8420C2B13}"/>
    <cellStyle name="Normal 7 3 2 2 4" xfId="28276" xr:uid="{8C3271B1-38F1-4E07-BCDE-B8676CD991C1}"/>
    <cellStyle name="Normal 7 3 2 2 5" xfId="28277" xr:uid="{5FDFF690-98DD-4F77-9406-54B1DBA0314E}"/>
    <cellStyle name="Normal 7 3 2 2 6" xfId="28278" xr:uid="{A00D8A5F-99B6-4A5D-B7E7-6736738F23B7}"/>
    <cellStyle name="Normal 7 3 2 2 7" xfId="28279" xr:uid="{521DF72F-A9F7-418E-8F2F-5990DEACEA39}"/>
    <cellStyle name="Normal 7 3 2 3" xfId="28280" xr:uid="{967B498B-958F-41FC-9E05-D2E6A9A703FA}"/>
    <cellStyle name="Normal 7 3 2 3 2" xfId="28281" xr:uid="{9CEE50B3-F1B8-4DC2-8F57-42DC2CD59342}"/>
    <cellStyle name="Normal 7 3 2 3 3" xfId="28282" xr:uid="{0D0DF524-F1B2-4865-B57C-772A88D2A04D}"/>
    <cellStyle name="Normal 7 3 2 3 4" xfId="28283" xr:uid="{ED6A082A-9154-4836-98E9-E6AB35A12565}"/>
    <cellStyle name="Normal 7 3 2 3 5" xfId="28284" xr:uid="{8135B9FF-0966-4485-A71B-28DDFD8F1864}"/>
    <cellStyle name="Normal 7 3 2 3 6" xfId="28285" xr:uid="{37E52C7A-06E5-43A9-AAC0-B094264685CF}"/>
    <cellStyle name="Normal 7 3 2 4" xfId="28286" xr:uid="{8F8782B7-A613-44C5-90ED-BDD07364219E}"/>
    <cellStyle name="Normal 7 3 2 4 2" xfId="28287" xr:uid="{763150D9-6EB5-46BF-92BF-A53A171F8E4A}"/>
    <cellStyle name="Normal 7 3 2 4 3" xfId="28288" xr:uid="{28B5CD6A-CC23-4588-A3F3-95B914031136}"/>
    <cellStyle name="Normal 7 3 2 4 4" xfId="28289" xr:uid="{C011FC4D-3921-453A-99D8-DD4E01879D27}"/>
    <cellStyle name="Normal 7 3 2 4 5" xfId="28290" xr:uid="{3E028E9E-F502-4591-99AC-D13F11517192}"/>
    <cellStyle name="Normal 7 3 2 4 6" xfId="28291" xr:uid="{ECF59486-AE37-46A4-9DBA-FCA15D1D41E8}"/>
    <cellStyle name="Normal 7 3 2 5" xfId="28292" xr:uid="{BD506F8E-C42B-4692-BE9E-EB27BB7547DC}"/>
    <cellStyle name="Normal 7 3 2 6" xfId="28293" xr:uid="{A12244C9-C5D3-4CF8-BF01-B8245CC85289}"/>
    <cellStyle name="Normal 7 3 2 7" xfId="28294" xr:uid="{D4E2F7AB-19A6-4740-BA53-837E813EC4F8}"/>
    <cellStyle name="Normal 7 3 2 8" xfId="28295" xr:uid="{EF60DD02-8755-4422-B87D-08EBC43C9EDA}"/>
    <cellStyle name="Normal 7 3 2 9" xfId="28296" xr:uid="{BB5031A6-2DDF-4C87-AA83-EC0430DF37DD}"/>
    <cellStyle name="Normal 7 3 3" xfId="28297" xr:uid="{E07A118A-3E87-4DE4-A43F-9262615FD93A}"/>
    <cellStyle name="Normal 7 3 3 10" xfId="28298" xr:uid="{FE920645-1EB6-495A-BF9D-CD60E07706F1}"/>
    <cellStyle name="Normal 7 3 3 2" xfId="28299" xr:uid="{895701BC-378E-42C7-80F3-42E2B3C7ACF0}"/>
    <cellStyle name="Normal 7 3 3 2 2" xfId="28300" xr:uid="{96C37088-D12E-4E98-A45D-B1995AAD3927}"/>
    <cellStyle name="Normal 7 3 3 2 2 2" xfId="28301" xr:uid="{B67643ED-9EC1-405C-8C9E-4F9EEB4D0EA5}"/>
    <cellStyle name="Normal 7 3 3 2 2 3" xfId="28302" xr:uid="{18177952-E0A5-41FF-A21A-0624DB5FC5A3}"/>
    <cellStyle name="Normal 7 3 3 2 2 4" xfId="28303" xr:uid="{D01C4BC4-EF51-4A9F-A928-4614058BA5F9}"/>
    <cellStyle name="Normal 7 3 3 2 2 5" xfId="28304" xr:uid="{02204EFA-3595-4776-BBBB-A6F79ECC3282}"/>
    <cellStyle name="Normal 7 3 3 2 2 6" xfId="28305" xr:uid="{D49E866D-9A1A-4AB7-924E-AB9E26930D05}"/>
    <cellStyle name="Normal 7 3 3 2 3" xfId="28306" xr:uid="{10CC0B87-A254-4705-A214-E166E5E31157}"/>
    <cellStyle name="Normal 7 3 3 2 4" xfId="28307" xr:uid="{4FDB6E4F-A3C7-491C-AD77-54EB49AC0C6E}"/>
    <cellStyle name="Normal 7 3 3 2 5" xfId="28308" xr:uid="{5B8F0696-4D5F-4B85-8731-F08EB9926DD5}"/>
    <cellStyle name="Normal 7 3 3 2 6" xfId="28309" xr:uid="{D1ACE3B2-610B-41A4-9DF7-E564958C915C}"/>
    <cellStyle name="Normal 7 3 3 2 7" xfId="28310" xr:uid="{03D5E843-8AF2-4B8C-A215-63B61D2618F2}"/>
    <cellStyle name="Normal 7 3 3 3" xfId="28311" xr:uid="{0254CF94-CDA3-4264-A82C-2019A86004D4}"/>
    <cellStyle name="Normal 7 3 3 3 2" xfId="28312" xr:uid="{91CC61F3-2050-43F8-9641-378F91C61759}"/>
    <cellStyle name="Normal 7 3 3 3 3" xfId="28313" xr:uid="{70547438-B6C3-4EC6-A293-C671A92D5527}"/>
    <cellStyle name="Normal 7 3 3 3 4" xfId="28314" xr:uid="{6CD7A4D7-8980-4015-8B05-23899A0033DF}"/>
    <cellStyle name="Normal 7 3 3 3 5" xfId="28315" xr:uid="{C00C831C-F5D8-483E-9972-90417475558D}"/>
    <cellStyle name="Normal 7 3 3 3 6" xfId="28316" xr:uid="{9921EE75-714E-49B0-9ABC-DDB7EAC2E2EC}"/>
    <cellStyle name="Normal 7 3 3 4" xfId="28317" xr:uid="{9D72FEE5-4571-4C8F-B4FD-56CB93B14E1F}"/>
    <cellStyle name="Normal 7 3 3 4 2" xfId="28318" xr:uid="{9EDD2812-8CFC-4256-B446-ABBBBCB40012}"/>
    <cellStyle name="Normal 7 3 3 4 3" xfId="28319" xr:uid="{6EEF1D09-B827-4DA0-B27E-C169EFCD0B79}"/>
    <cellStyle name="Normal 7 3 3 4 4" xfId="28320" xr:uid="{9D97B09F-87C9-4C73-962D-BEA4C3168D4A}"/>
    <cellStyle name="Normal 7 3 3 4 5" xfId="28321" xr:uid="{1A316BE2-D8B4-4823-8C75-CC743AB21D1C}"/>
    <cellStyle name="Normal 7 3 3 4 6" xfId="28322" xr:uid="{17C20900-648D-4E15-8C4E-A98A55C5F132}"/>
    <cellStyle name="Normal 7 3 3 5" xfId="28323" xr:uid="{D08FB9F8-7738-466A-8EC7-1B788C907F07}"/>
    <cellStyle name="Normal 7 3 3 6" xfId="28324" xr:uid="{EEBC0E9B-4D9D-409C-B271-1F81F6060E8B}"/>
    <cellStyle name="Normal 7 3 3 7" xfId="28325" xr:uid="{995043FA-8C96-47EC-858D-5284D470B09F}"/>
    <cellStyle name="Normal 7 3 3 8" xfId="28326" xr:uid="{07E5C20A-95AC-40C1-8732-00D3E929C786}"/>
    <cellStyle name="Normal 7 3 3 9" xfId="28327" xr:uid="{29208A2D-31BF-4123-AB44-085DC7227A59}"/>
    <cellStyle name="Normal 7 3 4" xfId="28328" xr:uid="{CFDBD81A-2B6B-48A9-BB3F-92E6BB7AAD2A}"/>
    <cellStyle name="Normal 7 3 4 2" xfId="28329" xr:uid="{37C0A85B-0241-456D-8325-BB5DC75A382A}"/>
    <cellStyle name="Normal 7 3 4 2 2" xfId="28330" xr:uid="{E68D9A74-CA06-47D6-9C9F-565BF9146B02}"/>
    <cellStyle name="Normal 7 3 4 2 3" xfId="28331" xr:uid="{45018BD2-A97C-4A6B-ABA9-B561F3181EE5}"/>
    <cellStyle name="Normal 7 3 4 2 4" xfId="28332" xr:uid="{34452321-1D12-4421-892B-BE7A49134833}"/>
    <cellStyle name="Normal 7 3 4 2 5" xfId="28333" xr:uid="{55EAF04B-5EFB-4285-82DE-F545FC7E4CE8}"/>
    <cellStyle name="Normal 7 3 4 2 6" xfId="28334" xr:uid="{0A35496B-2077-4216-9711-7DE927EDCA93}"/>
    <cellStyle name="Normal 7 3 4 3" xfId="28335" xr:uid="{AFF43E9C-1A82-471A-811E-642FFFC95F6B}"/>
    <cellStyle name="Normal 7 3 4 4" xfId="28336" xr:uid="{D375E683-B42B-472B-93DD-B87F1522A0EA}"/>
    <cellStyle name="Normal 7 3 4 5" xfId="28337" xr:uid="{AB750A1B-722F-4319-8445-7DBED6C9114C}"/>
    <cellStyle name="Normal 7 3 4 6" xfId="28338" xr:uid="{0EF46691-9FD7-4316-B5E5-A330F2343F00}"/>
    <cellStyle name="Normal 7 3 4 7" xfId="28339" xr:uid="{833CE2B6-6519-49F2-AD49-7D46B864C755}"/>
    <cellStyle name="Normal 7 3 4 8" xfId="28340" xr:uid="{5DBB5573-CA71-4B78-95A0-9B00DE53BABD}"/>
    <cellStyle name="Normal 7 3 5" xfId="28341" xr:uid="{3D46F91E-A559-4B85-A9BB-6AC1261BCC72}"/>
    <cellStyle name="Normal 7 3 5 2" xfId="28342" xr:uid="{02AFF6ED-D313-46E5-92B0-5EA98F2BF8A4}"/>
    <cellStyle name="Normal 7 3 5 3" xfId="28343" xr:uid="{60FC33C8-E8AC-446B-81E1-9CC93F4E8A51}"/>
    <cellStyle name="Normal 7 3 5 4" xfId="28344" xr:uid="{AE88D3E4-A775-4383-BEF6-4BA603F83D0C}"/>
    <cellStyle name="Normal 7 3 5 5" xfId="28345" xr:uid="{5B1A7080-929E-4BD2-9307-11058E0C504D}"/>
    <cellStyle name="Normal 7 3 5 6" xfId="28346" xr:uid="{CA424BEE-38D6-47EA-82B8-E9FA55E918E0}"/>
    <cellStyle name="Normal 7 3 6" xfId="28347" xr:uid="{6E30535F-84F5-4B35-BCE2-1B230B8A9677}"/>
    <cellStyle name="Normal 7 3 6 2" xfId="28348" xr:uid="{5041BD6E-C153-4DC5-A39E-5DFBD0547C0A}"/>
    <cellStyle name="Normal 7 3 6 3" xfId="28349" xr:uid="{34FAE39C-43DC-4C4D-8BD6-40BB0D948914}"/>
    <cellStyle name="Normal 7 3 6 4" xfId="28350" xr:uid="{0DA51E38-8966-42B2-8089-35A6FF2F3850}"/>
    <cellStyle name="Normal 7 3 6 5" xfId="28351" xr:uid="{A3732F72-5EA0-4F7B-827E-24B01EFE3724}"/>
    <cellStyle name="Normal 7 3 6 6" xfId="28352" xr:uid="{7183D21F-8016-4521-8302-73A95C1CEC07}"/>
    <cellStyle name="Normal 7 3 7" xfId="28353" xr:uid="{BA754BC7-F443-4EE9-B861-633EC52D7BA7}"/>
    <cellStyle name="Normal 7 3 8" xfId="28354" xr:uid="{61130E5C-E0F1-4664-8B82-71B26829A9D6}"/>
    <cellStyle name="Normal 7 3 9" xfId="28355" xr:uid="{7105CA67-764C-4E49-A202-2FFB9E4FBCDC}"/>
    <cellStyle name="Normal 7 4" xfId="28356" xr:uid="{74E9DC8F-E9DC-4BE2-AA9F-1C35A8484E2E}"/>
    <cellStyle name="Normal 7 4 10" xfId="28357" xr:uid="{C22DD86F-D290-4875-A69F-FCCECF3A3F89}"/>
    <cellStyle name="Normal 7 4 2" xfId="28358" xr:uid="{10E77905-0C5D-4C04-87C4-36D50A9A367F}"/>
    <cellStyle name="Normal 7 4 2 2" xfId="28359" xr:uid="{B10079A4-211C-4D82-A8FE-1A944506DC2B}"/>
    <cellStyle name="Normal 7 4 2 2 2" xfId="28360" xr:uid="{E7FDB1CA-799C-41EF-B57A-15A0877FDF0B}"/>
    <cellStyle name="Normal 7 4 2 2 3" xfId="28361" xr:uid="{DA6787EE-3468-443E-B469-DBA1D6025870}"/>
    <cellStyle name="Normal 7 4 2 2 4" xfId="28362" xr:uid="{007FBAE6-A46D-484A-9232-499D96CB5436}"/>
    <cellStyle name="Normal 7 4 2 2 5" xfId="28363" xr:uid="{183061B9-39E0-43F7-8137-791AC7C6D2D4}"/>
    <cellStyle name="Normal 7 4 2 2 6" xfId="28364" xr:uid="{638B3C85-0C8E-4BC6-8522-EF73CC884233}"/>
    <cellStyle name="Normal 7 4 2 3" xfId="28365" xr:uid="{3B871341-A3F1-460D-9CF7-49F1488E6533}"/>
    <cellStyle name="Normal 7 4 2 4" xfId="28366" xr:uid="{A44F4EDF-DB11-42A2-87B9-4D9E4B5EDEF0}"/>
    <cellStyle name="Normal 7 4 2 5" xfId="28367" xr:uid="{69DBC300-1C2E-4CAB-8F1F-87868D35169C}"/>
    <cellStyle name="Normal 7 4 2 6" xfId="28368" xr:uid="{0E22B0A3-CD6D-43A4-97B9-34DF6D9FFCB3}"/>
    <cellStyle name="Normal 7 4 2 7" xfId="28369" xr:uid="{DE8E5580-DF08-4C22-A636-A7884DB4D5DA}"/>
    <cellStyle name="Normal 7 4 2 8" xfId="28370" xr:uid="{7DF712B1-DCAC-4D10-9805-030B4A586FD1}"/>
    <cellStyle name="Normal 7 4 3" xfId="28371" xr:uid="{57B2D1C9-CDF6-4FA7-93F5-274F6CE8A3A7}"/>
    <cellStyle name="Normal 7 4 3 2" xfId="28372" xr:uid="{65464FD7-D877-4A2D-9ADD-46545C8EAD12}"/>
    <cellStyle name="Normal 7 4 3 3" xfId="28373" xr:uid="{E878D5AF-8A55-40CF-A1B0-6E7EFF7BF5E5}"/>
    <cellStyle name="Normal 7 4 3 4" xfId="28374" xr:uid="{719BEA01-5966-481E-A916-C70100B3F483}"/>
    <cellStyle name="Normal 7 4 3 5" xfId="28375" xr:uid="{89950F24-2448-432D-8ECC-06AA1378AC87}"/>
    <cellStyle name="Normal 7 4 3 6" xfId="28376" xr:uid="{5B2D8797-6343-46BE-9E34-1B8460ECA2FA}"/>
    <cellStyle name="Normal 7 4 4" xfId="28377" xr:uid="{02F7F5DB-EC12-49B9-B168-D9F6B55AD64E}"/>
    <cellStyle name="Normal 7 4 4 2" xfId="28378" xr:uid="{6E15D99F-017A-4450-BC8C-50600ACCE20C}"/>
    <cellStyle name="Normal 7 4 4 3" xfId="28379" xr:uid="{1BF28711-CADC-4EB3-9FB9-B9F1348DDAA0}"/>
    <cellStyle name="Normal 7 4 4 4" xfId="28380" xr:uid="{62B721AD-B521-45C9-9FD4-301DB92DC9A2}"/>
    <cellStyle name="Normal 7 4 4 5" xfId="28381" xr:uid="{F02E4B1C-5233-468A-A03B-E263305A44DC}"/>
    <cellStyle name="Normal 7 4 4 6" xfId="28382" xr:uid="{E547381B-EAAA-4F1D-A499-F17697212103}"/>
    <cellStyle name="Normal 7 4 5" xfId="28383" xr:uid="{D76419CB-1501-4386-96E6-016AB01A20F8}"/>
    <cellStyle name="Normal 7 4 6" xfId="28384" xr:uid="{47DB0010-0B0C-45FF-B2D1-3BC59983EAD7}"/>
    <cellStyle name="Normal 7 4 7" xfId="28385" xr:uid="{7D158A93-2CD5-49DA-80E3-7CC6AFF87A83}"/>
    <cellStyle name="Normal 7 4 8" xfId="28386" xr:uid="{DDF8605D-B7F9-40FC-AC1A-9BDC48655202}"/>
    <cellStyle name="Normal 7 4 9" xfId="28387" xr:uid="{0F0BBD3B-7D6D-415A-8D36-7F276898DD88}"/>
    <cellStyle name="Normal 7 5" xfId="28388" xr:uid="{62426F22-D70C-4B68-BD30-075C5FDD701F}"/>
    <cellStyle name="Normal 7 5 10" xfId="28389" xr:uid="{E2EE794C-4DAF-43CD-91D3-96B29B346B0D}"/>
    <cellStyle name="Normal 7 5 2" xfId="28390" xr:uid="{29EE2B4B-AC95-4AB4-A141-717DFD5808EF}"/>
    <cellStyle name="Normal 7 5 2 2" xfId="28391" xr:uid="{D1720C1F-43DB-4896-A96D-1A55424ADF8F}"/>
    <cellStyle name="Normal 7 5 2 2 2" xfId="28392" xr:uid="{A645FDF2-2102-4F5B-B530-8C314D93D022}"/>
    <cellStyle name="Normal 7 5 2 2 3" xfId="28393" xr:uid="{255C0C20-8B63-43E5-A31D-5D96745A3EDB}"/>
    <cellStyle name="Normal 7 5 2 2 4" xfId="28394" xr:uid="{D344CB2C-2C69-4798-9D11-A5E93DDA1B13}"/>
    <cellStyle name="Normal 7 5 2 2 5" xfId="28395" xr:uid="{6952FECE-026B-4055-843D-BA5741904B32}"/>
    <cellStyle name="Normal 7 5 2 2 6" xfId="28396" xr:uid="{56609ED8-8E08-42CA-BDF7-1BAA15FAE93B}"/>
    <cellStyle name="Normal 7 5 2 3" xfId="28397" xr:uid="{71BF2ADC-9ED1-44A7-8C15-0C4984AB3D96}"/>
    <cellStyle name="Normal 7 5 2 4" xfId="28398" xr:uid="{8E497FEB-407E-453F-A389-AF68FE5D0560}"/>
    <cellStyle name="Normal 7 5 2 5" xfId="28399" xr:uid="{0CA9A666-5D5C-4C60-9172-6F25C7706FFA}"/>
    <cellStyle name="Normal 7 5 2 6" xfId="28400" xr:uid="{3BBA5163-1590-48DD-B6CD-608B50D991C7}"/>
    <cellStyle name="Normal 7 5 2 7" xfId="28401" xr:uid="{9ADA6146-F8A2-41BC-A3BF-87213349FAE6}"/>
    <cellStyle name="Normal 7 5 3" xfId="28402" xr:uid="{9789D5C3-DC54-474E-81DE-F769D314BC25}"/>
    <cellStyle name="Normal 7 5 3 2" xfId="28403" xr:uid="{6FD59FD9-D8A0-4A66-B944-DA8D9855DE33}"/>
    <cellStyle name="Normal 7 5 3 3" xfId="28404" xr:uid="{91212FC5-0C30-4573-9FD1-7299AC6315A2}"/>
    <cellStyle name="Normal 7 5 3 4" xfId="28405" xr:uid="{A0C1AA23-BB37-4ECD-A0E0-B45A840DE460}"/>
    <cellStyle name="Normal 7 5 3 5" xfId="28406" xr:uid="{2933BFA6-6CFE-4AFA-83DF-AEA641D014D1}"/>
    <cellStyle name="Normal 7 5 3 6" xfId="28407" xr:uid="{C65E47F8-5730-4897-8153-D0AC113E4313}"/>
    <cellStyle name="Normal 7 5 4" xfId="28408" xr:uid="{A8B3F031-A75A-46A0-A826-CE8D0BECF57B}"/>
    <cellStyle name="Normal 7 5 4 2" xfId="28409" xr:uid="{B7CBFB91-6EDB-4B5C-8D9B-B20075700E88}"/>
    <cellStyle name="Normal 7 5 4 3" xfId="28410" xr:uid="{F8E63CFA-A54F-41AC-A04F-85FFB1EFC171}"/>
    <cellStyle name="Normal 7 5 4 4" xfId="28411" xr:uid="{77853181-08E0-4514-A90D-21DB2FCB3428}"/>
    <cellStyle name="Normal 7 5 4 5" xfId="28412" xr:uid="{760EBCFE-91B6-4A0A-AB1D-B85635A981D3}"/>
    <cellStyle name="Normal 7 5 4 6" xfId="28413" xr:uid="{7F555406-88EC-4B79-9988-0C8898A6BC65}"/>
    <cellStyle name="Normal 7 5 5" xfId="28414" xr:uid="{6D35D2B0-FB64-4A44-A35D-2B65D83687E6}"/>
    <cellStyle name="Normal 7 5 6" xfId="28415" xr:uid="{9FDC4DB2-3D01-4AAF-B291-12C234F86287}"/>
    <cellStyle name="Normal 7 5 7" xfId="28416" xr:uid="{0AA4F383-F01A-424A-B020-E3C0C4363CD9}"/>
    <cellStyle name="Normal 7 5 8" xfId="28417" xr:uid="{57983D47-7636-40CF-910A-C7E6EACA23F6}"/>
    <cellStyle name="Normal 7 5 9" xfId="28418" xr:uid="{517F9439-1E14-4096-838B-5F48F297FE83}"/>
    <cellStyle name="Normal 7 6" xfId="28419" xr:uid="{1A4DA67B-F5D8-411E-84BA-50F980495394}"/>
    <cellStyle name="Normal 7 6 2" xfId="28420" xr:uid="{93CEA488-6B73-47BE-8268-DA57D64ED621}"/>
    <cellStyle name="Normal 7 6 2 2" xfId="28421" xr:uid="{6170BE4B-A2D2-45D1-847E-1C22D275AE31}"/>
    <cellStyle name="Normal 7 6 2 3" xfId="28422" xr:uid="{66AC5D51-14DF-4C1B-AB6A-9A2F9E00D7AD}"/>
    <cellStyle name="Normal 7 6 2 4" xfId="28423" xr:uid="{FDB3852A-64FE-4FE8-AB62-72355CC49BA8}"/>
    <cellStyle name="Normal 7 6 2 5" xfId="28424" xr:uid="{D7673C98-67A7-4DA5-89D4-94C1097F31A0}"/>
    <cellStyle name="Normal 7 6 2 6" xfId="28425" xr:uid="{1DE75126-7467-40C7-B44B-1C57710D21BC}"/>
    <cellStyle name="Normal 7 6 3" xfId="28426" xr:uid="{1095B391-BDB1-4561-AB0C-3B54C7DB0320}"/>
    <cellStyle name="Normal 7 6 4" xfId="28427" xr:uid="{C1603F04-BC1E-440D-ABF8-5BC4F1672780}"/>
    <cellStyle name="Normal 7 6 5" xfId="28428" xr:uid="{E57C2B24-96C0-467C-9725-441D06C66469}"/>
    <cellStyle name="Normal 7 6 6" xfId="28429" xr:uid="{F40BD01F-2B4D-495F-82C1-C849069F9F24}"/>
    <cellStyle name="Normal 7 6 7" xfId="28430" xr:uid="{B5F8D827-068E-48B1-9BC3-43A17616BA8A}"/>
    <cellStyle name="Normal 7 6 8" xfId="28431" xr:uid="{986BCCFA-0589-4E35-8E43-C0B492873B13}"/>
    <cellStyle name="Normal 7 7" xfId="28432" xr:uid="{AD571B6B-BDDB-4411-9DDF-4AE3E63CC877}"/>
    <cellStyle name="Normal 7 7 2" xfId="28433" xr:uid="{CF059284-1DD0-4F42-8A17-3C809A87DABC}"/>
    <cellStyle name="Normal 7 7 3" xfId="28434" xr:uid="{C36C5F87-8D6B-4922-A356-6CA3CBE480F3}"/>
    <cellStyle name="Normal 7 7 4" xfId="28435" xr:uid="{7A1667D8-D5C2-4A7A-BAF5-2D397758FE3F}"/>
    <cellStyle name="Normal 7 7 5" xfId="28436" xr:uid="{01456F4E-9A91-4D4A-9C18-0FE724EC43E8}"/>
    <cellStyle name="Normal 7 7 6" xfId="28437" xr:uid="{47A13A03-58A5-4105-B558-E92F597B524F}"/>
    <cellStyle name="Normal 7 7 7" xfId="28438" xr:uid="{1B1BEA3C-7F8D-46B6-8BBD-837A2DAC1B5F}"/>
    <cellStyle name="Normal 7 8" xfId="28439" xr:uid="{9A5243FE-FCA3-482F-ADD5-6ADD082B35C4}"/>
    <cellStyle name="Normal 7 8 2" xfId="28440" xr:uid="{B23398A5-5969-4678-A5BD-F6541D95CB02}"/>
    <cellStyle name="Normal 7 8 3" xfId="28441" xr:uid="{AB84993A-879E-4EAE-91AE-0D4B7057C436}"/>
    <cellStyle name="Normal 7 8 4" xfId="28442" xr:uid="{3BA56670-CBE7-4C86-AC3E-B7E49100F3AA}"/>
    <cellStyle name="Normal 7 8 5" xfId="28443" xr:uid="{9A4A0BBC-F0A0-413E-8391-371A03A41A1E}"/>
    <cellStyle name="Normal 7 8 6" xfId="28444" xr:uid="{7D8E13DB-AB32-4764-8396-46D49611AC79}"/>
    <cellStyle name="Normal 7 8 7" xfId="28445" xr:uid="{CFF32EB6-7826-4DA0-9FFC-D8A036C55352}"/>
    <cellStyle name="Normal 7 9" xfId="28446" xr:uid="{0FD415E7-4D36-4D00-8256-2EE93FC3EFE7}"/>
    <cellStyle name="Normal 7 9 2" xfId="28447" xr:uid="{0A404A44-6451-4399-B41B-6A71143CED28}"/>
    <cellStyle name="Normal 7_19" xfId="28448" xr:uid="{C4CB6FBF-C5C5-4FF4-AB2B-662E306260CB}"/>
    <cellStyle name="Normal 70" xfId="28449" xr:uid="{0519E27D-13BD-45BC-84BF-448869864ACF}"/>
    <cellStyle name="Normal 70 2" xfId="28450" xr:uid="{48AA542C-E97C-4024-9132-4590E06C6169}"/>
    <cellStyle name="Normal 70 2 2" xfId="28451" xr:uid="{23208C65-991D-4402-BB5E-BEFC94BBE172}"/>
    <cellStyle name="Normal 70 2 2 2" xfId="28452" xr:uid="{692222AC-0EEC-4A28-A516-0FAAF20F03BF}"/>
    <cellStyle name="Normal 70 2 3" xfId="28453" xr:uid="{509E80D8-D5D4-40BE-9F15-D18628671904}"/>
    <cellStyle name="Normal 70 2 3 2" xfId="28454" xr:uid="{D001F986-AEB5-4BA6-A470-BE16977EEF13}"/>
    <cellStyle name="Normal 70 2 4" xfId="28455" xr:uid="{0224B523-ED48-4DBA-AF26-FF1E65204919}"/>
    <cellStyle name="Normal 70 3" xfId="28456" xr:uid="{2EFFAC32-5D54-49AE-9F84-E6B7C65612B1}"/>
    <cellStyle name="Normal 70 3 2" xfId="28457" xr:uid="{42445422-4701-46C6-B300-4FF614E5CDF8}"/>
    <cellStyle name="Normal 70 3 2 2" xfId="28458" xr:uid="{4F1EDADD-A3D5-499E-835B-A302C82D3DD8}"/>
    <cellStyle name="Normal 70 3 3" xfId="28459" xr:uid="{27831D52-6901-449F-8766-51BFBD54AB7B}"/>
    <cellStyle name="Normal 70 4" xfId="28460" xr:uid="{141959CC-C969-440D-B31B-137D32A99C5C}"/>
    <cellStyle name="Normal 70 4 2" xfId="28461" xr:uid="{9EDEBEF1-1357-4758-8775-654D20C36B95}"/>
    <cellStyle name="Normal 70 5" xfId="28462" xr:uid="{EA4C5226-03AE-49E2-9C9E-2BA9868845CB}"/>
    <cellStyle name="Normal 70 5 2" xfId="28463" xr:uid="{C2D73368-26AC-4545-8067-BCB14A4D09DE}"/>
    <cellStyle name="Normal 70 6" xfId="28464" xr:uid="{4CAE7AB7-2523-4E94-A44F-765FD724E7DD}"/>
    <cellStyle name="Normal 70 7" xfId="28465" xr:uid="{7D5E1D98-B7B2-4C63-B1FE-EC4069F1F091}"/>
    <cellStyle name="Normal 70_Sheet1" xfId="28466" xr:uid="{2DCE2C10-0C80-476A-9C7A-9E57787DD8EF}"/>
    <cellStyle name="Normal 71" xfId="28467" xr:uid="{657E15E2-F7C3-433F-BC96-102040D93A86}"/>
    <cellStyle name="Normal 71 2" xfId="28468" xr:uid="{63BA7BA6-DF19-4C70-89A6-AA932151DEFA}"/>
    <cellStyle name="Normal 71 2 2" xfId="28469" xr:uid="{3E8A319E-7022-406B-99FE-2CC8C6743143}"/>
    <cellStyle name="Normal 71 2 2 2" xfId="28470" xr:uid="{8128203C-809C-4AD7-9863-4D3BDAD1D890}"/>
    <cellStyle name="Normal 71 2 3" xfId="28471" xr:uid="{A4FC6FAB-BF34-4C2B-982A-1BFF0D3CAD72}"/>
    <cellStyle name="Normal 71 2 4" xfId="28472" xr:uid="{0679E5DD-2E94-4345-9040-2C1F7C4CC829}"/>
    <cellStyle name="Normal 71 3" xfId="28473" xr:uid="{35FCD50D-6164-4BA9-BE54-B7243373BB86}"/>
    <cellStyle name="Normal 71 3 2" xfId="28474" xr:uid="{AA7A2658-EE49-41A0-A288-53148F3B788E}"/>
    <cellStyle name="Normal 71 4" xfId="28475" xr:uid="{CABABAA1-EC92-4714-8925-CFA5387C5A7B}"/>
    <cellStyle name="Normal 71 5" xfId="28476" xr:uid="{B9AC268E-E069-41A2-A1F5-7AAA2299C675}"/>
    <cellStyle name="Normal 71 6" xfId="28477" xr:uid="{83F14426-E620-4024-B416-5060D1E3D566}"/>
    <cellStyle name="Normal 72" xfId="28478" xr:uid="{8DC73112-776E-4903-BB9C-D88C21DDEA40}"/>
    <cellStyle name="Normal 72 2" xfId="28479" xr:uid="{B14A988E-361B-443B-AE69-9E05C34FFD9A}"/>
    <cellStyle name="Normal 72 2 2" xfId="28480" xr:uid="{C4EE66DD-A355-48CD-9642-A72B948145EE}"/>
    <cellStyle name="Normal 72 2 2 2" xfId="28481" xr:uid="{4B1337C5-1F36-4F55-A187-9B1341190749}"/>
    <cellStyle name="Normal 72 2 3" xfId="28482" xr:uid="{3CD9C504-FBB7-458C-8BB6-D8ABDB052CB9}"/>
    <cellStyle name="Normal 72 2 3 2" xfId="28483" xr:uid="{AE2CE8C0-0B90-4AC7-AE20-62408A1B658F}"/>
    <cellStyle name="Normal 72 2 4" xfId="28484" xr:uid="{DA543EDB-7B00-4DB5-A2E9-DD5F8C9D6EF6}"/>
    <cellStyle name="Normal 72 3" xfId="28485" xr:uid="{D0234462-8D28-4FB0-9BAA-FCBD16A7479B}"/>
    <cellStyle name="Normal 72 3 2" xfId="28486" xr:uid="{42004BC1-ADD6-4184-8053-7201ED1F5D95}"/>
    <cellStyle name="Normal 72 4" xfId="28487" xr:uid="{57293F33-2545-48B0-A5FD-4FD11AD2AF06}"/>
    <cellStyle name="Normal 72 4 2" xfId="28488" xr:uid="{92DC78C0-864F-48C2-A89A-39A8CD1084E5}"/>
    <cellStyle name="Normal 72 5" xfId="28489" xr:uid="{0DC727FF-1DF8-4E3C-BECD-627DD13097C6}"/>
    <cellStyle name="Normal 72 6" xfId="28490" xr:uid="{DCB5A8C3-50B3-4E83-A45D-2646987C777F}"/>
    <cellStyle name="Normal 72_Sheet1" xfId="28491" xr:uid="{83B46FCC-B1B9-4050-8074-0C2D2B9519B7}"/>
    <cellStyle name="Normal 73" xfId="28492" xr:uid="{C7080DC6-66BC-4EA7-AC48-E60212D4595B}"/>
    <cellStyle name="Normal 73 2" xfId="28493" xr:uid="{0E00106C-E5D2-454B-9B71-8E504E06CB38}"/>
    <cellStyle name="Normal 73 2 2" xfId="28494" xr:uid="{5436ADB9-1B3B-4B81-81F5-6EDDE01DF3A1}"/>
    <cellStyle name="Normal 73 3" xfId="28495" xr:uid="{76724D39-B2A5-4487-9A55-909986858D65}"/>
    <cellStyle name="Normal 73 3 2" xfId="28496" xr:uid="{28134DA1-532C-4018-8932-22F63000D3C2}"/>
    <cellStyle name="Normal 73 4" xfId="28497" xr:uid="{8ABC431A-770D-4158-A9A0-8E41DBF1281D}"/>
    <cellStyle name="Normal 73 4 2" xfId="28498" xr:uid="{4140E7B8-27AF-4843-B5DF-EF5DC259EE63}"/>
    <cellStyle name="Normal 73 5" xfId="28499" xr:uid="{352A5EEE-F8A7-4579-AB0F-A60E75593094}"/>
    <cellStyle name="Normal 73_Sheet1" xfId="28500" xr:uid="{BE9D4A1E-0753-4E60-936F-2AB2EB420BA2}"/>
    <cellStyle name="Normal 74" xfId="28501" xr:uid="{D34FC49A-D839-4448-B651-66E05BE2A422}"/>
    <cellStyle name="Normal 74 2" xfId="28502" xr:uid="{2B363761-3786-4D3B-B820-6328CAB3022D}"/>
    <cellStyle name="Normal 74 2 2" xfId="28503" xr:uid="{433C463F-44E9-4970-B7A0-A67EE32AFE76}"/>
    <cellStyle name="Normal 74 2 2 2" xfId="28504" xr:uid="{6C5C2B94-AB7F-405E-8E43-0258AF6A5242}"/>
    <cellStyle name="Normal 74 2 3" xfId="28505" xr:uid="{32B9A806-EE4A-4AA9-BA6C-FAB1E5D145D2}"/>
    <cellStyle name="Normal 74 3" xfId="28506" xr:uid="{75FB48BE-E540-4A07-B31A-DC97E151BD1A}"/>
    <cellStyle name="Normal 74 3 2" xfId="28507" xr:uid="{BFF59C58-FDD7-4021-A931-A9809F6534A3}"/>
    <cellStyle name="Normal 74 4" xfId="28508" xr:uid="{62A889E8-E009-4124-960F-11C3CAECFF80}"/>
    <cellStyle name="Normal 74 5" xfId="28509" xr:uid="{B6F29637-429B-489A-91BF-D333A39DF60B}"/>
    <cellStyle name="Normal 74 6" xfId="28510" xr:uid="{BFC5AC4D-3CA4-4495-B51F-DFF9D54A769C}"/>
    <cellStyle name="Normal 75" xfId="28511" xr:uid="{18D5419D-3C5E-429B-B119-82C5AB485DB1}"/>
    <cellStyle name="Normal 75 2" xfId="28512" xr:uid="{DC84A21E-31AD-4AAA-94DC-0F3A5C92280D}"/>
    <cellStyle name="Normal 75 2 2" xfId="28513" xr:uid="{7355FA16-58CA-4B12-8402-CE9A692A2723}"/>
    <cellStyle name="Normal 75 2 2 2" xfId="28514" xr:uid="{86F4C9BE-468A-4416-83FA-F27B0BD2385E}"/>
    <cellStyle name="Normal 75 2 3" xfId="28515" xr:uid="{186AC43B-AD9F-4252-8E01-8C23750606A3}"/>
    <cellStyle name="Normal 75 3" xfId="28516" xr:uid="{CADFA2D7-9F58-4AF9-ABA2-E3E6A038B65E}"/>
    <cellStyle name="Normal 75 3 2" xfId="28517" xr:uid="{BB68E726-B462-479E-BA5B-284CAD1B531D}"/>
    <cellStyle name="Normal 75 4" xfId="28518" xr:uid="{FCE51A1A-9E7E-4EC8-9AAF-6F321779C175}"/>
    <cellStyle name="Normal 75 5" xfId="28519" xr:uid="{FF77B8C8-988F-4861-9822-6B40600F40BB}"/>
    <cellStyle name="Normal 75 6" xfId="28520" xr:uid="{5364813C-42CC-4022-A3B4-BD979432477C}"/>
    <cellStyle name="Normal 76" xfId="28521" xr:uid="{6199E54A-4E9F-4FB3-8FCA-BF4BDD13624A}"/>
    <cellStyle name="Normal 76 2" xfId="28522" xr:uid="{BE561CC1-F147-4579-A796-39A6F59B6A72}"/>
    <cellStyle name="Normal 76 2 2" xfId="28523" xr:uid="{0190F229-EBCF-4FA7-9D39-C5682548D976}"/>
    <cellStyle name="Normal 76 3" xfId="28524" xr:uid="{D3A690B6-38CB-4936-9B8E-878CFB3F3EC3}"/>
    <cellStyle name="Normal 76_Sheet2" xfId="28525" xr:uid="{0D271FE4-7401-4730-BF9F-374DFBE44030}"/>
    <cellStyle name="Normal 77" xfId="28526" xr:uid="{716A093D-C76B-4C13-A0AB-7BAD2F694E9B}"/>
    <cellStyle name="Normal 77 2" xfId="28527" xr:uid="{21129EF9-5CB9-4DD7-B42D-348079978649}"/>
    <cellStyle name="Normal 77 2 2" xfId="28528" xr:uid="{3D6B08B2-A7CE-411A-B1D9-AF0CD920D52E}"/>
    <cellStyle name="Normal 77 2 2 2" xfId="28529" xr:uid="{785C80D9-5EC0-4907-9FD2-CD2576ECB4D7}"/>
    <cellStyle name="Normal 77 2 2 2 2 2 2 2 2 2 2 2 2 2 2 2 2 2 2 2 2 2 2 2 2 2 2 2 2 2 2 2 2 2 2 2 2 2 2 2 2 2 2 2 2 2 2 2 2 2 2 2 2 2 2 2 2 2 2 2 2 2 2 2 2 2 2 2 2" xfId="28530" xr:uid="{57146C1A-C6CF-49B1-BE55-717B6E172810}"/>
    <cellStyle name="Normal 77 2 2 2 2 2 2 2 2 2 2 2 2 2 2 2 2 2 2 2 2 2 2 2 2 2 2 2 2 2 2 2 2 2 2 2 2 2 2 2 2 2 2 2 2 2 2 2 2 2 2 2 2 2 2 2 2 2 2 2 2 2 2 2 2 2 2 2 2 2" xfId="28531" xr:uid="{73FA05BA-76F7-4759-AE60-646A4F36BB26}"/>
    <cellStyle name="Normal 77 2 2 2 2 2 2 2 2 2 2 2 2 2 2 2 2 2 2 2 2 2 2 2 2 2 2 2 2 2 2 2 2 2 2 2 2 2 2 2 2 2 2 2 2 2 2 2 2 2 2 2 2 2 2 2 2 2 2 2 2 2 2 2 2 2 2 2 2 2 2 2 2 2 2 2" xfId="28532" xr:uid="{073CAB67-9B7F-4C79-B638-7FA0044A9A33}"/>
    <cellStyle name="Normal 77 2 2 2 2 2 2 2 2 2 2 2 2 2 2 2 2 2 2 2 2 2 2 2 2 2 2 2 2 2 2 2 2 2 2 2 2 2 2 2 2 2 2 2 2 2 2 2 2 2 2 2 2 2 2 2 2 2 2 2 2 2 2 2 2 2 2 2 2 2 2 2 2 2 2 2 2" xfId="28533" xr:uid="{2D728B5F-F04F-4D42-9920-AA1D3243A408}"/>
    <cellStyle name="Normal 77 2 2 2 2 2 2 2 2 2 2 2 2 2 2 2 2 2 2 2 2 2 2 2 2 2 2 2 2 2 2 2 2 2 2 2 2 2 2 2 2 2 2 2 2 2 2 2 2 2 2 2 2 2 2 2 2 2 2 2 2 2 2 2 2 2 2 2 2 2 2 2 2 2 2 2 2 2" xfId="28534" xr:uid="{4121407D-9927-4481-967E-1B0D996B91B3}"/>
    <cellStyle name="Normal 77 2 2 2 2 2 2 2 2 2 2 2 2 2 2 2 2 2 2 2 2 2 2 2 2 2 2 2 2 2 2 2 2 2 2 2 2 2 2 2 2 2 2 2 2 2 2 2 2 2 2 2 2 2 2 2 2 2 2 2 2 2 2 2 2 2 2 2 2 2 2 2 2 2 2 2 2 2 2 2 2 2 2 2 2" xfId="28535" xr:uid="{1AEA9052-8624-453D-8B8C-7C7FC064B350}"/>
    <cellStyle name="Normal 77 2 2 2 2 2 2 2 2 2 2 2 2 2 2 2 2 2 2 2 2 2 2 2 2 2 2 2 2 2 2 2 2 2 2 2 2 2 2 2 2 2 2 2 2 2 2 2 2 2 2 2 2 2 2 2 2 2 2 2 2 2 2 2 2 2 2 2 2 2 2 2 2 2 2 2 2 2 2 2 2 2 2 2 2 2" xfId="28536" xr:uid="{8AEBE8AE-43C9-40F6-AC7C-F8ABF9A9D9C3}"/>
    <cellStyle name="Normal 77 2 2 2 2 2 2 2 2 2 2 2 2 2 2 2 2 2 2 2 2 2 2 2 2 2 2 2 2 2 2 2 2 2 2 2 2 2 2 2 2 2 2 2 2 2 2 2 2 2 2 2 2 2 2 2 2 2 2 2 2 2 2 2 2 2 2 2 2 2 2 2 2 2 2 2 2 2 2 2 2 2 2 2 2 2 2 2 2 2 2 2 2 2 2 2 2 2 2 2 2 2 2 2 2 2 2 2 2" xfId="28537" xr:uid="{2225A3ED-DC02-41DD-B7E1-F648F079688A}"/>
    <cellStyle name="Normal 77 2 2 2 2 2 2 2 2 2 2 2 2 2 2 2 2 2 2 2 2 2 2 2 2 2 2 2 2 2 2 2 2 2 2 2 2 2 2 2 2 2 2 2 2 2 2 2 2 2 2 2 2 2 2 2 2 2 2 2 2 2 2 2 2 2 2 2 2 2 2 2 2 2 2 2 2 2 2 2 2 2 2 2 2 2 2 2 2 2 2 2 2 2 2 2 2 2 2 2 2 2 2 2 2 2 2 2 2 2" xfId="28538" xr:uid="{8FC228BF-1E30-429B-B491-66A09282251D}"/>
    <cellStyle name="Normal 77 2 2 2 2 2 2 2 2 2 2 2 2 2 2 2 2 2 2 2 2 2 2 2 2 2 2 2 2 2 2 2 2 2 2 2 2 2 2 2 2 2 2 2 2 2 2 2 2 2 2 2 2 2 2 2 2 2 2 2 2 2 2 2 2 2 2 2 2 2 2 2 2 2 2 2 3" xfId="28539" xr:uid="{703523A5-7275-4F03-9DB8-0751A681D241}"/>
    <cellStyle name="Normal 77 2 2 2 2 2 2 2 2 2 2 2 2 2 2 2 2 2 2 2 2 2 2 2 2 3 2 2 2 2 2 2 2 2 2 2 2 2 2 2 2 2 2 2 2 2 2 2 2 2 2 2 2 2 2 2 2 2 2 2 2 2 2 2 2 2 2 2" xfId="28540" xr:uid="{E725D502-9643-4F85-9833-EB73019232A7}"/>
    <cellStyle name="Normal 77 2 2 2 2 2 2 2 2 2 2 2 2 2 2 2 2 2 2 2 2 2 2 2 2 3 2 2 2 2 2 2 2 2 2 2 2 2 2 2 2 2 2 2 2 2 2 2 2 2 2 2 2 2 2 2 2 2 2 2 2 2 2 2 2 2 2 2 2" xfId="28541" xr:uid="{54DAFE7F-2378-49E6-A8EC-BDD36D3A7E15}"/>
    <cellStyle name="Normal 77 2 2 2 2 2 2 2 2 2 2 2 2 2 2 2 2 2 2 2 2 2 2 2 2 3 2 2 2 2 2 2 2 2 2 2 2 2 2 2 2 2 2 2 2 2 2 2 2 2 2 2 2 2 2 2 2 2 2 2 2 2 2 2 2 2 2 2 2 2 2 2 2 2 2" xfId="28542" xr:uid="{2F41727B-2DE9-4E00-8CC9-18D443D4B42F}"/>
    <cellStyle name="Normal 77 2 2 2 2 2 2 2 2 2 2 2 2 2 2 2 2 2 2 2 2 2 2 2 2 3 2 2 2 2 2 2 2 2 2 2 2 2 2 2 2 2 2 2 2 2 2 2 2 2 2 2 2 2 2 2 2 2 2 2 2 2 2 2 2 2 2 2 2 2 2 2 2 2 2 2" xfId="28543" xr:uid="{1235F9D5-1FEF-4336-8E08-0FFB67FED979}"/>
    <cellStyle name="Normal 77 2 2 2 2 2 2 2 2 2 2 2 2 2 2 2 2 2 2 2 2 2 2 2 2 3 2 2 2 2 2 2 2 2 2 2 2 2 2 2 2 2 2 2 2 2 2 2 2 2 2 2 2 2 2 2 2 2 2 2 2 2 2 2 2 2 2 2 2 2 2 2 2 2 2 2 2" xfId="28544" xr:uid="{17570F2B-7DD0-41F3-8A3A-6C2D648E3A30}"/>
    <cellStyle name="Normal 77 2 2 2 2 2 2 2 2 2 2 2 2 2 2 2 2 2 2 2 2 2 2 2 2 3 2 2 2 2 2 2 2 2 2 2 2 2 2 2 2 2 2 2 2 2 2 2 2 2 2 2 2 2 2 2 2 2 2 2 2 2 2 2 2 2 2 2 2 2 2 2 2 2 2 2 2 2 2 2 2 2 2 2" xfId="28545" xr:uid="{CEEE5579-DF43-4414-9047-93405B66D673}"/>
    <cellStyle name="Normal 77 2 2 2 2 2 2 2 2 2 2 2 2 2 2 2 2 2 2 2 2 2 2 2 2 3 2 2 2 2 2 2 2 2 2 2 2 2 2 2 2 2 2 2 2 2 2 2 2 2 2 2 2 2 2 2 2 2 2 2 2 2 2 2 2 2 2 2 2 2 2 2 2 2 2 2 2 2 2 2 2 2 2 2 2" xfId="28546" xr:uid="{624F661F-75C3-4963-A14D-04EDFA91EA38}"/>
    <cellStyle name="Normal 77 2 2 2 2 2 2 2 2 2 2 2 2 2 2 2 2 2 2 2 2 2 2 2 2 3 2 2 2 2 2 2 2 2 2 2 2 2 2 2 2 2 2 2 2 2 2 2 2 2 2 2 2 2 2 2 2 2 2 2 2 2 2 2 2 2 2 2 2 2 2 2 2 2 2 2 2 2 2 2 2 2 2 2 2 2 2 2 2 2 2 2 2 2 2 2 2 2 2 2 2 2 2 2 2 2 2 2" xfId="28547" xr:uid="{67E08DC9-580A-4881-AA35-70173C161B64}"/>
    <cellStyle name="Normal 77 2 2 2 2 2 2 2 2 2 2 2 2 2 2 2 2 2 2 2 2 2 2 2 2 3 2 2 2 2 2 2 2 2 2 2 2 2 2 2 2 2 2 2 2 2 2 2 2 2 2 2 2 2 2 2 2 2 2 2 2 2 2 2 2 2 2 2 2 2 2 2 2 2 2 2 2 2 2 2 2 2 2 2 2 2 2 2 2 2 2 2 2 2 2 2 2 2 2 2 2 2 2 2 2 2 2 2 2" xfId="28548" xr:uid="{4333A23C-5001-4F06-A287-F5C0886E9021}"/>
    <cellStyle name="Normal 77 2 2 2 2 2 2 2 2 2 2 2 2 2 2 2 2 2 2 2 2 2 2 2 2 3 2 2 2 2 2 2 2 2 2 2 2 2 2 2 2 2 2 2 2 2 2 2 2 2 2 2 2 2 2 2 2 2 2 2 2 2 2 2 2 2 2 2 2 2 2 2 2 2 2 3" xfId="28549" xr:uid="{C68FDBBB-7B77-4D9E-8260-654A8150FDF5}"/>
    <cellStyle name="Normal 77 2 2 2 2 2 2 2 2 2 2 2 2 2 2 2 2 2 2 2 2 2 2 2 2 3 2 2 2 2 2 2 2 2 2 2 2 2 2 2 2 2 2 3 2 2 2 2 2 2 2 2 2 2 2 2 2 2 2 2 2 2 2 2 2 2 2" xfId="28550" xr:uid="{0BB046FE-6475-4BBF-9C34-52A909669419}"/>
    <cellStyle name="Normal 77 2 2 2 2 2 2 2 2 2 2 2 2 2 2 2 2 2 2 2 2 2 2 2 2 3 2 2 2 2 2 2 2 2 2 2 2 2 2 2 2 2 2 3 2 2 2 2 2 2 2 2 2 2 2 2 2 2 2 2 2 2 2 2 2 2 2 2" xfId="28551" xr:uid="{26D49293-8035-45A4-A66F-5E817BC13C5D}"/>
    <cellStyle name="Normal 77 2 2 2 2 2 2 2 2 2 2 2 2 2 2 2 2 2 2 2 2 2 2 2 2 3 2 2 2 2 2 2 2 2 2 2 2 2 2 2 2 2 2 3 2 2 2 2 2 2 2 2 2 2 2 2 2 2 2 2 2 2 2 2 2 2 2 2 2 2 2 2 2 2" xfId="28552" xr:uid="{21771D4A-327A-4D1C-BF11-B4D3219B798D}"/>
    <cellStyle name="Normal 77 2 2 2 2 2 2 2 2 2 2 2 2 2 2 2 2 2 2 2 2 2 2 2 2 3 2 2 2 2 2 2 2 2 2 2 2 2 2 2 2 2 2 3 2 2 2 2 2 2 2 2 2 2 2 2 2 2 2 2 2 2 2 2 2 2 2 2 2 2 2 2 2 2 2" xfId="28553" xr:uid="{5B1B4984-9C41-439D-9B4A-BED456E79376}"/>
    <cellStyle name="Normal 77 2 2 2 2 2 2 2 2 2 2 2 2 2 2 2 2 2 2 2 2 2 2 2 2 3 2 2 2 2 2 2 2 2 2 2 2 2 2 2 2 2 2 3 2 2 2 2 2 2 2 2 2 2 2 2 2 2 2 2 2 2 2 2 2 2 2 2 2 2 2 2 2 2 2 2" xfId="28554" xr:uid="{469353A4-B578-4B48-87BA-431E1B3A22E5}"/>
    <cellStyle name="Normal 77 2 2 2 2 2 2 2 2 2 2 2 2 2 2 2 2 2 2 2 2 2 2 2 2 3 2 2 2 2 2 2 2 2 2 2 2 2 2 2 2 2 2 3 2 2 2 2 2 2 2 2 2 2 2 2 2 2 2 2 2 2 2 2 2 2 2 2 2 2 2 2 2 2 2 2 2 2 2 2 2 2 2" xfId="28555" xr:uid="{793B5D6E-9EC4-4BF6-BBB2-4841B84CCFDF}"/>
    <cellStyle name="Normal 77 2 2 2 2 2 2 2 2 2 2 2 2 2 2 2 2 2 2 2 2 2 2 2 2 3 2 2 2 2 2 2 2 2 2 2 2 2 2 2 2 2 2 3 2 2 2 2 2 2 2 2 2 2 2 2 2 2 2 2 2 2 2 2 2 2 2 2 2 2 2 2 2 2 2 2 2 2 2 2 2 2 2 2" xfId="28556" xr:uid="{1707F9A0-BE11-4CCD-B558-221F649DE8D6}"/>
    <cellStyle name="Normal 77 2 2 2 2 2 2 2 2 2 2 2 2 2 2 2 2 2 2 2 2 2 2 2 2 3 2 2 2 2 2 2 2 2 2 2 2 2 2 2 2 2 2 3 2 2 2 2 2 2 2 2 2 2 2 2 2 2 2 2 2 2 2 2 2 2 2 2 2 2 2 2 2 2 2 2 2 2 2 2 2 2 2 2 2 2 2 2 2 2 2 2 2 2 2 2 2 2 2 2 2 2 2 2 2 2 2" xfId="28557" xr:uid="{7992258B-576D-456D-AE8B-A207148D2918}"/>
    <cellStyle name="Normal 77 2 2 2 2 2 2 2 2 2 2 2 2 2 2 2 2 2 2 2 2 2 2 2 2 3 2 2 2 2 2 2 2 2 2 2 2 2 2 2 2 2 2 3 2 2 2 2 2 2 2 2 2 2 2 2 2 2 2 2 2 2 2 2 2 2 2 2 2 2 2 2 2 2 2 2 2 2 2 2 2 2 2 2 2 2 2 2 2 2 2 2 2 2 2 2 2 2 2 2 2 2 2 2 2 2 2 2" xfId="28558" xr:uid="{318E47CA-6C19-4F04-B043-D7D42D19E370}"/>
    <cellStyle name="Normal 77 2 2 2 2 2 2 2 2 2 2 2 2 2 2 2 2 2 2 2 2 2 2 2 2 3 2 2 2 2 2 2 2 2 2 2 2 2 2 2 2 2 2 3 2 2 2 2 2 2 2 2 2 2 2 2 2 2 2 2 2 2 2 2 2 2 2 2 2 2 2 2 2 2 3" xfId="28559" xr:uid="{9576C795-2C08-4E1D-B6D1-5D1859D9D57C}"/>
    <cellStyle name="Normal 77 2 3" xfId="28560" xr:uid="{01473646-BF9F-47B5-8FD6-12D4C4553EB7}"/>
    <cellStyle name="Normal 77 3" xfId="28561" xr:uid="{3A91B797-0C2C-496D-BDFA-3F138C72FA87}"/>
    <cellStyle name="Normal 77 3 2" xfId="28562" xr:uid="{E7E0984E-330E-4B9F-A2EE-0C2CF80E618E}"/>
    <cellStyle name="Normal 77 4" xfId="28563" xr:uid="{035A6836-6B86-4792-934F-6CE1199BC56B}"/>
    <cellStyle name="Normal 77 4 2" xfId="28564" xr:uid="{B91C82EE-1F90-4B01-8F79-5E830FE0DCCF}"/>
    <cellStyle name="Normal 77 5" xfId="28565" xr:uid="{DBFDFF02-2AA3-45F4-BC26-E4E0DFEB5508}"/>
    <cellStyle name="Normal 77 6" xfId="28566" xr:uid="{D42788D6-1ACC-4E9A-BADA-52E91B2202E7}"/>
    <cellStyle name="Normal 78" xfId="28567" xr:uid="{57990768-6023-460A-B3E7-DD8BA8EB0D3C}"/>
    <cellStyle name="Normal 78 2" xfId="28568" xr:uid="{763D79C6-6BBB-4E07-87E5-6D6D1954BE80}"/>
    <cellStyle name="Normal 78 2 2" xfId="28569" xr:uid="{400DB3DB-B14E-4C49-8B9B-796EF7DC1D19}"/>
    <cellStyle name="Normal 78 2 2 2" xfId="28570" xr:uid="{F6B846F2-3FCB-480B-8D14-F2D54EE7D25B}"/>
    <cellStyle name="Normal 78 2 3" xfId="28571" xr:uid="{E5AAB1D5-72FE-496E-8609-EFC1EED912CF}"/>
    <cellStyle name="Normal 78 3" xfId="28572" xr:uid="{A0735617-6043-4306-A72C-5484985FF8DB}"/>
    <cellStyle name="Normal 78 3 2" xfId="28573" xr:uid="{6D17AD92-D5A2-430B-AABC-52B7479F3BE0}"/>
    <cellStyle name="Normal 78 4" xfId="28574" xr:uid="{A820D991-1B33-4351-8425-4CD6A7DDF903}"/>
    <cellStyle name="Normal 78 4 2" xfId="28575" xr:uid="{052F4762-2347-4272-8E4A-4F8D6B14FEA4}"/>
    <cellStyle name="Normal 78 5" xfId="28576" xr:uid="{F425BB71-4414-4C59-BC61-601667BCD56C}"/>
    <cellStyle name="Normal 78 6" xfId="28577" xr:uid="{F25F5448-C4B4-490A-AE62-393B7A8B43BF}"/>
    <cellStyle name="Normal 79" xfId="28578" xr:uid="{D003BE04-16E4-48D1-A4D4-129AC00F7982}"/>
    <cellStyle name="Normal 79 2" xfId="28579" xr:uid="{16C43F8E-DC61-4CFC-8DB6-D087703759CA}"/>
    <cellStyle name="Normal 79 2 2" xfId="28580" xr:uid="{EAD80CBF-3225-44B8-9E20-2B749A640251}"/>
    <cellStyle name="Normal 79 2 2 2" xfId="28581" xr:uid="{41807185-E621-4F04-AF36-581840C0C4E0}"/>
    <cellStyle name="Normal 79 2 3" xfId="28582" xr:uid="{AA9E082C-1C4A-472E-A1BB-4AB0146EC31F}"/>
    <cellStyle name="Normal 79 3" xfId="28583" xr:uid="{C2E5522A-3DDB-463F-B9B4-B619E144775C}"/>
    <cellStyle name="Normal 79 3 2" xfId="28584" xr:uid="{D92AD658-2853-4253-85FF-D632F20C6F7E}"/>
    <cellStyle name="Normal 79 4" xfId="28585" xr:uid="{ACBAE2C1-1F4F-48CF-9CBD-CD98C8D152D6}"/>
    <cellStyle name="Normal 79 4 2" xfId="28586" xr:uid="{AE91A412-D9EA-4C76-BB15-3DEF4E2F611B}"/>
    <cellStyle name="Normal 79 5" xfId="28587" xr:uid="{CB0C0EFF-4009-4E00-90D1-0D42A7B51934}"/>
    <cellStyle name="Normal 8" xfId="28588" xr:uid="{821CD401-483D-4283-ADB0-E9E1F67EF644}"/>
    <cellStyle name="Normal 8 10" xfId="28589" xr:uid="{08D59C23-43AA-4F70-91E1-B6344BF2A1E3}"/>
    <cellStyle name="Normal 8 10 2" xfId="28590" xr:uid="{34E703FC-6C48-483E-8910-13948C216764}"/>
    <cellStyle name="Normal 8 11" xfId="28591" xr:uid="{115F8076-FFA9-491C-927C-448C72F2A8F0}"/>
    <cellStyle name="Normal 8 11 2" xfId="28592" xr:uid="{3CF7C083-226C-4C5D-B735-C7D538BF0726}"/>
    <cellStyle name="Normal 8 12" xfId="28593" xr:uid="{5CCD4C6A-2449-48CA-8EF4-9AB619425AF2}"/>
    <cellStyle name="Normal 8 12 2" xfId="28594" xr:uid="{83DAFF6D-7A5A-4E72-A4F0-054E197FD9B4}"/>
    <cellStyle name="Normal 8 2" xfId="28595" xr:uid="{5F82F800-78C2-475A-B5E3-07854FAF601E}"/>
    <cellStyle name="Normal 8 2 2" xfId="28596" xr:uid="{7CBA1731-377E-4AD7-8883-2BCB540DC8EE}"/>
    <cellStyle name="Normal 8 2 2 2" xfId="28597" xr:uid="{472CD0E2-2724-4F28-BA8A-9F08B140FD3D}"/>
    <cellStyle name="Normal 8 2 2 2 2" xfId="28598" xr:uid="{36AF8B5E-D735-4764-A722-FAA815CDFA11}"/>
    <cellStyle name="Normal 8 2 3" xfId="28599" xr:uid="{3C14CF78-E989-4743-AD0C-038C1A6AC0C2}"/>
    <cellStyle name="Normal 8 2 3 2" xfId="28600" xr:uid="{C203B872-4A02-4107-AB5A-153C357D9CEC}"/>
    <cellStyle name="Normal 8 2 3 2 2" xfId="28601" xr:uid="{E8C93A60-1E07-4C5E-8CC4-AFCC7D040ADC}"/>
    <cellStyle name="Normal 8 2 3 3" xfId="28602" xr:uid="{5865C542-0AEB-4326-A0F8-45A349B39B75}"/>
    <cellStyle name="Normal 8 2 4" xfId="28603" xr:uid="{167D1F75-E483-479F-864A-8B4C48C95FB4}"/>
    <cellStyle name="Normal 8 2 4 2" xfId="28604" xr:uid="{C3EDC55D-C372-4197-B306-507718C1CB10}"/>
    <cellStyle name="Normal 8 2 5" xfId="28605" xr:uid="{FB7AC26E-BC92-4D2B-96CB-8C30D85A8FEB}"/>
    <cellStyle name="Normal 8 3" xfId="28606" xr:uid="{E39654B0-EFC7-4259-B1D5-033ED0331B34}"/>
    <cellStyle name="Normal 8 3 2" xfId="28607" xr:uid="{60F8838D-673B-4CAC-81D8-E85A34919CC4}"/>
    <cellStyle name="Normal 8 3 2 2" xfId="28608" xr:uid="{B1ED0D0D-14A4-48B4-8A40-0E3554174D0A}"/>
    <cellStyle name="Normal 8 3 3" xfId="28609" xr:uid="{EF2DD7A6-A32D-4E09-A906-D6B1793F0F12}"/>
    <cellStyle name="Normal 8 4" xfId="28610" xr:uid="{CC7B5B4E-5371-4E29-9AB0-21805F462E0B}"/>
    <cellStyle name="Normal 8 4 2" xfId="28611" xr:uid="{54326D1F-4DD6-4832-98ED-4BC1224AB4C6}"/>
    <cellStyle name="Normal 8 4 2 2" xfId="28612" xr:uid="{E53FA196-F3B2-4141-A4C4-5AB845D4B356}"/>
    <cellStyle name="Normal 8 4 3" xfId="28613" xr:uid="{6A502D8E-C54F-472B-90D8-5DEE4B0CEE2C}"/>
    <cellStyle name="Normal 8 4 3 2" xfId="28614" xr:uid="{E4198910-502E-43C5-8F1B-4D4D7E675DC1}"/>
    <cellStyle name="Normal 8 4 4" xfId="28615" xr:uid="{981FB6E1-6AB7-4BDC-B86B-812D9F17BAB2}"/>
    <cellStyle name="Normal 8 5" xfId="28616" xr:uid="{2BF3C033-8CFC-4A7D-9460-60FE2655F4D9}"/>
    <cellStyle name="Normal 8 5 2" xfId="28617" xr:uid="{A240E767-BC48-4E2D-9245-CAF869AE08AE}"/>
    <cellStyle name="Normal 8 6" xfId="28618" xr:uid="{58275CFC-ADA1-40C4-8A1B-C7BC37EE5EC3}"/>
    <cellStyle name="Normal 8 6 2" xfId="28619" xr:uid="{55991015-0356-4A77-8DC6-EDC2EA58D5B3}"/>
    <cellStyle name="Normal 8 7" xfId="28620" xr:uid="{6E129042-CB92-4E5D-9E93-A7BB801AD9D1}"/>
    <cellStyle name="Normal 8 7 2" xfId="28621" xr:uid="{CF840FE5-0214-40F6-B346-6D38D1EEFF4A}"/>
    <cellStyle name="Normal 8 8" xfId="28622" xr:uid="{6A3B059A-666C-4EB6-88EF-F614CD19C5BF}"/>
    <cellStyle name="Normal 8 8 2" xfId="28623" xr:uid="{D66A58E2-F77B-4A83-B282-86052BD9A7EB}"/>
    <cellStyle name="Normal 8 9" xfId="28624" xr:uid="{2372F4B7-EF4E-4E54-B867-65CE10F2FF49}"/>
    <cellStyle name="Normal 8 9 2" xfId="28625" xr:uid="{4D725BCD-8737-41E1-B5D9-CCEF6356DBAB}"/>
    <cellStyle name="Normal 8_19" xfId="28626" xr:uid="{4EE837A2-089D-4266-9DC3-1EDF04A9E389}"/>
    <cellStyle name="Normal 80" xfId="28627" xr:uid="{B2CA74F7-9886-4D04-9CF9-C13F1B3D3D75}"/>
    <cellStyle name="Normal 80 2" xfId="28628" xr:uid="{C07AE4E2-539C-4FAB-95EF-4876D616950B}"/>
    <cellStyle name="Normal 80 2 2" xfId="28629" xr:uid="{EE99076F-D5EE-4990-ABBE-99CE64037419}"/>
    <cellStyle name="Normal 80 2 2 2" xfId="28630" xr:uid="{2AC0E32A-3D71-4611-8BDF-229F5BD25D92}"/>
    <cellStyle name="Normal 80 2 3" xfId="28631" xr:uid="{5819C0FA-D5E3-4AAE-A131-00D28BD77AD8}"/>
    <cellStyle name="Normal 80 3" xfId="28632" xr:uid="{3304B7B9-08C4-4C41-9F1D-24696A28AF85}"/>
    <cellStyle name="Normal 80 3 2" xfId="28633" xr:uid="{B0E0F53F-BAEC-4EA1-9E91-5DA0BB50E5B5}"/>
    <cellStyle name="Normal 80 4" xfId="28634" xr:uid="{BB58ABEC-4887-4CC4-8FDF-CF410151C713}"/>
    <cellStyle name="Normal 80 4 2" xfId="28635" xr:uid="{43A87FBC-5169-448E-8085-7DEA179A3B77}"/>
    <cellStyle name="Normal 80 5" xfId="28636" xr:uid="{9653156A-4819-4FA5-AE85-124D9107A808}"/>
    <cellStyle name="Normal 81" xfId="28637" xr:uid="{6716369D-CEB9-4CD9-BE08-41A90C2C5558}"/>
    <cellStyle name="Normal 81 2" xfId="28638" xr:uid="{4F142A4D-D491-48F7-AD5B-BE50334B0D18}"/>
    <cellStyle name="Normal 81 2 2" xfId="28639" xr:uid="{F76D6FC9-9E38-4248-AA9C-44092258835D}"/>
    <cellStyle name="Normal 81 2 2 2" xfId="28640" xr:uid="{E9A35526-92DB-4E3F-BBCE-73E2E78F1BED}"/>
    <cellStyle name="Normal 81 2 3" xfId="28641" xr:uid="{8F168DF6-A957-44F7-A440-99F3CEBBE92A}"/>
    <cellStyle name="Normal 81 3" xfId="28642" xr:uid="{A2B652D4-105F-4508-9245-5C768F826C4F}"/>
    <cellStyle name="Normal 81 3 2" xfId="28643" xr:uid="{CC7C6470-912E-4CA9-AC7B-2FBAB98AA622}"/>
    <cellStyle name="Normal 81 4" xfId="28644" xr:uid="{850F4265-6E05-4405-9D6F-8D76F57915D0}"/>
    <cellStyle name="Normal 81 4 2" xfId="28645" xr:uid="{F6DE23FE-C1EB-4EA1-B980-0FE3EE6F08C3}"/>
    <cellStyle name="Normal 81 5" xfId="28646" xr:uid="{6B35F908-EF2A-48EE-AB9B-3462006CB978}"/>
    <cellStyle name="Normal 81 6" xfId="28647" xr:uid="{28527048-5A76-42AB-846D-073EBF13C1F3}"/>
    <cellStyle name="Normal 82" xfId="28648" xr:uid="{0B9943E3-C877-433B-9C8E-C0272A907255}"/>
    <cellStyle name="Normal 82 2" xfId="28649" xr:uid="{22045645-DF11-445C-AEB6-0C083E7364BB}"/>
    <cellStyle name="Normal 82 2 2" xfId="28650" xr:uid="{C36C6A25-3725-4E36-A9BF-A3C42DD3F32F}"/>
    <cellStyle name="Normal 82 2 3" xfId="28651" xr:uid="{D632F71E-9A24-4D46-955C-E0423F30FF0D}"/>
    <cellStyle name="Normal 82 2 3 2" xfId="28652" xr:uid="{40150D27-9B98-480A-989F-FC92134E0C8A}"/>
    <cellStyle name="Normal 82 3" xfId="28653" xr:uid="{EE2E8530-EBD5-48AC-96E3-836A3375507B}"/>
    <cellStyle name="Normal 82 3 2" xfId="28654" xr:uid="{FA7C9978-1308-4B11-9833-C8A10660101B}"/>
    <cellStyle name="Normal 82 4" xfId="28655" xr:uid="{4F435200-3ABD-48A3-9677-FCE614E080D1}"/>
    <cellStyle name="Normal 83" xfId="28656" xr:uid="{3B034093-DCD8-438C-9B7D-5801E4F2B1FF}"/>
    <cellStyle name="Normal 83 2" xfId="28657" xr:uid="{9F8AC190-00AD-4080-89DE-1880F30DDF91}"/>
    <cellStyle name="Normal 83 2 2" xfId="28658" xr:uid="{053C0D8E-CCEF-4F46-8474-E44AA4FAA684}"/>
    <cellStyle name="Normal 83 2 3" xfId="28659" xr:uid="{44DDC76D-22D3-464F-9D58-B82307F9DCF5}"/>
    <cellStyle name="Normal 84" xfId="28660" xr:uid="{4F758409-4555-421D-8861-F277EC277B6A}"/>
    <cellStyle name="Normal 84 2" xfId="28661" xr:uid="{1903FDCC-C07E-4464-9ECF-07BC1008844C}"/>
    <cellStyle name="Normal 84 2 2" xfId="28662" xr:uid="{8E4A0DCB-767E-46B9-A3EB-7E8F20DD7F5C}"/>
    <cellStyle name="Normal 85" xfId="28663" xr:uid="{F927F3AD-3A8E-4BDF-A832-DCBB2B216411}"/>
    <cellStyle name="Normal 85 2" xfId="28664" xr:uid="{A126EDBD-FD92-4435-9907-975479064E1D}"/>
    <cellStyle name="Normal 85 2 2" xfId="28665" xr:uid="{31BB72B5-8FE6-423E-9EAA-C73E0E1F9A1F}"/>
    <cellStyle name="Normal 85 2 2 2" xfId="28666" xr:uid="{29C1DE57-7672-4187-A6EF-ED23A610A511}"/>
    <cellStyle name="Normal 85 2 3" xfId="28667" xr:uid="{DCF782E5-4CF7-4075-BCEB-B2E4F0F12E43}"/>
    <cellStyle name="Normal 85 2 4" xfId="28668" xr:uid="{BFDDF5E4-B2EB-4CA7-B5F6-B06E083D7CAD}"/>
    <cellStyle name="Normal 85 3" xfId="28669" xr:uid="{DB662052-5BB8-4CFA-903B-269B89FB7A7F}"/>
    <cellStyle name="Normal 85 3 2" xfId="28670" xr:uid="{289802A5-B377-4261-81F1-33DDF02A56E3}"/>
    <cellStyle name="Normal 85 4" xfId="28671" xr:uid="{0C3D6662-BFC2-4D77-84E5-60E17DE460ED}"/>
    <cellStyle name="Normal 85 5" xfId="28672" xr:uid="{CDD0D458-D17D-440B-8FFC-D37243E96E2C}"/>
    <cellStyle name="Normal 86" xfId="28673" xr:uid="{83C13009-D5BB-4BF5-857B-ECC075EDB0A3}"/>
    <cellStyle name="Normal 86 2" xfId="28674" xr:uid="{2E4AD64B-8535-44DD-9BBC-E7F564770482}"/>
    <cellStyle name="Normal 86 2 2" xfId="28675" xr:uid="{5F253D1E-D459-4D62-B682-04F2B0939E41}"/>
    <cellStyle name="Normal 86 2 2 2" xfId="28676" xr:uid="{B719F1D9-A344-4ACD-A29F-570DAAC99E1C}"/>
    <cellStyle name="Normal 86 2 3" xfId="28677" xr:uid="{E4C041F0-F71D-4299-A417-F6FA27967EE9}"/>
    <cellStyle name="Normal 86 3" xfId="28678" xr:uid="{63A70A3C-E57C-4CF1-99B8-48BC7EB10626}"/>
    <cellStyle name="Normal 86 3 2" xfId="28679" xr:uid="{05E02D58-03A1-4A3B-9255-3BB33F36E296}"/>
    <cellStyle name="Normal 86 4" xfId="28680" xr:uid="{5C600E4C-9342-4D06-BF67-7E786DEA58C5}"/>
    <cellStyle name="Normal 86 5" xfId="28681" xr:uid="{8693C6ED-1D55-4B72-B6B1-D96EEE774AA1}"/>
    <cellStyle name="Normal 86 6" xfId="131" xr:uid="{AFFC8BA1-DE1B-402D-BC73-E95CF59D3F7C}"/>
    <cellStyle name="Normal 87" xfId="28682" xr:uid="{E0AFDA9E-B817-4F66-95B9-71372F62E530}"/>
    <cellStyle name="Normal 87 2" xfId="28683" xr:uid="{65A98103-21EC-4702-818C-CF97E2C33984}"/>
    <cellStyle name="Normal 87 2 2" xfId="28684" xr:uid="{47D42683-C38D-44E9-B713-E48F1B1118CD}"/>
    <cellStyle name="Normal 88" xfId="28685" xr:uid="{6DCCCCEA-8590-4EFE-9B11-4A39A6EE62DA}"/>
    <cellStyle name="Normal 88 2" xfId="28686" xr:uid="{A72FA011-A01C-42A7-A989-8D965D0EDCE6}"/>
    <cellStyle name="Normal 88 2 2" xfId="28687" xr:uid="{CBB811F1-2BE7-4BFA-9E96-A3D350E2E9EE}"/>
    <cellStyle name="Normal 88 2 2 2" xfId="28688" xr:uid="{F6679AA8-5EE1-46EB-B917-0EAA05CE5EB0}"/>
    <cellStyle name="Normal 88 2 3" xfId="28689" xr:uid="{AA18574F-A51F-4820-A580-6517509EEAD9}"/>
    <cellStyle name="Normal 88 3" xfId="28690" xr:uid="{958871B4-3E22-40A9-98E3-9A13FC9E5565}"/>
    <cellStyle name="Normal 88 3 2" xfId="28691" xr:uid="{1B7C2EBC-E150-4ECC-BDBD-4619F8735DCA}"/>
    <cellStyle name="Normal 88 4" xfId="28692" xr:uid="{F659158B-7C45-4680-B200-7C87A448B466}"/>
    <cellStyle name="Normal 88 5" xfId="28693" xr:uid="{638AE0CF-44DE-4DF4-B222-1D80F1B5BA20}"/>
    <cellStyle name="Normal 89" xfId="28694" xr:uid="{EDE56702-28BA-433C-86FE-412D57F839C0}"/>
    <cellStyle name="Normal 89 2" xfId="28695" xr:uid="{CC7E6175-6BAB-4560-B55D-7969C533DFB4}"/>
    <cellStyle name="Normal 89 2 2" xfId="28696" xr:uid="{B3F6CAF3-C60F-4C89-A981-3B5A5E3393F6}"/>
    <cellStyle name="Normal 89 2 2 2" xfId="28697" xr:uid="{0FE25B00-1CFA-44DF-8DD7-7479D0EAAD68}"/>
    <cellStyle name="Normal 89 2 3" xfId="28698" xr:uid="{2BA3CE09-29D8-4131-BF38-AA8D4584BE0C}"/>
    <cellStyle name="Normal 89 2 4" xfId="28699" xr:uid="{BF2F8C09-1022-41A0-BFA8-1D0569595FDB}"/>
    <cellStyle name="Normal 89 3" xfId="28700" xr:uid="{DB8803F9-ACF2-4D92-A434-BBEB5C644B35}"/>
    <cellStyle name="Normal 89 3 2" xfId="28701" xr:uid="{51269266-DF54-4316-BCD7-EFA46F102E87}"/>
    <cellStyle name="Normal 89 3 3" xfId="28702" xr:uid="{D94B00FA-F39A-4B14-BF62-47BED0BC4A33}"/>
    <cellStyle name="Normal 89 4" xfId="28703" xr:uid="{0400CFAF-A0AD-4B98-B7BD-9E7B08216F61}"/>
    <cellStyle name="Normal 89 5" xfId="28704" xr:uid="{6EBC598F-A521-41F2-9B00-86F271C71C71}"/>
    <cellStyle name="Normal 9" xfId="28705" xr:uid="{21106B06-E628-47C6-9D85-6DE2013ACBFD}"/>
    <cellStyle name="Normal 9 10" xfId="28706" xr:uid="{2C5D598A-B178-4511-8004-B8083C9CE172}"/>
    <cellStyle name="Normal 9 10 2" xfId="28707" xr:uid="{BDF2FED0-90FB-48CF-AB34-6FBCE30FBB90}"/>
    <cellStyle name="Normal 9 11" xfId="28708" xr:uid="{057A581F-E130-4D67-9EDC-3433CC0CCF09}"/>
    <cellStyle name="Normal 9 11 2" xfId="28709" xr:uid="{B042E4A3-75BA-4F33-AB5F-1E42C2C111BC}"/>
    <cellStyle name="Normal 9 12" xfId="28710" xr:uid="{B91FA124-416C-440F-9C4D-433124A76F1B}"/>
    <cellStyle name="Normal 9 12 2" xfId="28711" xr:uid="{965EEE20-A475-4DCE-97FF-25EF2C22E362}"/>
    <cellStyle name="Normal 9 2" xfId="28712" xr:uid="{8DD1CFD5-AFE0-4167-BE3A-59890A68E044}"/>
    <cellStyle name="Normal 9 2 2" xfId="28713" xr:uid="{C38992BB-8F71-40AF-8B10-FF98BE50A874}"/>
    <cellStyle name="Normal 9 2 2 2" xfId="28714" xr:uid="{6EEAF031-1B26-4F43-995B-199669419732}"/>
    <cellStyle name="Normal 9 2 2 2 2" xfId="28715" xr:uid="{8065E704-8221-4176-AE54-3FFE71E90EF7}"/>
    <cellStyle name="Normal 9 2 3" xfId="28716" xr:uid="{B839E988-BE2E-4D78-9981-A6F6214A0137}"/>
    <cellStyle name="Normal 9 2 3 2" xfId="28717" xr:uid="{BA48C28E-4903-4203-86A0-C17AABA6E44C}"/>
    <cellStyle name="Normal 9 2 3 2 2" xfId="28718" xr:uid="{096F634B-BC46-4CFA-81A4-3D52929224BC}"/>
    <cellStyle name="Normal 9 2 3 3" xfId="28719" xr:uid="{37E37B69-ACAD-4811-8C4F-C710DDF7CD62}"/>
    <cellStyle name="Normal 9 2 4" xfId="28720" xr:uid="{ACB677E3-C159-4830-BBE7-43CE080E7B33}"/>
    <cellStyle name="Normal 9 2 4 2" xfId="28721" xr:uid="{B3ABB705-3B29-4B8D-A797-360ADB35AA8F}"/>
    <cellStyle name="Normal 9 2 5" xfId="28722" xr:uid="{CF982AB3-984B-42E9-BC80-5C45E71EFBB9}"/>
    <cellStyle name="Normal 9 3" xfId="28723" xr:uid="{B7EB3A14-9F29-4C40-97D8-5420995C4444}"/>
    <cellStyle name="Normal 9 3 2" xfId="28724" xr:uid="{A1AF7EFE-8548-4C0F-BC4F-22049AA4C4D7}"/>
    <cellStyle name="Normal 9 3 2 2" xfId="28725" xr:uid="{36E23B1B-F01C-42EB-9934-2146D4C1E53B}"/>
    <cellStyle name="Normal 9 3 3" xfId="28726" xr:uid="{D8C692D0-37AF-4A82-B63A-365DD44D8774}"/>
    <cellStyle name="Normal 9 3 3 2" xfId="28727" xr:uid="{CEB3C07C-A931-4036-9A0E-6FC87D401878}"/>
    <cellStyle name="Normal 9 3 4" xfId="28728" xr:uid="{1857940B-3F7B-4FF9-9A07-B860CAAAF964}"/>
    <cellStyle name="Normal 9 4" xfId="28729" xr:uid="{822CBA1A-04B7-4534-BC8C-BD38663A5863}"/>
    <cellStyle name="Normal 9 4 2" xfId="28730" xr:uid="{54378CD1-0F63-4A36-AE4C-4100E279FE7D}"/>
    <cellStyle name="Normal 9 4 2 2" xfId="28731" xr:uid="{FB18B0CB-6E78-4EBF-A8B4-6416F9359D8F}"/>
    <cellStyle name="Normal 9 4 3" xfId="28732" xr:uid="{81AA0ECD-9494-4720-B860-A4D9A488A387}"/>
    <cellStyle name="Normal 9 4 3 2" xfId="28733" xr:uid="{065E4E1D-F639-4A1E-B80E-473039B81A8D}"/>
    <cellStyle name="Normal 9 4 4" xfId="28734" xr:uid="{11606B3F-EADD-4D93-871C-C4586D2CDD79}"/>
    <cellStyle name="Normal 9 5" xfId="28735" xr:uid="{50FE7B8B-8216-43CA-BE33-9BD9B5FDA2B6}"/>
    <cellStyle name="Normal 9 5 2" xfId="28736" xr:uid="{F1952950-AF21-4562-8F66-9EDC5D064F96}"/>
    <cellStyle name="Normal 9 6" xfId="28737" xr:uid="{A7FEBFB8-F9B2-4C95-9341-4569E5577971}"/>
    <cellStyle name="Normal 9 6 2" xfId="28738" xr:uid="{916AAD4A-3CF8-4BB0-84BB-AC862D2E95A8}"/>
    <cellStyle name="Normal 9 7" xfId="28739" xr:uid="{08DBCDC6-ED8F-4CE9-9A39-3AB6DAD69F84}"/>
    <cellStyle name="Normal 9 7 2" xfId="28740" xr:uid="{13E9F504-3DAE-4823-BA00-0C2325865209}"/>
    <cellStyle name="Normal 9 8" xfId="28741" xr:uid="{86E5973A-84ED-4D10-A6AA-2C799D663BBC}"/>
    <cellStyle name="Normal 9 8 2" xfId="28742" xr:uid="{3413C410-74C3-47FA-8AC8-AC62A8D54953}"/>
    <cellStyle name="Normal 9 9" xfId="28743" xr:uid="{5D19DD1C-3EA6-4D27-86DE-DBC53572D781}"/>
    <cellStyle name="Normal 9 9 2" xfId="28744" xr:uid="{B20B2399-9A97-448B-8136-7C1FAB88C5E7}"/>
    <cellStyle name="Normal 9_19" xfId="28745" xr:uid="{F47681F9-9BF9-4288-9164-27B215C22161}"/>
    <cellStyle name="Normal 90" xfId="107" xr:uid="{F2FC906A-FDE2-4471-AE93-57D3E8AD7292}"/>
    <cellStyle name="Normal 90 2" xfId="28747" xr:uid="{11C9E102-AFEB-4674-9865-A45EE9EF90A7}"/>
    <cellStyle name="Normal 90 2 2" xfId="28748" xr:uid="{5E624662-4357-433F-A7C3-9BAEA9FFB7A2}"/>
    <cellStyle name="Normal 90 2 2 2" xfId="28749" xr:uid="{4DCBD833-4E56-413C-B9CB-3341CAB605BE}"/>
    <cellStyle name="Normal 90 2 3" xfId="28750" xr:uid="{074A7949-3023-48E4-90BD-3DA71955E63C}"/>
    <cellStyle name="Normal 90 3" xfId="28751" xr:uid="{2364C0BB-EB64-49DA-996E-349BEBE507BC}"/>
    <cellStyle name="Normal 90 3 2" xfId="28752" xr:uid="{498ACD7E-5B8C-4732-9D9F-E4C26418D79D}"/>
    <cellStyle name="Normal 90 4" xfId="28753" xr:uid="{AF0FF6CA-C6A9-4CA8-B6E5-C28C43389C4D}"/>
    <cellStyle name="Normal 90 5" xfId="28754" xr:uid="{58D221E1-1858-4FA0-AFEE-8505F9BB47C0}"/>
    <cellStyle name="Normal 90 6" xfId="28746" xr:uid="{76D50535-BA9E-48AD-8913-4BD6A0A56293}"/>
    <cellStyle name="Normal 91" xfId="28755" xr:uid="{9B5CBE9A-12F4-405F-8FC3-20A4EDB192B7}"/>
    <cellStyle name="Normal 91 2" xfId="28756" xr:uid="{FA46BC1B-1E2B-4CED-921A-BE7B3EB6A3A0}"/>
    <cellStyle name="Normal 91 2 2" xfId="28757" xr:uid="{3B4D74F3-8CBE-4458-A52D-705E2B35B778}"/>
    <cellStyle name="Normal 91 2 2 2" xfId="28758" xr:uid="{A1CECF71-0B72-4273-9285-CECC693F6371}"/>
    <cellStyle name="Normal 91 2 3" xfId="28759" xr:uid="{F7EEAA75-B9B3-440B-BA62-54A7706A7C77}"/>
    <cellStyle name="Normal 91 2 4" xfId="28760" xr:uid="{2154D486-CA33-43FB-BC0C-4A7E5FA1432E}"/>
    <cellStyle name="Normal 91 3" xfId="28761" xr:uid="{B2DCF882-0EE8-42FD-9734-6DB1E04F7A9A}"/>
    <cellStyle name="Normal 91 3 2" xfId="28762" xr:uid="{DADCE238-7D91-4B1B-BE17-F85BB10A43BB}"/>
    <cellStyle name="Normal 91 4" xfId="28763" xr:uid="{C0074051-6DF7-4436-A00E-B97DF7FB7A9B}"/>
    <cellStyle name="Normal 91 5" xfId="28764" xr:uid="{4A3F8FC2-5494-4DC1-B33F-560268DEE0AE}"/>
    <cellStyle name="Normal 92" xfId="28765" xr:uid="{888311E6-B9DF-41BF-A6CE-F300FA83FD69}"/>
    <cellStyle name="Normal 92 2" xfId="28766" xr:uid="{EA5BB4A5-DE93-43CE-A427-80D4EF2AA158}"/>
    <cellStyle name="Normal 92 2 2" xfId="28767" xr:uid="{1DC919D8-173A-4CD3-9304-E8E8B4B57066}"/>
    <cellStyle name="Normal 92 2 2 2" xfId="28768" xr:uid="{63F41F37-4FF5-439C-9B8F-F213CB59DFCB}"/>
    <cellStyle name="Normal 92 2 3" xfId="28769" xr:uid="{68E7375D-58F9-48D5-A3C2-CF90346EBDB9}"/>
    <cellStyle name="Normal 92 3" xfId="28770" xr:uid="{C56CE799-0CC7-46A8-9FAC-0D593FCA625D}"/>
    <cellStyle name="Normal 92 3 2" xfId="28771" xr:uid="{4FB0F077-C533-4E29-8B6B-83CDBA231CF1}"/>
    <cellStyle name="Normal 92 4" xfId="28772" xr:uid="{25E8629C-EF77-4857-B0C3-C755BF40A611}"/>
    <cellStyle name="Normal 92 5" xfId="28773" xr:uid="{F2B1D342-F1A9-42F2-85BB-4C00DD1FBB7D}"/>
    <cellStyle name="Normal 93" xfId="28774" xr:uid="{3D3B20D4-1133-4478-9371-232E01F3756F}"/>
    <cellStyle name="Normal 93 2" xfId="28775" xr:uid="{1ED73846-B8E8-4452-A67B-E25BD36AF16B}"/>
    <cellStyle name="Normal 93 2 2" xfId="28776" xr:uid="{0E14954A-3A22-4F0D-91ED-D410C13DDD1C}"/>
    <cellStyle name="Normal 93 2 2 2" xfId="28777" xr:uid="{77099446-2B2C-4D20-9EC5-B08CFC3EFC97}"/>
    <cellStyle name="Normal 93 2 3" xfId="28778" xr:uid="{425F289A-86E5-49C3-AA82-A5DFBA781D72}"/>
    <cellStyle name="Normal 93 3" xfId="28779" xr:uid="{79E4EBA7-6D90-40CE-A887-A93530A0484F}"/>
    <cellStyle name="Normal 93 3 2" xfId="28780" xr:uid="{820C7497-6804-47BC-8C02-B6B67405D51C}"/>
    <cellStyle name="Normal 93 4" xfId="28781" xr:uid="{345A58B2-CAC1-4347-A468-EA9A5B2787FB}"/>
    <cellStyle name="Normal 93 5" xfId="28782" xr:uid="{5B03189A-A89A-46D2-B563-5A49CBB35F1B}"/>
    <cellStyle name="Normal 94" xfId="28783" xr:uid="{E662B45A-0FC7-4D17-A35E-1C3A628CC9C7}"/>
    <cellStyle name="Normal 94 2" xfId="28784" xr:uid="{F02CD024-182B-4D4E-85B4-BF8A61DC9A74}"/>
    <cellStyle name="Normal 94 2 2" xfId="28785" xr:uid="{EDDC30BF-1097-4606-A6ED-D51EB3E8B17E}"/>
    <cellStyle name="Normal 94 2 2 2" xfId="28786" xr:uid="{F968C70C-EBAC-468D-B4F6-6CAC9F6ED3B2}"/>
    <cellStyle name="Normal 94 2 3" xfId="28787" xr:uid="{45A36EB2-CB72-4573-B823-A561E3422247}"/>
    <cellStyle name="Normal 94 3" xfId="28788" xr:uid="{55D1A76A-4DD3-4AE7-993F-AADDD381AC1F}"/>
    <cellStyle name="Normal 94 3 2" xfId="28789" xr:uid="{3A4FFAED-8163-4A55-BA94-C8DF1F615CEA}"/>
    <cellStyle name="Normal 94 4" xfId="28790" xr:uid="{EB629D51-4AA8-4D84-B60E-7F5A3115300B}"/>
    <cellStyle name="Normal 94 5" xfId="28791" xr:uid="{7EBCC70C-9888-41BE-B9AA-252C5239E958}"/>
    <cellStyle name="Normal 95" xfId="28792" xr:uid="{7DC5986F-22F1-4E6B-ABEA-DD9C8BAD5D70}"/>
    <cellStyle name="Normal 95 2" xfId="28793" xr:uid="{E17F4ADF-045D-471B-96B1-60E34380E23F}"/>
    <cellStyle name="Normal 95 2 2" xfId="28794" xr:uid="{396E57FE-143A-4D30-BAE0-7363698D513E}"/>
    <cellStyle name="Normal 95 2 2 2" xfId="28795" xr:uid="{5306EFD5-E9D0-43F9-85EC-230D63F07668}"/>
    <cellStyle name="Normal 95 2 3" xfId="28796" xr:uid="{F547D5D2-D394-4CAB-8E9E-767E20B37298}"/>
    <cellStyle name="Normal 95 3" xfId="28797" xr:uid="{3AF9EC63-18E4-4358-812C-BBCA031B0DA4}"/>
    <cellStyle name="Normal 95 3 2" xfId="28798" xr:uid="{5252020A-4F06-4BD4-9EB2-C768087FFFB3}"/>
    <cellStyle name="Normal 95 4" xfId="28799" xr:uid="{F9D4C974-2636-42AB-A05B-BB92BCB7EA55}"/>
    <cellStyle name="Normal 95 4 2" xfId="28800" xr:uid="{36666D25-4B1C-4849-BAED-2B88C681B36E}"/>
    <cellStyle name="Normal 95 5" xfId="28801" xr:uid="{A7B47F31-287E-4A2B-B3AC-DD11656883D2}"/>
    <cellStyle name="Normal 96" xfId="28802" xr:uid="{DF35A1FC-FBCA-4252-81EA-D23E1C564A93}"/>
    <cellStyle name="Normal 96 2" xfId="28803" xr:uid="{F581147F-7CB1-4494-AFE5-4C6FA5AEE03F}"/>
    <cellStyle name="Normal 96 2 2" xfId="28804" xr:uid="{BB229CC1-0F35-41E8-A75D-9DD4A7A6E96E}"/>
    <cellStyle name="Normal 96 2 2 2" xfId="28805" xr:uid="{D371F49B-E368-4CAD-8EAF-AAD2B206DF86}"/>
    <cellStyle name="Normal 96 2 3" xfId="28806" xr:uid="{B724EE90-66A8-4FEA-AF2B-12D9FE4958DC}"/>
    <cellStyle name="Normal 96 3" xfId="28807" xr:uid="{5F8F967D-3F9D-410E-B9D0-F5BE2F4E40A3}"/>
    <cellStyle name="Normal 96 3 2" xfId="28808" xr:uid="{438FA3E1-CF10-4E56-81C3-0719B0A70044}"/>
    <cellStyle name="Normal 96 4" xfId="28809" xr:uid="{DE4190B0-D416-41D1-B063-AFDEAE7DD3DC}"/>
    <cellStyle name="Normal 97" xfId="28810" xr:uid="{B726CB25-BAAC-47CD-9563-03998209599F}"/>
    <cellStyle name="Normal 97 2" xfId="28811" xr:uid="{6FE0BFB6-AAA6-4A9D-8E5A-76B20683B949}"/>
    <cellStyle name="Normal 97 2 2" xfId="28812" xr:uid="{DAA7DD10-FD75-4119-B5D8-B3359DE59CB8}"/>
    <cellStyle name="Normal 97 2 2 2" xfId="28813" xr:uid="{CCF80C3D-B0C3-4B45-92AD-A308BAD2FEE9}"/>
    <cellStyle name="Normal 97 2 3" xfId="28814" xr:uid="{5AF09BC1-3C24-4FF7-9F17-B9FB44CCBE6F}"/>
    <cellStyle name="Normal 97 3" xfId="28815" xr:uid="{F94D6007-7071-4E20-A2F7-8DA31665A7E3}"/>
    <cellStyle name="Normal 97 3 2" xfId="28816" xr:uid="{65B12322-DF20-49D9-AE7F-7A4F7AB08DBD}"/>
    <cellStyle name="Normal 97 4" xfId="28817" xr:uid="{51EC5A59-7C26-4754-829B-8A74CBBF48BB}"/>
    <cellStyle name="Normal 98" xfId="28818" xr:uid="{BE74439C-D57F-48FD-8917-399342BAF79A}"/>
    <cellStyle name="Normal 98 2" xfId="28819" xr:uid="{B5D09832-6A09-49B2-BE08-526C2A7C912E}"/>
    <cellStyle name="Normal 98 2 2" xfId="28820" xr:uid="{2A6036C9-F93A-40A2-B3B3-539DAF76A430}"/>
    <cellStyle name="Normal 98 2 2 2" xfId="28821" xr:uid="{A0298409-0B0E-4BBF-ADAC-9AE98D6DF7AB}"/>
    <cellStyle name="Normal 98 2 3" xfId="28822" xr:uid="{20871001-B251-4919-92E3-87EC43A74739}"/>
    <cellStyle name="Normal 98 3" xfId="28823" xr:uid="{11B6ED2E-8813-4E5B-B92E-6F141EB404F8}"/>
    <cellStyle name="Normal 98 3 2" xfId="28824" xr:uid="{D2B102ED-90F3-4181-94E3-8A89A1B8642C}"/>
    <cellStyle name="Normal 98 4" xfId="28825" xr:uid="{FE6E3F86-4787-4284-8F5E-28BEBEF9E55E}"/>
    <cellStyle name="Normal 99" xfId="28826" xr:uid="{6E0BE9D2-9578-47F9-8845-AC8B6306A174}"/>
    <cellStyle name="Normal 99 2" xfId="28827" xr:uid="{D585DB4D-A91C-4A3B-A803-E9B853401820}"/>
    <cellStyle name="Normal 99 2 2" xfId="28828" xr:uid="{8B7BDD62-D5FC-4C18-A9DA-98021B76880B}"/>
    <cellStyle name="Normal 99 2 2 2" xfId="28829" xr:uid="{DE88663F-B0BA-41CB-96A8-0EBA23E4997C}"/>
    <cellStyle name="Normal 99 2 3" xfId="28830" xr:uid="{B0FBA6A4-DCCB-49C1-923B-0068140F4EC1}"/>
    <cellStyle name="Normal 99 3" xfId="28831" xr:uid="{74D9450B-D9D6-4A90-B3B0-992DA770D8C3}"/>
    <cellStyle name="Normal 99 3 2" xfId="28832" xr:uid="{6D8AB8DD-3F90-405F-B751-B7A284B4E18D}"/>
    <cellStyle name="Normal 99 4" xfId="28833" xr:uid="{72929FB2-1715-4DD1-89B7-B21ACA780940}"/>
    <cellStyle name="Normal1" xfId="28834" xr:uid="{6BA7F11A-A3FE-4591-91EF-F6E99D85FE1E}"/>
    <cellStyle name="Normale 2" xfId="28835" xr:uid="{7DC4EF7A-B2BE-4E36-AF80-074B4A9CA608}"/>
    <cellStyle name="Normale 2 2" xfId="28836" xr:uid="{ECE0E63A-F348-4D67-A31E-2B43432CE735}"/>
    <cellStyle name="Normale_1_netsi9" xfId="28837" xr:uid="{C1C52184-521A-4A5C-8428-797E0D1E9729}"/>
    <cellStyle name="Normalny_56.Podstawowe dane o woj.(1)" xfId="28838" xr:uid="{A6C87D12-D890-4A87-80B5-67AE2F793CC8}"/>
    <cellStyle name="Nota" xfId="28839" xr:uid="{D2C967B4-8548-4119-B717-48C83DF0058A}"/>
    <cellStyle name="Nota 2" xfId="28840" xr:uid="{9F6F7FAE-6832-4A51-AC6B-B6C2CFC56F47}"/>
    <cellStyle name="Nota 2 2" xfId="28841" xr:uid="{9C32C52F-24BE-4C1A-BF24-D9D8FABA0CDC}"/>
    <cellStyle name="Nota 3" xfId="28842" xr:uid="{A0A7E9C3-831B-4B71-A64D-D005FBF48A78}"/>
    <cellStyle name="Notas" xfId="37" builtinId="10" customBuiltin="1"/>
    <cellStyle name="Notas 10" xfId="28843" xr:uid="{B33F0F36-7262-4CA1-BCDF-8ED4E8082F84}"/>
    <cellStyle name="Notas 10 2" xfId="28844" xr:uid="{AB6FAD59-B661-4D06-8A11-087FABB73860}"/>
    <cellStyle name="Notas 11" xfId="28845" xr:uid="{5DEB4AA0-5037-4C31-9B2F-C860305A7C3E}"/>
    <cellStyle name="Notas 11 2" xfId="28846" xr:uid="{E922F457-FCD9-4E5C-92A6-F712FE1B4ECA}"/>
    <cellStyle name="Notas 2" xfId="28847" xr:uid="{EEF36C04-0E6C-4567-9F6A-7D769DED2A99}"/>
    <cellStyle name="Notas 2 10" xfId="28848" xr:uid="{324C94E4-FB58-4067-9D23-20A11EAEEA28}"/>
    <cellStyle name="Notas 2 10 2" xfId="28849" xr:uid="{FD56A49C-4501-49BE-BCAA-75330C949DC3}"/>
    <cellStyle name="Notas 2 10 3" xfId="28850" xr:uid="{BC169628-2588-48A2-9A92-A8C619673BE5}"/>
    <cellStyle name="Notas 2 10 3 2" xfId="28851" xr:uid="{D635AED7-3D97-4698-8058-22087CF4305B}"/>
    <cellStyle name="Notas 2 10 4" xfId="28852" xr:uid="{D00C34AE-D1FF-4087-A2F4-2FFC751A2BA9}"/>
    <cellStyle name="Notas 2 11" xfId="28853" xr:uid="{BEEE1F7E-737C-4F3F-8CC3-3FA26D862666}"/>
    <cellStyle name="Notas 2 12" xfId="28854" xr:uid="{E5C77C01-9E5E-4057-A4BA-AAD4199DDAC5}"/>
    <cellStyle name="Notas 2 13" xfId="28855" xr:uid="{AAC51621-A412-4AA2-836B-1CBE4F1E22AB}"/>
    <cellStyle name="Notas 2 13 2" xfId="28856" xr:uid="{905DDEE8-370E-4E90-9E6A-0F530A0783A1}"/>
    <cellStyle name="Notas 2 13 3" xfId="28857" xr:uid="{32859AE3-5822-4BCA-AF08-179C402B5D15}"/>
    <cellStyle name="Notas 2 14" xfId="28858" xr:uid="{A62302CA-211F-4E4C-9AD3-CCFD7A2F2050}"/>
    <cellStyle name="Notas 2 14 2" xfId="28859" xr:uid="{37EEF565-9884-415B-8DB8-AA9AD29336DB}"/>
    <cellStyle name="Notas 2 14 3" xfId="28860" xr:uid="{0DBD31F3-5DCF-40F0-AA39-2F4A5426C608}"/>
    <cellStyle name="Notas 2 15" xfId="28861" xr:uid="{797C3898-C8D7-4C30-BF27-4890E7352AF8}"/>
    <cellStyle name="Notas 2 15 2" xfId="28862" xr:uid="{7E591E78-7D45-4FA1-B1ED-F977D469F2FD}"/>
    <cellStyle name="Notas 2 15 3" xfId="28863" xr:uid="{B278034D-C917-461A-B5D0-1EB8504AE481}"/>
    <cellStyle name="Notas 2 16" xfId="28864" xr:uid="{F329FE76-3A94-47C8-AAC5-3D72C2B3C1BC}"/>
    <cellStyle name="Notas 2 16 2" xfId="28865" xr:uid="{A90737DF-7AE2-4724-A365-CE4F02CA75CC}"/>
    <cellStyle name="Notas 2 16 3" xfId="28866" xr:uid="{049166EC-6A33-4166-9D75-EE40AE70D206}"/>
    <cellStyle name="Notas 2 17" xfId="28867" xr:uid="{20C1CDDD-E3B0-49F0-AAC4-57AC375C8160}"/>
    <cellStyle name="Notas 2 18" xfId="28868" xr:uid="{840EA997-5A11-4704-A566-EB30B493F7C8}"/>
    <cellStyle name="Notas 2 19" xfId="28869" xr:uid="{FF20EA2F-FC51-40E2-942B-0D09E452A69D}"/>
    <cellStyle name="Notas 2 2" xfId="28870" xr:uid="{308670E3-A568-4261-AF6B-1EDB8356CD3C}"/>
    <cellStyle name="Notas 2 2 10" xfId="28871" xr:uid="{914FEEAF-CEAC-4A7C-AEC1-0DD0727C5D7C}"/>
    <cellStyle name="Notas 2 2 11" xfId="28872" xr:uid="{9C8A4AC1-418D-4061-8DB7-9A462288A8D6}"/>
    <cellStyle name="Notas 2 2 12" xfId="28873" xr:uid="{1146C633-15E8-49FD-A0E5-A06F454F197F}"/>
    <cellStyle name="Notas 2 2 12 2" xfId="28874" xr:uid="{2082BF07-D69B-4594-9E0E-78D3CF82E390}"/>
    <cellStyle name="Notas 2 2 12 3" xfId="28875" xr:uid="{E25B71D2-B376-433F-96CF-CA0D9833B9A0}"/>
    <cellStyle name="Notas 2 2 13" xfId="28876" xr:uid="{156C12F6-50E6-418D-A753-ADE4E47C64B5}"/>
    <cellStyle name="Notas 2 2 13 2" xfId="28877" xr:uid="{5EE76CC4-6FB0-466D-A502-BE6AB656391E}"/>
    <cellStyle name="Notas 2 2 13 3" xfId="28878" xr:uid="{425704F3-854C-465E-A579-A0A5F69A66CF}"/>
    <cellStyle name="Notas 2 2 14" xfId="28879" xr:uid="{8AABEB17-2E6C-411B-94DF-3EFF5DE41DC3}"/>
    <cellStyle name="Notas 2 2 14 2" xfId="28880" xr:uid="{55CDA9CD-3266-448F-A360-21054F51D8B6}"/>
    <cellStyle name="Notas 2 2 14 3" xfId="28881" xr:uid="{70689326-CCE0-4F94-A613-8A6E44942063}"/>
    <cellStyle name="Notas 2 2 15" xfId="28882" xr:uid="{90E378E4-1642-4384-BCDA-095ED2D4E940}"/>
    <cellStyle name="Notas 2 2 15 2" xfId="28883" xr:uid="{1C2320A8-3EC8-4FD9-8503-E2DF6AEA6D09}"/>
    <cellStyle name="Notas 2 2 15 3" xfId="28884" xr:uid="{A2C8DA01-5ACC-4A8E-985A-25387485B3EE}"/>
    <cellStyle name="Notas 2 2 16" xfId="28885" xr:uid="{5E72D005-CC91-4C08-BC87-75C55696EAA4}"/>
    <cellStyle name="Notas 2 2 17" xfId="28886" xr:uid="{F2CF7232-F3A6-49E2-95F2-510BE7CDDB42}"/>
    <cellStyle name="Notas 2 2 18" xfId="28887" xr:uid="{518C329E-3279-4024-B978-6A54F0A1E730}"/>
    <cellStyle name="Notas 2 2 19" xfId="28888" xr:uid="{8A9D6D66-3609-41FF-B365-1608C86C5B93}"/>
    <cellStyle name="Notas 2 2 2" xfId="28889" xr:uid="{CC156F7B-A327-402A-8096-B527E705AB81}"/>
    <cellStyle name="Notas 2 2 2 10" xfId="28890" xr:uid="{15D02855-9767-45A5-8FA7-34B7C3C2F39A}"/>
    <cellStyle name="Notas 2 2 2 11" xfId="28891" xr:uid="{B6558BAB-CC1D-4DC7-8613-7B58C5E07566}"/>
    <cellStyle name="Notas 2 2 2 12" xfId="28892" xr:uid="{48B86171-C383-4E24-ABF5-D2D30E7F2827}"/>
    <cellStyle name="Notas 2 2 2 13" xfId="28893" xr:uid="{899CE05E-12CD-4835-AE41-9E15D6322CD6}"/>
    <cellStyle name="Notas 2 2 2 14" xfId="28894" xr:uid="{2F69C95E-8836-43B1-ABDC-9648DA45234A}"/>
    <cellStyle name="Notas 2 2 2 15" xfId="28895" xr:uid="{52362C55-7934-47D2-AA38-00132D631CF0}"/>
    <cellStyle name="Notas 2 2 2 16" xfId="28896" xr:uid="{9B196309-C24A-42A2-BE5B-132AA4E9DC60}"/>
    <cellStyle name="Notas 2 2 2 17" xfId="28897" xr:uid="{EB0D09CF-6EC6-4DC2-9C9B-A7DF1916C3EF}"/>
    <cellStyle name="Notas 2 2 2 17 2" xfId="28898" xr:uid="{5420289B-CDEF-42D8-9AC4-E7A6C043B790}"/>
    <cellStyle name="Notas 2 2 2 2" xfId="28899" xr:uid="{FDEB3E2F-4C0A-48F9-A51E-F29886DC5FE9}"/>
    <cellStyle name="Notas 2 2 2 2 2" xfId="28900" xr:uid="{92E1E03B-81CC-4023-8C36-97D18D55739F}"/>
    <cellStyle name="Notas 2 2 2 3" xfId="28901" xr:uid="{04F2F979-1888-4B58-ACBD-70F04B52DDBF}"/>
    <cellStyle name="Notas 2 2 2 4" xfId="28902" xr:uid="{087A62AC-84B0-49BF-A01C-874E6CFB96A7}"/>
    <cellStyle name="Notas 2 2 2 5" xfId="28903" xr:uid="{09843295-D69A-40C6-8786-1C6656F0E5C4}"/>
    <cellStyle name="Notas 2 2 2 6" xfId="28904" xr:uid="{4B085EF3-E229-4AE1-A272-E639AE9F35FA}"/>
    <cellStyle name="Notas 2 2 2 7" xfId="28905" xr:uid="{F2256297-ADC2-490C-8A99-9E40F4E5E1FA}"/>
    <cellStyle name="Notas 2 2 2 8" xfId="28906" xr:uid="{BBF9100C-F740-498D-AFFA-3C93344A3266}"/>
    <cellStyle name="Notas 2 2 2 9" xfId="28907" xr:uid="{B94F7B51-8C8A-4E87-BA5C-52749F4AC27A}"/>
    <cellStyle name="Notas 2 2 20" xfId="28908" xr:uid="{F78CB233-6D68-4D02-8E1B-E4C20AD5CBE7}"/>
    <cellStyle name="Notas 2 2 21" xfId="28909" xr:uid="{AA3E9930-D6FA-40DC-9E4D-8B8191CBF512}"/>
    <cellStyle name="Notas 2 2 21 2" xfId="28910" xr:uid="{74A6203D-A9F4-4A42-B530-08A82AFF66A0}"/>
    <cellStyle name="Notas 2 2 21 2 2" xfId="28911" xr:uid="{DD025AA6-EFC5-4929-8E86-6861EB647CBB}"/>
    <cellStyle name="Notas 2 2 21 3" xfId="28912" xr:uid="{63F1A6CC-4452-4962-9FE8-8421742AD5AF}"/>
    <cellStyle name="Notas 2 2 22" xfId="28913" xr:uid="{3A45C9F2-21F2-4D20-A455-1F3D502084AD}"/>
    <cellStyle name="Notas 2 2 22 2" xfId="28914" xr:uid="{0A1C232D-CCBC-44BE-8582-4680FA609942}"/>
    <cellStyle name="Notas 2 2 22 2 2" xfId="28915" xr:uid="{087D4E05-0F58-4B52-B40F-1F42C9398F69}"/>
    <cellStyle name="Notas 2 2 22 3" xfId="28916" xr:uid="{91BEFBF7-57C0-461D-B67B-F1615963A093}"/>
    <cellStyle name="Notas 2 2 23" xfId="28917" xr:uid="{96A7CF5C-CB6A-4EA2-9390-F0C6D44F748F}"/>
    <cellStyle name="Notas 2 2 24" xfId="28918" xr:uid="{98CEDA06-BC26-4CAE-BC82-BCAE988241FD}"/>
    <cellStyle name="Notas 2 2 25" xfId="28919" xr:uid="{E7D70A0F-A2BD-4874-9D38-01675B82B69D}"/>
    <cellStyle name="Notas 2 2 3" xfId="28920" xr:uid="{6740B2E9-FA22-440F-BF70-991B27D62268}"/>
    <cellStyle name="Notas 2 2 3 10" xfId="28921" xr:uid="{0A55F601-E00D-4808-882A-4B0F1C292F6D}"/>
    <cellStyle name="Notas 2 2 3 11" xfId="28922" xr:uid="{4C5FC9C2-16CC-4DF3-B744-C58BF72DAA59}"/>
    <cellStyle name="Notas 2 2 3 12" xfId="28923" xr:uid="{8B9971FB-0245-4906-8C82-102B77194522}"/>
    <cellStyle name="Notas 2 2 3 13" xfId="28924" xr:uid="{EB2E5343-A2C8-4B51-A6EF-16D01CCEFBCD}"/>
    <cellStyle name="Notas 2 2 3 14" xfId="28925" xr:uid="{4E2C433C-5794-42BF-9B41-6AFDCD355A1A}"/>
    <cellStyle name="Notas 2 2 3 15" xfId="28926" xr:uid="{A9ACB934-FC42-4E37-A023-6786311F0F33}"/>
    <cellStyle name="Notas 2 2 3 16" xfId="28927" xr:uid="{4B5A43D4-0732-4912-8D6F-A2129532ACDC}"/>
    <cellStyle name="Notas 2 2 3 2" xfId="28928" xr:uid="{F19C392B-96EB-462D-B945-953F8E1DB5C8}"/>
    <cellStyle name="Notas 2 2 3 3" xfId="28929" xr:uid="{D56639BE-7757-460D-96E8-E2DE3888AC69}"/>
    <cellStyle name="Notas 2 2 3 4" xfId="28930" xr:uid="{124D2F2B-35E6-4381-9850-FD2D32BA5120}"/>
    <cellStyle name="Notas 2 2 3 5" xfId="28931" xr:uid="{796FF1BE-50F0-4ACE-B5C9-E2E24E408356}"/>
    <cellStyle name="Notas 2 2 3 6" xfId="28932" xr:uid="{BF76309E-43E4-4B1F-AFBA-EB1433EB4759}"/>
    <cellStyle name="Notas 2 2 3 7" xfId="28933" xr:uid="{B057CB74-3F64-4E32-922C-8813DE0994CB}"/>
    <cellStyle name="Notas 2 2 3 8" xfId="28934" xr:uid="{32C403D4-3698-4DB6-90A9-721CFFC9E225}"/>
    <cellStyle name="Notas 2 2 3 9" xfId="28935" xr:uid="{CBE07AB2-D341-4B6A-8068-ECE6578BB16A}"/>
    <cellStyle name="Notas 2 2 4" xfId="28936" xr:uid="{57D96A60-07D5-4850-A331-5FF3A813CBC6}"/>
    <cellStyle name="Notas 2 2 4 10" xfId="28937" xr:uid="{B4577224-3692-4736-A0E4-2F93DD9EE96D}"/>
    <cellStyle name="Notas 2 2 4 11" xfId="28938" xr:uid="{5C7E0DA6-1709-4844-A5E3-9E405DA03C56}"/>
    <cellStyle name="Notas 2 2 4 12" xfId="28939" xr:uid="{4339D945-116B-4B0D-A41C-2207F748FAAC}"/>
    <cellStyle name="Notas 2 2 4 13" xfId="28940" xr:uid="{5D928A5E-77B4-41E1-BB81-848FA23D34C7}"/>
    <cellStyle name="Notas 2 2 4 14" xfId="28941" xr:uid="{6FE5B450-597F-444C-B0D3-6BCF0D72B89D}"/>
    <cellStyle name="Notas 2 2 4 15" xfId="28942" xr:uid="{D5B2FFE6-DBE7-47D5-9197-7796519C1C46}"/>
    <cellStyle name="Notas 2 2 4 16" xfId="28943" xr:uid="{7FE73A34-5CC2-43A0-8E5C-6CE5AA6B7822}"/>
    <cellStyle name="Notas 2 2 4 2" xfId="28944" xr:uid="{E87BF3C5-2F6C-4A01-A47D-5B70E8FC06AD}"/>
    <cellStyle name="Notas 2 2 4 3" xfId="28945" xr:uid="{392771AC-4795-4C5E-8396-A25CAE65F5FD}"/>
    <cellStyle name="Notas 2 2 4 4" xfId="28946" xr:uid="{EF3FED6B-74B6-4B80-88E1-685A3B5B389F}"/>
    <cellStyle name="Notas 2 2 4 5" xfId="28947" xr:uid="{F1E29711-F13B-440A-8CFA-2641202FAB5B}"/>
    <cellStyle name="Notas 2 2 4 6" xfId="28948" xr:uid="{2E09ABF8-FADB-4AB1-B0CE-45FAB595B28C}"/>
    <cellStyle name="Notas 2 2 4 7" xfId="28949" xr:uid="{7E59EF34-2833-4389-82D0-AD51B2B8E029}"/>
    <cellStyle name="Notas 2 2 4 8" xfId="28950" xr:uid="{FC6C8001-FCEC-4D8A-9C06-7E8F2EB83201}"/>
    <cellStyle name="Notas 2 2 4 9" xfId="28951" xr:uid="{362C5FC5-DD65-40AB-BC27-0BD09BD40239}"/>
    <cellStyle name="Notas 2 2 5" xfId="28952" xr:uid="{813C2E1C-A53E-4084-ACE3-B3F993B66527}"/>
    <cellStyle name="Notas 2 2 5 10" xfId="28953" xr:uid="{4BAA4C0F-1B13-4569-9C8D-1F48543968CF}"/>
    <cellStyle name="Notas 2 2 5 11" xfId="28954" xr:uid="{5A8DE045-890C-4F79-BBAA-046C5D766469}"/>
    <cellStyle name="Notas 2 2 5 12" xfId="28955" xr:uid="{6EF55B17-CF47-4113-B8D7-96E83C0369DD}"/>
    <cellStyle name="Notas 2 2 5 13" xfId="28956" xr:uid="{69C998EF-965B-421E-8BE8-3D9E313BAFAC}"/>
    <cellStyle name="Notas 2 2 5 14" xfId="28957" xr:uid="{457B2A14-38E7-4305-B97A-DA6CD141E854}"/>
    <cellStyle name="Notas 2 2 5 15" xfId="28958" xr:uid="{75A16421-209F-43B6-B8CB-D0DB487238F2}"/>
    <cellStyle name="Notas 2 2 5 16" xfId="28959" xr:uid="{5734B271-FF06-4FDD-B9BD-21361082ED4D}"/>
    <cellStyle name="Notas 2 2 5 2" xfId="28960" xr:uid="{628531C1-175E-452B-A783-B38A377A7D2C}"/>
    <cellStyle name="Notas 2 2 5 3" xfId="28961" xr:uid="{22E81B0E-2897-4B80-9D52-851646683901}"/>
    <cellStyle name="Notas 2 2 5 4" xfId="28962" xr:uid="{58D034EB-9EFE-4DD4-BCB5-DB5668CE91F2}"/>
    <cellStyle name="Notas 2 2 5 5" xfId="28963" xr:uid="{87A75302-9237-4A9C-AD27-24EE93C62A1E}"/>
    <cellStyle name="Notas 2 2 5 6" xfId="28964" xr:uid="{6CC8CF1C-833F-4BFC-A8D2-2E848033C5F8}"/>
    <cellStyle name="Notas 2 2 5 7" xfId="28965" xr:uid="{68F1574E-7DA5-48DF-B85E-EB39A9BA77BF}"/>
    <cellStyle name="Notas 2 2 5 8" xfId="28966" xr:uid="{C6CE0557-3E84-40C7-BB19-0FCF63695BDF}"/>
    <cellStyle name="Notas 2 2 5 9" xfId="28967" xr:uid="{C897610B-5A52-498D-9052-8D44DB91FD09}"/>
    <cellStyle name="Notas 2 2 6" xfId="28968" xr:uid="{69863345-9EAA-4A48-9CA6-CAD4D4D5735C}"/>
    <cellStyle name="Notas 2 2 6 2" xfId="28969" xr:uid="{C0AC564F-B623-491E-A7FC-08E4D95F0921}"/>
    <cellStyle name="Notas 2 2 6 3" xfId="28970" xr:uid="{5E8305E3-803C-46CC-9806-4A1B96870E44}"/>
    <cellStyle name="Notas 2 2 7" xfId="28971" xr:uid="{17847BEC-17E7-4509-BAD8-B438B5CF8C09}"/>
    <cellStyle name="Notas 2 2 7 2" xfId="28972" xr:uid="{B66D1C81-8CE6-4F66-8D7A-CC6F3A77EA8D}"/>
    <cellStyle name="Notas 2 2 7 3" xfId="28973" xr:uid="{D2247655-C3D1-40DE-830B-F5F33C2E0915}"/>
    <cellStyle name="Notas 2 2 8" xfId="28974" xr:uid="{91A99537-5A19-4A74-8AA6-B3EFE5DCCF7F}"/>
    <cellStyle name="Notas 2 2 8 2" xfId="28975" xr:uid="{D94F011C-3249-40A0-998E-15456C562799}"/>
    <cellStyle name="Notas 2 2 9" xfId="28976" xr:uid="{78F7F05F-3CBD-4F44-925B-A5AB2429515A}"/>
    <cellStyle name="Notas 2 2 9 2" xfId="28977" xr:uid="{81B2D53C-1010-418B-8132-703D375C5D5E}"/>
    <cellStyle name="Notas 2 2 9 3" xfId="28978" xr:uid="{0F8B9DFE-3FA2-45EB-9B7F-810F28933A12}"/>
    <cellStyle name="Notas 2 2 9 3 2" xfId="28979" xr:uid="{D1B8A119-904D-4F0F-A046-F5EA78947D4E}"/>
    <cellStyle name="Notas 2 2 9 4" xfId="28980" xr:uid="{23173E84-A14B-4E06-A730-EACE0E7135C8}"/>
    <cellStyle name="Notas 2 20" xfId="28981" xr:uid="{CAED1965-5FC5-43F3-82D4-F248F45F7365}"/>
    <cellStyle name="Notas 2 21" xfId="28982" xr:uid="{EE6FA5F0-A4A0-4952-B982-CD26F0D6173C}"/>
    <cellStyle name="Notas 2 22" xfId="28983" xr:uid="{DC73FB23-868E-404F-8874-94BE060AD4D7}"/>
    <cellStyle name="Notas 2 23" xfId="28984" xr:uid="{5F100AA5-0596-4E97-899A-E22F864690D6}"/>
    <cellStyle name="Notas 2 3" xfId="28985" xr:uid="{B404160E-ACA2-4233-9A50-C5C65A8EAB2E}"/>
    <cellStyle name="Notas 2 3 10" xfId="28986" xr:uid="{4070B930-A835-4421-8B47-CAEE6AD24757}"/>
    <cellStyle name="Notas 2 3 11" xfId="28987" xr:uid="{C35B7F52-BED9-4A3F-8812-81113E1286EB}"/>
    <cellStyle name="Notas 2 3 12" xfId="28988" xr:uid="{B91BE20F-B991-40BD-B813-4BEC408747E8}"/>
    <cellStyle name="Notas 2 3 13" xfId="28989" xr:uid="{B070D2DD-1CA4-4F77-8F1B-6FFD8B6DC2D9}"/>
    <cellStyle name="Notas 2 3 14" xfId="28990" xr:uid="{C071539E-B26D-485D-A7AE-21FF5ECFCB52}"/>
    <cellStyle name="Notas 2 3 15" xfId="28991" xr:uid="{40ED3103-22F1-4F63-A6D3-2127085A9033}"/>
    <cellStyle name="Notas 2 3 16" xfId="28992" xr:uid="{16929D2E-B150-43ED-92EA-E0162D34F877}"/>
    <cellStyle name="Notas 2 3 17" xfId="28993" xr:uid="{2605417B-7765-4075-90EA-76D92F2017C2}"/>
    <cellStyle name="Notas 2 3 17 2" xfId="28994" xr:uid="{D17A3513-DA44-4568-AA3D-A359E1B251B1}"/>
    <cellStyle name="Notas 2 3 18" xfId="28995" xr:uid="{435612D4-AA61-4F67-AD09-AAE643372CC3}"/>
    <cellStyle name="Notas 2 3 2" xfId="28996" xr:uid="{2DDAB687-40D6-4E32-A2B7-309087F718B6}"/>
    <cellStyle name="Notas 2 3 2 2" xfId="28997" xr:uid="{8BD8D9F5-88EC-465A-ADF8-889FEA784188}"/>
    <cellStyle name="Notas 2 3 2 3" xfId="28998" xr:uid="{2A44FEDC-A3D1-43B8-9FFD-A6628B54EFBB}"/>
    <cellStyle name="Notas 2 3 2 3 2" xfId="28999" xr:uid="{39D1E533-D18F-4CD2-A4F0-287B0727A23B}"/>
    <cellStyle name="Notas 2 3 2 4" xfId="29000" xr:uid="{A25AC1C1-6F80-42DD-9858-6A313CC1F83C}"/>
    <cellStyle name="Notas 2 3 3" xfId="29001" xr:uid="{CC175C36-A283-4044-BE37-BABE173B4E6F}"/>
    <cellStyle name="Notas 2 3 3 2" xfId="29002" xr:uid="{8855D1CB-A1F3-4489-ABA7-599AE7AEC346}"/>
    <cellStyle name="Notas 2 3 4" xfId="29003" xr:uid="{07190D0A-8E1F-43AB-B503-39F36751FDB5}"/>
    <cellStyle name="Notas 2 3 4 2" xfId="29004" xr:uid="{162883AA-4214-49B4-A762-FB6BF6352AD9}"/>
    <cellStyle name="Notas 2 3 5" xfId="29005" xr:uid="{B4BEEBB0-2586-4C92-B644-D7C9BA3FF4C2}"/>
    <cellStyle name="Notas 2 3 5 2" xfId="29006" xr:uid="{DE2ED7A5-149A-4895-A418-87864F8B77D0}"/>
    <cellStyle name="Notas 2 3 5 3" xfId="29007" xr:uid="{9C040862-64CC-4DFD-BCB8-0E8440175DF7}"/>
    <cellStyle name="Notas 2 3 5 3 2" xfId="29008" xr:uid="{8E9E8DAB-9A46-4DF0-B8A4-309B6984458D}"/>
    <cellStyle name="Notas 2 3 5 4" xfId="29009" xr:uid="{91292FBF-8C45-4B53-9482-934CEA24B6A7}"/>
    <cellStyle name="Notas 2 3 6" xfId="29010" xr:uid="{80630967-2D9E-484E-B5E5-45FDAAE7F451}"/>
    <cellStyle name="Notas 2 3 7" xfId="29011" xr:uid="{6CF487E6-24B0-4ED7-9EEC-FC6658DECCCF}"/>
    <cellStyle name="Notas 2 3 8" xfId="29012" xr:uid="{F4F0CE50-A094-4F46-B96B-E23E6955818F}"/>
    <cellStyle name="Notas 2 3 9" xfId="29013" xr:uid="{CC24F693-F1B9-4430-BD73-579BA45FCBE5}"/>
    <cellStyle name="Notas 2 4" xfId="29014" xr:uid="{67BC4653-0609-431D-A7B8-29881329BA2E}"/>
    <cellStyle name="Notas 2 4 10" xfId="29015" xr:uid="{E5BBB94E-5DC3-4B5A-8952-477565AEBB86}"/>
    <cellStyle name="Notas 2 4 11" xfId="29016" xr:uid="{464A5636-6D48-4BEA-A24B-D003C87BE3DA}"/>
    <cellStyle name="Notas 2 4 12" xfId="29017" xr:uid="{59F700BE-6CB9-4880-8E7F-3FCF78730E3D}"/>
    <cellStyle name="Notas 2 4 13" xfId="29018" xr:uid="{05131F9C-A4A6-4C28-A7CD-2A0987D69315}"/>
    <cellStyle name="Notas 2 4 14" xfId="29019" xr:uid="{852EFB8D-3ABC-4B6F-A373-F0E51D67CDD0}"/>
    <cellStyle name="Notas 2 4 15" xfId="29020" xr:uid="{D2FA79DA-F77B-48C2-BBC1-E583CD93B010}"/>
    <cellStyle name="Notas 2 4 16" xfId="29021" xr:uid="{3EE1EE21-0B53-4B73-AB37-4565FFC0FC37}"/>
    <cellStyle name="Notas 2 4 17" xfId="29022" xr:uid="{7A146841-8080-47EB-8466-009FD9DD80EE}"/>
    <cellStyle name="Notas 2 4 17 2" xfId="29023" xr:uid="{2F9A82B1-F746-43D6-BBED-B97DDCBB7DAF}"/>
    <cellStyle name="Notas 2 4 18" xfId="29024" xr:uid="{1055EE31-B776-4799-83ED-62B85BD2B5B8}"/>
    <cellStyle name="Notas 2 4 2" xfId="29025" xr:uid="{9955CFE9-D1D2-46B8-902D-F0A778FD02E5}"/>
    <cellStyle name="Notas 2 4 2 2" xfId="29026" xr:uid="{C06DE877-6E98-48E0-9DBD-C21ABDBA92F2}"/>
    <cellStyle name="Notas 2 4 3" xfId="29027" xr:uid="{09FA7354-1FF4-4642-931A-893AD2E67B30}"/>
    <cellStyle name="Notas 2 4 4" xfId="29028" xr:uid="{5A91F648-D94A-465D-B1A0-ABADF6B4B528}"/>
    <cellStyle name="Notas 2 4 5" xfId="29029" xr:uid="{AD7A6D7A-BA19-4028-8DB5-3A42BF50708C}"/>
    <cellStyle name="Notas 2 4 6" xfId="29030" xr:uid="{2E5A1E2E-8498-437D-998E-87886AFE2633}"/>
    <cellStyle name="Notas 2 4 7" xfId="29031" xr:uid="{1A6EE8F4-5740-42AF-AF42-4DCF9CF57B84}"/>
    <cellStyle name="Notas 2 4 8" xfId="29032" xr:uid="{EF74641C-C5E0-443E-A593-5C51F2DDF6E2}"/>
    <cellStyle name="Notas 2 4 9" xfId="29033" xr:uid="{AB4CE36F-8C7B-4CD2-B644-EDB04F094826}"/>
    <cellStyle name="Notas 2 5" xfId="29034" xr:uid="{3513A1F5-E6B7-47D4-B0E8-F1D4C5AFE1F0}"/>
    <cellStyle name="Notas 2 5 10" xfId="29035" xr:uid="{7927BCA6-66C3-42B4-AA52-62F900FFA27C}"/>
    <cellStyle name="Notas 2 5 11" xfId="29036" xr:uid="{A7446724-95D1-4FF5-A338-9C2BFD14F357}"/>
    <cellStyle name="Notas 2 5 12" xfId="29037" xr:uid="{EF4A0208-3ADD-4998-907C-6E47F66E50F8}"/>
    <cellStyle name="Notas 2 5 13" xfId="29038" xr:uid="{965DAD93-0D64-4B5E-B657-9B516B8C4AFE}"/>
    <cellStyle name="Notas 2 5 14" xfId="29039" xr:uid="{BE84D0F5-D19E-43AC-9E8E-BDBE3752A683}"/>
    <cellStyle name="Notas 2 5 15" xfId="29040" xr:uid="{76BD2491-1557-4F29-9EF6-4FB70707CBE6}"/>
    <cellStyle name="Notas 2 5 16" xfId="29041" xr:uid="{60CDABBA-1715-4D52-931B-06D5AB2F496C}"/>
    <cellStyle name="Notas 2 5 2" xfId="29042" xr:uid="{5ED8E23F-0D6E-4948-B30D-5E9ACD7324F7}"/>
    <cellStyle name="Notas 2 5 2 2" xfId="29043" xr:uid="{89E341A3-3E43-42F5-A119-439FEF5810C5}"/>
    <cellStyle name="Notas 2 5 3" xfId="29044" xr:uid="{98DC5ED6-302A-4055-9259-088511D6C120}"/>
    <cellStyle name="Notas 2 5 4" xfId="29045" xr:uid="{93DA81E5-B1E0-48EE-9DBD-3B5D1245E4B7}"/>
    <cellStyle name="Notas 2 5 5" xfId="29046" xr:uid="{F104CC97-660E-492E-B49F-E7A1B61E4D5F}"/>
    <cellStyle name="Notas 2 5 6" xfId="29047" xr:uid="{295560A4-F36C-40A6-9B85-1EB46C6D94F0}"/>
    <cellStyle name="Notas 2 5 7" xfId="29048" xr:uid="{F86954DB-36D9-4B9B-AD03-CE25BF663332}"/>
    <cellStyle name="Notas 2 5 8" xfId="29049" xr:uid="{DE467E36-4B92-4B70-BD07-676192CEF2AC}"/>
    <cellStyle name="Notas 2 5 9" xfId="29050" xr:uid="{5C308CC9-E272-45B7-BE03-CFB16D031FDF}"/>
    <cellStyle name="Notas 2 6" xfId="29051" xr:uid="{BE3742EE-8EFB-4E21-B541-C299C9E46B0A}"/>
    <cellStyle name="Notas 2 6 10" xfId="29052" xr:uid="{5D03D188-7FC7-4E80-86FC-3E2C9FDF7B9C}"/>
    <cellStyle name="Notas 2 6 11" xfId="29053" xr:uid="{53233C56-6BDA-4804-A223-32972E17D76D}"/>
    <cellStyle name="Notas 2 6 12" xfId="29054" xr:uid="{0751BB1B-1D48-4A44-801A-8E94B342E7A5}"/>
    <cellStyle name="Notas 2 6 13" xfId="29055" xr:uid="{FD2EFA13-4BFB-4CDE-B21D-9F7555A63734}"/>
    <cellStyle name="Notas 2 6 14" xfId="29056" xr:uid="{18FA0B22-CBFE-4C8F-AA23-2F6AC59115DE}"/>
    <cellStyle name="Notas 2 6 15" xfId="29057" xr:uid="{18633A8A-6EA3-4579-AEB8-A4EBC01710C0}"/>
    <cellStyle name="Notas 2 6 16" xfId="29058" xr:uid="{09DA0059-A748-4333-A41C-AE2101DDB0A0}"/>
    <cellStyle name="Notas 2 6 2" xfId="29059" xr:uid="{6AF14E7E-1065-4D78-90CD-C8CEA8455A47}"/>
    <cellStyle name="Notas 2 6 3" xfId="29060" xr:uid="{667543E0-560A-4044-8367-17B55223FDF0}"/>
    <cellStyle name="Notas 2 6 4" xfId="29061" xr:uid="{2A3A8144-76A5-42A3-BE79-4E417B0EC9E3}"/>
    <cellStyle name="Notas 2 6 5" xfId="29062" xr:uid="{63354B6A-FA31-432E-BBA2-57944157B640}"/>
    <cellStyle name="Notas 2 6 6" xfId="29063" xr:uid="{88C8D517-3E7C-4C59-9120-8DD95D49E263}"/>
    <cellStyle name="Notas 2 6 7" xfId="29064" xr:uid="{C0B622BC-9AA3-4680-9BB0-3F893DD64613}"/>
    <cellStyle name="Notas 2 6 8" xfId="29065" xr:uid="{F9B09CB4-7CF2-40FB-A7BA-82921397218D}"/>
    <cellStyle name="Notas 2 6 9" xfId="29066" xr:uid="{87253218-E67A-48A3-AA24-71CC86297533}"/>
    <cellStyle name="Notas 2 7" xfId="29067" xr:uid="{A7B355F6-91F3-4108-B32D-B27D06D0B6C8}"/>
    <cellStyle name="Notas 2 7 2" xfId="29068" xr:uid="{59A0BC7E-A76B-4852-8B24-F007EDE36639}"/>
    <cellStyle name="Notas 2 7 3" xfId="29069" xr:uid="{4D6D5C55-BF6E-40F9-AAD3-0DDB45DF4DC0}"/>
    <cellStyle name="Notas 2 8" xfId="29070" xr:uid="{8328671A-45B5-4E60-9DFE-0A021D45CDDF}"/>
    <cellStyle name="Notas 2 8 2" xfId="29071" xr:uid="{E9973581-E8E0-4478-BBF9-E508F54F66A7}"/>
    <cellStyle name="Notas 2 8 3" xfId="29072" xr:uid="{C57A14A1-D591-4DBA-90FC-8C911D5CED1C}"/>
    <cellStyle name="Notas 2 9" xfId="29073" xr:uid="{BFDA0653-C5E9-4DAC-9A7B-5AB44C702F8B}"/>
    <cellStyle name="Notas 2 9 2" xfId="29074" xr:uid="{385A081A-DBCC-4651-B333-731BB104F031}"/>
    <cellStyle name="Notas 2_1 Estimación Rva Enero 2014 Telmex" xfId="29075" xr:uid="{47A76FE6-4ECA-47AF-AB3A-BC8BDC3EAA43}"/>
    <cellStyle name="Notas 3" xfId="29076" xr:uid="{D36A27E1-ABB4-42F9-8DBE-1369FB0FF6BC}"/>
    <cellStyle name="Notas 3 10" xfId="29077" xr:uid="{31B14683-3367-4AD7-A127-D326FDB0B2C4}"/>
    <cellStyle name="Notas 3 11" xfId="29078" xr:uid="{457F6A35-FC39-4F63-8257-960FAD8DB2F8}"/>
    <cellStyle name="Notas 3 12" xfId="29079" xr:uid="{CE3A7EFD-7198-4897-ABAA-98DB56203BD4}"/>
    <cellStyle name="Notas 3 12 2" xfId="29080" xr:uid="{92C1EADB-4CC6-4085-9723-2B57CFBE9EEF}"/>
    <cellStyle name="Notas 3 12 3" xfId="29081" xr:uid="{2A635EE4-7326-426A-BB3C-CFBC445C558B}"/>
    <cellStyle name="Notas 3 13" xfId="29082" xr:uid="{61ECAE1D-7FA4-4824-B116-AC1F7CED0370}"/>
    <cellStyle name="Notas 3 13 2" xfId="29083" xr:uid="{71674D9D-23AF-4948-A00F-98A40444DD17}"/>
    <cellStyle name="Notas 3 13 3" xfId="29084" xr:uid="{FEEAF9C4-3FD4-4699-B6F8-FDF5834424E2}"/>
    <cellStyle name="Notas 3 14" xfId="29085" xr:uid="{D7A60906-08AD-488A-9509-F09481B78AE9}"/>
    <cellStyle name="Notas 3 14 2" xfId="29086" xr:uid="{E1E5015A-93BB-438E-92D4-7B65B90B7BAC}"/>
    <cellStyle name="Notas 3 14 3" xfId="29087" xr:uid="{9C27D3B2-6A56-4095-A700-6538E465B62E}"/>
    <cellStyle name="Notas 3 15" xfId="29088" xr:uid="{4E100831-AEF6-4CF3-B046-25F37A0396BE}"/>
    <cellStyle name="Notas 3 15 2" xfId="29089" xr:uid="{AA2170E4-A7F9-4B2B-94D5-C6A80E0AC7AA}"/>
    <cellStyle name="Notas 3 15 3" xfId="29090" xr:uid="{ED2AB3FA-1F32-4982-8263-8E60B7849862}"/>
    <cellStyle name="Notas 3 16" xfId="29091" xr:uid="{CE9DA391-59A0-4F8D-9296-C159E7E69708}"/>
    <cellStyle name="Notas 3 17" xfId="29092" xr:uid="{4B2E4DA9-0336-4384-B79B-1D51946A6172}"/>
    <cellStyle name="Notas 3 18" xfId="29093" xr:uid="{B8AF45A6-3F07-42B3-B16B-999256BD00FF}"/>
    <cellStyle name="Notas 3 19" xfId="29094" xr:uid="{24BD550B-502C-49D2-98F9-3E74B567DDE1}"/>
    <cellStyle name="Notas 3 2" xfId="29095" xr:uid="{FA13AE65-6B7B-405D-8687-746B561D514A}"/>
    <cellStyle name="Notas 3 2 10" xfId="29096" xr:uid="{1E6232CF-5098-405C-87ED-330617D98D8C}"/>
    <cellStyle name="Notas 3 2 11" xfId="29097" xr:uid="{CEFE6243-D99E-4F83-8EF6-C6337904C325}"/>
    <cellStyle name="Notas 3 2 12" xfId="29098" xr:uid="{15C90FD4-6F2D-4B05-B727-FB980D861949}"/>
    <cellStyle name="Notas 3 2 13" xfId="29099" xr:uid="{F75F9852-A6DF-4262-95F4-9DD2212A746C}"/>
    <cellStyle name="Notas 3 2 14" xfId="29100" xr:uid="{6A75A549-21DC-4F87-A558-AE97D528E276}"/>
    <cellStyle name="Notas 3 2 15" xfId="29101" xr:uid="{526F3EC8-A0AE-47A9-A826-2E717D66F538}"/>
    <cellStyle name="Notas 3 2 16" xfId="29102" xr:uid="{6A4051F9-23A8-47E6-A2B0-CF2C0BB9103B}"/>
    <cellStyle name="Notas 3 2 17" xfId="29103" xr:uid="{87025012-F243-47ED-AA9A-F4FEDDBE535A}"/>
    <cellStyle name="Notas 3 2 17 2" xfId="29104" xr:uid="{D0045065-7C8E-42E6-B7DF-38E5BE4A1D51}"/>
    <cellStyle name="Notas 3 2 18" xfId="29105" xr:uid="{594FBC74-E6FF-4A88-837F-0F08DF0088FF}"/>
    <cellStyle name="Notas 3 2 18 2" xfId="29106" xr:uid="{08DAF94E-1986-4EBB-9644-CDFA0FDCB526}"/>
    <cellStyle name="Notas 3 2 19" xfId="29107" xr:uid="{153F2893-9375-4568-A9EB-DD626D311A98}"/>
    <cellStyle name="Notas 3 2 2" xfId="29108" xr:uid="{12D07A52-666B-4DAB-AFF0-B2EAFA0B1E10}"/>
    <cellStyle name="Notas 3 2 2 2" xfId="29109" xr:uid="{5FFFAE01-9F5C-4A85-8D70-24C8FB0182D2}"/>
    <cellStyle name="Notas 3 2 3" xfId="29110" xr:uid="{68FFCAD8-F1B1-48B6-86E9-9523521A3FF1}"/>
    <cellStyle name="Notas 3 2 4" xfId="29111" xr:uid="{D7B78C50-88B5-49D9-B812-F9CA707A536C}"/>
    <cellStyle name="Notas 3 2 5" xfId="29112" xr:uid="{19A65EE2-1F4E-4D8E-8E2F-8A6F7A79E5EF}"/>
    <cellStyle name="Notas 3 2 6" xfId="29113" xr:uid="{617B35CB-E87D-46B5-954A-0A5AC092A150}"/>
    <cellStyle name="Notas 3 2 7" xfId="29114" xr:uid="{03015DF2-56E1-43D0-800F-3DB171760BD1}"/>
    <cellStyle name="Notas 3 2 8" xfId="29115" xr:uid="{264103D2-E3B3-41FF-AA6F-0C8856363F28}"/>
    <cellStyle name="Notas 3 2 9" xfId="29116" xr:uid="{C07E69F5-390D-426C-ADE1-83A4FC4543CD}"/>
    <cellStyle name="Notas 3 20" xfId="29117" xr:uid="{76A4616F-FB51-4809-BC98-E26CAC34ABB8}"/>
    <cellStyle name="Notas 3 21" xfId="29118" xr:uid="{22D713C3-4030-481D-B71B-AC072C35917A}"/>
    <cellStyle name="Notas 3 21 2" xfId="29119" xr:uid="{92215A50-ABA1-40E5-8EEE-29CEF6DFB88A}"/>
    <cellStyle name="Notas 3 22" xfId="29120" xr:uid="{85CB729A-A573-4817-9E36-7DDC60B90F6A}"/>
    <cellStyle name="Notas 3 23" xfId="29121" xr:uid="{3BBF9DED-8E22-454E-8008-5367F4BA2F5C}"/>
    <cellStyle name="Notas 3 3" xfId="29122" xr:uid="{5C312927-3688-4675-85BD-CDE59F34FCED}"/>
    <cellStyle name="Notas 3 3 10" xfId="29123" xr:uid="{C447C002-EEF2-4BEC-9587-27E7323FDE45}"/>
    <cellStyle name="Notas 3 3 11" xfId="29124" xr:uid="{B3390EF5-73F1-4ED4-A033-4289777A405D}"/>
    <cellStyle name="Notas 3 3 12" xfId="29125" xr:uid="{4D135E1E-74AD-4D67-99D9-1FBAA3BFCA3F}"/>
    <cellStyle name="Notas 3 3 13" xfId="29126" xr:uid="{A5512B6B-4116-4B7F-B3C7-F00C9CF43544}"/>
    <cellStyle name="Notas 3 3 14" xfId="29127" xr:uid="{1779BB42-6131-41E2-AB7D-178906BC808E}"/>
    <cellStyle name="Notas 3 3 15" xfId="29128" xr:uid="{6C9AFF95-A36D-4D97-9C42-7C998741EBC6}"/>
    <cellStyle name="Notas 3 3 16" xfId="29129" xr:uid="{E691A9AA-1B97-4CD0-9FAC-666C51639825}"/>
    <cellStyle name="Notas 3 3 17" xfId="29130" xr:uid="{9F3BB3C1-974D-42FE-902E-B366DF27483E}"/>
    <cellStyle name="Notas 3 3 2" xfId="29131" xr:uid="{AA7DDFC0-BBF5-42D7-A600-4B17D6A1A6C2}"/>
    <cellStyle name="Notas 3 3 3" xfId="29132" xr:uid="{95BD6876-271A-49AA-9AEB-CCF632B6CDA4}"/>
    <cellStyle name="Notas 3 3 4" xfId="29133" xr:uid="{0BDAC921-6C4E-442F-985E-90C56D482D92}"/>
    <cellStyle name="Notas 3 3 5" xfId="29134" xr:uid="{C75E9E48-ECFD-49EC-8112-E14A23C7DD7F}"/>
    <cellStyle name="Notas 3 3 6" xfId="29135" xr:uid="{002CA76C-7A54-488C-8239-EAA82BDC73CC}"/>
    <cellStyle name="Notas 3 3 7" xfId="29136" xr:uid="{E444DEF6-A511-40FE-9E0F-95583D09AF4E}"/>
    <cellStyle name="Notas 3 3 8" xfId="29137" xr:uid="{F349F426-AB22-47CB-A8F9-AE86020BE56B}"/>
    <cellStyle name="Notas 3 3 9" xfId="29138" xr:uid="{8C282724-97EF-44C1-90E7-366986CFB9B0}"/>
    <cellStyle name="Notas 3 4" xfId="29139" xr:uid="{0529FC9F-E3E9-4414-97D0-70A21D174DDD}"/>
    <cellStyle name="Notas 3 4 10" xfId="29140" xr:uid="{6D4314BF-81FA-4E48-B754-8B0E94DB9F4B}"/>
    <cellStyle name="Notas 3 4 11" xfId="29141" xr:uid="{2BEF2965-D368-4FBC-9A6D-79BED2D8DA16}"/>
    <cellStyle name="Notas 3 4 12" xfId="29142" xr:uid="{105031F5-13C3-459E-8F0C-F2CCC88ED22C}"/>
    <cellStyle name="Notas 3 4 13" xfId="29143" xr:uid="{6606687C-8067-43B8-9A34-A88CA08A818F}"/>
    <cellStyle name="Notas 3 4 14" xfId="29144" xr:uid="{69256940-DC5D-4EF4-92A6-8A487D600789}"/>
    <cellStyle name="Notas 3 4 15" xfId="29145" xr:uid="{17115699-543C-4648-8F1D-2A30881C24A8}"/>
    <cellStyle name="Notas 3 4 16" xfId="29146" xr:uid="{29230EFA-029A-45E4-96A6-3215D1E21DED}"/>
    <cellStyle name="Notas 3 4 2" xfId="29147" xr:uid="{F8936B2B-217A-4DCC-81F1-1D781637AB1B}"/>
    <cellStyle name="Notas 3 4 3" xfId="29148" xr:uid="{EB5FF34F-EF51-4FC3-9D97-FD1F37FF047E}"/>
    <cellStyle name="Notas 3 4 4" xfId="29149" xr:uid="{BAEDA1CA-7B8A-4F98-807F-989479483D3E}"/>
    <cellStyle name="Notas 3 4 5" xfId="29150" xr:uid="{14FADAE5-EAF2-409B-8B19-172BBFEDB246}"/>
    <cellStyle name="Notas 3 4 6" xfId="29151" xr:uid="{411FA89B-BABD-4610-9600-F142FFD7261A}"/>
    <cellStyle name="Notas 3 4 7" xfId="29152" xr:uid="{4755E9EB-E64D-4B5C-A73A-E49939B47EB8}"/>
    <cellStyle name="Notas 3 4 8" xfId="29153" xr:uid="{284F8623-BE71-455F-9B88-75681D0461CE}"/>
    <cellStyle name="Notas 3 4 9" xfId="29154" xr:uid="{F5D709F2-1595-4599-9B07-A76DAA4FC31E}"/>
    <cellStyle name="Notas 3 5" xfId="29155" xr:uid="{A20EF570-EDC4-4B9D-8F0B-6778F9E82017}"/>
    <cellStyle name="Notas 3 5 10" xfId="29156" xr:uid="{905C6C34-D2F0-4B7F-A934-A705F630ABCA}"/>
    <cellStyle name="Notas 3 5 11" xfId="29157" xr:uid="{3B9053E2-CA1F-4252-A8AC-162375D54AC7}"/>
    <cellStyle name="Notas 3 5 12" xfId="29158" xr:uid="{AD695F6D-3628-40A6-99D5-E68F72379839}"/>
    <cellStyle name="Notas 3 5 13" xfId="29159" xr:uid="{4008BE4D-B542-43DD-AFD0-61EEDFBD7937}"/>
    <cellStyle name="Notas 3 5 14" xfId="29160" xr:uid="{404A3957-1727-44E4-ACFE-BE28B94AB9A4}"/>
    <cellStyle name="Notas 3 5 15" xfId="29161" xr:uid="{FD0A2725-B42C-4C64-8527-62A23485D29C}"/>
    <cellStyle name="Notas 3 5 16" xfId="29162" xr:uid="{CA1B258E-5D94-4DEF-AFFA-B900BA14420F}"/>
    <cellStyle name="Notas 3 5 2" xfId="29163" xr:uid="{14D8BD32-6497-4873-A4B9-891052C5B233}"/>
    <cellStyle name="Notas 3 5 3" xfId="29164" xr:uid="{41B74211-F267-476D-AF00-B02F64D76472}"/>
    <cellStyle name="Notas 3 5 4" xfId="29165" xr:uid="{50D3D2CE-48C3-45CD-A70F-B089FD27DAFA}"/>
    <cellStyle name="Notas 3 5 5" xfId="29166" xr:uid="{99AF3EA1-8F9F-4460-9BA8-421ABF1F8341}"/>
    <cellStyle name="Notas 3 5 6" xfId="29167" xr:uid="{E197F4EE-F42E-440E-93B4-08FAFB6C2DD2}"/>
    <cellStyle name="Notas 3 5 7" xfId="29168" xr:uid="{DA9D3690-AB8C-4CE4-9841-C8655FDB85F0}"/>
    <cellStyle name="Notas 3 5 8" xfId="29169" xr:uid="{1B65036D-932F-4446-99A4-2B226C950139}"/>
    <cellStyle name="Notas 3 5 9" xfId="29170" xr:uid="{8AF3A26E-905B-40B5-86FC-2DA5256074C3}"/>
    <cellStyle name="Notas 3 6" xfId="29171" xr:uid="{0ECF5FE8-8098-4872-991D-8C2F2D110167}"/>
    <cellStyle name="Notas 3 6 2" xfId="29172" xr:uid="{F6EEB30D-49ED-4B21-9764-F5BF23D6DDD6}"/>
    <cellStyle name="Notas 3 6 3" xfId="29173" xr:uid="{CFA475BD-70C6-43C7-8CBB-0AE5662D1311}"/>
    <cellStyle name="Notas 3 7" xfId="29174" xr:uid="{B93B323E-C3A8-4B27-A5FD-677A3E8D7F32}"/>
    <cellStyle name="Notas 3 7 2" xfId="29175" xr:uid="{117BA9B0-9F44-4A77-A891-F7E2287A423F}"/>
    <cellStyle name="Notas 3 7 3" xfId="29176" xr:uid="{FE5898BB-FEFC-451A-8B1C-43DCA7C4928A}"/>
    <cellStyle name="Notas 3 8" xfId="29177" xr:uid="{C4BBF894-150D-467B-9FC7-B35EF9DC6D72}"/>
    <cellStyle name="Notas 3 9" xfId="29178" xr:uid="{70B1852B-28C0-42FF-828F-886D83AB9C5E}"/>
    <cellStyle name="Notas 4" xfId="29179" xr:uid="{56650CE0-DFFF-4010-A149-C2BB93D2827B}"/>
    <cellStyle name="Notas 4 2" xfId="29180" xr:uid="{85FF0138-C88E-4BE3-B834-FECFEBDA6061}"/>
    <cellStyle name="Notas 4 2 2" xfId="29181" xr:uid="{15F871AC-E677-45B9-BAC0-F1BE7A5E0EC8}"/>
    <cellStyle name="Notas 4 3" xfId="29182" xr:uid="{217BAB59-8F01-4F28-9497-48CDE56660D7}"/>
    <cellStyle name="Notas 5" xfId="29183" xr:uid="{B30970D9-5BE2-4096-B92F-35812EEBC541}"/>
    <cellStyle name="Notas 5 2" xfId="29184" xr:uid="{3A5A36B4-280D-4267-8670-2450A2527B32}"/>
    <cellStyle name="Notas 5 2 2" xfId="29185" xr:uid="{3E4CAE70-CAA0-49EF-B00C-A99AD5C29200}"/>
    <cellStyle name="Notas 5 3" xfId="29186" xr:uid="{15AB5EE0-D40D-4F0E-B4C1-C1BB782E4438}"/>
    <cellStyle name="Notas 6" xfId="29187" xr:uid="{7B614FA5-0171-458F-99DB-28D5AA9047F1}"/>
    <cellStyle name="Notas 6 2" xfId="29188" xr:uid="{C15874DC-1F97-44BC-ABA8-204E585D9644}"/>
    <cellStyle name="Notas 6 2 2" xfId="29189" xr:uid="{5D13A0DB-74CF-45FC-B945-B06CDD479F07}"/>
    <cellStyle name="Notas 6 3" xfId="29190" xr:uid="{AFE22DFD-9B1E-49F5-A495-8487A4949F86}"/>
    <cellStyle name="Notas 7" xfId="29191" xr:uid="{4ED2A0A0-0AA7-4EA0-BED9-BF9F9415E2C3}"/>
    <cellStyle name="Notas 7 10" xfId="29192" xr:uid="{8B1F9FA8-55B3-4FC2-A062-1223496C3668}"/>
    <cellStyle name="Notas 7 2" xfId="29193" xr:uid="{DCEBEAAF-B115-45DD-AE94-A0DA715031B7}"/>
    <cellStyle name="Notas 7 2 2" xfId="29194" xr:uid="{7E6DB5AD-7476-4468-A0D4-E484DDB57EE5}"/>
    <cellStyle name="Notas 7 2 2 2" xfId="29195" xr:uid="{C4FE70D0-13DD-4726-889E-30434F3A0BF9}"/>
    <cellStyle name="Notas 7 2 2 3" xfId="29196" xr:uid="{7A419F3A-0F99-4316-8B95-CD7B5EC7A5F0}"/>
    <cellStyle name="Notas 7 2 2 4" xfId="29197" xr:uid="{070CC9D8-D6A9-4486-B5AD-4648CD773AAE}"/>
    <cellStyle name="Notas 7 2 2 5" xfId="29198" xr:uid="{BF344BB6-2226-4F55-B275-E83FFE772152}"/>
    <cellStyle name="Notas 7 2 2 6" xfId="29199" xr:uid="{9DA0CF58-81DD-435C-8575-0DD5462E6DD1}"/>
    <cellStyle name="Notas 7 2 3" xfId="29200" xr:uid="{B6A81093-A5E7-4E8A-9524-DD387B3CF749}"/>
    <cellStyle name="Notas 7 2 4" xfId="29201" xr:uid="{C0D78D01-2099-4E9B-96EB-654187E1ED23}"/>
    <cellStyle name="Notas 7 2 5" xfId="29202" xr:uid="{C1E1783C-E722-40F5-85A0-8E8314860CEC}"/>
    <cellStyle name="Notas 7 2 6" xfId="29203" xr:uid="{B6E79640-0F2C-43BC-B39A-204EF2CD585D}"/>
    <cellStyle name="Notas 7 2 7" xfId="29204" xr:uid="{D74B587A-1922-4FA3-84E5-BDD9BADEEB4A}"/>
    <cellStyle name="Notas 7 3" xfId="29205" xr:uid="{4E8D87DF-5C7A-43A9-AA5B-1DDF68EF5C93}"/>
    <cellStyle name="Notas 7 3 2" xfId="29206" xr:uid="{FA6B8766-9888-403D-9FAE-598DBE752CF4}"/>
    <cellStyle name="Notas 7 3 3" xfId="29207" xr:uid="{C427A18C-D848-49D3-A660-CA2A51818040}"/>
    <cellStyle name="Notas 7 3 4" xfId="29208" xr:uid="{B6757C65-FC23-441D-B04E-96B810985562}"/>
    <cellStyle name="Notas 7 3 5" xfId="29209" xr:uid="{996AFF41-90B0-4280-8328-9ED323216731}"/>
    <cellStyle name="Notas 7 3 6" xfId="29210" xr:uid="{60F2AEE5-198C-4FF4-B4C8-CD495D63722A}"/>
    <cellStyle name="Notas 7 4" xfId="29211" xr:uid="{9982E0E5-F201-4DA6-BC7F-1C39BF190817}"/>
    <cellStyle name="Notas 7 4 2" xfId="29212" xr:uid="{CD260A3A-32D7-4E7C-B85C-6B3049423D81}"/>
    <cellStyle name="Notas 7 4 3" xfId="29213" xr:uid="{F7DE3B2D-5443-4BFB-8342-2EA1157FE8F0}"/>
    <cellStyle name="Notas 7 4 4" xfId="29214" xr:uid="{88C583D6-7253-41A3-99C7-318E4BE1BE34}"/>
    <cellStyle name="Notas 7 4 5" xfId="29215" xr:uid="{356EAC38-F31E-43B1-9B90-81D8D7C26938}"/>
    <cellStyle name="Notas 7 4 6" xfId="29216" xr:uid="{F498C32C-28F6-4590-9F49-CE8053B555E4}"/>
    <cellStyle name="Notas 7 5" xfId="29217" xr:uid="{6B5EAFCF-284A-435F-8874-9EF0928C4048}"/>
    <cellStyle name="Notas 7 6" xfId="29218" xr:uid="{AC0DAEF4-8E2C-475C-BBCE-0A0200E39E96}"/>
    <cellStyle name="Notas 7 7" xfId="29219" xr:uid="{F8276D18-F205-4B29-9523-E52226A65316}"/>
    <cellStyle name="Notas 7 8" xfId="29220" xr:uid="{EBE1817A-C742-411A-AC87-446B6AACEFEB}"/>
    <cellStyle name="Notas 7 9" xfId="29221" xr:uid="{EBBBD2D2-0116-4467-8EA4-AED56D158012}"/>
    <cellStyle name="Notas 8" xfId="29222" xr:uid="{BDC415D7-5EC4-4893-AD30-EBEA6B712760}"/>
    <cellStyle name="Notas 8 2" xfId="29223" xr:uid="{F6954736-6331-4D34-B1BD-1CFAADD06D02}"/>
    <cellStyle name="Notas 9" xfId="29224" xr:uid="{D8E8366A-69B3-40C6-BA61-BE4259A7798C}"/>
    <cellStyle name="Notas 9 2" xfId="29225" xr:uid="{FCE0F1E5-CE49-493E-BE22-A5B0B3671A36}"/>
    <cellStyle name="Note 10" xfId="29227" xr:uid="{3D429680-026E-46C3-96A8-7731957CF352}"/>
    <cellStyle name="Note 11" xfId="29228" xr:uid="{9B3F2210-DFA1-4FE1-9FAD-5A53EE4C8051}"/>
    <cellStyle name="Note 11 2" xfId="29229" xr:uid="{0E9C06F7-EB49-4398-B42A-A7F83C346536}"/>
    <cellStyle name="Note 12" xfId="29230" xr:uid="{194C8856-82A4-4ECE-A8B8-40C563A30D8C}"/>
    <cellStyle name="Note 12 2" xfId="29231" xr:uid="{CEC3651C-2282-433A-B04A-1E2E65E8540C}"/>
    <cellStyle name="Note 13" xfId="29232" xr:uid="{D7E0F00A-D66A-40CA-B950-949DF48E4836}"/>
    <cellStyle name="Note 13 2" xfId="29233" xr:uid="{AC6C1A82-9AFD-48CB-87D4-973D488F0F95}"/>
    <cellStyle name="Note 14" xfId="29234" xr:uid="{1BD01C8F-4413-4DF8-A718-C1481FE36BA6}"/>
    <cellStyle name="Note 14 2" xfId="29235" xr:uid="{7A20BFA4-06D2-418E-930A-5510955F9488}"/>
    <cellStyle name="Note 15" xfId="29236" xr:uid="{3E3B3EB9-2FC5-43B4-9305-A7081AF27520}"/>
    <cellStyle name="Note 15 2" xfId="29237" xr:uid="{9A9EEE39-945B-4668-9EBD-9DDEA0B51A0C}"/>
    <cellStyle name="Note 16" xfId="29238" xr:uid="{D40C3C83-7964-4B0F-BA04-4713DD5AA5CE}"/>
    <cellStyle name="Note 16 2" xfId="29239" xr:uid="{3076AC3D-AACC-437B-940F-8FAC7C950271}"/>
    <cellStyle name="Note 17" xfId="29240" xr:uid="{23F58EB6-D635-47DD-A134-9B1FA7C4626B}"/>
    <cellStyle name="Note 17 2" xfId="29241" xr:uid="{6BFF1840-4230-4C38-BDCC-39B1BACE2DF0}"/>
    <cellStyle name="Note 18" xfId="29242" xr:uid="{7400485E-BC23-4094-BDD1-844D08E98E0D}"/>
    <cellStyle name="Note 18 2" xfId="29243" xr:uid="{AB203B6B-C4EE-42E0-9E16-18D6253E3E4D}"/>
    <cellStyle name="Note 19" xfId="29244" xr:uid="{BBF001E1-33F6-4011-870B-57AEE14CB978}"/>
    <cellStyle name="Note 19 2" xfId="29245" xr:uid="{0C3E9D52-2598-4C21-A200-1E5C8A814DAA}"/>
    <cellStyle name="Note 2" xfId="29246" xr:uid="{85054DA4-D96C-4DBD-BDC6-377DA2516D4E}"/>
    <cellStyle name="Note 2 2" xfId="29247" xr:uid="{EFF11EA4-3F29-41F7-9064-406E7F7B553F}"/>
    <cellStyle name="Note 2 2 2" xfId="29248" xr:uid="{83801AE8-CCF0-499E-83B0-AA0B745288E0}"/>
    <cellStyle name="Note 2 2 2 2" xfId="29249" xr:uid="{D886CAED-42F1-49DF-A27B-C46840483E66}"/>
    <cellStyle name="Note 2 2 3" xfId="29250" xr:uid="{554D8F26-F760-42E4-942C-1CA52AB4E482}"/>
    <cellStyle name="Note 2 3" xfId="29251" xr:uid="{393A8D9C-8663-458B-A931-5B047E796644}"/>
    <cellStyle name="Note 2 4" xfId="29252" xr:uid="{14714DF2-2796-48B5-A6FF-4060AD0D5282}"/>
    <cellStyle name="Note 2 4 2" xfId="29253" xr:uid="{9D8EF895-2C3D-4B1A-B2CA-296296E63747}"/>
    <cellStyle name="Note 2 5" xfId="29254" xr:uid="{5D496AC3-BA99-47F2-B4D8-CE888E1C7840}"/>
    <cellStyle name="Note 20" xfId="29255" xr:uid="{26C92F24-7F54-4E44-9C2B-261696D888AE}"/>
    <cellStyle name="Note 20 2" xfId="29256" xr:uid="{FD65F484-BF88-428C-A056-85C793A3DE1C}"/>
    <cellStyle name="Note 21" xfId="29257" xr:uid="{B09D9B90-7DD8-4BD8-9A99-1642A7234239}"/>
    <cellStyle name="Note 21 2" xfId="29258" xr:uid="{5D9F7758-E000-4012-B2CD-447E1F45C3A5}"/>
    <cellStyle name="Note 22" xfId="29259" xr:uid="{7E5B9D51-719A-4166-A175-66F099065647}"/>
    <cellStyle name="Note 22 2" xfId="29260" xr:uid="{A062146D-CB34-4166-B62B-A5E3A3EE22A8}"/>
    <cellStyle name="Note 23" xfId="29261" xr:uid="{E3CE9E18-803F-4074-9E02-5A7A5EEC4449}"/>
    <cellStyle name="Note 23 2" xfId="29262" xr:uid="{B7DAF6BB-76DF-429C-A2AB-BD261467787C}"/>
    <cellStyle name="Note 24" xfId="29263" xr:uid="{976DB6A4-E699-4B37-9C8D-F226B70B842F}"/>
    <cellStyle name="Note 24 2" xfId="29264" xr:uid="{E82A3EA4-E72E-4054-A3E7-C4EFB1571DAE}"/>
    <cellStyle name="Note 25" xfId="29265" xr:uid="{9ACFD74C-9B1D-4ABC-BC35-9C7140C6C3EA}"/>
    <cellStyle name="Note 25 2" xfId="29266" xr:uid="{5454E9BD-7698-4911-927C-3463C4374BCD}"/>
    <cellStyle name="Note 26" xfId="29267" xr:uid="{93AE351E-966A-46FD-9C76-2ADCA58C7716}"/>
    <cellStyle name="Note 26 2" xfId="29268" xr:uid="{1BF44A6C-746C-40CD-BF9C-9F18DE1DFA39}"/>
    <cellStyle name="Note 27" xfId="29269" xr:uid="{741E4AFB-45B3-4F29-BEE1-37B384CCAEB0}"/>
    <cellStyle name="Note 27 2" xfId="29270" xr:uid="{23AA3408-5AE0-46AB-8C0B-9C2493E9DE09}"/>
    <cellStyle name="Note 28" xfId="29271" xr:uid="{7D5B22E4-B43D-4EC3-B8E5-AC2789CC818E}"/>
    <cellStyle name="Note 29" xfId="29226" xr:uid="{77F5AADE-F668-47A3-991F-25699DB81C13}"/>
    <cellStyle name="Note 3" xfId="29272" xr:uid="{C0846015-E898-40EC-91AF-74A04973E2C6}"/>
    <cellStyle name="Note 3 2" xfId="29273" xr:uid="{0F757DD7-E9B8-4F2B-B8BA-1224A35FE2E8}"/>
    <cellStyle name="Note 3 2 2" xfId="29274" xr:uid="{10AAE9EA-C67C-4FB0-9F47-07D5EABF59EB}"/>
    <cellStyle name="Note 3 2 2 2" xfId="29275" xr:uid="{AB17C18E-A856-4CD7-AE37-53874377D852}"/>
    <cellStyle name="Note 3 2 3" xfId="29276" xr:uid="{9AE30751-4128-47B0-A568-3FACBB36448A}"/>
    <cellStyle name="Note 3 3" xfId="29277" xr:uid="{02D4F72D-BA57-4093-AF34-D596EFB37BF3}"/>
    <cellStyle name="Note 3 3 2" xfId="29278" xr:uid="{C9DA4EE1-4117-48F4-B36C-D7FA24A7667B}"/>
    <cellStyle name="Note 3 4" xfId="29279" xr:uid="{18FF2379-90E0-49F8-94DC-0582857FB825}"/>
    <cellStyle name="Note 3_Edos Fin Gpo Tmx_Ago14" xfId="29280" xr:uid="{85069117-79FB-4427-A23D-FAEE142D94EE}"/>
    <cellStyle name="Note 4" xfId="29281" xr:uid="{04FCCA70-672B-4363-8C35-2290B5CBA5D6}"/>
    <cellStyle name="Note 4 2" xfId="29282" xr:uid="{79B50A8D-2AA7-49A8-BEF3-BBEC9D315992}"/>
    <cellStyle name="Note 4 2 2" xfId="29283" xr:uid="{8599E11E-E633-497E-B47A-E7323740A5CC}"/>
    <cellStyle name="Note 4 3" xfId="29284" xr:uid="{465BE780-16A8-4B25-AADB-6F76F417D34A}"/>
    <cellStyle name="Note 5" xfId="29285" xr:uid="{F13234BB-CA85-482C-81EE-C050CC7148E8}"/>
    <cellStyle name="Note 5 2" xfId="29286" xr:uid="{FFFF3906-D5C8-497C-9CE1-5D58785F1244}"/>
    <cellStyle name="Note 5 2 2" xfId="29287" xr:uid="{D8D26067-967E-4ACB-8118-746D8E0BD291}"/>
    <cellStyle name="Note 5 3" xfId="29288" xr:uid="{88AAB354-398E-4D95-926E-BBEC87A7E0EF}"/>
    <cellStyle name="Note 6" xfId="29289" xr:uid="{6F975E72-3F35-4A00-9970-0B7380CD8199}"/>
    <cellStyle name="Note 6 2" xfId="29290" xr:uid="{5624BA0B-963C-4B46-9C93-BE457326D4E9}"/>
    <cellStyle name="Note 7" xfId="29291" xr:uid="{00054CEC-4EC4-4C15-A98C-ECB0297CD581}"/>
    <cellStyle name="Note 7 2" xfId="29292" xr:uid="{776E8A0F-6D7F-45BF-B710-10D8630DD5D1}"/>
    <cellStyle name="Note 8" xfId="29293" xr:uid="{081469A2-8E45-4D9C-B7DA-ED8A2070671F}"/>
    <cellStyle name="Note 8 2" xfId="29294" xr:uid="{4712F8BE-0ACC-4C52-86D0-7FD15984D0D4}"/>
    <cellStyle name="Note 9" xfId="29295" xr:uid="{6FC23931-25B9-4352-90A4-420FEA943163}"/>
    <cellStyle name="Note 9 2" xfId="29296" xr:uid="{916BE67A-8932-4F18-9330-0C958EEDE06F}"/>
    <cellStyle name="note3" xfId="29297" xr:uid="{1560CEBE-B139-4B9B-86BF-06BA475B6D02}"/>
    <cellStyle name="note3 2" xfId="29298" xr:uid="{F90E69B7-67F6-4D84-823C-59C95D22E5F9}"/>
    <cellStyle name="NoteBlock" xfId="29299" xr:uid="{191E5279-21F2-4C88-8A44-9D9C56E305BB}"/>
    <cellStyle name="NoteBlock 2" xfId="29300" xr:uid="{955BEA3B-A4EF-4ECC-8E92-A13AC9A4D312}"/>
    <cellStyle name="notes" xfId="29301" xr:uid="{07088D56-86AF-414B-BDB8-9BA8B871D8DC}"/>
    <cellStyle name="notes 2" xfId="29302" xr:uid="{E7A25856-D326-4672-AF64-7D6A917CB250}"/>
    <cellStyle name="NUEVO" xfId="29303" xr:uid="{4D971E24-466B-4902-827F-CD5AD1AF3ABC}"/>
    <cellStyle name="Numb_AFD" xfId="29304" xr:uid="{FD71B6C1-5B62-49D8-B918-A9B3769E7945}"/>
    <cellStyle name="Number" xfId="38" xr:uid="{00000000-0005-0000-0000-000045000000}"/>
    <cellStyle name="Number (2dp)" xfId="39" xr:uid="{00000000-0005-0000-0000-000046000000}"/>
    <cellStyle name="Number (2dp) 2" xfId="29306" xr:uid="{E2CBDABC-66C7-45AD-A435-AD53074302D0}"/>
    <cellStyle name="Number 2" xfId="29305" xr:uid="{3E6CD971-5621-44DF-806B-23D74141DF77}"/>
    <cellStyle name="Number_Sheet" xfId="29307" xr:uid="{55F5EBF0-0B6C-4C65-89FF-815F8A98729D}"/>
    <cellStyle name="Numerical Data" xfId="29308" xr:uid="{F97E9461-3A15-4C7A-BA9F-DEDAD34BD2E4}"/>
    <cellStyle name="Numerical Data 2" xfId="29309" xr:uid="{DE74B359-0B1A-40F4-94D5-37138B014F2D}"/>
    <cellStyle name="NumMIN" xfId="29310" xr:uid="{4539D4EB-FD54-49AF-9BA9-9ED02EDF3F04}"/>
    <cellStyle name="NumMIN 2" xfId="29311" xr:uid="{9CD8B33B-968B-405F-BAA4-88D657D6B014}"/>
    <cellStyle name="NumMIN 2 2" xfId="29312" xr:uid="{409EA676-7D6B-4AC0-A178-6620DBA7FE30}"/>
    <cellStyle name="NumMIN 3" xfId="29313" xr:uid="{00E88EEA-F37A-4810-8C13-BDC54F192DD7}"/>
    <cellStyle name="NumMIN 3 2" xfId="29314" xr:uid="{70685008-3767-4C15-901D-25C86650F316}"/>
    <cellStyle name="NumMIN 3 2 2" xfId="29315" xr:uid="{80913BAA-7968-4695-BEB8-D254CEF84986}"/>
    <cellStyle name="NumMIN 3 3" xfId="29316" xr:uid="{0D26614B-B7CD-49ED-A561-FFF96471E502}"/>
    <cellStyle name="NumMIN 4" xfId="29317" xr:uid="{50CA21A8-8013-46BE-8D0B-919C76DE9ED6}"/>
    <cellStyle name="NumMIN 4 2" xfId="29318" xr:uid="{D5315FCD-FA5B-428E-BC78-C07D9358A952}"/>
    <cellStyle name="NumMIN 4 2 2" xfId="29319" xr:uid="{24D7F6B1-00D7-47A3-A14D-06EBA1C472CF}"/>
    <cellStyle name="NumMIN 4 3" xfId="29320" xr:uid="{07C77CEB-B4FF-4A1B-9876-FC5DCB8E4D38}"/>
    <cellStyle name="NumMIN 5" xfId="29321" xr:uid="{AD533C38-E5AF-4D0F-B9F6-A347E0210BD0}"/>
    <cellStyle name="Obsolete" xfId="29322" xr:uid="{494B9789-DDB0-4F50-B144-D5587466A1C0}"/>
    <cellStyle name="Œ…‹æØ‚è [0.00]_!!!GO" xfId="29323" xr:uid="{810996AD-96B2-4C80-BD92-E78A215648CC}"/>
    <cellStyle name="Œ…‹æØ‚è_!!!GO" xfId="29324" xr:uid="{45C1BAF6-B40F-4EB7-98F3-2CEE46323F56}"/>
    <cellStyle name="Output 10" xfId="29326" xr:uid="{C4F2432E-34F5-4A11-903A-F7383547E5C5}"/>
    <cellStyle name="Output 11" xfId="29327" xr:uid="{03AD83E5-D55D-40D5-B575-BC968AABE486}"/>
    <cellStyle name="Output 12" xfId="29328" xr:uid="{D56B491D-70C3-448F-9DFB-31C93C2C0300}"/>
    <cellStyle name="Output 13" xfId="29329" xr:uid="{77D105DF-6EB2-4D2F-9491-3087AA33E462}"/>
    <cellStyle name="Output 14" xfId="29325" xr:uid="{EB6CF2D3-CCAD-425A-BACA-7C71E4F894F2}"/>
    <cellStyle name="Output 2" xfId="87" xr:uid="{00000000-0005-0000-0000-000047000000}"/>
    <cellStyle name="Output 2 2" xfId="29331" xr:uid="{182BC9B7-8830-452E-ABF8-D0CBA367D0DA}"/>
    <cellStyle name="Output 2 2 2" xfId="29332" xr:uid="{6AE0F413-63DF-4403-A5F1-DB834AAE63F7}"/>
    <cellStyle name="Output 2 2 2 2" xfId="29333" xr:uid="{010FBB96-0C05-4345-9F23-AA04002AF969}"/>
    <cellStyle name="Output 2 2 3" xfId="29334" xr:uid="{B7433907-C021-44A0-9F7D-50B3466CDC8F}"/>
    <cellStyle name="Output 2 3" xfId="29335" xr:uid="{4ABC888D-ABCE-415D-8E0F-EE89A835209D}"/>
    <cellStyle name="Output 2 3 2" xfId="29336" xr:uid="{44A03569-E998-4812-87BB-307B8FF2CAC2}"/>
    <cellStyle name="Output 2 4" xfId="29337" xr:uid="{6EAFED21-AE64-4D7A-8BFC-16DD9E290787}"/>
    <cellStyle name="Output 2 5" xfId="29330" xr:uid="{3529CEDA-5552-4118-ACF4-A4E11AE1E772}"/>
    <cellStyle name="Output 3" xfId="29338" xr:uid="{1B19706A-81A8-4718-AB54-3BF982B4D8AB}"/>
    <cellStyle name="Output 3 2" xfId="29339" xr:uid="{2EDF5407-84FC-4E07-821E-974DC53854E5}"/>
    <cellStyle name="Output 3 2 2" xfId="29340" xr:uid="{8EBA9833-996D-43DB-A2C2-883BAE3FE44B}"/>
    <cellStyle name="Output 4" xfId="29341" xr:uid="{A045B717-8573-420F-9B65-FD3754325652}"/>
    <cellStyle name="Output 4 2" xfId="29342" xr:uid="{5E0959BB-4EAD-413F-8BB0-5473E4DA12FC}"/>
    <cellStyle name="Output 5" xfId="29343" xr:uid="{DA8EFEAE-CBCC-46EA-ACA5-742722A7BB46}"/>
    <cellStyle name="Output 5 2" xfId="29344" xr:uid="{0548A563-7EDA-4836-AD26-D75215BC490E}"/>
    <cellStyle name="Output 6" xfId="29345" xr:uid="{C2F9FF71-6CBF-46D8-AEB9-FA52E593191C}"/>
    <cellStyle name="Output 6 2" xfId="29346" xr:uid="{471A223B-78ED-44A7-A28E-350FC9FC6768}"/>
    <cellStyle name="Output 7" xfId="29347" xr:uid="{79D995F5-8EF9-4D6E-9605-01104E8DA10B}"/>
    <cellStyle name="Output 8" xfId="29348" xr:uid="{F3C0BB78-50F5-4761-977E-03484C9A6048}"/>
    <cellStyle name="Output 8 2" xfId="29349" xr:uid="{35D0E677-5C0D-43D1-A2EB-518AC996EC92}"/>
    <cellStyle name="Output 9" xfId="29350" xr:uid="{28596360-6D33-4D38-94EC-4365C507883B}"/>
    <cellStyle name="Output Amounts" xfId="29351" xr:uid="{659D07A1-4EA2-4C7E-975B-B6E048C68189}"/>
    <cellStyle name="Output Amounts 2" xfId="29352" xr:uid="{83DC05BB-44AA-4969-A75B-331AAE17DBAF}"/>
    <cellStyle name="Output Column Headings" xfId="29353" xr:uid="{16B391E6-78D1-4BF4-851F-6AEF9F32EF90}"/>
    <cellStyle name="Output Line Items" xfId="29354" xr:uid="{A804E208-8217-48EE-8540-2CEAA57AA993}"/>
    <cellStyle name="Output Report Heading" xfId="29355" xr:uid="{8870A180-47CE-4D95-86FA-6D8E914D13E6}"/>
    <cellStyle name="Output Report Title" xfId="29356" xr:uid="{073CF34C-4EB8-45C8-8A13-5DE88C341BA4}"/>
    <cellStyle name="ozzy" xfId="29357" xr:uid="{4F4AE0CA-F133-45F7-A25D-DA8F39E769F8}"/>
    <cellStyle name="ozzy 2" xfId="29358" xr:uid="{0953B694-ED6B-48DE-B11F-A2CDDCAD27E2}"/>
    <cellStyle name="ozzy 2 2" xfId="29359" xr:uid="{51F4410E-C17D-493F-A37D-803C5932CD60}"/>
    <cellStyle name="ozzy 3" xfId="29360" xr:uid="{E7A03850-644E-4C46-9B95-8AC16A96D9A4}"/>
    <cellStyle name="Page Number" xfId="29361" xr:uid="{C7343AEE-6C71-4690-B4C5-1DE3C603CFEE}"/>
    <cellStyle name="pattern" xfId="29362" xr:uid="{601F85E6-66E7-4297-8916-F6FE5C306910}"/>
    <cellStyle name="PEPE" xfId="29363" xr:uid="{F3555BF1-04F9-47FE-A625-8CF8C280FE4B}"/>
    <cellStyle name="per.style" xfId="29364" xr:uid="{B6BB252C-84EA-4C85-A7CA-7146C837048C}"/>
    <cellStyle name="Percent (0)" xfId="29366" xr:uid="{1FB2CD82-282A-438B-9E6C-41BE24D26A19}"/>
    <cellStyle name="Percent (2)" xfId="29367" xr:uid="{5E84D64C-80FC-4404-85A4-951CF618DCA1}"/>
    <cellStyle name="Percent [0]" xfId="29368" xr:uid="{4996EFF2-DC48-4286-B54D-EEA1EF83CE5E}"/>
    <cellStyle name="Percent [0] 2" xfId="29369" xr:uid="{BE9BB7C1-CF6A-46B2-8EA9-525B320A7B28}"/>
    <cellStyle name="Percent [00]" xfId="29370" xr:uid="{25B09870-DBCD-48DB-ACAD-BA69B04D59BD}"/>
    <cellStyle name="Percent [00] 2" xfId="29371" xr:uid="{742F369E-F70B-4C8A-9C94-BADB1DE169BF}"/>
    <cellStyle name="Percent [1]" xfId="29372" xr:uid="{192FB863-C9B3-4825-9156-F66FB20EF703}"/>
    <cellStyle name="Percent [2]" xfId="29373" xr:uid="{47E0E2E7-4EE4-4B1C-8C97-B62557459D13}"/>
    <cellStyle name="Percent [2] 2" xfId="29374" xr:uid="{66E3BD66-2AA8-44F3-8D2A-03DB05003DEA}"/>
    <cellStyle name="Percent [2] 2 2" xfId="29375" xr:uid="{72367685-9338-4295-86EE-8D074337BEB0}"/>
    <cellStyle name="Percent [2] 2 2 2" xfId="29376" xr:uid="{446E07AD-B007-43C9-AA7E-3EAC99F11277}"/>
    <cellStyle name="Percent [2] 2 2 3" xfId="29377" xr:uid="{18706107-B15F-4368-ADD8-6F9FCDA72E8E}"/>
    <cellStyle name="Percent [2] 2 3" xfId="29378" xr:uid="{E671933D-2629-4DE4-83B8-AE51D4E86133}"/>
    <cellStyle name="Percent [2] 2 4" xfId="29379" xr:uid="{69373F8C-2785-4868-BFD2-C9FED9B0DB2A}"/>
    <cellStyle name="Percent [2] 3" xfId="29380" xr:uid="{E2B467AE-9A31-4152-B004-C4AD461F5B75}"/>
    <cellStyle name="Percent [2] 3 2" xfId="29381" xr:uid="{CB32849A-101E-4B06-869B-73CE1D184B87}"/>
    <cellStyle name="Percent [2] 3 2 2" xfId="29382" xr:uid="{655F8A01-EEAD-4F50-ABB8-CA64C717604D}"/>
    <cellStyle name="Percent [2] 3 3" xfId="29383" xr:uid="{C9153890-5271-4155-85A9-5F66B866AE0B}"/>
    <cellStyle name="Percent [2] 4" xfId="29384" xr:uid="{FF2BED27-950C-48FC-9668-2903215F2019}"/>
    <cellStyle name="Percent [2] 4 2" xfId="29385" xr:uid="{4165B624-DD2D-4D5B-A44A-D5096EBD2F82}"/>
    <cellStyle name="Percent [2] 4 2 2" xfId="29386" xr:uid="{B50B4B9C-218B-4A32-B30C-7F5241DA8B87}"/>
    <cellStyle name="Percent [2] 4 3" xfId="29387" xr:uid="{259300E4-C281-4CBB-9F1F-6A274DB71BB1}"/>
    <cellStyle name="Percent [2] 5" xfId="29388" xr:uid="{9A1D2BFB-FFD7-4357-BF00-7404A74D5869}"/>
    <cellStyle name="Percent [2] 5 2" xfId="29389" xr:uid="{7EED0B71-E13B-4AA7-9812-DF21C0715C44}"/>
    <cellStyle name="Percent [2] 6" xfId="29390" xr:uid="{4D8ECAFC-C25E-4800-8C02-D28228D4D597}"/>
    <cellStyle name="Percent [2] 6 2" xfId="29391" xr:uid="{DBC96FBB-4B41-44B7-BA90-2EA533210929}"/>
    <cellStyle name="Percent [2] 7" xfId="29392" xr:uid="{CE32BF13-A9A6-4BE7-B928-E2653CA36F40}"/>
    <cellStyle name="Percent [4]" xfId="29393" xr:uid="{93293619-D845-4E32-B236-3CEA10B95CD5}"/>
    <cellStyle name="Percent 10" xfId="29394" xr:uid="{A5435B20-9914-411C-8FDE-7A71125060F0}"/>
    <cellStyle name="Percent 10 2" xfId="29395" xr:uid="{6852D70F-D98D-40AA-8C46-79B23A7DEB05}"/>
    <cellStyle name="Percent 10 3" xfId="29396" xr:uid="{BE095B8C-C4AD-4B88-A4A3-50A2D1DCD8AA}"/>
    <cellStyle name="Percent 11" xfId="29397" xr:uid="{9565AD74-8B02-4E05-B16D-24B24711BC7B}"/>
    <cellStyle name="Percent 11 2" xfId="29398" xr:uid="{3FBFC5FC-A562-4C1E-8CFF-2384B4E5E05E}"/>
    <cellStyle name="Percent 11 3" xfId="29399" xr:uid="{4225CEF8-C881-470F-9E35-F4A3BC799E90}"/>
    <cellStyle name="Percent 12" xfId="29400" xr:uid="{E85D1C70-4DD5-49FF-B1FA-AD56A030785E}"/>
    <cellStyle name="Percent 12 2" xfId="29401" xr:uid="{43A0C28E-F575-4758-A591-E4EDE6C11F8B}"/>
    <cellStyle name="Percent 12 3" xfId="29402" xr:uid="{FBB2D586-FB21-4E07-8518-132F79285AF2}"/>
    <cellStyle name="Percent 13" xfId="29403" xr:uid="{EA063FEA-2E6E-434B-ACE4-9C33279A2BB1}"/>
    <cellStyle name="Percent 13 2" xfId="29404" xr:uid="{D77DEA9E-8AE8-4566-AEF0-C22A2EB87415}"/>
    <cellStyle name="Percent 13 3" xfId="29405" xr:uid="{C4294393-23E5-4F3E-96D1-B6737F333A4A}"/>
    <cellStyle name="Percent 14" xfId="29406" xr:uid="{66E89E83-E26A-4A3F-A7A5-E68B3CC2DF8B}"/>
    <cellStyle name="Percent 14 2" xfId="29407" xr:uid="{55D47B8B-C294-4E1E-B118-64DC091743B6}"/>
    <cellStyle name="Percent 14 3" xfId="29408" xr:uid="{ECBD50DF-1B38-4BEE-9401-4E92566B6F02}"/>
    <cellStyle name="Percent 15" xfId="29409" xr:uid="{DCA01FA4-48CB-4487-9425-0EDC15FC5A1B}"/>
    <cellStyle name="Percent 15 2" xfId="29410" xr:uid="{F6AD2B42-DDAE-4861-92FA-3E0EB9095EF9}"/>
    <cellStyle name="Percent 15 3" xfId="29411" xr:uid="{D81E87AC-E5AC-48AF-99FA-0779700F31E7}"/>
    <cellStyle name="Percent 16" xfId="29412" xr:uid="{8D0983F4-AE64-445D-9976-482BA0F8F6AE}"/>
    <cellStyle name="Percent 16 2" xfId="29413" xr:uid="{D22EFB2E-1C42-4FC9-B446-D8E4466086B7}"/>
    <cellStyle name="Percent 16 3" xfId="29414" xr:uid="{FD58B6FC-3418-4355-ABB9-567B46197B19}"/>
    <cellStyle name="Percent 17" xfId="29415" xr:uid="{849E16EE-FD61-401C-9DFF-64F5063F26F7}"/>
    <cellStyle name="Percent 17 2" xfId="29416" xr:uid="{DD94110D-CBF4-4E6F-8C08-599F99B667BE}"/>
    <cellStyle name="Percent 18" xfId="29417" xr:uid="{908F98C1-0D3D-4775-B450-69F509C03603}"/>
    <cellStyle name="Percent 18 2" xfId="29418" xr:uid="{3E8945D5-C6A1-4CC0-B57E-A1AC31EF808E}"/>
    <cellStyle name="Percent 19" xfId="29419" xr:uid="{3EE7DB24-56CA-4B03-B604-0A279867345D}"/>
    <cellStyle name="Percent 19 2" xfId="29420" xr:uid="{3AA8FA47-137B-4A37-AABE-DDB74136A440}"/>
    <cellStyle name="Percent 2" xfId="29421" xr:uid="{4D138165-5E52-4D4F-AFE0-A02B08988575}"/>
    <cellStyle name="Percent 2 2" xfId="29422" xr:uid="{25561DE3-FF74-455B-890B-EE1DC9010D89}"/>
    <cellStyle name="Percent 2 2 2" xfId="29423" xr:uid="{722A19DC-63D0-4E35-9AE9-1544F8944D7D}"/>
    <cellStyle name="Percent 2 2 2 2" xfId="29424" xr:uid="{25015A0D-72D8-46B8-9C0C-86DAACFC67E9}"/>
    <cellStyle name="Percent 2 2 3" xfId="29425" xr:uid="{07C51982-025A-470F-90B3-AF04E570F8B9}"/>
    <cellStyle name="Percent 2 2 4" xfId="29426" xr:uid="{A52BD4FF-A89A-43E8-804B-2CBA1DC19382}"/>
    <cellStyle name="Percent 2 3" xfId="29427" xr:uid="{BF7DB0A8-6E81-43D0-B4B8-86A68F4DE64D}"/>
    <cellStyle name="Percent 2 3 2" xfId="29428" xr:uid="{3F1F7B98-10CA-4554-AFC8-E57CA05452D6}"/>
    <cellStyle name="Percent 2 3 3" xfId="29429" xr:uid="{5F43998F-3131-4B81-941A-4458B301160D}"/>
    <cellStyle name="Percent 2 4" xfId="29430" xr:uid="{690A2D52-C95A-4319-9A7E-DE889BE99884}"/>
    <cellStyle name="Percent 2 4 2" xfId="29431" xr:uid="{273683A9-52FC-4671-AA08-E8AA1E1DEDED}"/>
    <cellStyle name="Percent 2 5" xfId="29432" xr:uid="{51D5571B-B60B-4547-B390-A28CA33EA339}"/>
    <cellStyle name="Percent 2 6" xfId="29433" xr:uid="{7E0E7A99-2433-4584-89F9-FD4120F5323C}"/>
    <cellStyle name="Percent 2 7" xfId="29434" xr:uid="{286B0432-09EA-47D4-8A47-B50254F0CA2E}"/>
    <cellStyle name="Percent 20" xfId="29435" xr:uid="{7DD58C06-6BD4-4D4E-96FE-4B4260796F67}"/>
    <cellStyle name="Percent 20 2" xfId="29436" xr:uid="{E55C58CD-0BC3-48AF-A22A-73B7148533BF}"/>
    <cellStyle name="Percent 21" xfId="29437" xr:uid="{9E3B51EA-1616-4809-9D1B-A175776BE47C}"/>
    <cellStyle name="Percent 21 2" xfId="29438" xr:uid="{E98659C5-1838-493E-97A8-116A8A6626AA}"/>
    <cellStyle name="Percent 22" xfId="106" xr:uid="{4349C1A9-B903-48E5-B19F-7BEB0C311E19}"/>
    <cellStyle name="Percent 22 2" xfId="29439" xr:uid="{E8EE57C4-9CEC-4B70-89A4-1750830C61CB}"/>
    <cellStyle name="Percent 22 2 2" xfId="29440" xr:uid="{10A16D4F-47B5-43CD-B303-E1519EB6347A}"/>
    <cellStyle name="Percent 22 3" xfId="29441" xr:uid="{12025433-E4B4-420D-8F7D-997253FAEDA5}"/>
    <cellStyle name="Percent 23" xfId="29442" xr:uid="{1E106DF1-CF00-44F7-AB41-078B6D5288FD}"/>
    <cellStyle name="Percent 24" xfId="29365" xr:uid="{F5EE2AF7-8188-47C2-ADEB-9019D694B4CE}"/>
    <cellStyle name="Percent 3" xfId="29443" xr:uid="{F3D1014F-D445-4FA2-B570-EF621B1587FD}"/>
    <cellStyle name="Percent 3 2" xfId="29444" xr:uid="{A1FB3016-18D9-4894-9AFC-655B42D3038F}"/>
    <cellStyle name="Percent 3 2 2" xfId="29445" xr:uid="{C0C65A21-C135-46D5-8FD5-781518E8D720}"/>
    <cellStyle name="Percent 3 3" xfId="29446" xr:uid="{A92C12BF-F67E-4FA0-8C47-562E78CCC9AD}"/>
    <cellStyle name="Percent 3 3 2" xfId="29447" xr:uid="{265D337F-3BB2-4BC9-9A21-081140F5ABA8}"/>
    <cellStyle name="Percent 3 4" xfId="29448" xr:uid="{47C51EBF-9F74-49D2-8D2B-C125D572E6E9}"/>
    <cellStyle name="Percent 3 5" xfId="29449" xr:uid="{98903D0A-F7F7-42F7-A95E-0E3B5353DD20}"/>
    <cellStyle name="Percent 4" xfId="29450" xr:uid="{7D3F38EB-0BD6-4DB1-8404-8C440E37977A}"/>
    <cellStyle name="Percent 4 2" xfId="29451" xr:uid="{6BE97BD0-36A8-4732-BBC4-005911F5DB06}"/>
    <cellStyle name="Percent 4 2 2" xfId="29452" xr:uid="{C75AE6B9-EB16-4169-B168-53853186ECC6}"/>
    <cellStyle name="Percent 5" xfId="29453" xr:uid="{1FC64F6A-E190-4514-A62F-62E14D6CD315}"/>
    <cellStyle name="Percent 5 2" xfId="29454" xr:uid="{BC7ED227-865C-4069-9B17-F01608458BEF}"/>
    <cellStyle name="Percent 5 2 2" xfId="29455" xr:uid="{4BF59C40-6552-4B81-9E01-B44FEB778DFF}"/>
    <cellStyle name="Percent 6" xfId="29456" xr:uid="{0D186D44-608A-4BA9-953D-A953076A8D45}"/>
    <cellStyle name="Percent 6 2" xfId="29457" xr:uid="{3B038F57-761C-48B4-8756-3D6FA6551509}"/>
    <cellStyle name="Percent 6 2 2" xfId="29458" xr:uid="{29F10BB3-4054-4EA0-BAA8-E63D22A58332}"/>
    <cellStyle name="Percent 6 3" xfId="29459" xr:uid="{8AEB0321-3B95-41EC-B5BC-56739C7F11E1}"/>
    <cellStyle name="Percent 7" xfId="29460" xr:uid="{E9C17BE1-D115-4966-ACE6-175768DB32AC}"/>
    <cellStyle name="Percent 7 2" xfId="29461" xr:uid="{958CF98E-C139-4A22-887B-F6B2A432B30E}"/>
    <cellStyle name="Percent 7 3" xfId="29462" xr:uid="{D51C9D10-D6BB-43E8-9E46-5897150F57A0}"/>
    <cellStyle name="Percent 8" xfId="29463" xr:uid="{61700570-E794-4083-B6D0-76A8033D8C65}"/>
    <cellStyle name="Percent 8 2" xfId="29464" xr:uid="{C41D117C-5E7A-46B9-B188-AE9DC5552154}"/>
    <cellStyle name="Percent 8 3" xfId="29465" xr:uid="{7DA8AC6F-2D90-49F7-BAA4-C3A8E4AA0A12}"/>
    <cellStyle name="Percent 9" xfId="29466" xr:uid="{6EBF492A-5EAE-4104-BBD7-24B367813246}"/>
    <cellStyle name="Percent 9 2" xfId="29467" xr:uid="{DB1B1DD0-1CB1-4696-9981-02C2B2310BAD}"/>
    <cellStyle name="Percent 9 3" xfId="29468" xr:uid="{3507D762-443A-4B02-BF51-A83601C05208}"/>
    <cellStyle name="Percentage" xfId="41" xr:uid="{00000000-0005-0000-0000-000048000000}"/>
    <cellStyle name="Percentage (2dp)" xfId="42" xr:uid="{00000000-0005-0000-0000-000049000000}"/>
    <cellStyle name="Percentage (2dp) 2" xfId="29470" xr:uid="{153B036E-463A-4FB5-89C2-7373EEFAE25D}"/>
    <cellStyle name="PERCENTAGE 2" xfId="29471" xr:uid="{6AC4EB37-7EE8-4F48-95AC-1658F42CBC74}"/>
    <cellStyle name="PERCENTAGE 3" xfId="29469" xr:uid="{1210F93E-D00A-4FAC-A47F-30D33B6C43D7}"/>
    <cellStyle name="Percentage_Sheet" xfId="29472" xr:uid="{609D00E6-ECA8-4A50-810B-27D0027CA907}"/>
    <cellStyle name="Porcentaje" xfId="65" builtinId="5"/>
    <cellStyle name="Porcentaje 10" xfId="29473" xr:uid="{58FC0A97-3A43-4D66-9A2E-7CF9AB11F1C3}"/>
    <cellStyle name="Porcentaje 10 2" xfId="29474" xr:uid="{56F4163B-CCF4-48F1-8B78-EA9C5126CDA5}"/>
    <cellStyle name="Porcentaje 10 2 2" xfId="29475" xr:uid="{218D28FA-9481-4240-853C-F96AE0222C21}"/>
    <cellStyle name="Porcentaje 10 2 2 2" xfId="29476" xr:uid="{ED8E3AAF-E579-4EFD-AB2A-362F90BBDDFB}"/>
    <cellStyle name="Porcentaje 10 2 3" xfId="29477" xr:uid="{FBF24F21-CFE7-4D91-96E1-DAD56D41B0EF}"/>
    <cellStyle name="Porcentaje 10 3" xfId="29478" xr:uid="{CAA807E1-D823-4A82-B479-C57A43DF2AE0}"/>
    <cellStyle name="Porcentaje 10 3 2" xfId="29479" xr:uid="{2104D396-6481-4117-9271-5930596B2BF9}"/>
    <cellStyle name="Porcentaje 10 4" xfId="29480" xr:uid="{DDD7FEDE-EC87-4201-90DF-49460348F842}"/>
    <cellStyle name="Porcentaje 11" xfId="29481" xr:uid="{DB82C511-C92F-4639-8BAD-EA308BFB0118}"/>
    <cellStyle name="Porcentaje 11 2" xfId="29482" xr:uid="{F084FF76-620A-4851-9586-440C209C4BDF}"/>
    <cellStyle name="Porcentaje 11 2 2" xfId="29483" xr:uid="{32CB1E57-46C0-4B25-AFB6-153AE78F6E92}"/>
    <cellStyle name="Porcentaje 11 2 2 2" xfId="29484" xr:uid="{F1CF9914-2E45-4D18-BFCD-6063632E2F94}"/>
    <cellStyle name="Porcentaje 11 2 3" xfId="29485" xr:uid="{49AD0BE7-A201-4E03-9446-512AACDD6BFF}"/>
    <cellStyle name="Porcentaje 11 3" xfId="29486" xr:uid="{E56FF293-F348-4B57-8360-13041C236671}"/>
    <cellStyle name="Porcentaje 11 3 2" xfId="29487" xr:uid="{469712CF-C8F6-465A-983E-BA3BE093255A}"/>
    <cellStyle name="Porcentaje 11 4" xfId="29488" xr:uid="{8A0C49C1-D707-4B53-B568-68D57CE84190}"/>
    <cellStyle name="Porcentaje 12" xfId="29489" xr:uid="{6D6DF1F7-E6E4-4943-8F28-7455F474E8C6}"/>
    <cellStyle name="Porcentaje 12 2" xfId="29490" xr:uid="{BCEFF07E-44F2-4AAE-979E-16A864EBF796}"/>
    <cellStyle name="Porcentaje 13" xfId="29491" xr:uid="{A3C89FB3-805B-41D7-AAB3-A7EC9E5F140C}"/>
    <cellStyle name="Porcentaje 14" xfId="29492" xr:uid="{1DB7B55B-5C32-4F73-84A9-B8DE3EBA4CC0}"/>
    <cellStyle name="Porcentaje 15" xfId="100" xr:uid="{00000000-0005-0000-0000-000044730000}"/>
    <cellStyle name="Porcentaje 2" xfId="29493" xr:uid="{65487FE9-E32C-4E4A-8624-CBAC962FDB45}"/>
    <cellStyle name="Porcentaje 2 10" xfId="29494" xr:uid="{8663D13D-0CF3-41A6-898B-5F7F614DA6D0}"/>
    <cellStyle name="Porcentaje 2 10 2" xfId="29495" xr:uid="{EA4D39B5-39B2-4BED-865E-D16ECC66B252}"/>
    <cellStyle name="Porcentaje 2 11" xfId="29496" xr:uid="{8E444014-8B27-4149-84CE-B69CF65A6D9B}"/>
    <cellStyle name="Porcentaje 2 11 2" xfId="29497" xr:uid="{103D30D5-0375-4FCA-A0EE-5774403AAED7}"/>
    <cellStyle name="Porcentaje 2 12" xfId="29498" xr:uid="{2E63C8CC-BF8A-4B88-BBCD-33A422F91B98}"/>
    <cellStyle name="Porcentaje 2 12 2" xfId="29499" xr:uid="{62793AA5-34EB-4C1E-9EB8-09C5E230EFA0}"/>
    <cellStyle name="Porcentaje 2 13" xfId="29500" xr:uid="{C990EC55-6C23-4563-881B-20F7C75ED5AC}"/>
    <cellStyle name="Porcentaje 2 13 2" xfId="29501" xr:uid="{68960806-18DB-44BB-9FB6-CB359E7F4C31}"/>
    <cellStyle name="Porcentaje 2 14" xfId="29502" xr:uid="{BA595CF8-25B9-42F6-960E-3F3EA454E85C}"/>
    <cellStyle name="Porcentaje 2 14 2" xfId="29503" xr:uid="{C93A758A-E5C3-46B7-98EB-1178A8431379}"/>
    <cellStyle name="Porcentaje 2 15" xfId="29504" xr:uid="{6C29E09E-9E43-49D3-972F-49BAA57D9D20}"/>
    <cellStyle name="Porcentaje 2 15 2" xfId="29505" xr:uid="{7C8AD44C-1F05-4CC7-B4F0-4F6F1F0C4E09}"/>
    <cellStyle name="Porcentaje 2 16" xfId="29506" xr:uid="{CDB242E7-5BEB-46D5-91A9-2C04C1AAA9A0}"/>
    <cellStyle name="Porcentaje 2 16 2" xfId="29507" xr:uid="{8C5012A9-DDEA-4F28-A743-CEA67AD54C37}"/>
    <cellStyle name="Porcentaje 2 17" xfId="29508" xr:uid="{E2C56A30-62BF-42BB-B0B9-055C5D7E0324}"/>
    <cellStyle name="Porcentaje 2 17 2" xfId="29509" xr:uid="{2578693C-E071-46DD-B590-D4F64C56D19F}"/>
    <cellStyle name="Porcentaje 2 18" xfId="29510" xr:uid="{C477EF07-4B89-4796-BDE3-8A6A571FC2A8}"/>
    <cellStyle name="Porcentaje 2 18 2" xfId="29511" xr:uid="{43DEEC8D-E75D-45F8-A9FD-C604EC814E04}"/>
    <cellStyle name="Porcentaje 2 19" xfId="29512" xr:uid="{ED9BF4E3-8999-4E37-AE2B-DB3AC865BA49}"/>
    <cellStyle name="Porcentaje 2 19 2" xfId="29513" xr:uid="{C931DF75-E8D9-4700-8BEC-B0C691EA44E6}"/>
    <cellStyle name="Porcentaje 2 2" xfId="29514" xr:uid="{9F78824B-FA42-4E17-89D3-C84FF01AE830}"/>
    <cellStyle name="Porcentaje 2 2 2" xfId="29515" xr:uid="{851CEB6B-1540-4893-A0ED-6D04FBDBFAAC}"/>
    <cellStyle name="Porcentaje 2 2 2 2" xfId="29516" xr:uid="{BE673F4E-344E-44EA-80E5-FDE3FC8EC899}"/>
    <cellStyle name="Porcentaje 2 2 3" xfId="29517" xr:uid="{6BC37F38-2725-4B4E-9A6A-98EBE9CE04BD}"/>
    <cellStyle name="Porcentaje 2 2 3 2" xfId="29518" xr:uid="{3AB39A6A-6681-4C59-AA6E-6911310A91A6}"/>
    <cellStyle name="Porcentaje 2 2 4" xfId="29519" xr:uid="{54CF96D7-144D-4750-9BCC-374292EE379D}"/>
    <cellStyle name="Porcentaje 2 20" xfId="29520" xr:uid="{A3F08599-CF08-4481-BA0C-7DBDB64EADCF}"/>
    <cellStyle name="Porcentaje 2 20 2" xfId="29521" xr:uid="{C5624316-B3EF-4C9E-A940-79E20068F463}"/>
    <cellStyle name="Porcentaje 2 21" xfId="29522" xr:uid="{526718F2-5D89-42BF-B3AF-7EC143567DB4}"/>
    <cellStyle name="Porcentaje 2 21 2" xfId="29523" xr:uid="{8529C747-8288-47A2-9CC7-EB292CF98EEA}"/>
    <cellStyle name="Porcentaje 2 22" xfId="29524" xr:uid="{20A25D04-F196-4393-82A6-151ECAA88E13}"/>
    <cellStyle name="Porcentaje 2 22 2" xfId="29525" xr:uid="{A262234D-830F-45BF-8BE8-2381E9D14632}"/>
    <cellStyle name="Porcentaje 2 23" xfId="29526" xr:uid="{AB05892B-51D0-4084-AE56-A0B574EBB985}"/>
    <cellStyle name="Porcentaje 2 23 2" xfId="29527" xr:uid="{9DE6C165-B25C-4987-A094-5718C3300B27}"/>
    <cellStyle name="Porcentaje 2 24" xfId="29528" xr:uid="{7317B470-BBB3-4A15-9E3D-614BA22C34BD}"/>
    <cellStyle name="Porcentaje 2 24 2" xfId="29529" xr:uid="{0573C477-E688-4AF1-8DAF-153F90735CE4}"/>
    <cellStyle name="Porcentaje 2 25" xfId="29530" xr:uid="{B168F9D1-C180-47F0-AB2E-00B9BD4822E6}"/>
    <cellStyle name="Porcentaje 2 25 2" xfId="29531" xr:uid="{4BA93049-5BC9-4DF6-8A67-C12D7301A201}"/>
    <cellStyle name="Porcentaje 2 26" xfId="29532" xr:uid="{AF9172FA-3EA7-47D1-A0BE-A47A105A1FC4}"/>
    <cellStyle name="Porcentaje 2 26 2" xfId="29533" xr:uid="{FC0CA8F0-33B5-4DB3-A8AE-8D942E8904AB}"/>
    <cellStyle name="Porcentaje 2 27" xfId="29534" xr:uid="{FC539014-9552-423F-945A-118675544BD7}"/>
    <cellStyle name="Porcentaje 2 27 2" xfId="29535" xr:uid="{ED75570E-5791-4623-BBBB-F9640AD0D9D6}"/>
    <cellStyle name="Porcentaje 2 28" xfId="29536" xr:uid="{23BC7365-74DE-40C0-83D3-5E3A61DD4C60}"/>
    <cellStyle name="Porcentaje 2 28 2" xfId="29537" xr:uid="{63117213-0D46-4311-BCCE-927E394629D7}"/>
    <cellStyle name="Porcentaje 2 29" xfId="29538" xr:uid="{C8E499BA-930D-4F8D-82E0-52DD7E9C3770}"/>
    <cellStyle name="Porcentaje 2 29 2" xfId="29539" xr:uid="{687C71A7-3151-40E0-B245-0CC08B00C52B}"/>
    <cellStyle name="Porcentaje 2 3" xfId="29540" xr:uid="{CD354F39-5870-44A4-9DAA-CD1E4CB1E891}"/>
    <cellStyle name="Porcentaje 2 30" xfId="29541" xr:uid="{03DE70DE-592A-4100-BD74-3F58E9D87685}"/>
    <cellStyle name="Porcentaje 2 30 2" xfId="29542" xr:uid="{2ED4CE49-9A6E-421E-B8D4-A49FA81CE4D2}"/>
    <cellStyle name="Porcentaje 2 31" xfId="29543" xr:uid="{D5DAFF7C-FE50-4B2C-90AB-7E8BBFF3FDD7}"/>
    <cellStyle name="Porcentaje 2 31 2" xfId="29544" xr:uid="{2094A810-AD1F-4C33-B53A-6ECF78CFB4E0}"/>
    <cellStyle name="Porcentaje 2 32" xfId="29545" xr:uid="{9C139F15-F329-4CD5-B3BA-D76A03321CEF}"/>
    <cellStyle name="Porcentaje 2 32 2" xfId="29546" xr:uid="{7F6471F3-83D2-4249-AD3B-A55F8882F602}"/>
    <cellStyle name="Porcentaje 2 33" xfId="29547" xr:uid="{FB5FB8FD-9C6C-4247-A308-B10BCF10FF77}"/>
    <cellStyle name="Porcentaje 2 33 2" xfId="29548" xr:uid="{061FE8DA-BEA9-477B-A2BB-23D9E16DC8C4}"/>
    <cellStyle name="Porcentaje 2 34" xfId="29549" xr:uid="{2CAB4212-A4B6-421B-B7A4-589149C7C632}"/>
    <cellStyle name="Porcentaje 2 34 2" xfId="29550" xr:uid="{AD341438-C927-4ADC-9143-281F891F86ED}"/>
    <cellStyle name="Porcentaje 2 35" xfId="29551" xr:uid="{6A1CE77D-64BC-4D4C-A167-12CA377180BB}"/>
    <cellStyle name="Porcentaje 2 35 2" xfId="29552" xr:uid="{741A81D4-FB04-4C58-BB10-26879238123A}"/>
    <cellStyle name="Porcentaje 2 36" xfId="29553" xr:uid="{319E4C96-C486-4908-9638-16247E16CC63}"/>
    <cellStyle name="Porcentaje 2 36 2" xfId="29554" xr:uid="{4965F14A-51E8-4AD2-AB21-15F9EFA794AA}"/>
    <cellStyle name="Porcentaje 2 37" xfId="29555" xr:uid="{47A98A59-C94A-4DD9-AC4F-DCEB1C2F4C0F}"/>
    <cellStyle name="Porcentaje 2 37 2" xfId="29556" xr:uid="{ECBDFD82-1CA2-48A5-AF14-E1A1D22F3F8D}"/>
    <cellStyle name="Porcentaje 2 38" xfId="29557" xr:uid="{403D5EF1-02E0-485D-BF8C-BB6080F386A0}"/>
    <cellStyle name="Porcentaje 2 38 2" xfId="29558" xr:uid="{3577B5B1-BEE2-49D3-9217-D071E840E326}"/>
    <cellStyle name="Porcentaje 2 39" xfId="29559" xr:uid="{5D334D81-2D65-48D6-86A0-02852E9AB883}"/>
    <cellStyle name="Porcentaje 2 39 2" xfId="29560" xr:uid="{7DE9CCE6-FEF0-48C1-A07A-4473F1E283A1}"/>
    <cellStyle name="Porcentaje 2 4" xfId="29561" xr:uid="{D6E81F9A-D8D9-4EF8-A322-992657BBF7B2}"/>
    <cellStyle name="Porcentaje 2 4 2" xfId="128" xr:uid="{8551B2E6-6AF7-44D6-ABDE-F9CBFBE9F184}"/>
    <cellStyle name="Porcentaje 2 4 2 2" xfId="29562" xr:uid="{EC8624C8-F23F-4A07-B00F-92D96D66A0BA}"/>
    <cellStyle name="Porcentaje 2 4 3" xfId="29563" xr:uid="{9DC67BBE-FDFF-4CA6-8F79-A2ADAEA3E25B}"/>
    <cellStyle name="Porcentaje 2 4 4" xfId="29564" xr:uid="{B84138D2-213A-46F8-81E2-54EC9A5690C0}"/>
    <cellStyle name="Porcentaje 2 40" xfId="29565" xr:uid="{C1F61EF8-8BCF-4C26-8DDE-216FE0CBFED4}"/>
    <cellStyle name="Porcentaje 2 40 2" xfId="29566" xr:uid="{21316E5D-A035-4C0E-8134-9F39A483C642}"/>
    <cellStyle name="Porcentaje 2 41" xfId="29567" xr:uid="{0035F881-F784-4365-ADF9-1033BE423905}"/>
    <cellStyle name="Porcentaje 2 41 2" xfId="29568" xr:uid="{28325AC7-2C34-4AB0-B647-C74D8108F430}"/>
    <cellStyle name="Porcentaje 2 42" xfId="29569" xr:uid="{1381AA62-2700-42BD-A3D7-16ABE23B0029}"/>
    <cellStyle name="Porcentaje 2 42 2" xfId="29570" xr:uid="{EBE2406C-7743-486D-B9C7-F8F4CA97BC37}"/>
    <cellStyle name="Porcentaje 2 43" xfId="29571" xr:uid="{913E5336-0002-41B9-A6FD-E4C801FF1DB4}"/>
    <cellStyle name="Porcentaje 2 43 2" xfId="29572" xr:uid="{60EF4160-3810-45E7-B4AA-4A9044CE19EE}"/>
    <cellStyle name="Porcentaje 2 44" xfId="29573" xr:uid="{CE0ADB5B-618C-48DD-AC9A-A32B0E743D7F}"/>
    <cellStyle name="Porcentaje 2 44 2" xfId="29574" xr:uid="{814E55A8-24FE-4647-97FC-CD64975713EB}"/>
    <cellStyle name="Porcentaje 2 45" xfId="29575" xr:uid="{329948DF-895B-447F-AE55-D6CA948FF33C}"/>
    <cellStyle name="Porcentaje 2 45 2" xfId="29576" xr:uid="{15DC13EA-74D4-4200-9D00-99F5BB67AA7D}"/>
    <cellStyle name="Porcentaje 2 46" xfId="29577" xr:uid="{55D33F6C-C5FB-467B-B69A-18F772DAB429}"/>
    <cellStyle name="Porcentaje 2 46 2" xfId="29578" xr:uid="{421C4832-2EB1-41EC-BE7B-83B9F0D9DF10}"/>
    <cellStyle name="Porcentaje 2 47" xfId="29579" xr:uid="{D2B7B614-5FB6-463A-895E-C1B6FF0DF56F}"/>
    <cellStyle name="Porcentaje 2 47 2" xfId="29580" xr:uid="{65381F85-9608-4BF2-A867-835A3FC6F39F}"/>
    <cellStyle name="Porcentaje 2 48" xfId="29581" xr:uid="{51838075-9018-4085-BA16-BEA3DFEE2670}"/>
    <cellStyle name="Porcentaje 2 48 2" xfId="29582" xr:uid="{BC73E5CE-1A87-4D6D-9CCE-4C7DD8E2C9D8}"/>
    <cellStyle name="Porcentaje 2 49" xfId="29583" xr:uid="{68BCC053-56A5-4F7A-A54F-8F0078C6EC3A}"/>
    <cellStyle name="Porcentaje 2 49 2" xfId="29584" xr:uid="{164C404C-FDA3-4A76-8937-84D0FC907231}"/>
    <cellStyle name="Porcentaje 2 5" xfId="29585" xr:uid="{506AFE97-2047-464F-9C33-78C980050B33}"/>
    <cellStyle name="Porcentaje 2 5 2" xfId="29586" xr:uid="{3A5CF06D-75FB-4519-A01B-497E8E20DBA7}"/>
    <cellStyle name="Porcentaje 2 50" xfId="29587" xr:uid="{0AC5D0AD-2ED0-40B2-8D19-EB6FEDDF5CEE}"/>
    <cellStyle name="Porcentaje 2 50 2" xfId="29588" xr:uid="{644941FC-B90A-4F3B-818B-4CED557A15CF}"/>
    <cellStyle name="Porcentaje 2 51" xfId="29589" xr:uid="{CF844E2F-72E9-4F46-81B3-994218F7288B}"/>
    <cellStyle name="Porcentaje 2 51 2" xfId="29590" xr:uid="{F95799FC-89B0-4870-83AA-EC60E891D202}"/>
    <cellStyle name="Porcentaje 2 52" xfId="29591" xr:uid="{A678B898-B954-4BEA-A523-A07D5B1E7D20}"/>
    <cellStyle name="Porcentaje 2 52 2" xfId="29592" xr:uid="{D824D11E-F139-4AFC-A6EE-2689977D6089}"/>
    <cellStyle name="Porcentaje 2 53" xfId="29593" xr:uid="{772865FE-85DB-4EB7-9A18-53E9BC79C8BA}"/>
    <cellStyle name="Porcentaje 2 53 2" xfId="29594" xr:uid="{8529D90F-A956-442F-812F-46353C3EFBF7}"/>
    <cellStyle name="Porcentaje 2 6" xfId="29595" xr:uid="{8F836018-FC82-441A-A515-FDBA974C00B0}"/>
    <cellStyle name="Porcentaje 2 6 2" xfId="29596" xr:uid="{F44E36AD-6A4B-414F-AE32-C5457D70677B}"/>
    <cellStyle name="Porcentaje 2 7" xfId="29597" xr:uid="{3F9C29C6-DC5F-45AB-AE1D-D5AE2E7A8CB1}"/>
    <cellStyle name="Porcentaje 2 7 2" xfId="29598" xr:uid="{5EA69A5B-E620-485A-80B2-3D6689D80E51}"/>
    <cellStyle name="Porcentaje 2 8" xfId="29599" xr:uid="{6E919498-62E3-4E91-B269-B640613EB9A1}"/>
    <cellStyle name="Porcentaje 2 8 2" xfId="29600" xr:uid="{1B382D2D-F3F5-47CC-A8A2-795398B40773}"/>
    <cellStyle name="Porcentaje 2 9" xfId="29601" xr:uid="{D9FDCAF9-AE93-44C3-AA66-94193A46A458}"/>
    <cellStyle name="Porcentaje 2 9 2" xfId="29602" xr:uid="{013BFBB7-7B23-42C0-875F-3A9F6658008A}"/>
    <cellStyle name="Porcentaje 2_Edos Fin Gpo Tmx_Ago14" xfId="29603" xr:uid="{D641E57F-CBC7-40F9-A911-D259C675DE5C}"/>
    <cellStyle name="Porcentaje 3" xfId="29604" xr:uid="{C17EB1A6-CE6D-4D0D-ABE1-A07C5B638585}"/>
    <cellStyle name="Porcentaje 3 2" xfId="29605" xr:uid="{E895E076-0D4E-4648-A6A5-CA8A0C023510}"/>
    <cellStyle name="Porcentaje 3 2 2" xfId="29606" xr:uid="{B0F5D5F2-9BFC-4481-BFDE-428F9765830F}"/>
    <cellStyle name="Porcentaje 3 2 2 2" xfId="29607" xr:uid="{B794E683-FB2F-43F3-BB17-9E701776B70E}"/>
    <cellStyle name="Porcentaje 3 2 2 3" xfId="29608" xr:uid="{787A9000-D694-49E9-BC87-2810DD9AACAF}"/>
    <cellStyle name="Porcentaje 3 2 3" xfId="29609" xr:uid="{979C6139-3F0D-41DD-8617-31CA4595EAE7}"/>
    <cellStyle name="Porcentaje 3 2 4" xfId="29610" xr:uid="{39D3E589-D493-4C93-8698-AE0E44546566}"/>
    <cellStyle name="Porcentaje 3 2 4 2" xfId="29611" xr:uid="{33216566-A31C-4868-AB42-ECAE2A6081BB}"/>
    <cellStyle name="Porcentaje 3 3" xfId="29612" xr:uid="{503E50B9-31D4-4A70-BAC7-B83ABB77DC01}"/>
    <cellStyle name="Porcentaje 3 3 2" xfId="29613" xr:uid="{825892AF-2ACC-4155-9823-30C2D4C51625}"/>
    <cellStyle name="Porcentaje 3 4" xfId="29614" xr:uid="{3775FEE4-1177-4514-9BD0-59FA38F84CB2}"/>
    <cellStyle name="Porcentaje 3 5" xfId="29615" xr:uid="{FA95D399-83EC-4C68-B772-590DABE18984}"/>
    <cellStyle name="Porcentaje 3 5 2" xfId="29616" xr:uid="{9341E6D9-B6DF-45FC-AF6B-B9C676EA2FDD}"/>
    <cellStyle name="Porcentaje 3 6" xfId="29617" xr:uid="{CD8AD3A6-680C-4753-9166-FB2D6D97BC47}"/>
    <cellStyle name="Porcentaje 3_Resultados Mes" xfId="29618" xr:uid="{DDB72D94-42E9-4BA8-96EF-3C5C8A6470D3}"/>
    <cellStyle name="Porcentaje 4" xfId="29619" xr:uid="{7314D132-EECF-4211-A1FD-A71665C265D9}"/>
    <cellStyle name="Porcentaje 4 10" xfId="29620" xr:uid="{D2D88F60-D5AF-4B66-A9C1-51766F8A5B38}"/>
    <cellStyle name="Porcentaje 4 10 2" xfId="29621" xr:uid="{9CDA2F14-F083-4622-AF1B-4605541D9A68}"/>
    <cellStyle name="Porcentaje 4 11" xfId="29622" xr:uid="{B57C2FA0-E8E2-492E-9C4F-02D554CF784D}"/>
    <cellStyle name="Porcentaje 4 11 2" xfId="29623" xr:uid="{42A88B3A-71CA-4D63-ADF1-1916249F1D9C}"/>
    <cellStyle name="Porcentaje 4 12" xfId="29624" xr:uid="{0AAA33C6-F2E5-4489-9018-2F31EDA44F7B}"/>
    <cellStyle name="Porcentaje 4 12 2" xfId="29625" xr:uid="{C141B23C-DBA2-4384-9718-9165003B253A}"/>
    <cellStyle name="Porcentaje 4 13" xfId="29626" xr:uid="{B37E35D7-0EC8-469E-A3E7-BC37D007E51F}"/>
    <cellStyle name="Porcentaje 4 13 2" xfId="29627" xr:uid="{CF8F2B95-6A52-4EF3-8AE6-39B53461E82D}"/>
    <cellStyle name="Porcentaje 4 14" xfId="29628" xr:uid="{4EA89445-6C9B-4E55-ACC6-85C6355D82F3}"/>
    <cellStyle name="Porcentaje 4 14 2" xfId="29629" xr:uid="{7283E959-C47F-4AA1-85D5-0DFBCA3663A6}"/>
    <cellStyle name="Porcentaje 4 15" xfId="29630" xr:uid="{88A487A3-AEDC-4CC7-8028-95E83C70E0F6}"/>
    <cellStyle name="Porcentaje 4 15 2" xfId="29631" xr:uid="{5BB7E779-B0B0-4AF1-BAF1-DDAF6A04FB50}"/>
    <cellStyle name="Porcentaje 4 16" xfId="29632" xr:uid="{4C803325-5C83-4581-95D6-DB6E821808FE}"/>
    <cellStyle name="Porcentaje 4 16 2" xfId="29633" xr:uid="{88203211-05C5-4B8C-932F-7FEB2BBCAB54}"/>
    <cellStyle name="Porcentaje 4 17" xfId="29634" xr:uid="{6B3CE7A5-E7C6-42CE-81F4-FC461847908B}"/>
    <cellStyle name="Porcentaje 4 17 2" xfId="29635" xr:uid="{6861432A-7030-4194-AD4A-CFB0F5E1158F}"/>
    <cellStyle name="Porcentaje 4 18" xfId="29636" xr:uid="{2274A5AC-BD66-4D42-939E-7DDD48978A4D}"/>
    <cellStyle name="Porcentaje 4 18 2" xfId="29637" xr:uid="{2D5679F9-066D-4317-9EC3-59550525FE23}"/>
    <cellStyle name="Porcentaje 4 19" xfId="29638" xr:uid="{797879C9-94DE-4A83-8DF8-CFBB241A6616}"/>
    <cellStyle name="Porcentaje 4 19 2" xfId="29639" xr:uid="{E5A5133D-AEC7-43E1-AE42-87FB1D83BBE0}"/>
    <cellStyle name="Porcentaje 4 2" xfId="29640" xr:uid="{46973F54-F756-45F9-89E4-1136EB8E99FE}"/>
    <cellStyle name="Porcentaje 4 2 2" xfId="29641" xr:uid="{4CC741A6-E25E-4EF2-A73B-703B0622C0CD}"/>
    <cellStyle name="Porcentaje 4 2 2 2" xfId="29642" xr:uid="{8144369F-6361-4ED8-91C2-8007484E3C2C}"/>
    <cellStyle name="Porcentaje 4 2 3" xfId="29643" xr:uid="{FDF1F966-F04D-47D0-B4EE-3628342E041B}"/>
    <cellStyle name="Porcentaje 4 20" xfId="29644" xr:uid="{13522805-EB43-4A42-AC7C-813ECAEB17A3}"/>
    <cellStyle name="Porcentaje 4 20 2" xfId="29645" xr:uid="{D2AD7DEC-0AB5-46F7-B2E1-8895A38A8F9F}"/>
    <cellStyle name="Porcentaje 4 21" xfId="29646" xr:uid="{EC8D1C49-DEDD-49AA-9EBE-D4737C44DBE5}"/>
    <cellStyle name="Porcentaje 4 21 2" xfId="29647" xr:uid="{506DE262-6217-4035-8A29-2361A17FC2F6}"/>
    <cellStyle name="Porcentaje 4 22" xfId="29648" xr:uid="{DFC391D8-0075-4DB8-8E2D-143A82D6A771}"/>
    <cellStyle name="Porcentaje 4 22 2" xfId="29649" xr:uid="{F4A7D924-03D1-4343-8C5F-3DAA4121E723}"/>
    <cellStyle name="Porcentaje 4 23" xfId="29650" xr:uid="{1FED0656-8403-46A7-A7B0-907CC2B7D4F3}"/>
    <cellStyle name="Porcentaje 4 23 2" xfId="29651" xr:uid="{D248A65F-E7F2-44EF-87A8-C6C8C5A4FCAB}"/>
    <cellStyle name="Porcentaje 4 24" xfId="29652" xr:uid="{48C18B7C-933C-47FF-AB5D-3F8C3427D60F}"/>
    <cellStyle name="Porcentaje 4 24 2" xfId="29653" xr:uid="{27923817-887D-4E8A-9BF1-74DBFF05A4C0}"/>
    <cellStyle name="Porcentaje 4 25" xfId="29654" xr:uid="{4FF33390-A16A-4FC8-B569-F07E70A6F7DF}"/>
    <cellStyle name="Porcentaje 4 25 2" xfId="29655" xr:uid="{2052CCDD-1280-454F-88FC-582B74B4C1C3}"/>
    <cellStyle name="Porcentaje 4 26" xfId="29656" xr:uid="{829D7FAC-E608-484D-B84D-9323C40E9D4A}"/>
    <cellStyle name="Porcentaje 4 26 2" xfId="29657" xr:uid="{915A2383-7DDA-441E-BA11-BEE9E5DE3EDA}"/>
    <cellStyle name="Porcentaje 4 27" xfId="29658" xr:uid="{0BD1EEDD-CD4E-4890-9144-766C94A6BB6D}"/>
    <cellStyle name="Porcentaje 4 27 2" xfId="29659" xr:uid="{2DA684D7-5167-482E-9AC6-015CEDB83EAA}"/>
    <cellStyle name="Porcentaje 4 28" xfId="29660" xr:uid="{EAAD306A-317C-4E37-9A10-60EDD3FC54C3}"/>
    <cellStyle name="Porcentaje 4 28 2" xfId="29661" xr:uid="{DAF6EA1F-CDB2-458A-B08D-71C54335CF1A}"/>
    <cellStyle name="Porcentaje 4 29" xfId="29662" xr:uid="{49C57B6F-6C06-446E-9DF9-67D54543AA47}"/>
    <cellStyle name="Porcentaje 4 29 2" xfId="29663" xr:uid="{848EC76A-F503-432F-8114-A52C7AB18AC2}"/>
    <cellStyle name="Porcentaje 4 3" xfId="29664" xr:uid="{5592C514-C470-4D2A-9E40-D84A99E47787}"/>
    <cellStyle name="Porcentaje 4 3 2" xfId="29665" xr:uid="{FD72135D-4DD1-42C0-B12B-A636FEF0DE2D}"/>
    <cellStyle name="Porcentaje 4 3 2 2" xfId="29666" xr:uid="{F244A04A-23A7-4244-93EC-E49036286F5A}"/>
    <cellStyle name="Porcentaje 4 3 3" xfId="29667" xr:uid="{7AB32802-4FD2-48C7-88D3-27A65341E144}"/>
    <cellStyle name="Porcentaje 4 30" xfId="29668" xr:uid="{890D75A6-B0E6-40DF-A137-586FBAEF9E07}"/>
    <cellStyle name="Porcentaje 4 30 2" xfId="29669" xr:uid="{00325C06-66EB-4AB5-B2C2-36D4D5D79AC6}"/>
    <cellStyle name="Porcentaje 4 31" xfId="29670" xr:uid="{265FDE0A-79A7-41FD-A030-EF40EF64D3CA}"/>
    <cellStyle name="Porcentaje 4 31 2" xfId="29671" xr:uid="{672CF79E-4BBA-4255-949F-C014B25C5C2C}"/>
    <cellStyle name="Porcentaje 4 32" xfId="29672" xr:uid="{00129597-3462-475D-8D9F-89E2C02001B5}"/>
    <cellStyle name="Porcentaje 4 32 2" xfId="29673" xr:uid="{EB1DFB53-A895-447D-8910-B76DA51D6B7E}"/>
    <cellStyle name="Porcentaje 4 33" xfId="29674" xr:uid="{328D85D1-4CAF-4F66-B7B3-6B812403508C}"/>
    <cellStyle name="Porcentaje 4 33 2" xfId="29675" xr:uid="{5BD7E9CA-61CE-498A-92FB-66C7B2E962FD}"/>
    <cellStyle name="Porcentaje 4 34" xfId="29676" xr:uid="{620F91C7-592F-42A3-B22F-62E2BBDE73C5}"/>
    <cellStyle name="Porcentaje 4 34 2" xfId="29677" xr:uid="{0C76D6C0-9B52-4D8E-BBD2-52495500B935}"/>
    <cellStyle name="Porcentaje 4 35" xfId="29678" xr:uid="{1975E9C8-9C94-4BE6-A86A-2391EA07FCD5}"/>
    <cellStyle name="Porcentaje 4 35 2" xfId="29679" xr:uid="{5EEF288E-F8F6-4284-9B4E-1CD91D86C8E0}"/>
    <cellStyle name="Porcentaje 4 36" xfId="29680" xr:uid="{917CD8AB-1E83-42EA-8633-8BC4609B5181}"/>
    <cellStyle name="Porcentaje 4 36 2" xfId="29681" xr:uid="{84AF45DC-E0DE-404A-9E1C-D79A6A98B82B}"/>
    <cellStyle name="Porcentaje 4 37" xfId="29682" xr:uid="{517CA1D0-3EF3-4E71-A020-AB475A6B6814}"/>
    <cellStyle name="Porcentaje 4 37 2" xfId="29683" xr:uid="{01075DAF-1D66-4C25-91C9-A7A0BFCADC65}"/>
    <cellStyle name="Porcentaje 4 38" xfId="29684" xr:uid="{0DA84B83-8945-48A8-9FC9-D6CA86D85CC5}"/>
    <cellStyle name="Porcentaje 4 38 2" xfId="29685" xr:uid="{4BE06E7A-A10F-4C9D-832C-048B5E925EED}"/>
    <cellStyle name="Porcentaje 4 39" xfId="29686" xr:uid="{BAE71807-F467-471D-966B-7F17EA14CCC1}"/>
    <cellStyle name="Porcentaje 4 39 2" xfId="29687" xr:uid="{082403CB-0424-45DB-B1F0-884657C70FBF}"/>
    <cellStyle name="Porcentaje 4 4" xfId="29688" xr:uid="{A103EAFA-E8BE-4F62-B160-7B626FA4E6A2}"/>
    <cellStyle name="Porcentaje 4 4 2" xfId="29689" xr:uid="{34B001AC-46A8-4AA1-B0E0-A606AABED22E}"/>
    <cellStyle name="Porcentaje 4 40" xfId="29690" xr:uid="{609F477A-4C3B-4834-9962-86F55D9F122C}"/>
    <cellStyle name="Porcentaje 4 40 2" xfId="29691" xr:uid="{DB91BAC1-0B1E-44EA-9D07-ED24AFFC7912}"/>
    <cellStyle name="Porcentaje 4 41" xfId="29692" xr:uid="{1F7850FF-25BC-4FF5-9EED-5A22B1BF5B3B}"/>
    <cellStyle name="Porcentaje 4 41 2" xfId="29693" xr:uid="{3C08C9CC-E138-4D90-951B-3CD0B657AA02}"/>
    <cellStyle name="Porcentaje 4 42" xfId="29694" xr:uid="{9A9DBF27-E6E6-4AF6-A007-096C7132D18E}"/>
    <cellStyle name="Porcentaje 4 42 2" xfId="29695" xr:uid="{43E1DB37-EE09-4D94-A55E-32686FAFDE65}"/>
    <cellStyle name="Porcentaje 4 43" xfId="29696" xr:uid="{B360F2DF-38C4-45D7-9DA3-E008DD094F69}"/>
    <cellStyle name="Porcentaje 4 43 2" xfId="29697" xr:uid="{BB7AB409-BAA3-4325-94E9-159989257FD7}"/>
    <cellStyle name="Porcentaje 4 44" xfId="29698" xr:uid="{03720B97-E2A8-4C7D-B031-F8368AE2335E}"/>
    <cellStyle name="Porcentaje 4 44 2" xfId="29699" xr:uid="{13C31FF7-E455-4F01-9A52-0AD589D17B4C}"/>
    <cellStyle name="Porcentaje 4 45" xfId="29700" xr:uid="{5A72E0DE-BF7E-453B-B8EB-D27285257E6E}"/>
    <cellStyle name="Porcentaje 4 45 2" xfId="29701" xr:uid="{E05553E2-37C6-40AA-8894-C42DD7740885}"/>
    <cellStyle name="Porcentaje 4 46" xfId="29702" xr:uid="{C3A80090-42A2-4A47-B8DD-7635FF223638}"/>
    <cellStyle name="Porcentaje 4 46 2" xfId="29703" xr:uid="{D5420FD9-6435-452C-B7F4-28B28938A38F}"/>
    <cellStyle name="Porcentaje 4 47" xfId="29704" xr:uid="{6089F78C-D047-4EB7-8781-568B27F97734}"/>
    <cellStyle name="Porcentaje 4 47 2" xfId="29705" xr:uid="{CD5F510C-FD77-4725-A3B7-1E8940C2E079}"/>
    <cellStyle name="Porcentaje 4 48" xfId="29706" xr:uid="{19B16B9B-4118-4083-8034-6669FC14AEC1}"/>
    <cellStyle name="Porcentaje 4 48 2" xfId="29707" xr:uid="{D48A0354-F4FA-43AF-842D-798CEF476751}"/>
    <cellStyle name="Porcentaje 4 49" xfId="29708" xr:uid="{1EAA4C6B-85FF-41B1-8886-1268A6963410}"/>
    <cellStyle name="Porcentaje 4 49 2" xfId="29709" xr:uid="{8746766E-AD1B-4EEC-8D14-864EBA21526D}"/>
    <cellStyle name="Porcentaje 4 5" xfId="29710" xr:uid="{D131AB84-77DD-4529-B1E4-30F8D9DE925A}"/>
    <cellStyle name="Porcentaje 4 5 2" xfId="29711" xr:uid="{A4D4D62E-22F4-45E8-B7A7-51BDBDF5E9A5}"/>
    <cellStyle name="Porcentaje 4 50" xfId="29712" xr:uid="{D1FE0BB3-6563-496A-9767-C90161C706BF}"/>
    <cellStyle name="Porcentaje 4 50 2" xfId="29713" xr:uid="{BC4CF66E-816F-4761-ADAA-1CB359608A01}"/>
    <cellStyle name="Porcentaje 4 51" xfId="29714" xr:uid="{BED6668A-9D6F-4255-8E8D-4C813E7270BC}"/>
    <cellStyle name="Porcentaje 4 51 2" xfId="29715" xr:uid="{73D846FF-C97A-4CFF-A76D-79AC47073C5E}"/>
    <cellStyle name="Porcentaje 4 52" xfId="29716" xr:uid="{21B892F0-A58A-422F-99A6-C228C6322A65}"/>
    <cellStyle name="Porcentaje 4 52 2" xfId="29717" xr:uid="{72C24071-C610-484C-8057-AD55A875F516}"/>
    <cellStyle name="Porcentaje 4 53" xfId="29718" xr:uid="{6E855545-E36C-4C52-BC13-903ECDEE18A5}"/>
    <cellStyle name="Porcentaje 4 53 2" xfId="29719" xr:uid="{2163E0DB-C649-4087-85A3-C097DF21F64F}"/>
    <cellStyle name="Porcentaje 4 54" xfId="29720" xr:uid="{BAD4F921-C623-47D8-9C01-67782754A86B}"/>
    <cellStyle name="Porcentaje 4 6" xfId="29721" xr:uid="{DE7E890B-0C40-462D-B755-B971F504C9D2}"/>
    <cellStyle name="Porcentaje 4 6 2" xfId="29722" xr:uid="{9F8CBBCB-0AB1-4715-BA2F-CFBE07550F31}"/>
    <cellStyle name="Porcentaje 4 7" xfId="29723" xr:uid="{EBC22178-EE47-45C1-8834-983AEACBE7BA}"/>
    <cellStyle name="Porcentaje 4 7 2" xfId="29724" xr:uid="{A23716A2-6C60-4473-AA07-F8E97A3D5778}"/>
    <cellStyle name="Porcentaje 4 8" xfId="29725" xr:uid="{B3CA9BEE-BDFC-4366-B8EE-8605EA3EAE85}"/>
    <cellStyle name="Porcentaje 4 8 2" xfId="29726" xr:uid="{CFAF7493-F316-46E9-8F36-17B506C4933A}"/>
    <cellStyle name="Porcentaje 4 9" xfId="29727" xr:uid="{0005DC02-9E53-481A-B7EA-9F115A56FC11}"/>
    <cellStyle name="Porcentaje 4 9 2" xfId="29728" xr:uid="{2BD86FBA-9F1E-4B22-8B3E-1FC3A7866363}"/>
    <cellStyle name="Porcentaje 5" xfId="29729" xr:uid="{061D7571-7AC5-4DE3-87C6-3A765A971941}"/>
    <cellStyle name="Porcentaje 5 2" xfId="29730" xr:uid="{B1814A35-8CCB-4651-9E33-AE569A93B1A7}"/>
    <cellStyle name="Porcentaje 5 2 2" xfId="29731" xr:uid="{EE60C8A5-8278-4C6E-A482-9CFBA241C3AC}"/>
    <cellStyle name="Porcentaje 5 2 2 2" xfId="29732" xr:uid="{D3C8A5C8-75D5-4CC1-A5A4-B19DE03B5E2F}"/>
    <cellStyle name="Porcentaje 5 2 3" xfId="29733" xr:uid="{E0E686C2-2204-4214-BED3-54E639777120}"/>
    <cellStyle name="Porcentaje 5 2 3 2" xfId="29734" xr:uid="{615826BF-7C46-422E-9101-99696C453F2B}"/>
    <cellStyle name="Porcentaje 5 2 4" xfId="29735" xr:uid="{241C71F8-3D46-45CD-9AF8-526CFE585756}"/>
    <cellStyle name="Porcentaje 5 3" xfId="29736" xr:uid="{4000D9CB-44AA-48ED-B508-535D7F66B455}"/>
    <cellStyle name="Porcentaje 5 3 2" xfId="29737" xr:uid="{6F4DB929-5559-475C-848F-C9166A33B942}"/>
    <cellStyle name="Porcentaje 5 4" xfId="29738" xr:uid="{065AE6A7-3C49-4FD6-B12C-C362D5375150}"/>
    <cellStyle name="Porcentaje 5 4 2" xfId="29739" xr:uid="{D66655C3-AE0F-477A-80E6-E25D8B72509E}"/>
    <cellStyle name="Porcentaje 5 5" xfId="29740" xr:uid="{79C369B3-09E1-4A9B-A4C4-E897D5DAAC3D}"/>
    <cellStyle name="Porcentaje 5 5 2" xfId="29741" xr:uid="{876B69DE-D06F-4D9D-ACD3-C7BA2DF9B8EF}"/>
    <cellStyle name="Porcentaje 5 6" xfId="29742" xr:uid="{7765B7FD-8FFA-4CD1-8C34-20AD575E72C8}"/>
    <cellStyle name="Porcentaje 6" xfId="29743" xr:uid="{90983BF4-540B-461F-9A07-9F8588868513}"/>
    <cellStyle name="Porcentaje 6 2" xfId="29744" xr:uid="{2B5FCCF5-30E3-4CF0-A3DB-51BEA127C8B2}"/>
    <cellStyle name="Porcentaje 6 2 2" xfId="29745" xr:uid="{A87D4D1E-7375-4A65-BA18-F253A1415234}"/>
    <cellStyle name="Porcentaje 6 2 2 2" xfId="29746" xr:uid="{140C896D-63AC-43B3-8F9A-8DA0FCDB101A}"/>
    <cellStyle name="Porcentaje 6 2 3" xfId="29747" xr:uid="{30801971-9F17-47F9-8C6D-232A0AE60B5F}"/>
    <cellStyle name="Porcentaje 6 2 3 2" xfId="29748" xr:uid="{A0E97BD9-AE4E-4CFA-9E47-778C2C76AE30}"/>
    <cellStyle name="Porcentaje 6 2 4" xfId="29749" xr:uid="{01CD79A4-7B9D-41DE-ACCD-57D8F29BDD40}"/>
    <cellStyle name="Porcentaje 6 3" xfId="29750" xr:uid="{D1124ADE-42A2-4BAB-B812-DC68B511CFB9}"/>
    <cellStyle name="Porcentaje 6 3 2" xfId="29751" xr:uid="{06AFCF0F-DA83-4FD2-9218-91EE3002746B}"/>
    <cellStyle name="Porcentaje 6 4" xfId="29752" xr:uid="{2CB362EF-C333-4C4C-A428-48AB16169347}"/>
    <cellStyle name="Porcentaje 6 4 2" xfId="29753" xr:uid="{20FDE3BA-2871-4947-A398-C2C2B7FA5606}"/>
    <cellStyle name="Porcentaje 6 5" xfId="29754" xr:uid="{32670135-375E-489E-A733-E02FB6237F78}"/>
    <cellStyle name="Porcentaje 7" xfId="29755" xr:uid="{DBF2A905-3472-4FE7-AE06-3FC880CCD140}"/>
    <cellStyle name="Porcentaje 7 2" xfId="29756" xr:uid="{16D2DD07-16BB-4537-9C3D-3615AC384BD1}"/>
    <cellStyle name="Porcentaje 7 2 2" xfId="29757" xr:uid="{526114F2-14C2-46B8-958C-CF046B46C57B}"/>
    <cellStyle name="Porcentaje 7 3" xfId="29758" xr:uid="{77784906-D314-427B-AA25-5C2A9D20E89C}"/>
    <cellStyle name="Porcentaje 7 3 2" xfId="29759" xr:uid="{223BD1C8-C0E1-4263-B7EB-A610D18D246F}"/>
    <cellStyle name="Porcentaje 7 4" xfId="29760" xr:uid="{893DBABC-BB00-4593-B9A8-697F14B32C08}"/>
    <cellStyle name="Porcentaje 8" xfId="29761" xr:uid="{DE7FE008-D465-4490-A049-A4513C078AA5}"/>
    <cellStyle name="Porcentaje 8 2" xfId="29762" xr:uid="{EC93A90A-78E8-4CB6-812A-0CD6E0405B7B}"/>
    <cellStyle name="Porcentaje 8 2 2" xfId="29763" xr:uid="{A762E328-AD62-40AE-B914-77D2520CF020}"/>
    <cellStyle name="Porcentaje 8 3" xfId="29764" xr:uid="{4DBB0E25-91F7-4F81-9797-0B5EDFF70545}"/>
    <cellStyle name="Porcentaje 8 3 2" xfId="29765" xr:uid="{580CDF6D-E783-4BF2-AFE0-7DECFBFBF0E3}"/>
    <cellStyle name="Porcentaje 8 4" xfId="29766" xr:uid="{A3DE854D-7810-4D35-8A72-ABB558B441BF}"/>
    <cellStyle name="Porcentaje 9" xfId="29767" xr:uid="{F4D700F6-A30A-45F6-B839-2F17CA81817F}"/>
    <cellStyle name="Porcentaje 9 2" xfId="29768" xr:uid="{5C92B11D-5412-436A-B4B3-BDB004EDAB68}"/>
    <cellStyle name="Porcentaje 9 2 2" xfId="29769" xr:uid="{E70700A5-3374-4A44-8526-A88965849686}"/>
    <cellStyle name="Porcentaje 9 2 2 2" xfId="29770" xr:uid="{D5A2A525-3846-4FFE-BD90-7F88DC9CD3B7}"/>
    <cellStyle name="Porcentaje 9 3" xfId="29771" xr:uid="{FCD92E40-797A-42D2-B287-ACF6F916ED45}"/>
    <cellStyle name="Porcentaje 9 3 2" xfId="29772" xr:uid="{C63E9F65-8516-4AD0-9E19-347CF048F141}"/>
    <cellStyle name="Porcentual 10" xfId="29773" xr:uid="{8602C90D-8D2C-4F3F-9219-D758C4DEDB86}"/>
    <cellStyle name="Porcentual 11" xfId="120" xr:uid="{F4D0DC04-3C9B-4DC7-9DBD-EA1F154CD75F}"/>
    <cellStyle name="Porcentual 11 2" xfId="29774" xr:uid="{AE43C087-F614-44E2-8B01-C76A900A34E6}"/>
    <cellStyle name="Porcentual 12" xfId="29775" xr:uid="{916E9586-5706-48A0-8726-4F4503EF9AA3}"/>
    <cellStyle name="Porcentual 12 2" xfId="29776" xr:uid="{0DC9F8FF-9D33-443F-928D-AF674B51FD39}"/>
    <cellStyle name="Porcentual 13" xfId="29777" xr:uid="{16E9A987-669D-442B-90E4-C4765701A380}"/>
    <cellStyle name="Porcentual 13 2" xfId="29778" xr:uid="{B8E66909-C87D-4FD3-A1FD-18D83CDA2100}"/>
    <cellStyle name="Porcentual 14" xfId="29779" xr:uid="{43FB6D8F-A627-4520-AE38-0A9779B80250}"/>
    <cellStyle name="Porcentual 14 2" xfId="29780" xr:uid="{1933C55B-FCF6-4BBC-BC1C-8CED542D14CB}"/>
    <cellStyle name="Porcentual 15" xfId="29781" xr:uid="{631C2094-05D3-492A-B157-1C346A1F375D}"/>
    <cellStyle name="Porcentual 15 2" xfId="29782" xr:uid="{09A11380-2C95-4759-8C45-05720F992624}"/>
    <cellStyle name="Porcentual 16" xfId="29783" xr:uid="{6E1ADF5B-3A7F-4B61-B8D3-A90C6ABE59E5}"/>
    <cellStyle name="Porcentual 16 2" xfId="29784" xr:uid="{2844BF63-72ED-46C9-BE23-8DA93E486F25}"/>
    <cellStyle name="Porcentual 17" xfId="29785" xr:uid="{3F085231-3EEA-41F5-89EB-85852124E021}"/>
    <cellStyle name="Porcentual 17 2" xfId="29786" xr:uid="{B7AB3FB3-E7B8-4B5F-BDF9-7BD0FDA1BD18}"/>
    <cellStyle name="Porcentual 18" xfId="29787" xr:uid="{10176166-5A73-429A-8C87-0C1AEA5F2033}"/>
    <cellStyle name="Porcentual 19" xfId="29788" xr:uid="{2DAE878C-CEA4-4992-AFC8-E1F8A57E4008}"/>
    <cellStyle name="Porcentual 19 2" xfId="29789" xr:uid="{40A84F62-0341-4E2F-974A-2D7675627DC1}"/>
    <cellStyle name="Porcentual 2" xfId="126" xr:uid="{2EEAC49C-7993-4009-8D4F-B0DDEBB37891}"/>
    <cellStyle name="Porcentual 2 2" xfId="29790" xr:uid="{D8804BFD-5D6E-40AE-80D3-2D3B3B943970}"/>
    <cellStyle name="Porcentual 2 2 2" xfId="29791" xr:uid="{237C305D-9898-4A5F-9DB0-4E2CE0774C9C}"/>
    <cellStyle name="Porcentual 2 2 2 2" xfId="29792" xr:uid="{68C8FE30-BD60-4F9B-B942-0474E7327145}"/>
    <cellStyle name="Porcentual 2 2 2 2 2" xfId="29793" xr:uid="{7AD6228A-1DC6-4AAE-9214-1EC1B1D4B23E}"/>
    <cellStyle name="Porcentual 2 2 2 3" xfId="29794" xr:uid="{FED766A1-5A6F-4EAF-83E0-9325CCA2A0D6}"/>
    <cellStyle name="Porcentual 2 2 3" xfId="29795" xr:uid="{B2D535E1-78E9-42C0-8ED9-666F106EC274}"/>
    <cellStyle name="Porcentual 2 2 3 2" xfId="29796" xr:uid="{134F51FE-6B5E-4F73-9413-C56B655C5F15}"/>
    <cellStyle name="Porcentual 2 2 4" xfId="29797" xr:uid="{1026A810-95DA-46DE-A7E5-082A174BBBA6}"/>
    <cellStyle name="Porcentual 2 3" xfId="29798" xr:uid="{92C58640-AF25-45AD-A2F8-CB7E4C032CE7}"/>
    <cellStyle name="Porcentual 2 3 2" xfId="29799" xr:uid="{D3CB9E64-2C9E-48A3-8C1B-C9D86F35FE6C}"/>
    <cellStyle name="Porcentual 2 3 2 2" xfId="29800" xr:uid="{061D4362-D61E-4135-A23D-8DEA06F201A1}"/>
    <cellStyle name="Porcentual 2 4" xfId="29801" xr:uid="{A41B5AB2-A845-42E6-8D2C-4A1D2FCB4A5E}"/>
    <cellStyle name="Porcentual 2 4 2" xfId="29802" xr:uid="{907F01B2-C19C-48B3-AB7F-E196C9D8A86B}"/>
    <cellStyle name="Porcentual 2 5" xfId="29803" xr:uid="{F4DBC2B3-41AB-4F11-9E23-4746F86BC186}"/>
    <cellStyle name="Porcentual 2 5 2" xfId="29804" xr:uid="{1051E06F-D6A1-4CD6-9DA4-351D1B66A529}"/>
    <cellStyle name="Porcentual 2 5 2 2" xfId="29805" xr:uid="{4D1EF2DB-8C56-48D6-A114-AB5C70BCCF75}"/>
    <cellStyle name="Porcentual 2 5 3" xfId="29806" xr:uid="{CFB3B23A-AB4A-4578-B0BA-9BD1B3B07EBA}"/>
    <cellStyle name="Porcentual 2 6" xfId="134" xr:uid="{9DB20F92-5FA9-44CB-BE58-83A649DD94E3}"/>
    <cellStyle name="Porcentual 20" xfId="29807" xr:uid="{868D6401-5BF1-474E-BF6A-3285FF160C3E}"/>
    <cellStyle name="Porcentual 20 2" xfId="29808" xr:uid="{AC517126-ED43-4835-9897-E5879D02F462}"/>
    <cellStyle name="Porcentual 21" xfId="29809" xr:uid="{A9A6D95D-819E-4134-932E-4196035DC007}"/>
    <cellStyle name="Porcentual 21 2" xfId="29810" xr:uid="{CB504045-50F7-426A-A7B9-CEA28197A425}"/>
    <cellStyle name="Porcentual 22" xfId="29811" xr:uid="{F8888633-2F63-4BDC-A7BB-2DBBE7A815E9}"/>
    <cellStyle name="Porcentual 22 2" xfId="29812" xr:uid="{D08F3AA8-4BD4-44B9-B3A6-463BB5D8AD0B}"/>
    <cellStyle name="Porcentual 23" xfId="29813" xr:uid="{C4E33DE2-3CF4-43F3-9B23-D00ED45B7E00}"/>
    <cellStyle name="Porcentual 23 2" xfId="29814" xr:uid="{E69BA21F-DF57-472E-8CE5-8BBB65FFFD21}"/>
    <cellStyle name="Porcentual 24" xfId="29815" xr:uid="{6468EA1F-F53E-47CA-9DF6-E5C4798BD5A5}"/>
    <cellStyle name="Porcentual 24 2" xfId="29816" xr:uid="{E2A0484A-79B9-46D6-A05F-29349C565A80}"/>
    <cellStyle name="Porcentual 25" xfId="29817" xr:uid="{AC56465A-35ED-4622-9D07-C0C89EC2975B}"/>
    <cellStyle name="Porcentual 25 2" xfId="29818" xr:uid="{773EA9CA-B2DC-47E2-AC84-6E5962E3BE51}"/>
    <cellStyle name="Porcentual 26" xfId="29819" xr:uid="{29E70963-5215-4C70-971A-EC3A43DCBE4F}"/>
    <cellStyle name="Porcentual 26 2" xfId="29820" xr:uid="{54CFF758-7927-4661-A8E4-DEA029B08D07}"/>
    <cellStyle name="Porcentual 27" xfId="29821" xr:uid="{E8CE6956-3C1A-4D63-BF57-A0C349701E62}"/>
    <cellStyle name="Porcentual 27 2" xfId="29822" xr:uid="{35573DC0-04FB-4B83-B9F3-7B976420EB26}"/>
    <cellStyle name="Porcentual 28" xfId="29823" xr:uid="{5EC839DF-85A0-459C-94C9-E7A97D5BED1A}"/>
    <cellStyle name="Porcentual 28 2" xfId="29824" xr:uid="{C5A90E60-080F-4D37-A8F0-22192E99BE00}"/>
    <cellStyle name="Porcentual 29" xfId="29825" xr:uid="{CD3E000E-566E-48CB-A286-B58FBE771140}"/>
    <cellStyle name="Porcentual 3" xfId="29826" xr:uid="{9A69A5D2-DDEF-4C39-A625-9C9A907DB07D}"/>
    <cellStyle name="Porcentual 3 2" xfId="29827" xr:uid="{A4241797-CC59-4B16-BF2A-000D1674873E}"/>
    <cellStyle name="Porcentual 3 2 2" xfId="29828" xr:uid="{F9D86F8F-F227-4C84-956F-E93A1D82A0FB}"/>
    <cellStyle name="Porcentual 3 3" xfId="29829" xr:uid="{E184F559-DC14-4E9B-9FE8-9727C95D6812}"/>
    <cellStyle name="Porcentual 3 4" xfId="29830" xr:uid="{D710C3F9-3219-4894-9F8C-7BF02DA6D678}"/>
    <cellStyle name="Porcentual 30" xfId="29831" xr:uid="{85CED2A2-0A41-4AC5-90EE-A81483924DE4}"/>
    <cellStyle name="Porcentual 31" xfId="29832" xr:uid="{FAC14591-7768-4181-99FD-81C0384BE998}"/>
    <cellStyle name="Porcentual 32" xfId="29833" xr:uid="{3C329133-6D24-4644-A78D-64D286BE73E5}"/>
    <cellStyle name="Porcentual 33" xfId="29834" xr:uid="{9896CEB7-5C5A-44CB-BFBF-685D5F5BE385}"/>
    <cellStyle name="Porcentual 34" xfId="29835" xr:uid="{A56F943C-C8B7-45CA-99CD-FC88430F1E23}"/>
    <cellStyle name="Porcentual 4" xfId="29836" xr:uid="{57C4F683-9C7C-4C5E-9CE9-A8BE1A1E0ADA}"/>
    <cellStyle name="Porcentual 4 2" xfId="29837" xr:uid="{120AE66E-AFB4-4EE5-A855-633088FC3936}"/>
    <cellStyle name="Porcentual 4 2 2" xfId="29838" xr:uid="{581A0427-B2EB-4B62-8067-787071C4AE09}"/>
    <cellStyle name="Porcentual 4 3" xfId="29839" xr:uid="{00E588FD-896E-4CD7-9660-285507069F26}"/>
    <cellStyle name="Porcentual 4 3 2" xfId="29840" xr:uid="{C3F51150-2FA6-43D6-AA0B-03A3DDD85008}"/>
    <cellStyle name="Porcentual 4 4" xfId="29841" xr:uid="{7EF198D4-67FD-47E0-B07D-BD818916406D}"/>
    <cellStyle name="Porcentual 4 4 2" xfId="29842" xr:uid="{7111AE69-49F2-48AB-974F-5A15D9E4903E}"/>
    <cellStyle name="Porcentual 4 5" xfId="29843" xr:uid="{35060729-5AA1-454B-A3BD-705A2A6FB416}"/>
    <cellStyle name="Porcentual 4 5 2" xfId="29844" xr:uid="{1349D9F4-070B-496C-8B30-C19F83C85704}"/>
    <cellStyle name="Porcentual 4 6" xfId="29845" xr:uid="{67C33101-FD53-4DFE-8434-1620734047E2}"/>
    <cellStyle name="Porcentual 4 6 2" xfId="29846" xr:uid="{F5B3D1D1-EE29-4584-A34B-19B136070E8B}"/>
    <cellStyle name="Porcentual 4 7" xfId="29847" xr:uid="{915BFAE3-ED43-4D05-8BFA-6A107F2CCF11}"/>
    <cellStyle name="Porcentual 4 8" xfId="29848" xr:uid="{032BA819-B2E6-4641-B7A2-EF44749ABE0B}"/>
    <cellStyle name="Porcentual 4 8 2" xfId="29849" xr:uid="{10216366-C31A-475E-BCD8-6B7F5E010750}"/>
    <cellStyle name="Porcentual 4 8 2 2" xfId="29850" xr:uid="{DC5E2D99-2F87-4C55-A574-2CEB7ECACCDC}"/>
    <cellStyle name="Porcentual 4 8 3" xfId="29851" xr:uid="{CE3FD8D5-CC66-4FFD-9B69-2F65912A431B}"/>
    <cellStyle name="Porcentual 4 9" xfId="29852" xr:uid="{3EC3775E-6F67-4EB7-BAFA-B5DD5DD34AC6}"/>
    <cellStyle name="Porcentual 5" xfId="29853" xr:uid="{4F6717BF-056F-4317-A1CE-EA639B4132F1}"/>
    <cellStyle name="Porcentual 5 2" xfId="29854" xr:uid="{E7B696B6-BB16-44AD-AC61-730671CB8833}"/>
    <cellStyle name="Porcentual 5 3" xfId="29855" xr:uid="{A0787FD2-C024-4736-99B9-1A5062615AA1}"/>
    <cellStyle name="Porcentual 5 3 2" xfId="29856" xr:uid="{91923C7E-0720-4523-A797-5750AB8E1A08}"/>
    <cellStyle name="Porcentual 5 4" xfId="29857" xr:uid="{D24EABBB-6D96-4026-9A32-8F56B6381629}"/>
    <cellStyle name="Porcentual 5 5" xfId="29858" xr:uid="{27949F79-A25C-4F31-AAB5-2A552A77BFC9}"/>
    <cellStyle name="Porcentual 6" xfId="29859" xr:uid="{21DE6970-AB13-4A91-8A5E-170943201140}"/>
    <cellStyle name="Porcentual 6 2" xfId="29860" xr:uid="{8E224711-002A-458B-A009-A566866BC748}"/>
    <cellStyle name="Porcentual 6 4 2 2" xfId="29861" xr:uid="{840BF265-C718-4E20-90FF-2D32EA6F5839}"/>
    <cellStyle name="Porcentual 7" xfId="29862" xr:uid="{B036D641-5A58-4775-A966-1FD2AB3783EC}"/>
    <cellStyle name="Porcentual 8" xfId="29863" xr:uid="{46C2A9C6-9C2F-4572-925D-D123F705F4A1}"/>
    <cellStyle name="Porcentual 8 2" xfId="29864" xr:uid="{14323274-3DE8-4B25-ACB0-8D6C9DA038C9}"/>
    <cellStyle name="Porcentual 9" xfId="29865" xr:uid="{377311F1-099E-4E0E-8EA7-975F5BED695F}"/>
    <cellStyle name="Porcentual 9 2" xfId="29866" xr:uid="{EF45FBFF-3D79-4308-95E9-95CCD3C625CF}"/>
    <cellStyle name="Porcentual 9,9%" xfId="29867" xr:uid="{3410752E-DAF5-4841-AA50-1444199D41A3}"/>
    <cellStyle name="Porcentual 9,9% 2" xfId="29868" xr:uid="{713B9EA9-EF40-4A81-8353-8E60B5580CFA}"/>
    <cellStyle name="Porcentual personalizado" xfId="29869" xr:uid="{DF91E6B7-DEB4-48B9-9798-B799B3620F9A}"/>
    <cellStyle name="Porcentual sin %" xfId="29870" xr:uid="{3A4C8EB6-52C1-4731-847F-4D4135B762E1}"/>
    <cellStyle name="Porcentual sin % 2" xfId="29871" xr:uid="{123BB1E6-E856-4241-846A-15083198F32F}"/>
    <cellStyle name="Preisliste" xfId="29872" xr:uid="{A1900A2F-DA3B-4538-A69F-39ACD3AED017}"/>
    <cellStyle name="PrePop Currency (0)" xfId="29873" xr:uid="{A529486B-65E3-46A4-B663-42A168B36778}"/>
    <cellStyle name="PrePop Currency (0) 2" xfId="29874" xr:uid="{3A8D6A82-A61F-49DD-9AE2-FA02E5DADC5B}"/>
    <cellStyle name="PrePop Currency (2)" xfId="29875" xr:uid="{AB3D97B8-4499-4C03-A46A-5BB4D8A8EA89}"/>
    <cellStyle name="PrePop Currency (2) 2" xfId="29876" xr:uid="{BEC93ADF-480C-41BC-BAC7-22F7B1F3CB27}"/>
    <cellStyle name="PrePop Units (0)" xfId="29877" xr:uid="{FB4C7C2C-0A4A-4369-AB2A-EBC1512FB9B8}"/>
    <cellStyle name="PrePop Units (0) 2" xfId="29878" xr:uid="{6A248D21-8A05-45F4-B7C2-9B85809FBDF5}"/>
    <cellStyle name="PrePop Units (1)" xfId="29879" xr:uid="{6539D13B-41F2-4B0F-9197-65BAB98462FD}"/>
    <cellStyle name="PrePop Units (1) 2" xfId="29880" xr:uid="{53F21DD6-4223-4667-AE0E-3D266DEFBDE5}"/>
    <cellStyle name="PrePop Units (2)" xfId="29881" xr:uid="{A75D0034-A4BE-47AA-A05A-6BF3325A375F}"/>
    <cellStyle name="PrePop Units (2) 2" xfId="29882" xr:uid="{C941D42B-8FBF-4792-A89C-AAD691B299E8}"/>
    <cellStyle name="Price" xfId="29883" xr:uid="{0AEE2A1B-52B6-4561-9E97-54976342C902}"/>
    <cellStyle name="PriceSum" xfId="29884" xr:uid="{5B1D4941-81FE-4B8F-8FD3-C1A0D39E86D0}"/>
    <cellStyle name="PriceSum 2" xfId="29885" xr:uid="{6950497D-D22E-4CCB-82E1-7FED43DE0032}"/>
    <cellStyle name="PriceSumLevel1" xfId="29886" xr:uid="{3485DF85-F38E-47A8-AF9B-2B345E6A2914}"/>
    <cellStyle name="PriceSumLevel1 2" xfId="29887" xr:uid="{7DECFDB0-D99E-4070-B41E-78CB6A917E31}"/>
    <cellStyle name="PriceSumLevel1$" xfId="29888" xr:uid="{47CD66A9-AB0E-4661-A96B-65827311B49B}"/>
    <cellStyle name="PriceSumLevel1_64xx Configurator V2.1.3 - Marketing 101402" xfId="29889" xr:uid="{0E136473-E4FB-4BF5-B2F3-8DB56A4D25B4}"/>
    <cellStyle name="PriceSumLevel2" xfId="29890" xr:uid="{F5EBC7DA-C1B9-480B-988B-615DCC7B8373}"/>
    <cellStyle name="PriceSumLevel2 2" xfId="29891" xr:uid="{BC5DC4F3-34CB-422E-B83C-F1D4FB44AA05}"/>
    <cellStyle name="PriceSumLevel2 3" xfId="29892" xr:uid="{3B9F6473-A979-4185-84B2-44C14CB75602}"/>
    <cellStyle name="Pricing" xfId="29893" xr:uid="{226B786F-9CE2-47C4-8676-4F94DA2D6B2A}"/>
    <cellStyle name="Pricing 2" xfId="29894" xr:uid="{06BEED57-CD49-4EF0-9480-CBB6CCD47517}"/>
    <cellStyle name="Pricing 3" xfId="29895" xr:uid="{42557915-4D71-414B-80D1-400BAAAF660D}"/>
    <cellStyle name="Pricing 4" xfId="29896" xr:uid="{1ED62B70-98F4-40B7-B9BB-A2412F9B0A5E}"/>
    <cellStyle name="Pricing 5" xfId="29897" xr:uid="{52FA4535-46BE-4AD7-9BFD-7E27AF3705F0}"/>
    <cellStyle name="Pricing 6" xfId="29898" xr:uid="{4FE4F874-71D0-417C-9330-9122EA3783C7}"/>
    <cellStyle name="Pricing 7" xfId="29899" xr:uid="{55B4C470-5E34-4B76-B5F2-3083069F9B26}"/>
    <cellStyle name="Primary" xfId="29900" xr:uid="{A74AE830-6E00-49FE-A35D-EDC6933C9A0E}"/>
    <cellStyle name="Primary %" xfId="29901" xr:uid="{F732B557-8C31-4AA6-881E-24B4D70E460A}"/>
    <cellStyle name="Primary % 2" xfId="29902" xr:uid="{531987BB-0127-4D08-9B83-7E5CAFABF713}"/>
    <cellStyle name="Primary % 2 2" xfId="29903" xr:uid="{30C1811A-14C3-4135-A906-77C366DE0B52}"/>
    <cellStyle name="Primary % 3" xfId="29904" xr:uid="{6AD15829-C1B0-4CC5-BE49-6B442E03EA5E}"/>
    <cellStyle name="Primary 2" xfId="29905" xr:uid="{D2FA558F-9954-4898-8055-4BB771ECE741}"/>
    <cellStyle name="Primary 2 2" xfId="29906" xr:uid="{2E25235F-6D11-407A-929D-2CC5F01A5D51}"/>
    <cellStyle name="Primary 3" xfId="29907" xr:uid="{B931551F-34CE-4E6C-8BC6-1A1B76069139}"/>
    <cellStyle name="Primary 3 2" xfId="29908" xr:uid="{58EA1D27-E635-4686-A1D8-1BA958AFF338}"/>
    <cellStyle name="Primary 4" xfId="29909" xr:uid="{485A64A3-A46D-4CE1-9360-77532FFD311F}"/>
    <cellStyle name="Primary 4 2" xfId="29910" xr:uid="{B9B0AFAE-4893-48A7-8B43-C19B2AF68A20}"/>
    <cellStyle name="Primary 5" xfId="29911" xr:uid="{36F78FB5-E9DF-4689-80D0-BEE765BAB0EA}"/>
    <cellStyle name="Primary 5 2" xfId="29912" xr:uid="{143EDD2E-D7DC-41A8-8F16-6F9B619E437A}"/>
    <cellStyle name="Primary 6" xfId="29913" xr:uid="{BCB9AB93-4138-4546-A0A8-49B02B332213}"/>
    <cellStyle name="Primary 6 2" xfId="29914" xr:uid="{205BDCED-E350-4F60-834A-A2E64ABCFDBD}"/>
    <cellStyle name="Primary 7" xfId="29915" xr:uid="{29E80CE4-31EB-45DA-9221-997736FF3754}"/>
    <cellStyle name="Primary 7 2" xfId="29916" xr:uid="{573CD468-DBBF-4142-B6C4-85BDDF50FD8C}"/>
    <cellStyle name="Primary 8" xfId="29917" xr:uid="{0195E193-2AB2-48AD-B492-2D3EC7979F55}"/>
    <cellStyle name="Primary 8 2" xfId="29918" xr:uid="{C2F06C81-4E73-4CE1-A36D-F4C1A4CF1542}"/>
    <cellStyle name="Primary 9" xfId="29919" xr:uid="{3D51208E-AEE0-409A-BADB-1605EEEEAD1F}"/>
    <cellStyle name="Product Header" xfId="29920" xr:uid="{3D074078-706F-4C5D-8ED5-C9704244F5B0}"/>
    <cellStyle name="Product Header 2" xfId="29921" xr:uid="{0B5B4AF7-5BC9-4122-AC28-5BC8A9FFCA1F}"/>
    <cellStyle name="Product Title" xfId="29922" xr:uid="{106AF19C-0541-49C4-A51B-B00ED2132D75}"/>
    <cellStyle name="Product Title 2" xfId="29923" xr:uid="{EF1BB28D-CF02-43DB-9660-4973CE976D47}"/>
    <cellStyle name="PropGenCurrencyFormat" xfId="29924" xr:uid="{7CE9D975-0A01-43F2-90BC-A18CC5053DCA}"/>
    <cellStyle name="PropGenCurrencyFormat 2" xfId="29925" xr:uid="{AA048269-4873-4CC4-8EBE-A19A37871B5E}"/>
    <cellStyle name="Protected" xfId="29926" xr:uid="{1C82EB07-780E-4605-94CE-B4B6FAF1D66E}"/>
    <cellStyle name="PSChar" xfId="29927" xr:uid="{16FAE31B-AE4D-465A-822B-61D7F323CF98}"/>
    <cellStyle name="PSChar 2" xfId="29928" xr:uid="{67C7A21E-32AD-4D7A-AEDB-6FF5E9CFF386}"/>
    <cellStyle name="PSDate" xfId="29929" xr:uid="{C6EF0173-40F5-4CC1-88D7-5FE77AADF793}"/>
    <cellStyle name="PSDate 2" xfId="29930" xr:uid="{E5FA639D-A44A-4338-9188-5C407FA31F76}"/>
    <cellStyle name="PSDec" xfId="29931" xr:uid="{69703C62-302F-4E34-B322-A217E66ED039}"/>
    <cellStyle name="PSDec 2" xfId="29932" xr:uid="{771F3050-46F3-49C8-9F83-B3F70C31CCFE}"/>
    <cellStyle name="PSHeading" xfId="29933" xr:uid="{F0917684-A05B-4B2F-AC68-BE87ABF763F5}"/>
    <cellStyle name="PSHeading 2" xfId="29934" xr:uid="{141D8B42-AF48-4968-B711-D21C6D4A9096}"/>
    <cellStyle name="PSInt" xfId="29935" xr:uid="{0630CF18-F511-45FA-96BD-6B4245AFE4D9}"/>
    <cellStyle name="PSInt 2" xfId="29936" xr:uid="{FA0CC165-FE40-434D-A955-4632248D20BB}"/>
    <cellStyle name="PSSpacer" xfId="29937" xr:uid="{34E35D69-4A60-4594-A65F-349EA3CE87C1}"/>
    <cellStyle name="PSSpacer 2" xfId="29938" xr:uid="{D5ED0751-BAE6-48CB-BC3F-412AD60AEC1D}"/>
    <cellStyle name="Punto" xfId="29939" xr:uid="{686FDE8D-9B61-4A85-9134-B1DB9617CE62}"/>
    <cellStyle name="Punto 2" xfId="29940" xr:uid="{4A18BAB0-5461-4AB7-9BA7-C9513DCE87A9}"/>
    <cellStyle name="Punto0" xfId="29941" xr:uid="{C33DEEFC-3E1E-404E-AE42-049C77280F18}"/>
    <cellStyle name="Pyör. valuutta_pldt" xfId="29942" xr:uid="{85423DF7-7EFE-4CB1-9A8B-23BD8C57E7A9}"/>
    <cellStyle name="Red" xfId="29943" xr:uid="{D36B6E4C-57D6-4A2E-837B-DA6B1A654FD3}"/>
    <cellStyle name="Red 2" xfId="29944" xr:uid="{EFD495B7-3CA6-4A55-9DCF-0EC20D603293}"/>
    <cellStyle name="Red 2 2" xfId="29945" xr:uid="{B33EFD27-BF0D-432E-BDD0-9175623CDC0B}"/>
    <cellStyle name="Red 3" xfId="29946" xr:uid="{8CAF5E0D-73E0-4738-8B31-DCB988A00D16}"/>
    <cellStyle name="Reference" xfId="29947" xr:uid="{50589C44-873A-4EA2-B698-67283F390E4D}"/>
    <cellStyle name="Reference 2" xfId="29948" xr:uid="{928060C6-F421-4338-8BC6-768E42B3773B}"/>
    <cellStyle name="Renglon" xfId="29949" xr:uid="{67AD1634-CE2E-4CB1-B22C-9E1D158FBBD1}"/>
    <cellStyle name="Report Titles" xfId="29950" xr:uid="{6F3BB2BE-5BE8-46B3-B2B7-D118185AC80E}"/>
    <cellStyle name="Result" xfId="29951" xr:uid="{FF848AAD-1B15-4997-B91D-213E95B0B7CC}"/>
    <cellStyle name="Result 2" xfId="29952" xr:uid="{F0DC3368-8AC8-4CE1-BB25-D73D7AD9C629}"/>
    <cellStyle name="RevList" xfId="29953" xr:uid="{699C0D00-C39C-4DE2-89DB-97022F901E6D}"/>
    <cellStyle name="ROF no" xfId="29954" xr:uid="{65CAC4C7-FC2C-49FC-BDF0-45F88A688944}"/>
    <cellStyle name="ROF price" xfId="29955" xr:uid="{33936E84-0ED4-4452-B99C-BF09395087BF}"/>
    <cellStyle name="ROF price 2" xfId="29956" xr:uid="{CECD79C9-BC59-4D80-A8C2-04FFE0D5E690}"/>
    <cellStyle name="Row and Column Total" xfId="29957" xr:uid="{39EBD62C-3B99-4220-B661-C9EDD67BD988}"/>
    <cellStyle name="Row and Column Total 2" xfId="29958" xr:uid="{89E2DE31-50CF-4499-A679-D51901710647}"/>
    <cellStyle name="Row Heading" xfId="29959" xr:uid="{C4BD3905-E81F-4F7C-905D-70F68D775A03}"/>
    <cellStyle name="Row Heading (No Wrap)" xfId="29960" xr:uid="{FC07EADA-F7A1-4FB6-A56E-A66A1BE9BE83}"/>
    <cellStyle name="Row Heading (No Wrap) 2" xfId="29961" xr:uid="{A5F2136C-A1EB-4384-A147-6C080A26E142}"/>
    <cellStyle name="Row Heading 2" xfId="29962" xr:uid="{07DB3A7F-3058-4B32-A365-CCC798BDFCEF}"/>
    <cellStyle name="Row Heading 3" xfId="29963" xr:uid="{E103D62E-2135-4F6E-AEDA-26D607E871A0}"/>
    <cellStyle name="Row Heading 4" xfId="29964" xr:uid="{64DBFAE3-5BC7-4F50-BE87-9257AD73AD15}"/>
    <cellStyle name="Row Heading 5" xfId="29965" xr:uid="{CE029E4D-CEB5-40E5-833D-133F275BEB30}"/>
    <cellStyle name="Row Heading 6" xfId="29966" xr:uid="{C6551C10-72B8-4108-B980-B34197EEFA69}"/>
    <cellStyle name="Row Heading 7" xfId="29967" xr:uid="{52DD2A41-C1E6-41A4-AD61-C3E520E598D2}"/>
    <cellStyle name="Row Heading 8" xfId="29968" xr:uid="{5865C104-4FB7-4346-BD6F-EE34294315BA}"/>
    <cellStyle name="Row Heading 9" xfId="29969" xr:uid="{02606707-C49A-4F67-AF7E-BAEC90962A3E}"/>
    <cellStyle name="Row Heading_2006-2008 Korea" xfId="29970" xr:uid="{C151C279-1BA8-473D-99B2-7282913BA186}"/>
    <cellStyle name="Row label" xfId="43" xr:uid="{00000000-0005-0000-0000-00004B000000}"/>
    <cellStyle name="Row label (indent)" xfId="44" xr:uid="{00000000-0005-0000-0000-00004C000000}"/>
    <cellStyle name="Row label (indent) 2" xfId="29973" xr:uid="{27B3B59C-997F-4074-A828-7D5721D4EE77}"/>
    <cellStyle name="Row label (indent) 3" xfId="29972" xr:uid="{82AE4482-9371-44D2-B348-6403A0BFA2D1}"/>
    <cellStyle name="Row label 10" xfId="29971" xr:uid="{20A978F0-4B1A-447E-983C-E6A34487CBD2}"/>
    <cellStyle name="Row label 2" xfId="29974" xr:uid="{27B71DDC-5E65-400F-B234-303F823826CD}"/>
    <cellStyle name="Row label 3" xfId="29975" xr:uid="{DEAB71E8-8EBB-4CB5-8154-C8EB3FA7B937}"/>
    <cellStyle name="Row label 4" xfId="29976" xr:uid="{79AC7C79-7531-4196-9709-3A70B737CB44}"/>
    <cellStyle name="Row label 5" xfId="29977" xr:uid="{67889641-29A5-41D7-A72E-CEC4D90FB32F}"/>
    <cellStyle name="Row label 6" xfId="29978" xr:uid="{87149B1F-ADA5-4DFB-9302-827C769A5429}"/>
    <cellStyle name="Row label 7" xfId="29979" xr:uid="{0B9E9ACB-E04C-4BB1-B52B-5DC5FEB8AABF}"/>
    <cellStyle name="Row label 8" xfId="29980" xr:uid="{4E686961-FAD0-46CB-AF7D-955BB7E76247}"/>
    <cellStyle name="Row label 9" xfId="29981" xr:uid="{539E389F-0F6E-452A-90C8-2A00A0D7E934}"/>
    <cellStyle name="Row Total" xfId="29982" xr:uid="{7DCB0F2B-B660-4A71-A02B-3479943E7C49}"/>
    <cellStyle name="Row Total 2" xfId="29983" xr:uid="{009271D2-8B52-4715-8C8F-3FE36C73A1A7}"/>
    <cellStyle name="Saída" xfId="29984" xr:uid="{4162A519-6D4F-4A7D-BE04-6E029F257E77}"/>
    <cellStyle name="Saída 2" xfId="29985" xr:uid="{7F7B0718-062C-49C6-9626-A6F5CCAA0285}"/>
    <cellStyle name="Saída 2 2" xfId="29986" xr:uid="{46FD4DD1-A4BB-4AA8-99D9-BF63800B2F32}"/>
    <cellStyle name="Saldos" xfId="29987" xr:uid="{FBBD0484-70D6-490F-87DD-C4522AA5B766}"/>
    <cellStyle name="Saldos 2" xfId="29988" xr:uid="{4B9FB6C3-508A-44A6-A7B1-392B69E97D5D}"/>
    <cellStyle name="Saldos 2 2" xfId="29989" xr:uid="{D8BF651C-5767-4AEA-9156-716DC9A0C1FC}"/>
    <cellStyle name="Saldos 2 2 2" xfId="29990" xr:uid="{1FAFF63B-C8EA-4719-B288-0A2A1ECB3228}"/>
    <cellStyle name="Saldos 2 2 3" xfId="29991" xr:uid="{8F014340-D745-4F40-9C53-A58E5E945BF4}"/>
    <cellStyle name="Saldos 2 3" xfId="29992" xr:uid="{8841B0CD-EE9E-40C5-A292-377A4E2830D9}"/>
    <cellStyle name="Saldos 2 3 2" xfId="29993" xr:uid="{BCD944F1-554C-4EBE-8621-C581134B4BD9}"/>
    <cellStyle name="Saldos 2 4" xfId="29994" xr:uid="{A906F33F-66E2-480E-81E5-90476369702F}"/>
    <cellStyle name="Saldos 2_isr" xfId="29995" xr:uid="{E8F06DBB-8589-4944-8A9B-4B1415A5474C}"/>
    <cellStyle name="Saldos 3" xfId="29996" xr:uid="{862174AF-0BAA-4339-9A07-209E9F2CED17}"/>
    <cellStyle name="Saldos 3 2" xfId="29997" xr:uid="{9173AF5A-0BF4-4391-A5FF-1B88AD91B28D}"/>
    <cellStyle name="Saldos 3 2 2" xfId="29998" xr:uid="{ADE83529-0699-40CF-BB68-EADD7949CC6C}"/>
    <cellStyle name="Saldos 3 3" xfId="29999" xr:uid="{99F98BF9-1E8F-449D-94B7-ABAEF9537325}"/>
    <cellStyle name="Saldos 3 3 2" xfId="30000" xr:uid="{5DD0140C-FE0D-4A1C-B43F-F4F29FA95C19}"/>
    <cellStyle name="Saldos 3 4" xfId="30001" xr:uid="{134D0782-37BF-4F8C-8270-DC78CEA4FFFA}"/>
    <cellStyle name="Saldos 4" xfId="30002" xr:uid="{4DBF529E-CA05-44A8-B09E-F0DE5FBED686}"/>
    <cellStyle name="Saldos 4 2" xfId="30003" xr:uid="{F031D28F-C446-46E3-A836-C889B742EB73}"/>
    <cellStyle name="Saldos 5" xfId="30004" xr:uid="{DDCD8FEA-1664-4924-B64E-D9A7F10CBEEB}"/>
    <cellStyle name="Saldos 5 2" xfId="30005" xr:uid="{D577BC1D-6DEE-49AA-AFBF-3DB98D15E22F}"/>
    <cellStyle name="Saldos 6" xfId="30006" xr:uid="{CDA312BC-FE48-46FF-93F0-BAB919A6895F}"/>
    <cellStyle name="Saldos_CONFILIALES0713-IFRS-R-TMX" xfId="30007" xr:uid="{EA172A3F-AB08-4E3E-A336-3045A675A73C}"/>
    <cellStyle name="SALES" xfId="30008" xr:uid="{025594CB-AD4F-401F-8026-5F6BCB013253}"/>
    <cellStyle name="Salida" xfId="40" builtinId="21" customBuiltin="1"/>
    <cellStyle name="Salida 2" xfId="83" xr:uid="{00000000-0005-0000-0000-00004E000000}"/>
    <cellStyle name="Salida 2 2" xfId="30010" xr:uid="{E938073F-501C-42DF-BF59-3E2E9A799C61}"/>
    <cellStyle name="Salida 2 2 2" xfId="30011" xr:uid="{A162BCCE-87A3-4574-BEFF-45ADF7B7C2AB}"/>
    <cellStyle name="Salida 2 3" xfId="30012" xr:uid="{1A516F9A-9073-4BB0-B18E-035DA2A3A40E}"/>
    <cellStyle name="Salida 2 3 2" xfId="30013" xr:uid="{958DF91C-8F9B-44B5-A25D-2129F2EB8487}"/>
    <cellStyle name="Salida 2 4" xfId="30014" xr:uid="{1379B3DF-C353-496E-86D4-C7CA8158B24F}"/>
    <cellStyle name="Salida 2 5" xfId="30009" xr:uid="{B883AC50-39B0-483B-BD8F-DA56970B2F9D}"/>
    <cellStyle name="Salida 3" xfId="30015" xr:uid="{18D6EABB-9C91-419A-88A4-5141E0A1A378}"/>
    <cellStyle name="Salida 3 2" xfId="30016" xr:uid="{308A57F8-CC7F-47FB-9CAE-2839E0AC7969}"/>
    <cellStyle name="Salida 4" xfId="30017" xr:uid="{AB4A8EFD-468A-4B45-B23F-01F33A66E469}"/>
    <cellStyle name="Salida 4 2" xfId="30018" xr:uid="{47B22652-C861-4CE1-91D7-478476B5506A}"/>
    <cellStyle name="Salida 5" xfId="30019" xr:uid="{FC5F24C2-C316-4595-AF0A-046C0E0AB65F}"/>
    <cellStyle name="Salida 5 2" xfId="30020" xr:uid="{946DD913-97B0-4168-AF6A-632620B11203}"/>
    <cellStyle name="Salida 6" xfId="30021" xr:uid="{5E5CF663-FB76-4585-B7FD-18F8BB57C802}"/>
    <cellStyle name="Salida 6 2" xfId="30022" xr:uid="{3F9368D8-D6A5-4F60-A8C2-4F8932478CCF}"/>
    <cellStyle name="Salida 7" xfId="30023" xr:uid="{FEB11C6A-A29B-490A-AC11-36D357DB66CF}"/>
    <cellStyle name="Salida 8" xfId="30024" xr:uid="{8CC15CC7-411F-4570-B8DD-469C0F4539E0}"/>
    <cellStyle name="SAPBEXaggData" xfId="30025" xr:uid="{584FD6BE-BF2B-49E5-A2D8-A3EDD3C89742}"/>
    <cellStyle name="SAPBEXaggData 2" xfId="30026" xr:uid="{BA73C503-D094-42E3-A11D-D81C568BB2B9}"/>
    <cellStyle name="SAPBEXaggData 2 2" xfId="30027" xr:uid="{37377805-A5AA-4ED4-AB20-CA866D6FA857}"/>
    <cellStyle name="SAPBEXaggData 2 3" xfId="30028" xr:uid="{01201B2E-F013-46B5-8777-0AB7350B321F}"/>
    <cellStyle name="SAPBEXaggData 3" xfId="30029" xr:uid="{76EFD183-3CA5-46F1-BF40-8AD14F61141E}"/>
    <cellStyle name="SAPBEXaggData 3 2" xfId="30030" xr:uid="{A6DCAD0F-367D-47D1-B641-EC06BB42CFEF}"/>
    <cellStyle name="SAPBEXaggData 3 3" xfId="30031" xr:uid="{D27E031D-4337-4A59-8319-A63AE1753EE4}"/>
    <cellStyle name="SAPBEXaggData 4" xfId="30032" xr:uid="{CE84D09B-DF39-4BCB-9753-51BC97CF444A}"/>
    <cellStyle name="SAPBEXaggData 5" xfId="30033" xr:uid="{77A4E518-AF20-46D9-BCC7-740E7846DCE0}"/>
    <cellStyle name="SAPBEXaggData 6" xfId="30034" xr:uid="{8C182A55-802D-452E-96D7-C4EA36545AAE}"/>
    <cellStyle name="SAPBEXaggData 7" xfId="30035" xr:uid="{CCF37893-DEB0-40D2-8698-0A511C51046C}"/>
    <cellStyle name="SAPBEXaggData 8" xfId="30036" xr:uid="{58D88D2E-005C-46C9-A7C9-6209E6E69938}"/>
    <cellStyle name="SAPBEXaggData_Armado Cxp Abril 15 (Consolidado)" xfId="30037" xr:uid="{9A015F22-2423-43A4-86A1-85F5EB5BB52E}"/>
    <cellStyle name="SAPBEXaggDataEmph" xfId="30038" xr:uid="{94CDA0EE-06B7-45CD-A0DA-F2D6A0FC08A2}"/>
    <cellStyle name="SAPBEXaggDataEmph 2" xfId="30039" xr:uid="{1E8CA410-349C-485F-874F-9B590292A306}"/>
    <cellStyle name="SAPBEXaggDataEmph 2 2" xfId="30040" xr:uid="{CE42968E-D378-45C9-8A80-0C4E9D8355EA}"/>
    <cellStyle name="SAPBEXaggDataEmph 3" xfId="30041" xr:uid="{7046902A-A632-43CB-A90C-79787DD95643}"/>
    <cellStyle name="SAPBEXaggDataEmph 4" xfId="30042" xr:uid="{8820396F-C744-4D6C-809B-7F777DCEAD2C}"/>
    <cellStyle name="SAPBEXaggDataEmph 5" xfId="30043" xr:uid="{857A6545-3491-48DD-91FA-D5584BCD0981}"/>
    <cellStyle name="SAPBEXaggDataEmph 6" xfId="30044" xr:uid="{58425FF6-BF5E-4AB3-A42C-EBAEC346ECAA}"/>
    <cellStyle name="SAPBEXaggDataEmph 7" xfId="30045" xr:uid="{00CE4ACB-E1BE-484B-8391-2B92109A7EEF}"/>
    <cellStyle name="SAPBEXaggDataEmph 8" xfId="30046" xr:uid="{20934752-D05E-41B4-8614-330F7C9DCD8D}"/>
    <cellStyle name="SAPBEXaggItem" xfId="30047" xr:uid="{B80A5469-FF8B-48BD-939C-2B637AFE9A7A}"/>
    <cellStyle name="SAPBEXaggItem 2" xfId="30048" xr:uid="{EC729DAD-3956-4F47-B23E-632BB3DBE98C}"/>
    <cellStyle name="SAPBEXaggItem 2 2" xfId="30049" xr:uid="{202C7927-F5E6-4200-9C17-7D2E228511BD}"/>
    <cellStyle name="SAPBEXaggItem 2 3" xfId="30050" xr:uid="{94C9ABBF-3DDF-4595-8893-7AFBE2B2F6E6}"/>
    <cellStyle name="SAPBEXaggItem 3" xfId="30051" xr:uid="{03AF79CF-0255-47DF-A84B-B92F0676B0E9}"/>
    <cellStyle name="SAPBEXaggItem 3 2" xfId="30052" xr:uid="{6EEB48D4-E039-4833-A540-AC7AD5D53BC0}"/>
    <cellStyle name="SAPBEXaggItem 3 3" xfId="30053" xr:uid="{343BF9F1-E4BF-4A00-A4BC-98D4313C1C4E}"/>
    <cellStyle name="SAPBEXaggItem 4" xfId="30054" xr:uid="{326960EF-C1FC-4C02-A6AF-9C26B297E6B2}"/>
    <cellStyle name="SAPBEXaggItem 5" xfId="30055" xr:uid="{62AA762D-8CB2-41F1-9CB8-3CF8D8DE0E14}"/>
    <cellStyle name="SAPBEXaggItem 6" xfId="30056" xr:uid="{DE08DE5B-471E-40AC-BB2A-FA8F90A2487F}"/>
    <cellStyle name="SAPBEXaggItem 7" xfId="30057" xr:uid="{D61E974D-10AA-46EF-84ED-5E919F03B678}"/>
    <cellStyle name="SAPBEXaggItem 8" xfId="30058" xr:uid="{F8BFB68F-076A-4489-B363-94EFB0A17E15}"/>
    <cellStyle name="SAPBEXaggItem_Armado Cxp Abril 15 (Consolidado)" xfId="30059" xr:uid="{2E5D2587-19FF-4D11-9E64-9F2B827AC941}"/>
    <cellStyle name="SAPBEXaggItemX" xfId="30060" xr:uid="{ECD3CC7B-E3BB-4F43-8A62-983D1E6FFA00}"/>
    <cellStyle name="SAPBEXaggItemX 2" xfId="30061" xr:uid="{8302AF32-470D-42E9-B3DB-3355E7563A24}"/>
    <cellStyle name="SAPBEXaggItemX 2 2" xfId="30062" xr:uid="{75D23EEB-FED1-4AB4-B1B0-D65337B3C67B}"/>
    <cellStyle name="SAPBEXaggItemX 2 2 2" xfId="30063" xr:uid="{0CE7E605-0A0C-4819-B816-1743EB080B5F}"/>
    <cellStyle name="SAPBEXaggItemX 2 3" xfId="30064" xr:uid="{75E4F7FF-D791-447E-85E7-08F93AD36EFA}"/>
    <cellStyle name="SAPBEXaggItemX 2 4" xfId="30065" xr:uid="{B1E61D27-9391-4174-8B2D-69628A26E549}"/>
    <cellStyle name="SAPBEXaggItemX 2 5" xfId="30066" xr:uid="{76305698-B967-4687-BC7B-3B2199824038}"/>
    <cellStyle name="SAPBEXaggItemX 2 6" xfId="30067" xr:uid="{A90F2A24-85BE-4A28-92EF-403EEAC39AFA}"/>
    <cellStyle name="SAPBEXaggItemX 2 7" xfId="30068" xr:uid="{EA0762D7-2B4A-4E86-BF24-864DB67693DE}"/>
    <cellStyle name="SAPBEXaggItemX 2 8" xfId="30069" xr:uid="{494CD8B1-668D-43FB-84A9-050DE0972474}"/>
    <cellStyle name="SAPBEXaggItemX 3" xfId="30070" xr:uid="{9C08968A-B2FE-4F03-8F27-68751C3DADC5}"/>
    <cellStyle name="SAPBEXaggItemX 3 2" xfId="30071" xr:uid="{4954801D-4B05-489D-B2DE-44978BC0D837}"/>
    <cellStyle name="SAPBEXaggItemX 4" xfId="30072" xr:uid="{61C76F0B-4F5A-4FA1-BFCE-AA54907CD0EC}"/>
    <cellStyle name="SAPBEXaggItemX 5" xfId="30073" xr:uid="{F02A7EE3-929E-4E32-A6B0-8A3D5CFBED9F}"/>
    <cellStyle name="SAPBEXaggItemX 6" xfId="30074" xr:uid="{6BEA1280-88FB-48E4-A0FC-CAE869E25851}"/>
    <cellStyle name="SAPBEXaggItemX 7" xfId="30075" xr:uid="{D60B4186-1D54-4DF1-B0A8-EE4A1DD1FD8E}"/>
    <cellStyle name="SAPBEXaggItemX 8" xfId="30076" xr:uid="{0BD23B58-84D1-43C4-9441-51BD68F39EA8}"/>
    <cellStyle name="SAPBEXaggItemX 9" xfId="30077" xr:uid="{27BB7D11-E510-4559-9EC5-CFC3C2EF669E}"/>
    <cellStyle name="SAPBEXaggItemX_Armado Cxp Abril 15 (Consolidado)" xfId="30078" xr:uid="{1896BAC1-501F-4E4A-96FC-89F5505E20EE}"/>
    <cellStyle name="SAPBEXchaText" xfId="30079" xr:uid="{C401DE58-FF04-48FF-A932-AA7D852FA7B7}"/>
    <cellStyle name="SAPBEXchaText 2" xfId="30080" xr:uid="{E5378B65-84B2-4448-B724-3F63FDE9AE85}"/>
    <cellStyle name="SAPBEXchaText 2 2" xfId="30081" xr:uid="{26D8BAF1-0398-447D-AFD0-4BDE106B529C}"/>
    <cellStyle name="SAPBEXchaText 2 2 2" xfId="30082" xr:uid="{812D560B-417D-4E3B-922D-E91569D1EFE2}"/>
    <cellStyle name="SAPBEXchaText 2 3" xfId="30083" xr:uid="{1852B130-AFFB-43E0-BB99-14D9ED331F88}"/>
    <cellStyle name="SAPBEXchaText 3" xfId="30084" xr:uid="{3FC3EE8B-884F-4845-9531-E275A23ABA80}"/>
    <cellStyle name="SAPBEXchaText 3 2" xfId="30085" xr:uid="{59E79FD8-D78D-43F9-912E-D616101B998C}"/>
    <cellStyle name="SAPBEXchaText 3 2 2" xfId="30086" xr:uid="{414DEB30-C744-4F23-BDDB-71B8863DB661}"/>
    <cellStyle name="SAPBEXchaText 3 3" xfId="30087" xr:uid="{242E5C3A-9806-4CD7-9777-51AF4DFD6520}"/>
    <cellStyle name="SAPBEXchaText 4" xfId="30088" xr:uid="{62FD9E77-4F7D-4AE2-B6FF-188B17269E12}"/>
    <cellStyle name="SAPBEXchaText 4 2" xfId="30089" xr:uid="{6FFE0C66-3F62-48C9-BB20-A906FCDE778C}"/>
    <cellStyle name="SAPBEXchaText 4 2 2" xfId="30090" xr:uid="{4698711C-B6FE-4AFA-B57E-84B0D4949CA1}"/>
    <cellStyle name="SAPBEXchaText 4 3" xfId="30091" xr:uid="{863D73DA-7E58-4D95-B1EA-2FF00E45DCDA}"/>
    <cellStyle name="SAPBEXchaText 5" xfId="30092" xr:uid="{51E601D4-0E3F-4770-B3B3-8E8FD9B97E41}"/>
    <cellStyle name="SAPBEXchaText 5 2" xfId="30093" xr:uid="{E1F80C9E-5326-43D8-A5CF-7EBE01463CCB}"/>
    <cellStyle name="SAPBEXchaText 6" xfId="30094" xr:uid="{DC5F3DD3-D4D5-436E-91AC-176821A0907A}"/>
    <cellStyle name="SAPBEXchaText_131031 Provs e Ints Proyectados 2013 real octubre 12.60(10+2)70 y 100%" xfId="30095" xr:uid="{17D59776-FA9D-4149-A808-AB6231236504}"/>
    <cellStyle name="SAPBEXexcBad7" xfId="30096" xr:uid="{DDC670F4-A7C5-460C-95C6-DE0A47912566}"/>
    <cellStyle name="SAPBEXexcBad7 2" xfId="30097" xr:uid="{601460D6-3031-4B7B-83A7-E854F5E87146}"/>
    <cellStyle name="SAPBEXexcBad7 2 2" xfId="30098" xr:uid="{230F19E4-B650-4696-B51D-1DA9EC518691}"/>
    <cellStyle name="SAPBEXexcBad7 2 2 2" xfId="30099" xr:uid="{E5961951-A92B-4743-8492-409EAD0F566D}"/>
    <cellStyle name="SAPBEXexcBad7 2 3" xfId="30100" xr:uid="{F2634785-4249-4B35-8DFA-5BD46848416D}"/>
    <cellStyle name="SAPBEXexcBad7 3" xfId="30101" xr:uid="{CCB2712B-87D7-4C1F-B069-D71292B31CC6}"/>
    <cellStyle name="SAPBEXexcBad7 3 2" xfId="30102" xr:uid="{6D318BA5-9880-4ED7-9E13-BFA0813346B3}"/>
    <cellStyle name="SAPBEXexcBad7 4" xfId="30103" xr:uid="{5E5FB755-E752-43C6-A9D9-8FF2A460B266}"/>
    <cellStyle name="SAPBEXexcBad7 5" xfId="30104" xr:uid="{D5D487D6-67AC-47FF-A3D9-3608C36AB463}"/>
    <cellStyle name="SAPBEXexcBad7 6" xfId="30105" xr:uid="{D29DB950-A90E-417A-9013-2DF57CF4FD5A}"/>
    <cellStyle name="SAPBEXexcBad7 7" xfId="30106" xr:uid="{504791EC-DEA9-4603-A4E1-7AF8EA5A898E}"/>
    <cellStyle name="SAPBEXexcBad7 8" xfId="30107" xr:uid="{F1858217-82EF-4F85-8CFD-CDFFCE8423C9}"/>
    <cellStyle name="SAPBEXexcBad7_Armado Cxp Abril 15 (Consolidado)" xfId="30108" xr:uid="{DB1E92DF-0639-40B7-9550-540B0D5EFAA8}"/>
    <cellStyle name="SAPBEXexcBad8" xfId="30109" xr:uid="{0B6983E9-A46E-49A5-94BB-B1A1816B75DD}"/>
    <cellStyle name="SAPBEXexcBad8 2" xfId="30110" xr:uid="{3E007517-71F4-4735-81CC-0CCEB0B44417}"/>
    <cellStyle name="SAPBEXexcBad8 2 2" xfId="30111" xr:uid="{6EACBC58-8408-46F4-9F31-7255235AB736}"/>
    <cellStyle name="SAPBEXexcBad8 2 2 2" xfId="30112" xr:uid="{5220120F-CB74-4485-A4B4-5B9D8AC5AAF7}"/>
    <cellStyle name="SAPBEXexcBad8 2 3" xfId="30113" xr:uid="{DE58CD9C-9C64-4436-BE38-50FA23CEE4E9}"/>
    <cellStyle name="SAPBEXexcBad8 3" xfId="30114" xr:uid="{C415A989-501F-4833-847F-74C1A3660980}"/>
    <cellStyle name="SAPBEXexcBad8 3 2" xfId="30115" xr:uid="{242EBEF5-F2D2-4773-B730-2BC38CE5948C}"/>
    <cellStyle name="SAPBEXexcBad8 4" xfId="30116" xr:uid="{BBDAD144-E53E-4EDE-AE75-8FBE5FE7DA4A}"/>
    <cellStyle name="SAPBEXexcBad8 5" xfId="30117" xr:uid="{D94A3B0B-7911-4484-9E53-334A1C3C48F5}"/>
    <cellStyle name="SAPBEXexcBad8 6" xfId="30118" xr:uid="{83C07BFF-6D08-4298-BAE9-66BF7AD3F10B}"/>
    <cellStyle name="SAPBEXexcBad8 7" xfId="30119" xr:uid="{13B6E2C7-9903-4466-8733-B63DF5F83A1E}"/>
    <cellStyle name="SAPBEXexcBad8 8" xfId="30120" xr:uid="{446C258C-3DAB-4AAD-9B86-A3B378B618D4}"/>
    <cellStyle name="SAPBEXexcBad8_Armado Cxp Abril 15 (Consolidado)" xfId="30121" xr:uid="{6E208483-394C-4831-AFC7-4DC49085E900}"/>
    <cellStyle name="SAPBEXexcBad9" xfId="30122" xr:uid="{4C196623-B531-4BC2-95DC-0039A5FCC144}"/>
    <cellStyle name="SAPBEXexcBad9 2" xfId="30123" xr:uid="{EC969302-8048-4CBE-AE99-EE3B33034F2D}"/>
    <cellStyle name="SAPBEXexcBad9 2 2" xfId="30124" xr:uid="{C73D8784-FF11-474F-AD7F-E39B711D5903}"/>
    <cellStyle name="SAPBEXexcBad9 2 2 2" xfId="30125" xr:uid="{26E7D7B5-B693-4E04-B96C-1884738784FD}"/>
    <cellStyle name="SAPBEXexcBad9 2 3" xfId="30126" xr:uid="{97F69905-4BCB-42B1-81F1-183598B488F4}"/>
    <cellStyle name="SAPBEXexcBad9 3" xfId="30127" xr:uid="{73463284-4DB7-4733-87CD-362D08A802E0}"/>
    <cellStyle name="SAPBEXexcBad9 3 2" xfId="30128" xr:uid="{17A8AD84-778D-4C53-913A-4D49324C5891}"/>
    <cellStyle name="SAPBEXexcBad9 4" xfId="30129" xr:uid="{D7235970-1368-4D4A-9E1E-269FDD904C2C}"/>
    <cellStyle name="SAPBEXexcBad9 5" xfId="30130" xr:uid="{C1639970-8523-4D05-9BAE-E5D1D17B54A4}"/>
    <cellStyle name="SAPBEXexcBad9 6" xfId="30131" xr:uid="{1A1521A8-000E-4233-9754-ABCB353F1A6D}"/>
    <cellStyle name="SAPBEXexcBad9 7" xfId="30132" xr:uid="{6144C13F-542B-423B-B0E2-17FE8507CEFA}"/>
    <cellStyle name="SAPBEXexcBad9 8" xfId="30133" xr:uid="{89420BAB-1AD9-4504-9612-39A1D5BA2CCC}"/>
    <cellStyle name="SAPBEXexcBad9_Armado Cxp Abril 15 (Consolidado)" xfId="30134" xr:uid="{6A5FE6D6-8691-4444-8277-A97AD4C1BA02}"/>
    <cellStyle name="SAPBEXexcCritical4" xfId="30135" xr:uid="{402651F1-8933-43C8-9552-F7478242C32C}"/>
    <cellStyle name="SAPBEXexcCritical4 2" xfId="30136" xr:uid="{7D5541FC-33FF-48F6-8019-AA42473EE80A}"/>
    <cellStyle name="SAPBEXexcCritical4 2 2" xfId="30137" xr:uid="{9D5BDF7E-EC6F-4144-AA75-C067E28888F3}"/>
    <cellStyle name="SAPBEXexcCritical4 2 2 2" xfId="30138" xr:uid="{59C29C73-3A79-4C24-8C65-637DDC1EF290}"/>
    <cellStyle name="SAPBEXexcCritical4 2 3" xfId="30139" xr:uid="{925272CF-C687-439C-85B8-4152C7BE19C4}"/>
    <cellStyle name="SAPBEXexcCritical4 3" xfId="30140" xr:uid="{81CDFD33-C98A-4775-9EDE-6E844F5797DF}"/>
    <cellStyle name="SAPBEXexcCritical4 3 2" xfId="30141" xr:uid="{36757D80-E47C-43BF-818A-6940FF3C8BC8}"/>
    <cellStyle name="SAPBEXexcCritical4 4" xfId="30142" xr:uid="{2AC1664A-16E5-442E-9622-D19D7944AAF6}"/>
    <cellStyle name="SAPBEXexcCritical4 5" xfId="30143" xr:uid="{940A94FB-6C82-45C7-9891-767B934D5798}"/>
    <cellStyle name="SAPBEXexcCritical4 6" xfId="30144" xr:uid="{30B9540C-CDB5-489A-A489-EB5526011420}"/>
    <cellStyle name="SAPBEXexcCritical4 7" xfId="30145" xr:uid="{CE067517-7415-4906-AABF-62355678E4A8}"/>
    <cellStyle name="SAPBEXexcCritical4 8" xfId="30146" xr:uid="{BB21C261-A14F-4D5E-AF89-3175D04B7340}"/>
    <cellStyle name="SAPBEXexcCritical4_Armado Cxp Abril 15 (Consolidado)" xfId="30147" xr:uid="{0BCC0944-A73D-4472-989D-5768C8CC2ED9}"/>
    <cellStyle name="SAPBEXexcCritical5" xfId="30148" xr:uid="{E73B588D-7C01-4180-B12E-E3E25236728D}"/>
    <cellStyle name="SAPBEXexcCritical5 2" xfId="30149" xr:uid="{9F944F5C-01E3-4397-86B3-20BEF1550570}"/>
    <cellStyle name="SAPBEXexcCritical5 2 2" xfId="30150" xr:uid="{59460712-C611-4B2C-9283-60587232D3FC}"/>
    <cellStyle name="SAPBEXexcCritical5 2 2 2" xfId="30151" xr:uid="{88CF1252-A714-4792-A65F-1EDBEFC96AF7}"/>
    <cellStyle name="SAPBEXexcCritical5 2 3" xfId="30152" xr:uid="{EAE87B7D-F8F9-4890-913A-3CD2BA0A9724}"/>
    <cellStyle name="SAPBEXexcCritical5 3" xfId="30153" xr:uid="{E12753D5-1D7D-49DB-998D-FE57337248CA}"/>
    <cellStyle name="SAPBEXexcCritical5 3 2" xfId="30154" xr:uid="{5793E82A-897B-43C2-AAEC-9EAA2F815E13}"/>
    <cellStyle name="SAPBEXexcCritical5 4" xfId="30155" xr:uid="{484E325E-3A7E-45C4-93ED-E363CBB60BCA}"/>
    <cellStyle name="SAPBEXexcCritical5 5" xfId="30156" xr:uid="{D5CB0A52-6C1E-452F-92D4-AFE333E24A59}"/>
    <cellStyle name="SAPBEXexcCritical5 6" xfId="30157" xr:uid="{BA8DA747-82F9-47F5-BBC6-6FE957EBFFB2}"/>
    <cellStyle name="SAPBEXexcCritical5 7" xfId="30158" xr:uid="{D079B43D-D082-467D-9B70-8FF354384F31}"/>
    <cellStyle name="SAPBEXexcCritical5 8" xfId="30159" xr:uid="{641913C9-D38B-44E3-973A-C9A6C475E149}"/>
    <cellStyle name="SAPBEXexcCritical5_Armado Cxp Abril 15 (Consolidado)" xfId="30160" xr:uid="{368A1810-9FA6-493A-9ED9-F7F6AB34B641}"/>
    <cellStyle name="SAPBEXexcCritical6" xfId="30161" xr:uid="{FDACEA3B-EF9F-406D-821B-4EFE31FD50EE}"/>
    <cellStyle name="SAPBEXexcCritical6 2" xfId="30162" xr:uid="{314D1475-8DC1-43EB-968C-5D0671D7F0B7}"/>
    <cellStyle name="SAPBEXexcCritical6 2 2" xfId="30163" xr:uid="{88298CE7-8073-41CD-893F-552F67E867AF}"/>
    <cellStyle name="SAPBEXexcCritical6 2 2 2" xfId="30164" xr:uid="{DB2743BB-D3BB-40F3-922C-F410E5425A8E}"/>
    <cellStyle name="SAPBEXexcCritical6 2 3" xfId="30165" xr:uid="{10A09729-2375-4CC8-954D-52D3C3E76BE0}"/>
    <cellStyle name="SAPBEXexcCritical6 3" xfId="30166" xr:uid="{2A53F61A-9539-4D96-96B5-C56EC7DDDA7C}"/>
    <cellStyle name="SAPBEXexcCritical6 3 2" xfId="30167" xr:uid="{7E33538D-6098-4F47-B99B-1A9256390306}"/>
    <cellStyle name="SAPBEXexcCritical6 4" xfId="30168" xr:uid="{68FFDCD0-807C-47C7-AE4C-AA653FB04AA9}"/>
    <cellStyle name="SAPBEXexcCritical6 5" xfId="30169" xr:uid="{D46987AB-0A6E-44FF-937B-ECEF711E31C3}"/>
    <cellStyle name="SAPBEXexcCritical6 6" xfId="30170" xr:uid="{3A51A91F-7ACE-4CFA-BCD8-B11A000CEDB3}"/>
    <cellStyle name="SAPBEXexcCritical6 7" xfId="30171" xr:uid="{2351C8A6-87D1-425A-8013-E742B2170CA7}"/>
    <cellStyle name="SAPBEXexcCritical6 8" xfId="30172" xr:uid="{6BC836BE-EF99-4C77-BB5D-3663F0F2F123}"/>
    <cellStyle name="SAPBEXexcCritical6_Armado Cxp Abril 15 (Consolidado)" xfId="30173" xr:uid="{6BAB5D03-2FE1-4D6D-995A-21CA87A6C89F}"/>
    <cellStyle name="SAPBEXexcGood1" xfId="30174" xr:uid="{D0C4B8F7-33D4-421A-A233-4C6AED70F71F}"/>
    <cellStyle name="SAPBEXexcGood1 2" xfId="30175" xr:uid="{0789823D-16F5-4500-9C07-13F1729BAF95}"/>
    <cellStyle name="SAPBEXexcGood1 2 2" xfId="30176" xr:uid="{98359A06-022E-488C-8EFE-31628B493D54}"/>
    <cellStyle name="SAPBEXexcGood1 2 2 2" xfId="30177" xr:uid="{5BAD615D-AA3B-446E-8164-8528EA6C688C}"/>
    <cellStyle name="SAPBEXexcGood1 2 3" xfId="30178" xr:uid="{743A25ED-3AA3-4BE6-9600-F5A1AF2DC4F5}"/>
    <cellStyle name="SAPBEXexcGood1 3" xfId="30179" xr:uid="{8BCB2BD1-5C7B-4C74-A0F2-AE1726FA4A34}"/>
    <cellStyle name="SAPBEXexcGood1 3 2" xfId="30180" xr:uid="{80AFC215-54E1-4D68-A1EB-75ED79F049C4}"/>
    <cellStyle name="SAPBEXexcGood1 4" xfId="30181" xr:uid="{1A6C08BB-E6D6-4DF3-8310-61697B25C587}"/>
    <cellStyle name="SAPBEXexcGood1 5" xfId="30182" xr:uid="{64065302-208C-4528-B2AC-A1F488AFBC25}"/>
    <cellStyle name="SAPBEXexcGood1 6" xfId="30183" xr:uid="{9101C78E-CA12-4438-9580-9FAC414AD02E}"/>
    <cellStyle name="SAPBEXexcGood1 7" xfId="30184" xr:uid="{B341D69E-D386-4BCC-8E36-3D8F67DCB96A}"/>
    <cellStyle name="SAPBEXexcGood1 8" xfId="30185" xr:uid="{A6064883-8B49-4941-8AA9-198EE9CD8442}"/>
    <cellStyle name="SAPBEXexcGood1_Armado Cxp Abril 15 (Consolidado)" xfId="30186" xr:uid="{9018F828-5377-4DC3-B326-4B1827B0CB17}"/>
    <cellStyle name="SAPBEXexcGood2" xfId="30187" xr:uid="{369AED5B-9A2B-40F5-B78B-C8EED4B6EC9F}"/>
    <cellStyle name="SAPBEXexcGood2 2" xfId="30188" xr:uid="{89D8A71C-8195-42D9-8DBB-853826461AF8}"/>
    <cellStyle name="SAPBEXexcGood2 2 2" xfId="30189" xr:uid="{A1BCAD2C-2576-45B1-B45D-FD398FE7E7E1}"/>
    <cellStyle name="SAPBEXexcGood2 2 2 2" xfId="30190" xr:uid="{74B4D225-26F9-4AF9-9299-135ECCD3C6B3}"/>
    <cellStyle name="SAPBEXexcGood2 2 3" xfId="30191" xr:uid="{7C7F0523-E427-4052-848A-696ECAD2F76A}"/>
    <cellStyle name="SAPBEXexcGood2 3" xfId="30192" xr:uid="{0F331F95-72C0-4C1E-BAD4-B7A98ABA02F6}"/>
    <cellStyle name="SAPBEXexcGood2 3 2" xfId="30193" xr:uid="{E8EDCB32-32A3-40B2-A30D-61BB0A465975}"/>
    <cellStyle name="SAPBEXexcGood2 4" xfId="30194" xr:uid="{ED60F6CF-638E-4E3A-92D0-F3119D871549}"/>
    <cellStyle name="SAPBEXexcGood2 5" xfId="30195" xr:uid="{7FDB293D-7C85-4501-96FA-DE45C5E4AE10}"/>
    <cellStyle name="SAPBEXexcGood2 6" xfId="30196" xr:uid="{FF415B62-4B72-4859-A6F1-A2DB7A17B43B}"/>
    <cellStyle name="SAPBEXexcGood2 7" xfId="30197" xr:uid="{1B2CAFED-53CE-4FDA-AF0A-6ECEF61D7C20}"/>
    <cellStyle name="SAPBEXexcGood2 8" xfId="30198" xr:uid="{1FD2FAA3-D100-4192-BA1F-0BA7D6674383}"/>
    <cellStyle name="SAPBEXexcGood2_Armado Cxp Abril 15 (Consolidado)" xfId="30199" xr:uid="{CBFCC7EC-47A3-4519-8817-7A3283C15279}"/>
    <cellStyle name="SAPBEXexcGood3" xfId="30200" xr:uid="{BFE85EB6-1B13-4C73-A288-806E4A0DBDF1}"/>
    <cellStyle name="SAPBEXexcGood3 2" xfId="30201" xr:uid="{78C28807-D120-4B93-9613-621DDDEB033C}"/>
    <cellStyle name="SAPBEXexcGood3 2 2" xfId="30202" xr:uid="{810F76E3-834E-441E-A1EA-F746B0A06B1D}"/>
    <cellStyle name="SAPBEXexcGood3 2 2 2" xfId="30203" xr:uid="{33B56F86-C42E-4817-917C-65D30C369B75}"/>
    <cellStyle name="SAPBEXexcGood3 2 3" xfId="30204" xr:uid="{0408C8F5-5187-43DD-A4CB-0636EB48DF3E}"/>
    <cellStyle name="SAPBEXexcGood3 3" xfId="30205" xr:uid="{704E229A-FE3C-4F17-9750-48EAF90A27CF}"/>
    <cellStyle name="SAPBEXexcGood3 3 2" xfId="30206" xr:uid="{103F6FF9-B2E7-4C89-A3DC-DC4538342630}"/>
    <cellStyle name="SAPBEXexcGood3 4" xfId="30207" xr:uid="{5F24F304-C8A0-4309-9C33-85AFFA998AC1}"/>
    <cellStyle name="SAPBEXexcGood3 5" xfId="30208" xr:uid="{47FCCEA1-8928-478D-A1A7-17A1784E6D73}"/>
    <cellStyle name="SAPBEXexcGood3 6" xfId="30209" xr:uid="{DF745C7F-524F-4568-8CC5-BD70FEE0B530}"/>
    <cellStyle name="SAPBEXexcGood3 7" xfId="30210" xr:uid="{F55D93C5-2823-46A8-BBFE-E0099DE1DE3A}"/>
    <cellStyle name="SAPBEXexcGood3 8" xfId="30211" xr:uid="{C2CF8079-B745-44B5-8028-5524F2301B20}"/>
    <cellStyle name="SAPBEXexcGood3_Armado Cxp Abril 15 (Consolidado)" xfId="30212" xr:uid="{B7BF1E04-44B5-4F48-9E3E-4A02B19E9FBC}"/>
    <cellStyle name="SAPBEXfilterDrill" xfId="30213" xr:uid="{8727AD16-43EE-4B7C-BB34-A028415A4802}"/>
    <cellStyle name="SAPBEXfilterDrill 2" xfId="30214" xr:uid="{37F7BAAC-A111-427D-A4C4-8ED460E66CD4}"/>
    <cellStyle name="SAPBEXfilterDrill 2 2" xfId="30215" xr:uid="{A9243FB6-1313-4276-BCE8-6AD05A12511F}"/>
    <cellStyle name="SAPBEXfilterDrill 3" xfId="30216" xr:uid="{2AA10FFB-CA2F-41FA-AF3E-1E3B2A162306}"/>
    <cellStyle name="SAPBEXfilterItem" xfId="30217" xr:uid="{F4BA95D7-068D-492A-8979-33322083ECA2}"/>
    <cellStyle name="SAPBEXfilterItem 2" xfId="30218" xr:uid="{29FD2022-19F5-4215-BD4F-BF6B70800DFF}"/>
    <cellStyle name="SAPBEXfilterItem 2 2" xfId="30219" xr:uid="{D408DC47-351E-4415-8777-993CC96CAECB}"/>
    <cellStyle name="SAPBEXfilterItem 2 3" xfId="30220" xr:uid="{8284CDE8-D78B-46AC-98BD-165D51C107D1}"/>
    <cellStyle name="SAPBEXfilterItem 3" xfId="30221" xr:uid="{90DA8668-5853-449A-B9FA-0196349FAD5D}"/>
    <cellStyle name="SAPBEXfilterItem 3 2" xfId="30222" xr:uid="{33B43914-7C36-4B06-A1B2-6FF8197A7923}"/>
    <cellStyle name="SAPBEXfilterItem 4" xfId="30223" xr:uid="{FF6E4A9A-A89B-44C3-AC35-A8D79DE51B67}"/>
    <cellStyle name="SAPBEXfilterItem_Armado Cxp Abril 15 (Consolidado)" xfId="30224" xr:uid="{633D3B9F-0400-46D7-8848-5084C91D9D9E}"/>
    <cellStyle name="SAPBEXfilterText" xfId="30225" xr:uid="{4F0D44AE-74FF-4379-9E30-52631D36259F}"/>
    <cellStyle name="SAPBEXfilterText 2" xfId="30226" xr:uid="{608957C4-963B-458D-A69E-18FA25E1AAB7}"/>
    <cellStyle name="SAPBEXfilterText 2 2" xfId="30227" xr:uid="{95BB5E69-4AF9-4D21-9A0C-07EA58504635}"/>
    <cellStyle name="SAPBEXformats" xfId="30228" xr:uid="{3EDA99FC-584A-4E14-B984-3D6D275BC867}"/>
    <cellStyle name="SAPBEXformats 2" xfId="30229" xr:uid="{9592EECA-7D9C-465B-8EAF-356ADD45C43D}"/>
    <cellStyle name="SAPBEXformats 2 2" xfId="30230" xr:uid="{47A9570A-D719-4447-A4DD-596A2F40FB2C}"/>
    <cellStyle name="SAPBEXformats 2 2 2" xfId="30231" xr:uid="{81AC24C4-2826-485B-A2DE-92240579180F}"/>
    <cellStyle name="SAPBEXformats 2 3" xfId="30232" xr:uid="{F1343715-F4B0-4298-AC79-FAAC0AD4EA7C}"/>
    <cellStyle name="SAPBEXformats 3" xfId="30233" xr:uid="{2A5B9D94-8541-4BAB-8FF6-382716403099}"/>
    <cellStyle name="SAPBEXformats 3 2" xfId="30234" xr:uid="{8D7B9F66-C356-4A2C-A435-BA7D82AC2C33}"/>
    <cellStyle name="SAPBEXformats 3 2 2" xfId="30235" xr:uid="{36BD19F0-C0BB-4329-8887-C46FC3D7847F}"/>
    <cellStyle name="SAPBEXformats 3 3" xfId="30236" xr:uid="{171B6901-784A-4550-8A51-091DE77A3872}"/>
    <cellStyle name="SAPBEXformats 4" xfId="30237" xr:uid="{7115D3C8-505F-4ED0-A90D-4486AC777144}"/>
    <cellStyle name="SAPBEXformats 5" xfId="30238" xr:uid="{DC994F8A-E981-4ADC-8120-DC3DAA656E95}"/>
    <cellStyle name="SAPBEXformats 6" xfId="30239" xr:uid="{BD048E34-E708-4FA6-85E2-CB4372F9EC29}"/>
    <cellStyle name="SAPBEXformats 7" xfId="30240" xr:uid="{CAC19CF1-D2CE-4CD7-AD7F-F63AE7104FBC}"/>
    <cellStyle name="SAPBEXformats 8" xfId="30241" xr:uid="{6F05D4AF-3A83-4BE7-8CCE-591E3E3A9DAF}"/>
    <cellStyle name="SAPBEXformats_131031 Provs e Ints Proyectados 2013 real octubre 12.60(10+2)70 y 100%" xfId="30242" xr:uid="{9E54B9BA-328C-4C28-B0AB-95E7B9E48184}"/>
    <cellStyle name="SAPBEXheaderItem" xfId="30243" xr:uid="{7A29399A-BE89-4E63-B781-0477206E9945}"/>
    <cellStyle name="SAPBEXheaderItem 2" xfId="30244" xr:uid="{78F47D13-6175-4EAA-9F08-44E16EE2112B}"/>
    <cellStyle name="SAPBEXheaderItem 2 2" xfId="30245" xr:uid="{054DE96C-4FEE-4021-8183-FB9E0774DD77}"/>
    <cellStyle name="SAPBEXheaderItem 2 2 2" xfId="30246" xr:uid="{168C4BC0-3BB6-4DC3-A2F2-EC638525A40F}"/>
    <cellStyle name="SAPBEXheaderItem 2 3" xfId="30247" xr:uid="{6A9C7C17-B41D-4B74-9000-E68E1F309E20}"/>
    <cellStyle name="SAPBEXheaderItem 3" xfId="30248" xr:uid="{8A0C4873-29C2-4EA8-93D9-00290540211F}"/>
    <cellStyle name="SAPBEXheaderItem 3 2" xfId="30249" xr:uid="{567A208A-8590-41F6-968F-CBA15BC21CFA}"/>
    <cellStyle name="SAPBEXheaderItem 4" xfId="30250" xr:uid="{3EB602B6-F0CF-42B2-93C1-FBB40793FE77}"/>
    <cellStyle name="SAPBEXheaderItem_131031 Provs e Ints Proyectados 2013 real octubre 12.60(10+2)70 y 100%" xfId="30251" xr:uid="{7E780DF7-0B23-425C-B703-832EE87F0D74}"/>
    <cellStyle name="SAPBEXheaderText" xfId="30252" xr:uid="{57C9880F-72BA-4CAE-A62F-FDF023440AF0}"/>
    <cellStyle name="SAPBEXheaderText 2" xfId="30253" xr:uid="{5632CA9E-4523-48B5-B2D9-9887E01305D0}"/>
    <cellStyle name="SAPBEXheaderText 2 2" xfId="30254" xr:uid="{DDD98DCB-14F2-4E57-9C4E-24A502A6A843}"/>
    <cellStyle name="SAPBEXheaderText 2 2 2" xfId="30255" xr:uid="{13F5F87D-1C84-4836-AC13-41FE03F83978}"/>
    <cellStyle name="SAPBEXheaderText 2 3" xfId="30256" xr:uid="{430589DB-768D-43D5-B76D-EFC2B03D06EC}"/>
    <cellStyle name="SAPBEXheaderText 3" xfId="30257" xr:uid="{2CEE4B88-EF86-4E2C-902F-28770A3E53F7}"/>
    <cellStyle name="SAPBEXheaderText 3 2" xfId="30258" xr:uid="{687D35E5-1C25-4CA1-B5EC-B39286D71775}"/>
    <cellStyle name="SAPBEXheaderText 4" xfId="30259" xr:uid="{7F152A09-AC39-4A67-BC3B-23F6BCDFADB2}"/>
    <cellStyle name="SAPBEXheaderText_131031 Provs e Ints Proyectados 2013 real octubre 12.60(10+2)70 y 100%" xfId="30260" xr:uid="{464BB5E6-B6C3-4490-8D7F-85D009E52D7A}"/>
    <cellStyle name="SAPBEXHLevel0" xfId="30261" xr:uid="{54C3697B-F4D7-4B8F-9B00-70C312EF4BE7}"/>
    <cellStyle name="SAPBEXHLevel0 2" xfId="30262" xr:uid="{F1CF444C-02BD-4CC2-8EB8-CD4A35A0D186}"/>
    <cellStyle name="SAPBEXHLevel0 2 2" xfId="30263" xr:uid="{48C9CDB7-7F37-4DC2-B75B-E84259C4B897}"/>
    <cellStyle name="SAPBEXHLevel0 2 2 2" xfId="30264" xr:uid="{FA976DD1-EBAD-4C47-AC4C-4728608CE83D}"/>
    <cellStyle name="SAPBEXHLevel0 2 3" xfId="30265" xr:uid="{F2517F92-2377-4606-8517-00855B8C89F8}"/>
    <cellStyle name="SAPBEXHLevel0 2 4" xfId="30266" xr:uid="{22C02FC9-2FCC-4C8D-B431-9A0C6B688B50}"/>
    <cellStyle name="SAPBEXHLevel0 2 5" xfId="30267" xr:uid="{00590B22-0AE4-450B-BF4D-5B6667D33248}"/>
    <cellStyle name="SAPBEXHLevel0 2 6" xfId="30268" xr:uid="{C14F188E-1625-457C-B5AD-862D9A90E91A}"/>
    <cellStyle name="SAPBEXHLevel0 2 7" xfId="30269" xr:uid="{8F7B7867-3C3F-45EB-B309-FE3142FDF57F}"/>
    <cellStyle name="SAPBEXHLevel0 2 8" xfId="30270" xr:uid="{EB53FC36-3FC1-41CA-BC85-EE637FE859B2}"/>
    <cellStyle name="SAPBEXHLevel0 3" xfId="30271" xr:uid="{6D6A310F-CBEB-4B40-89B6-7042ACF7D73F}"/>
    <cellStyle name="SAPBEXHLevel0 3 2" xfId="30272" xr:uid="{2ABA6B81-011A-4FBA-94C6-FCE0CFA24FF8}"/>
    <cellStyle name="SAPBEXHLevel0 3 2 2" xfId="30273" xr:uid="{36A076B8-A825-405B-A759-7D52C6D5FDA7}"/>
    <cellStyle name="SAPBEXHLevel0 3 3" xfId="30274" xr:uid="{593C47B2-68F2-4E89-B92C-7A66BD727236}"/>
    <cellStyle name="SAPBEXHLevel0 4" xfId="30275" xr:uid="{59C78CBF-29DD-4707-98B5-DAB5DE28154E}"/>
    <cellStyle name="SAPBEXHLevel0 5" xfId="30276" xr:uid="{7249B746-F113-42FA-ABF8-C0C8C96AFC65}"/>
    <cellStyle name="SAPBEXHLevel0 6" xfId="30277" xr:uid="{73CE7ED4-3A6D-4C3B-9F1F-48CA2B74B954}"/>
    <cellStyle name="SAPBEXHLevel0 7" xfId="30278" xr:uid="{385421AA-11BA-4DFA-B11B-04CCFA895C42}"/>
    <cellStyle name="SAPBEXHLevel0 8" xfId="30279" xr:uid="{0A82C610-AF4F-47DF-A243-DA81113685CB}"/>
    <cellStyle name="SAPBEXHLevel0 9" xfId="30280" xr:uid="{E9C7CF9F-03F6-4493-B340-87B14014D3F4}"/>
    <cellStyle name="SAPBEXHLevel0_131031 Provs e Ints Proyectados 2013 real octubre 12.60(10+2)70 y 100%" xfId="30281" xr:uid="{DB24D355-B7D2-4F36-B0B9-E9B1552C7A26}"/>
    <cellStyle name="SAPBEXHLevel0X" xfId="30282" xr:uid="{2787F9E4-E93D-4388-A712-92346BBF1CF3}"/>
    <cellStyle name="SAPBEXHLevel0X 2" xfId="30283" xr:uid="{4D3C4374-B797-4610-A095-BFDED86D23B2}"/>
    <cellStyle name="SAPBEXHLevel0X 2 2" xfId="30284" xr:uid="{B67641F2-3416-4801-A9EC-852D02150422}"/>
    <cellStyle name="SAPBEXHLevel0X 2 2 2" xfId="30285" xr:uid="{6DC53F4D-0494-4E24-920A-272D531EA561}"/>
    <cellStyle name="SAPBEXHLevel0X 2 3" xfId="30286" xr:uid="{DD41495C-076C-4E9E-9BC6-B68889A6FCAE}"/>
    <cellStyle name="SAPBEXHLevel0X 2 4" xfId="30287" xr:uid="{01AF3638-ABE1-47D3-859A-921E5CCDBB95}"/>
    <cellStyle name="SAPBEXHLevel0X 2 5" xfId="30288" xr:uid="{6DE48D63-AEA2-42D3-B523-E98B817197B1}"/>
    <cellStyle name="SAPBEXHLevel0X 2 6" xfId="30289" xr:uid="{20BB05F8-F4CE-45F0-B712-379156EC3579}"/>
    <cellStyle name="SAPBEXHLevel0X 2 7" xfId="30290" xr:uid="{6D00FD6B-73BB-45B8-8CC9-ED604C803A26}"/>
    <cellStyle name="SAPBEXHLevel0X 2 8" xfId="30291" xr:uid="{69453B44-697F-458B-8CF8-858FB5097173}"/>
    <cellStyle name="SAPBEXHLevel0X 3" xfId="30292" xr:uid="{85A2F999-B46D-4D0D-8F70-E4885F5E861B}"/>
    <cellStyle name="SAPBEXHLevel0X 3 2" xfId="30293" xr:uid="{3C9C50EB-8D3D-4102-B072-9BFF5CC9E4DF}"/>
    <cellStyle name="SAPBEXHLevel0X 3 2 2" xfId="30294" xr:uid="{3D4DF5C5-45A1-4FEA-84B5-844ECD8A8EC6}"/>
    <cellStyle name="SAPBEXHLevel0X 3 3" xfId="30295" xr:uid="{33278361-ED96-4989-9B74-CEA562389F35}"/>
    <cellStyle name="SAPBEXHLevel0X 4" xfId="30296" xr:uid="{7DC2E6A4-564E-46EE-A952-60885D435328}"/>
    <cellStyle name="SAPBEXHLevel0X 5" xfId="30297" xr:uid="{1B9B833D-40D1-4901-BD73-DBB7017D9450}"/>
    <cellStyle name="SAPBEXHLevel0X 6" xfId="30298" xr:uid="{FE077174-B6FC-42DD-805C-CC0F4153DD99}"/>
    <cellStyle name="SAPBEXHLevel0X 7" xfId="30299" xr:uid="{CFF6DB19-A109-45BE-BE85-5F8294AA3F98}"/>
    <cellStyle name="SAPBEXHLevel0X 8" xfId="30300" xr:uid="{1D252308-D7E0-4586-AE2B-316E3EBFD61E}"/>
    <cellStyle name="SAPBEXHLevel0X 9" xfId="30301" xr:uid="{7215D4F5-82EB-41F2-8503-D5F949199BD3}"/>
    <cellStyle name="SAPBEXHLevel0X_131031 Provs e Ints Proyectados 2013 real octubre 12.60(10+2)70 y 100%" xfId="30302" xr:uid="{9D5838EE-E398-46D2-AAA4-DB7A6E6B9E07}"/>
    <cellStyle name="SAPBEXHLevel1" xfId="30303" xr:uid="{C1FD6C2E-37C1-4E47-880E-737EF69C32C0}"/>
    <cellStyle name="SAPBEXHLevel1 2" xfId="30304" xr:uid="{4A0FEA81-E7E2-4639-8F19-56F1AC870B61}"/>
    <cellStyle name="SAPBEXHLevel1 2 2" xfId="30305" xr:uid="{CAC8596F-7502-47E2-8C82-3BBF33F9461E}"/>
    <cellStyle name="SAPBEXHLevel1 2 2 2" xfId="30306" xr:uid="{DA4B4D98-5DA2-4F9B-BBB5-EAE8681857EA}"/>
    <cellStyle name="SAPBEXHLevel1 2 3" xfId="30307" xr:uid="{F1AD386C-C279-4E01-8FEA-FB303A69114B}"/>
    <cellStyle name="SAPBEXHLevel1 2 4" xfId="30308" xr:uid="{0CFDEA74-B62C-42E4-A800-6FD31A9CADFA}"/>
    <cellStyle name="SAPBEXHLevel1 2 5" xfId="30309" xr:uid="{31F6D391-16C2-4757-987B-9437415AE83F}"/>
    <cellStyle name="SAPBEXHLevel1 2 6" xfId="30310" xr:uid="{257DE86B-C374-43FA-959D-B91DC231B670}"/>
    <cellStyle name="SAPBEXHLevel1 2 7" xfId="30311" xr:uid="{B8DC7206-6DDB-47E3-8BB6-CEE48CF1098F}"/>
    <cellStyle name="SAPBEXHLevel1 2 8" xfId="30312" xr:uid="{1CA1E1E0-F6B8-4937-A99C-5462F614F003}"/>
    <cellStyle name="SAPBEXHLevel1 3" xfId="30313" xr:uid="{B214994D-62A7-46A8-A9FA-97FCE66F1B83}"/>
    <cellStyle name="SAPBEXHLevel1 3 2" xfId="30314" xr:uid="{D0875EE3-76C6-48D0-A950-C3A027DB7613}"/>
    <cellStyle name="SAPBEXHLevel1 3 2 2" xfId="30315" xr:uid="{3411B1DD-4B2B-4C9F-A64C-FA94176AF3C2}"/>
    <cellStyle name="SAPBEXHLevel1 3 3" xfId="30316" xr:uid="{FEC4FEC1-4A1B-469F-8958-43C1961878AB}"/>
    <cellStyle name="SAPBEXHLevel1 4" xfId="30317" xr:uid="{F514925A-2D58-4651-906B-CEEB44C7FC7B}"/>
    <cellStyle name="SAPBEXHLevel1 5" xfId="30318" xr:uid="{93B293E6-3312-4DD5-A631-0D8DCC9FC3B1}"/>
    <cellStyle name="SAPBEXHLevel1 6" xfId="30319" xr:uid="{682084E2-901D-4C0E-A88F-96A3399AD966}"/>
    <cellStyle name="SAPBEXHLevel1 7" xfId="30320" xr:uid="{5531CE4C-EFDF-44C1-AFCB-350B30B0970E}"/>
    <cellStyle name="SAPBEXHLevel1 8" xfId="30321" xr:uid="{DFC8FEED-4441-4DE2-B1F4-CF3CA1EDF80B}"/>
    <cellStyle name="SAPBEXHLevel1 9" xfId="30322" xr:uid="{580CDC07-1115-425C-8619-E75F23B86479}"/>
    <cellStyle name="SAPBEXHLevel1_131031 Provs e Ints Proyectados 2013 real octubre 12.60(10+2)70 y 100%" xfId="30323" xr:uid="{3967C7CE-CA50-4A85-BD38-EE795BE6D426}"/>
    <cellStyle name="SAPBEXHLevel1X" xfId="30324" xr:uid="{09E16E2B-1B04-4344-9CB1-717431D5C4C2}"/>
    <cellStyle name="SAPBEXHLevel1X 2" xfId="30325" xr:uid="{F504E75B-5756-4494-87E3-53AB6BF3E6B8}"/>
    <cellStyle name="SAPBEXHLevel1X 2 2" xfId="30326" xr:uid="{F3DE538D-822B-4022-941E-57B9FB280F62}"/>
    <cellStyle name="SAPBEXHLevel1X 2 2 2" xfId="30327" xr:uid="{0CE03E6D-58F0-4837-BE6D-21E4F86F0632}"/>
    <cellStyle name="SAPBEXHLevel1X 2 3" xfId="30328" xr:uid="{3DA0671E-D618-48A4-94D7-9091455D390D}"/>
    <cellStyle name="SAPBEXHLevel1X 2 4" xfId="30329" xr:uid="{B4E80D67-01F2-49F6-B343-44B7771F8959}"/>
    <cellStyle name="SAPBEXHLevel1X 2 5" xfId="30330" xr:uid="{1A304A9C-72AF-45E8-9064-89FEA7E5CB8F}"/>
    <cellStyle name="SAPBEXHLevel1X 2 6" xfId="30331" xr:uid="{DDA87AEB-0817-45FC-BE05-E7A4FBF04D5D}"/>
    <cellStyle name="SAPBEXHLevel1X 2 7" xfId="30332" xr:uid="{65D9C7CC-3C59-4471-BF7A-38C1D8A8E8CA}"/>
    <cellStyle name="SAPBEXHLevel1X 2 8" xfId="30333" xr:uid="{45AB3BBF-A011-426D-A86B-B3910FCEF8B7}"/>
    <cellStyle name="SAPBEXHLevel1X 3" xfId="30334" xr:uid="{CD74EE34-889D-4294-B524-F7B81703C0F2}"/>
    <cellStyle name="SAPBEXHLevel1X 3 2" xfId="30335" xr:uid="{EDCF9F4E-E732-4576-A4DC-72757E0B91B1}"/>
    <cellStyle name="SAPBEXHLevel1X 3 2 2" xfId="30336" xr:uid="{DAB25B82-0761-49A8-9E47-A7171E835B06}"/>
    <cellStyle name="SAPBEXHLevel1X 3 3" xfId="30337" xr:uid="{DA1E07EB-8A09-4153-AD2D-96A8090E99A5}"/>
    <cellStyle name="SAPBEXHLevel1X 4" xfId="30338" xr:uid="{B1FB7B67-23EF-4617-A560-79B3C8B1A1F7}"/>
    <cellStyle name="SAPBEXHLevel1X 5" xfId="30339" xr:uid="{7C11C924-043B-4D08-ABB3-8A41672419A9}"/>
    <cellStyle name="SAPBEXHLevel1X 6" xfId="30340" xr:uid="{675D86E1-6B0D-4F04-BD7B-020681FA9555}"/>
    <cellStyle name="SAPBEXHLevel1X 7" xfId="30341" xr:uid="{D36794B3-10A5-400D-A895-22DCCC06908A}"/>
    <cellStyle name="SAPBEXHLevel1X 8" xfId="30342" xr:uid="{03F99F2F-E7A2-48A4-B6A3-69BD6A52D628}"/>
    <cellStyle name="SAPBEXHLevel1X 9" xfId="30343" xr:uid="{91249BA1-0A71-400C-BFD9-B23746432023}"/>
    <cellStyle name="SAPBEXHLevel1X_131031 Provs e Ints Proyectados 2013 real octubre 12.60(10+2)70 y 100%" xfId="30344" xr:uid="{84635616-9194-43E6-9CE6-4A3630EAA03A}"/>
    <cellStyle name="SAPBEXHLevel2" xfId="30345" xr:uid="{10835002-7C38-473E-9CE1-2F6112B8A85F}"/>
    <cellStyle name="SAPBEXHLevel2 2" xfId="30346" xr:uid="{F1B75153-A24B-4594-B3D8-77A368A32A91}"/>
    <cellStyle name="SAPBEXHLevel2 2 2" xfId="30347" xr:uid="{A935ACC4-F08B-4AB8-B5C5-A05855C93882}"/>
    <cellStyle name="SAPBEXHLevel2 2 2 2" xfId="30348" xr:uid="{669138D0-73F1-4A9E-A3BE-3F1111E79CED}"/>
    <cellStyle name="SAPBEXHLevel2 2 3" xfId="30349" xr:uid="{6B6221F7-308E-4F14-AE5C-F369B9BF1134}"/>
    <cellStyle name="SAPBEXHLevel2 2 4" xfId="30350" xr:uid="{B9168416-BD1B-4063-A688-63638C0DB239}"/>
    <cellStyle name="SAPBEXHLevel2 2 5" xfId="30351" xr:uid="{7EFAB608-36A6-4ECB-A493-B3F0C384C5B6}"/>
    <cellStyle name="SAPBEXHLevel2 2 6" xfId="30352" xr:uid="{3BBF3E8F-AECC-4045-912A-500E67758DA2}"/>
    <cellStyle name="SAPBEXHLevel2 2 7" xfId="30353" xr:uid="{B04FA25C-720C-493B-AAE2-1EFC62F72500}"/>
    <cellStyle name="SAPBEXHLevel2 2 8" xfId="30354" xr:uid="{57E177CC-FB93-47EE-8897-9C081D860D96}"/>
    <cellStyle name="SAPBEXHLevel2 3" xfId="30355" xr:uid="{AAEE9FA9-DD8C-495F-A05F-B14452FF621C}"/>
    <cellStyle name="SAPBEXHLevel2 3 2" xfId="30356" xr:uid="{DC8B20A6-BD44-416A-BFC1-B98A3536715E}"/>
    <cellStyle name="SAPBEXHLevel2 3 2 2" xfId="30357" xr:uid="{076D86E4-FB52-423C-8884-F58CEFFAB999}"/>
    <cellStyle name="SAPBEXHLevel2 3 3" xfId="30358" xr:uid="{663ECC76-79CC-413D-A0A2-388ECAF497FB}"/>
    <cellStyle name="SAPBEXHLevel2 4" xfId="30359" xr:uid="{7D7D76D3-55D9-4E70-A128-E2EFFC8E4649}"/>
    <cellStyle name="SAPBEXHLevel2 5" xfId="30360" xr:uid="{2FC89E07-BE31-464F-8E11-00189B04884B}"/>
    <cellStyle name="SAPBEXHLevel2 6" xfId="30361" xr:uid="{2F9ADFF7-9CB0-4EDE-AC34-91FDB88C490B}"/>
    <cellStyle name="SAPBEXHLevel2 7" xfId="30362" xr:uid="{19A78159-B47D-4714-BF97-47BFE443ED6E}"/>
    <cellStyle name="SAPBEXHLevel2 8" xfId="30363" xr:uid="{9F340F7D-E395-4FA9-B0FD-05D2E84C10DB}"/>
    <cellStyle name="SAPBEXHLevel2 9" xfId="30364" xr:uid="{823F83F7-EF0E-4D22-931D-4AC186FDAE53}"/>
    <cellStyle name="SAPBEXHLevel2_131031 Provs e Ints Proyectados 2013 real octubre 12.60(10+2)70 y 100%" xfId="30365" xr:uid="{C4002974-D1CD-4B79-A045-79E191FB1791}"/>
    <cellStyle name="SAPBEXHLevel2X" xfId="30366" xr:uid="{E298550D-4A6F-4E48-93C2-6E58E21D3C02}"/>
    <cellStyle name="SAPBEXHLevel2X 2" xfId="30367" xr:uid="{E38A19A6-A0AA-4E0E-A170-CF0772A86497}"/>
    <cellStyle name="SAPBEXHLevel2X 2 2" xfId="30368" xr:uid="{742DC50E-1129-4F16-AC47-776DF3956A04}"/>
    <cellStyle name="SAPBEXHLevel2X 2 2 2" xfId="30369" xr:uid="{98F3F909-76F7-4746-8A20-BBFB8C05939A}"/>
    <cellStyle name="SAPBEXHLevel2X 2 3" xfId="30370" xr:uid="{631AF276-5F6A-44A7-9C52-DC1D0B951352}"/>
    <cellStyle name="SAPBEXHLevel2X 2 4" xfId="30371" xr:uid="{82CC1257-E51E-478E-840B-47388B3E4A42}"/>
    <cellStyle name="SAPBEXHLevel2X 2 5" xfId="30372" xr:uid="{C93E7522-9591-4637-94D3-380254D796AE}"/>
    <cellStyle name="SAPBEXHLevel2X 2 6" xfId="30373" xr:uid="{3D34A832-D81F-4B2F-9ACD-F4D86BB6D0B8}"/>
    <cellStyle name="SAPBEXHLevel2X 2 7" xfId="30374" xr:uid="{D73041A3-77C1-4CAD-9D73-E5A2A40C57C1}"/>
    <cellStyle name="SAPBEXHLevel2X 2 8" xfId="30375" xr:uid="{E8C4E7B4-8966-493D-97E4-FD5700DAF657}"/>
    <cellStyle name="SAPBEXHLevel2X 3" xfId="30376" xr:uid="{74E7E8A1-93AC-47FC-B63F-EB8E1C901B1F}"/>
    <cellStyle name="SAPBEXHLevel2X 3 2" xfId="30377" xr:uid="{0F0F8549-93C2-4C2F-AFC6-F6C96C1D8D5E}"/>
    <cellStyle name="SAPBEXHLevel2X 3 2 2" xfId="30378" xr:uid="{329EBCCE-322D-403D-8D24-161975770EA7}"/>
    <cellStyle name="SAPBEXHLevel2X 3 3" xfId="30379" xr:uid="{440CD457-FAC5-4C51-AB57-487002E01160}"/>
    <cellStyle name="SAPBEXHLevel2X 4" xfId="30380" xr:uid="{48C86049-B0FE-4802-93F8-BB73992F69E8}"/>
    <cellStyle name="SAPBEXHLevel2X 5" xfId="30381" xr:uid="{9DF15728-D744-40C6-B0B8-18F31DEA20B0}"/>
    <cellStyle name="SAPBEXHLevel2X 6" xfId="30382" xr:uid="{EFB439EA-E0CF-4791-B0C8-B185014C428D}"/>
    <cellStyle name="SAPBEXHLevel2X 7" xfId="30383" xr:uid="{23225E22-98D3-4AFD-B437-C8C3F940320A}"/>
    <cellStyle name="SAPBEXHLevel2X 8" xfId="30384" xr:uid="{2DAA6690-F2FD-49C2-9E7D-982E847B72DB}"/>
    <cellStyle name="SAPBEXHLevel2X 9" xfId="30385" xr:uid="{C50AD74B-C313-40D7-8EE9-2542217527D7}"/>
    <cellStyle name="SAPBEXHLevel2X_131031 Provs e Ints Proyectados 2013 real octubre 12.60(10+2)70 y 100%" xfId="30386" xr:uid="{4B39ED39-1D07-45B6-AFFF-4AFCDEA7E975}"/>
    <cellStyle name="SAPBEXHLevel3" xfId="30387" xr:uid="{59A842B5-6DD2-40B3-A46D-21B919F30555}"/>
    <cellStyle name="SAPBEXHLevel3 2" xfId="30388" xr:uid="{B7CFF36C-CE1D-48EA-8D80-5812A93E185E}"/>
    <cellStyle name="SAPBEXHLevel3 2 2" xfId="30389" xr:uid="{1210622A-FB21-446F-A397-EB5E23B99B9F}"/>
    <cellStyle name="SAPBEXHLevel3 2 2 2" xfId="30390" xr:uid="{45137825-3708-40E5-9726-562A1E14B4C5}"/>
    <cellStyle name="SAPBEXHLevel3 2 3" xfId="30391" xr:uid="{17DE92FE-9879-49EE-89B8-C8A73FA13EFE}"/>
    <cellStyle name="SAPBEXHLevel3 2 4" xfId="30392" xr:uid="{AC8E4951-4941-4DBF-9A80-1448D7DB99ED}"/>
    <cellStyle name="SAPBEXHLevel3 2 5" xfId="30393" xr:uid="{07D4030E-D0EB-4D0E-9296-5CB34099239F}"/>
    <cellStyle name="SAPBEXHLevel3 2 6" xfId="30394" xr:uid="{187861A4-BF73-47C4-BB67-644A86CFB66C}"/>
    <cellStyle name="SAPBEXHLevel3 2 7" xfId="30395" xr:uid="{529A0E1B-8A57-4290-B457-4BCB0514D6CF}"/>
    <cellStyle name="SAPBEXHLevel3 2 8" xfId="30396" xr:uid="{86730511-7018-4694-A964-E2BB64BFB254}"/>
    <cellStyle name="SAPBEXHLevel3 3" xfId="30397" xr:uid="{F55E41F3-F1ED-4783-B74A-3B55B8B96584}"/>
    <cellStyle name="SAPBEXHLevel3 3 2" xfId="30398" xr:uid="{73E7CEDA-F932-488B-9516-90D1FB27A12C}"/>
    <cellStyle name="SAPBEXHLevel3 3 2 2" xfId="30399" xr:uid="{6E4D7E88-8B12-4DAC-9886-1A4F4098AE0F}"/>
    <cellStyle name="SAPBEXHLevel3 3 3" xfId="30400" xr:uid="{8D853773-C235-40CA-9D68-451421F681E3}"/>
    <cellStyle name="SAPBEXHLevel3 4" xfId="30401" xr:uid="{13F20D12-2018-4B89-9395-E7428ABC2863}"/>
    <cellStyle name="SAPBEXHLevel3 5" xfId="30402" xr:uid="{0D18B242-A7EC-48C1-8450-3C112A782C9F}"/>
    <cellStyle name="SAPBEXHLevel3 6" xfId="30403" xr:uid="{8A3C5854-E50B-4B34-A004-1F3FB9327110}"/>
    <cellStyle name="SAPBEXHLevel3 7" xfId="30404" xr:uid="{EB2A522B-3CE2-4497-921A-067517D9706F}"/>
    <cellStyle name="SAPBEXHLevel3 8" xfId="30405" xr:uid="{A8FCAE1F-55CB-4F59-80F6-1ABAA53054A3}"/>
    <cellStyle name="SAPBEXHLevel3 9" xfId="30406" xr:uid="{0BA36614-9D23-415A-A7A0-B37612355A00}"/>
    <cellStyle name="SAPBEXHLevel3_131031 Provs e Ints Proyectados 2013 real octubre 12.60(10+2)70 y 100%" xfId="30407" xr:uid="{E75B3F0F-D32E-45FB-81EE-BFC4A02E628E}"/>
    <cellStyle name="SAPBEXHLevel3X" xfId="30408" xr:uid="{7B2877B1-D07E-428B-B9B7-CF679198A5E3}"/>
    <cellStyle name="SAPBEXHLevel3X 2" xfId="30409" xr:uid="{89D2D4B3-2379-4E97-A4D6-7DA06C26ADEF}"/>
    <cellStyle name="SAPBEXHLevel3X 2 2" xfId="30410" xr:uid="{0A10F109-9155-4229-A0E1-C3AD173E97F4}"/>
    <cellStyle name="SAPBEXHLevel3X 2 2 2" xfId="30411" xr:uid="{6E91A8BC-895E-4369-BCA5-B25CF543E59D}"/>
    <cellStyle name="SAPBEXHLevel3X 2 3" xfId="30412" xr:uid="{25BCEE6C-2F17-4676-8549-C6029511BC2E}"/>
    <cellStyle name="SAPBEXHLevel3X 2 4" xfId="30413" xr:uid="{39D4760A-BAD5-42E8-8B7E-377BF0846225}"/>
    <cellStyle name="SAPBEXHLevel3X 2 5" xfId="30414" xr:uid="{C31E86CF-8926-4AA4-8DE8-C0F27B1B25C8}"/>
    <cellStyle name="SAPBEXHLevel3X 2 6" xfId="30415" xr:uid="{6C9CF3A5-2624-4FE4-87C6-631C27C3060C}"/>
    <cellStyle name="SAPBEXHLevel3X 2 7" xfId="30416" xr:uid="{93A69949-14F7-41AD-8623-C0AC125AFFC7}"/>
    <cellStyle name="SAPBEXHLevel3X 2 8" xfId="30417" xr:uid="{DBCDF4BF-7573-4709-91EE-8413F2EF0B66}"/>
    <cellStyle name="SAPBEXHLevel3X 3" xfId="30418" xr:uid="{DBCF537A-D64F-4DA1-B9AD-F063D8D7E01C}"/>
    <cellStyle name="SAPBEXHLevel3X 3 2" xfId="30419" xr:uid="{3BE5BF83-B87C-467E-A0ED-3F30A7315873}"/>
    <cellStyle name="SAPBEXHLevel3X 3 2 2" xfId="30420" xr:uid="{48718739-249D-4423-80C7-C81C009D26D3}"/>
    <cellStyle name="SAPBEXHLevel3X 3 3" xfId="30421" xr:uid="{D36D47D7-93EA-4F0F-8393-2F251244E791}"/>
    <cellStyle name="SAPBEXHLevel3X 4" xfId="30422" xr:uid="{2BEAAC2C-BF49-4214-BD3A-DD1C5B833E9A}"/>
    <cellStyle name="SAPBEXHLevel3X 5" xfId="30423" xr:uid="{85BF4921-3D49-4A88-9B5C-D77F13B2C6FF}"/>
    <cellStyle name="SAPBEXHLevel3X 6" xfId="30424" xr:uid="{0C8D5B1A-F545-4FD5-A0A3-56A377C9D6EC}"/>
    <cellStyle name="SAPBEXHLevel3X 7" xfId="30425" xr:uid="{49930D87-8948-4181-A3B5-6B1486F03F8D}"/>
    <cellStyle name="SAPBEXHLevel3X 8" xfId="30426" xr:uid="{3B32852B-84EC-4C7B-BC6C-040605963156}"/>
    <cellStyle name="SAPBEXHLevel3X 9" xfId="30427" xr:uid="{133D7793-8063-4D6A-BF6C-8292AAA593E6}"/>
    <cellStyle name="SAPBEXHLevel3X_131031 Provs e Ints Proyectados 2013 real octubre 12.60(10+2)70 y 100%" xfId="30428" xr:uid="{340A71B9-8C36-47C6-9DAA-F7DDB981931D}"/>
    <cellStyle name="SAPBEXinputData" xfId="30429" xr:uid="{C7F93BA7-E358-477E-B913-D60A9FAE1D5E}"/>
    <cellStyle name="SAPBEXItemHeader" xfId="30430" xr:uid="{DD623B74-F416-4363-89B1-86C6340AC5C9}"/>
    <cellStyle name="SAPBEXresData" xfId="30431" xr:uid="{DE192BC4-442A-47B5-B86F-38F973E20DB0}"/>
    <cellStyle name="SAPBEXresData 2" xfId="30432" xr:uid="{08324651-7412-49E0-9F77-D3F416B8ECC3}"/>
    <cellStyle name="SAPBEXresData 2 2" xfId="30433" xr:uid="{55C47CC9-F30C-4776-920B-D4E9A0A6F5AC}"/>
    <cellStyle name="SAPBEXresData 2 2 2" xfId="30434" xr:uid="{4BBB36C7-30E7-48B0-9A0B-59C380DF3501}"/>
    <cellStyle name="SAPBEXresData 2 3" xfId="30435" xr:uid="{8A365086-3087-4992-8AD8-F2B5173545CE}"/>
    <cellStyle name="SAPBEXresData 3" xfId="30436" xr:uid="{E31BFB69-4A86-41A2-958D-AD1FECC357B1}"/>
    <cellStyle name="SAPBEXresData 3 2" xfId="30437" xr:uid="{3BA5E364-0066-4039-826D-74919F5539D1}"/>
    <cellStyle name="SAPBEXresData 4" xfId="30438" xr:uid="{9C22FB64-7607-43B9-B9C9-ABA0CE2DBFC8}"/>
    <cellStyle name="SAPBEXresData 5" xfId="30439" xr:uid="{064B86A2-426F-4283-A48F-3CD9EE8D15CD}"/>
    <cellStyle name="SAPBEXresData 6" xfId="30440" xr:uid="{AF4B8477-E16C-4C62-BF6C-689A0649EF79}"/>
    <cellStyle name="SAPBEXresData 7" xfId="30441" xr:uid="{B34413C6-3F9B-48C3-B3E4-4650BB7BA877}"/>
    <cellStyle name="SAPBEXresData 8" xfId="30442" xr:uid="{372A6671-5CCA-4FD9-B1A9-6FC2F4DF7F85}"/>
    <cellStyle name="SAPBEXresData_Armado Cxp Abril 15 (Consolidado)" xfId="30443" xr:uid="{0DD8817F-C8AE-4EDC-85BA-FC5BDB394103}"/>
    <cellStyle name="SAPBEXresDataEmph" xfId="30444" xr:uid="{03202683-5109-4BE2-AA39-1E25DD8015CC}"/>
    <cellStyle name="SAPBEXresDataEmph 2" xfId="30445" xr:uid="{3681DDEC-2722-4AC5-9B00-23632D348830}"/>
    <cellStyle name="SAPBEXresDataEmph 3" xfId="30446" xr:uid="{E5A08FC1-839E-49D6-A8F7-F4CF63A16D9A}"/>
    <cellStyle name="SAPBEXresDataEmph 4" xfId="30447" xr:uid="{3061AC31-BFBF-4D97-B586-C3383D8236E4}"/>
    <cellStyle name="SAPBEXresDataEmph 5" xfId="30448" xr:uid="{1ED6352D-B542-4191-B7AB-80EC5DF87A54}"/>
    <cellStyle name="SAPBEXresDataEmph 6" xfId="30449" xr:uid="{B0236B35-7A82-4B56-B94B-683477AB656C}"/>
    <cellStyle name="SAPBEXresDataEmph 7" xfId="30450" xr:uid="{4D874CD7-1D80-40B8-96C7-E84025CBFEDD}"/>
    <cellStyle name="SAPBEXresDataEmph 8" xfId="30451" xr:uid="{AC96A067-C23D-450A-988A-1F1B56127169}"/>
    <cellStyle name="SAPBEXresItem" xfId="30452" xr:uid="{9BAA11D9-DA94-4CFB-9EF2-B1D2B7318F10}"/>
    <cellStyle name="SAPBEXresItem 2" xfId="30453" xr:uid="{1F19B581-1840-4FDF-BC69-395DA58E40E0}"/>
    <cellStyle name="SAPBEXresItem 2 2" xfId="30454" xr:uid="{1AC38396-DA78-4FF8-A4E6-4D6555674E97}"/>
    <cellStyle name="SAPBEXresItem 2 2 2" xfId="30455" xr:uid="{8C397C33-AF9C-47BD-AFD1-6E630C9469E1}"/>
    <cellStyle name="SAPBEXresItem 2 3" xfId="30456" xr:uid="{E0E7D645-AB7A-46CD-B601-4FDC81FD1CD7}"/>
    <cellStyle name="SAPBEXresItem 3" xfId="30457" xr:uid="{D6BDCFEF-DB44-4EE1-9DC3-562F22F629AF}"/>
    <cellStyle name="SAPBEXresItem 3 2" xfId="30458" xr:uid="{C6912062-FEF6-4C9C-9762-B2B712D269E1}"/>
    <cellStyle name="SAPBEXresItem 4" xfId="30459" xr:uid="{8F99D960-B38E-4F96-ADD1-DBB99DEE3CC5}"/>
    <cellStyle name="SAPBEXresItem 5" xfId="30460" xr:uid="{1600143E-AA44-427D-B7D8-3C4053B4C3A8}"/>
    <cellStyle name="SAPBEXresItem 6" xfId="30461" xr:uid="{350B1C39-3602-4144-AC33-91A0DBB9C921}"/>
    <cellStyle name="SAPBEXresItem 7" xfId="30462" xr:uid="{31AD8C79-6D5E-4D6B-8A39-3A780C08822C}"/>
    <cellStyle name="SAPBEXresItem 8" xfId="30463" xr:uid="{393193DC-72B7-4F01-88DD-714CFD73EE47}"/>
    <cellStyle name="SAPBEXresItem_Armado Cxp Abril 15 (Consolidado)" xfId="30464" xr:uid="{3472F312-2453-4C8F-9DA0-FB084C53947B}"/>
    <cellStyle name="SAPBEXresItemX" xfId="30465" xr:uid="{886BD35B-703D-4D52-9A55-9974922665AC}"/>
    <cellStyle name="SAPBEXresItemX 2" xfId="30466" xr:uid="{F0FD78BE-109A-4FD6-BE19-B7C3E6C03B01}"/>
    <cellStyle name="SAPBEXresItemX 2 2" xfId="30467" xr:uid="{84A60584-F396-4DA9-935A-481491880456}"/>
    <cellStyle name="SAPBEXresItemX 2 2 2" xfId="30468" xr:uid="{0C23B5CD-0AF2-48C2-A99A-8E6504CF20AC}"/>
    <cellStyle name="SAPBEXresItemX 2 3" xfId="30469" xr:uid="{0BDB34CD-C192-4AD7-BB6C-2CC70900B83A}"/>
    <cellStyle name="SAPBEXresItemX 2 4" xfId="30470" xr:uid="{FE6B9827-EB50-49A7-8455-7A4F75370EAA}"/>
    <cellStyle name="SAPBEXresItemX 2 5" xfId="30471" xr:uid="{D1F7A347-39F7-49D0-BDFA-F48B5CA1CD16}"/>
    <cellStyle name="SAPBEXresItemX 2 6" xfId="30472" xr:uid="{C1C19A21-37D4-461C-B6BA-1C6F0292B1CB}"/>
    <cellStyle name="SAPBEXresItemX 2 7" xfId="30473" xr:uid="{8CF863E8-E969-45ED-B5F6-8842E8FF6434}"/>
    <cellStyle name="SAPBEXresItemX 2 8" xfId="30474" xr:uid="{D58A1A43-7D09-456E-A475-8882A31C581A}"/>
    <cellStyle name="SAPBEXresItemX 3" xfId="30475" xr:uid="{463480ED-9A36-40F9-BAF9-AE62EE995180}"/>
    <cellStyle name="SAPBEXresItemX 3 2" xfId="30476" xr:uid="{0C5904CD-FE33-4162-8A7D-B8A269034260}"/>
    <cellStyle name="SAPBEXresItemX 4" xfId="30477" xr:uid="{26FB061F-BEB1-4226-A1E1-C328331A8BA1}"/>
    <cellStyle name="SAPBEXresItemX 5" xfId="30478" xr:uid="{AB1F8EB9-55CB-4738-B088-F76A470780D7}"/>
    <cellStyle name="SAPBEXresItemX 6" xfId="30479" xr:uid="{EE333500-A2B4-4051-BF75-C63B725664BF}"/>
    <cellStyle name="SAPBEXresItemX 7" xfId="30480" xr:uid="{87B30F75-CB2E-46B8-A86B-BC8D63C0D366}"/>
    <cellStyle name="SAPBEXresItemX 8" xfId="30481" xr:uid="{EFA19E38-D371-4997-97D8-F2D82A167358}"/>
    <cellStyle name="SAPBEXresItemX 9" xfId="30482" xr:uid="{C5CC1949-8C3D-4A8B-A382-0A21C0371DE7}"/>
    <cellStyle name="SAPBEXresItemX_Armado Cxp Abril 15 (Consolidado)" xfId="30483" xr:uid="{72D72579-E39E-4898-A8CE-2BD0B72F51C7}"/>
    <cellStyle name="SAPBEXstdData" xfId="30484" xr:uid="{C72B9FA9-9823-4E4D-B96A-C0EACDAE9D57}"/>
    <cellStyle name="SAPBEXstdData 2" xfId="30485" xr:uid="{8D1D89DF-5E11-4CB6-BBEE-207B2547FFA4}"/>
    <cellStyle name="SAPBEXstdData 2 2" xfId="30486" xr:uid="{9E165E78-4F4C-4BA2-80C2-3AC3C37CA370}"/>
    <cellStyle name="SAPBEXstdData 2 3" xfId="30487" xr:uid="{48BD47F8-A2FF-47A3-91DE-D790E93240F3}"/>
    <cellStyle name="SAPBEXstdData 3" xfId="30488" xr:uid="{E6CC956A-443A-4C62-82A5-1A12B766B0EC}"/>
    <cellStyle name="SAPBEXstdData 3 2" xfId="30489" xr:uid="{B6A29636-6959-45E9-8E29-3DFEBFAE3836}"/>
    <cellStyle name="SAPBEXstdData 3 3" xfId="30490" xr:uid="{9755EEB1-2EC7-4BD2-9742-9373421D310C}"/>
    <cellStyle name="SAPBEXstdData 4" xfId="30491" xr:uid="{264DA73B-E00C-4E4D-ABDD-DEACDDC91CF9}"/>
    <cellStyle name="SAPBEXstdData 5" xfId="30492" xr:uid="{AE7B39FF-87E3-400E-9732-6984B73D924F}"/>
    <cellStyle name="SAPBEXstdData 6" xfId="30493" xr:uid="{E0FB059F-EDFA-4BCE-8C48-1166B934F9C0}"/>
    <cellStyle name="SAPBEXstdData 7" xfId="30494" xr:uid="{34C91DB6-654B-4F21-A959-F0CB15147742}"/>
    <cellStyle name="SAPBEXstdData 8" xfId="30495" xr:uid="{64B31BAF-4D10-4184-A395-78F29AEE0C4B}"/>
    <cellStyle name="SAPBEXstdData_Armado Cxp Abril 15 (Consolidado)" xfId="30496" xr:uid="{88BDE8EE-80A8-48EE-BCC2-19A49218B122}"/>
    <cellStyle name="SAPBEXstdDataEmph" xfId="30497" xr:uid="{10E8B597-1CAE-4FCB-BF2D-5DA3E347A2AE}"/>
    <cellStyle name="SAPBEXstdDataEmph 2" xfId="30498" xr:uid="{5F0F9638-BEA5-45BE-95AC-9F56DB4B5431}"/>
    <cellStyle name="SAPBEXstdDataEmph 2 2" xfId="30499" xr:uid="{3BE4E975-9733-4435-B873-9581E46A80DC}"/>
    <cellStyle name="SAPBEXstdDataEmph 3" xfId="30500" xr:uid="{ED6956EC-C873-403B-933F-FAD34A065A42}"/>
    <cellStyle name="SAPBEXstdDataEmph 4" xfId="30501" xr:uid="{A182F6A4-FE34-4BE7-B492-311724C3BC84}"/>
    <cellStyle name="SAPBEXstdDataEmph 5" xfId="30502" xr:uid="{91059FEF-81B2-42D0-AB27-5D28473E705C}"/>
    <cellStyle name="SAPBEXstdDataEmph 6" xfId="30503" xr:uid="{EE26A85E-7472-4264-B37C-4297714BB32F}"/>
    <cellStyle name="SAPBEXstdDataEmph 7" xfId="30504" xr:uid="{3E10F5A0-56B6-4A86-92B3-29AF33686BAA}"/>
    <cellStyle name="SAPBEXstdDataEmph 8" xfId="30505" xr:uid="{9C8588A1-3C82-4750-BDF8-D16269BA9770}"/>
    <cellStyle name="SAPBEXstdItem" xfId="30506" xr:uid="{04DBA85D-E68A-455C-A2C6-639C08F661D1}"/>
    <cellStyle name="SAPBEXstdItem 2" xfId="30507" xr:uid="{3A02A4F6-1D25-4DD8-95D9-CD79D4AC9394}"/>
    <cellStyle name="SAPBEXstdItem 2 2" xfId="30508" xr:uid="{EFAF23B0-705C-458A-AE33-A07440C7CBE2}"/>
    <cellStyle name="SAPBEXstdItem 2 2 2" xfId="30509" xr:uid="{C39F896E-3296-44E7-96A8-CA5349C6E597}"/>
    <cellStyle name="SAPBEXstdItem 2 3" xfId="30510" xr:uid="{6BE288B1-0136-4034-9297-D0F609BB4650}"/>
    <cellStyle name="SAPBEXstdItem 3" xfId="30511" xr:uid="{B488215E-527A-4A58-868C-9C7D03E16505}"/>
    <cellStyle name="SAPBEXstdItem 3 2" xfId="30512" xr:uid="{B347CA55-E06E-4DF4-A0A1-CDDBFA04D598}"/>
    <cellStyle name="SAPBEXstdItem 3 3" xfId="30513" xr:uid="{B09A35AF-F3FC-4F94-B696-DEEF4BB6B576}"/>
    <cellStyle name="SAPBEXstdItem 4" xfId="30514" xr:uid="{DF78F50A-4E26-453D-A5F1-8AA5338C6D12}"/>
    <cellStyle name="SAPBEXstdItem 4 2" xfId="30515" xr:uid="{E49645A6-F131-4F79-B6AA-415FCC59146E}"/>
    <cellStyle name="SAPBEXstdItem 4 2 2" xfId="30516" xr:uid="{8C46CF46-DAF0-487F-AB08-C863A9B66BA7}"/>
    <cellStyle name="SAPBEXstdItem 4 3" xfId="30517" xr:uid="{76FE32A3-3B0E-4364-BC3D-908BE12FBCD9}"/>
    <cellStyle name="SAPBEXstdItem 5" xfId="30518" xr:uid="{999721D6-9004-498F-BC09-53080374CB62}"/>
    <cellStyle name="SAPBEXstdItem 5 2" xfId="30519" xr:uid="{53B31E1B-6315-49E7-978A-DCAA8F9DFC17}"/>
    <cellStyle name="SAPBEXstdItem 6" xfId="30520" xr:uid="{6F9E5AD1-AEBD-464B-8818-C04F91AD45AD}"/>
    <cellStyle name="SAPBEXstdItem 7" xfId="30521" xr:uid="{1782F58F-9615-4009-9414-C783286E6123}"/>
    <cellStyle name="SAPBEXstdItem 8" xfId="30522" xr:uid="{50AE28BC-1C6C-48A0-9F6E-1459F125BBE1}"/>
    <cellStyle name="SAPBEXstdItem_131031 Provs e Ints Proyectados 2013 real octubre 12.60(10+2)70 y 100%" xfId="30523" xr:uid="{FA86092B-8D6E-4C33-8AE4-1651D60B0D54}"/>
    <cellStyle name="SAPBEXstdItemX" xfId="30524" xr:uid="{1C46C469-406B-464D-96D6-B5CD49676FCF}"/>
    <cellStyle name="SAPBEXstdItemX 2" xfId="30525" xr:uid="{895338B7-635B-4064-B258-4FF41FFEC020}"/>
    <cellStyle name="SAPBEXstdItemX 2 2" xfId="30526" xr:uid="{7EFBE1AC-CB01-48AF-8C91-1252F5A17C70}"/>
    <cellStyle name="SAPBEXstdItemX 2 2 2" xfId="30527" xr:uid="{6D393317-EDAB-4569-8019-3EB54027C022}"/>
    <cellStyle name="SAPBEXstdItemX 2 3" xfId="30528" xr:uid="{5ADF1460-9045-4B06-8837-41FE23D07819}"/>
    <cellStyle name="SAPBEXstdItemX 2 4" xfId="30529" xr:uid="{9640F4E0-4B24-4AAD-9F33-BD6D13F18A41}"/>
    <cellStyle name="SAPBEXstdItemX 2 5" xfId="30530" xr:uid="{F3438926-C2CE-4651-8411-99ECCDBC6D86}"/>
    <cellStyle name="SAPBEXstdItemX 2 6" xfId="30531" xr:uid="{6591E3D0-1828-4993-BFA8-94EEA99D9E11}"/>
    <cellStyle name="SAPBEXstdItemX 2 7" xfId="30532" xr:uid="{0DB2A137-DB5C-4601-80F1-211DFD65E9EF}"/>
    <cellStyle name="SAPBEXstdItemX 2 8" xfId="30533" xr:uid="{28FBCD95-239B-49A8-ACFB-1B91A89A325E}"/>
    <cellStyle name="SAPBEXstdItemX 3" xfId="30534" xr:uid="{C939FD05-C80C-4FD3-8819-00C4D284F9F7}"/>
    <cellStyle name="SAPBEXstdItemX 3 2" xfId="30535" xr:uid="{40415EC4-6DFF-4364-9448-3DACB035F778}"/>
    <cellStyle name="SAPBEXstdItemX 3 2 2" xfId="30536" xr:uid="{F6727841-1E37-4646-BFD6-685C6124D4C3}"/>
    <cellStyle name="SAPBEXstdItemX 3 3" xfId="30537" xr:uid="{83D1F81E-763F-43D7-ABE3-15C6FD939E6F}"/>
    <cellStyle name="SAPBEXstdItemX 4" xfId="30538" xr:uid="{450CDF0A-1856-4494-9D10-FA8037CDDB91}"/>
    <cellStyle name="SAPBEXstdItemX 4 2" xfId="30539" xr:uid="{E8F5FE5C-79C9-4155-A83B-CC59A809D26F}"/>
    <cellStyle name="SAPBEXstdItemX 4 2 2" xfId="30540" xr:uid="{E010B986-874F-4367-9B7C-CDE690D40B47}"/>
    <cellStyle name="SAPBEXstdItemX 4 3" xfId="30541" xr:uid="{129A4844-FB77-4A21-A441-0B4C73A12177}"/>
    <cellStyle name="SAPBEXstdItemX 5" xfId="30542" xr:uid="{7B22B217-54E5-4699-BD7D-2F31DD53DC73}"/>
    <cellStyle name="SAPBEXstdItemX 5 2" xfId="30543" xr:uid="{AB97CAD3-0E52-4D7D-927F-CBEC070B05EB}"/>
    <cellStyle name="SAPBEXstdItemX 6" xfId="30544" xr:uid="{6B0EAE18-D76B-47D6-A83A-66565DAD99BE}"/>
    <cellStyle name="SAPBEXstdItemX 7" xfId="30545" xr:uid="{5EAB451A-F6DC-467B-ADA7-D21E0EB8CB64}"/>
    <cellStyle name="SAPBEXstdItemX 8" xfId="30546" xr:uid="{BE8F37E1-E107-4D78-AC98-81D814BA3EFE}"/>
    <cellStyle name="SAPBEXstdItemX 9" xfId="30547" xr:uid="{4FC9EBF5-76B1-4507-BC87-8FC45487196C}"/>
    <cellStyle name="SAPBEXstdItemX_131031 Provs e Ints Proyectados 2013 real octubre 12.60(10+2)70 y 100%" xfId="30548" xr:uid="{1A64B048-AAF8-4F78-815B-21E48F324866}"/>
    <cellStyle name="SAPBEXtitle" xfId="30549" xr:uid="{00828FF0-698D-4E45-9009-3385A7F1BE8B}"/>
    <cellStyle name="SAPBEXtitle 2" xfId="30550" xr:uid="{9B731893-2EE1-4172-BD27-26F94174B941}"/>
    <cellStyle name="SAPBEXtitle 2 2" xfId="30551" xr:uid="{9DB32555-4D56-4EC3-9FFF-75B0665872F7}"/>
    <cellStyle name="SAPBEXunassignedItem" xfId="30552" xr:uid="{591E1708-96E5-4DBC-B977-01C89C9D915F}"/>
    <cellStyle name="SAPBEXundefined" xfId="30553" xr:uid="{1B15F21D-E8B7-4A7F-8F78-737F4C52E9C5}"/>
    <cellStyle name="SAPBEXundefined 2" xfId="30554" xr:uid="{A52BA562-8220-409B-9072-34632BAA3C26}"/>
    <cellStyle name="SAPBEXundefined 2 2" xfId="30555" xr:uid="{E5A94496-21A2-43C7-A212-7B4F3287A7C3}"/>
    <cellStyle name="SAPBEXundefined 3" xfId="30556" xr:uid="{871025EC-2597-4FF6-9805-3F9D27413761}"/>
    <cellStyle name="SAPBEXundefined 4" xfId="30557" xr:uid="{41F3B044-6851-40E9-90C6-282C259A352A}"/>
    <cellStyle name="SAPBEXundefined 5" xfId="30558" xr:uid="{46931A0D-FDEF-44D1-A6D2-4220DC98A3BD}"/>
    <cellStyle name="SAPBEXundefined 6" xfId="30559" xr:uid="{30D3102A-463E-45EE-A549-C7485CD64599}"/>
    <cellStyle name="SAPBEXundefined 7" xfId="30560" xr:uid="{CAD767CD-0263-4482-8115-89FA60955F0C}"/>
    <cellStyle name="SAPBEXundefined 8" xfId="30561" xr:uid="{DECEB2C1-0160-4E0E-AC4F-6C6317223235}"/>
    <cellStyle name="SAPBEXundefined_Reserva Comite Oct 2013 (José Hrnzd )" xfId="30562" xr:uid="{97D16F61-9935-4C19-98F4-78E8D72761E4}"/>
    <cellStyle name="SAPError" xfId="30563" xr:uid="{1690E8D3-F910-42E3-8AE9-EC1E62B9A386}"/>
    <cellStyle name="SAPError 2" xfId="30564" xr:uid="{EA0F4197-A47E-49E0-B467-E05D0966103E}"/>
    <cellStyle name="SAPError 2 2" xfId="30565" xr:uid="{48EA33A6-CF6E-424E-96B8-5313552CCC7B}"/>
    <cellStyle name="SAPError 2 2 2" xfId="30566" xr:uid="{4C803A7A-A109-402F-80EF-0EE4E6AA7068}"/>
    <cellStyle name="SAPError 2 3" xfId="30567" xr:uid="{6D0B6207-C543-4D0A-81D7-7A372D0F80F8}"/>
    <cellStyle name="SAPError 3" xfId="30568" xr:uid="{741DBEE7-F613-456E-AFBE-E36122E9E147}"/>
    <cellStyle name="SAPError 3 2" xfId="30569" xr:uid="{2BF399BF-1DD1-467B-9F56-4CB5E1EABE32}"/>
    <cellStyle name="SAPError 3 2 2" xfId="30570" xr:uid="{A20C176A-5D82-4E93-9255-4F0C1E1E2FD3}"/>
    <cellStyle name="SAPError 3 3" xfId="30571" xr:uid="{34D6BF46-740F-4E08-BD6A-24B1B667FAE2}"/>
    <cellStyle name="SAPError 4" xfId="30572" xr:uid="{0AA97BE3-C904-4854-B7F7-DAB397A1E362}"/>
    <cellStyle name="SAPKey" xfId="30573" xr:uid="{828135B0-324B-4B0D-82D3-72F859D384FA}"/>
    <cellStyle name="SAPKey 2" xfId="30574" xr:uid="{4E9D1BD1-868E-4678-AD74-C9A3AF50708E}"/>
    <cellStyle name="SAPKey 2 2" xfId="30575" xr:uid="{214DB3AE-C5D0-4647-93EA-46E5A622454E}"/>
    <cellStyle name="SAPKey 2 2 2" xfId="30576" xr:uid="{E2178DD3-2F04-4225-B13D-234B50C15F48}"/>
    <cellStyle name="SAPKey 2 3" xfId="30577" xr:uid="{BE2546E6-5739-489D-B5BB-48F5FE96A134}"/>
    <cellStyle name="SAPKey 3" xfId="30578" xr:uid="{4A8B8D28-7172-4A62-9FB3-87DBE19ECC8A}"/>
    <cellStyle name="SAPKey 3 2" xfId="30579" xr:uid="{61089EC9-ECC8-422F-A0E2-8111757D6189}"/>
    <cellStyle name="SAPKey 3 2 2" xfId="30580" xr:uid="{638E48FA-2159-4BDC-B43E-8A37FC9CCFA3}"/>
    <cellStyle name="SAPKey 3 3" xfId="30581" xr:uid="{69A05F54-CB6B-4B87-AC27-B8D831658AD4}"/>
    <cellStyle name="SAPKey 4" xfId="30582" xr:uid="{8CE9664C-D02C-4E81-8A7C-1CAFED4D2675}"/>
    <cellStyle name="SAPLocked" xfId="30583" xr:uid="{7A4D8E2C-0CFE-403D-972C-FDC342981ED2}"/>
    <cellStyle name="SAPLocked 2" xfId="30584" xr:uid="{3EEC4308-FBBB-4DA3-9319-F1E5427988D6}"/>
    <cellStyle name="SAPLocked 2 2" xfId="30585" xr:uid="{99A088C5-A6DA-4FD2-96E7-557DC36DCBE7}"/>
    <cellStyle name="SAPLocked 2 2 2" xfId="30586" xr:uid="{03F2E5F5-05F3-4D01-9D43-370D1EFC4858}"/>
    <cellStyle name="SAPLocked 2 3" xfId="30587" xr:uid="{8262A5B1-DBB7-4F95-87C7-01C2430AEA43}"/>
    <cellStyle name="SAPLocked 3" xfId="30588" xr:uid="{9E5117AC-7E64-4039-AB72-033EAE5DE6B9}"/>
    <cellStyle name="SAPLocked 3 2" xfId="30589" xr:uid="{C897A2E8-2716-4B08-A754-8126E0E5C2F6}"/>
    <cellStyle name="SAPLocked 3 2 2" xfId="30590" xr:uid="{A800BF94-4C68-4869-B47C-95980A783347}"/>
    <cellStyle name="SAPLocked 3 3" xfId="30591" xr:uid="{60E3102B-8495-4DB5-9F77-05E39DB3DCBD}"/>
    <cellStyle name="SAPLocked 4" xfId="30592" xr:uid="{A9FF71D0-F081-49BB-8B0B-F21321611CDB}"/>
    <cellStyle name="SAPOutput" xfId="30593" xr:uid="{A4E26516-E521-4BE1-A5EA-4EA5E2405737}"/>
    <cellStyle name="SAPOutput 2" xfId="30594" xr:uid="{D447399E-85E8-4646-A47B-29BA2E5C2F44}"/>
    <cellStyle name="SAPOutput 2 2" xfId="30595" xr:uid="{D14B4F57-84F9-4460-BC8C-3D2CAAEF0104}"/>
    <cellStyle name="SAPOutput 2 2 2" xfId="30596" xr:uid="{B59D05C3-F659-4BDA-AA42-C91E13FFBFEB}"/>
    <cellStyle name="SAPOutput 2 3" xfId="30597" xr:uid="{8841D923-E2F7-4089-867B-FBF75125FF07}"/>
    <cellStyle name="SAPOutput 3" xfId="30598" xr:uid="{86A4C108-DFD2-4665-B28A-3C38218A6F33}"/>
    <cellStyle name="SAPOutput 3 2" xfId="30599" xr:uid="{CE731388-263A-47FF-BA30-E4A8A5FBDF4D}"/>
    <cellStyle name="SAPOutput 3 2 2" xfId="30600" xr:uid="{8084245D-D012-4A6B-96F1-B3B217B41AF3}"/>
    <cellStyle name="SAPOutput 3 3" xfId="30601" xr:uid="{FFBBE467-DBDA-49A1-BD49-CDC9223FBEBE}"/>
    <cellStyle name="SAPOutput 4" xfId="30602" xr:uid="{3C9AF858-7C98-4E48-94AE-AB3FC55BED05}"/>
    <cellStyle name="SAPSpace" xfId="30603" xr:uid="{5279DC08-9338-426B-BEC5-D1C6419D93F7}"/>
    <cellStyle name="SAPSpace 2" xfId="30604" xr:uid="{68A360C1-FFB0-41C8-AF57-DE0309AD9AE6}"/>
    <cellStyle name="SAPSpace 2 2" xfId="30605" xr:uid="{1C8EBDFF-E6CB-4388-B780-DF11A053977E}"/>
    <cellStyle name="SAPSpace 2 2 2" xfId="30606" xr:uid="{FD0E7766-9A74-44FB-923A-E1CFDD1849B9}"/>
    <cellStyle name="SAPSpace 2 3" xfId="30607" xr:uid="{C4505459-CD9C-4F40-945B-B4F978684A03}"/>
    <cellStyle name="SAPSpace 3" xfId="30608" xr:uid="{BF85F912-5D6F-4105-96C7-122F84D8D7A7}"/>
    <cellStyle name="SAPSpace 3 2" xfId="30609" xr:uid="{1BE4D180-E121-4214-88D3-101B26B57141}"/>
    <cellStyle name="SAPSpace 3 2 2" xfId="30610" xr:uid="{C49B3195-C656-42BF-BAEA-B6007076A44B}"/>
    <cellStyle name="SAPSpace 3 3" xfId="30611" xr:uid="{DA83AEC4-A215-4839-91F7-618009C6EB68}"/>
    <cellStyle name="SAPSpace 4" xfId="30612" xr:uid="{E9B13B5C-8726-4117-B20D-F27AE48C8483}"/>
    <cellStyle name="SAPText" xfId="30613" xr:uid="{8CD50B9B-A509-480D-8EDE-97DA088EB264}"/>
    <cellStyle name="SAPText 2" xfId="30614" xr:uid="{7FE09F7A-DB46-4B2C-A4AA-931E35A06485}"/>
    <cellStyle name="SAPText 2 2" xfId="30615" xr:uid="{2BE9B352-3C60-4653-BB69-885621325B9C}"/>
    <cellStyle name="SAPText 2 2 2" xfId="30616" xr:uid="{26D34EF1-C8F7-4015-A305-E47ECBBF61AF}"/>
    <cellStyle name="SAPText 2 3" xfId="30617" xr:uid="{40BDD54F-0669-48A4-9E52-06C319C43C15}"/>
    <cellStyle name="SAPText 3" xfId="30618" xr:uid="{BA050CBE-43D1-4D70-8A5F-52B5D5E21145}"/>
    <cellStyle name="SAPText 3 2" xfId="30619" xr:uid="{5D06020E-9A0A-4A1B-B233-4C9C68CF7686}"/>
    <cellStyle name="SAPText 3 2 2" xfId="30620" xr:uid="{BD1D7161-58AF-472B-9387-CBC1C5706170}"/>
    <cellStyle name="SAPText 3 3" xfId="30621" xr:uid="{30A5AB60-DAF5-4339-BE4E-0E08DF929E34}"/>
    <cellStyle name="SAPText 4" xfId="30622" xr:uid="{7A771A64-1997-46BD-B855-D9EDD0072D94}"/>
    <cellStyle name="SAPUnLocked" xfId="30623" xr:uid="{E0F56FE9-FD9F-4F6F-89D3-3E37A42D9FC6}"/>
    <cellStyle name="SAPUnLocked 2" xfId="30624" xr:uid="{D998CD28-0B50-4EA1-B612-794CED9AD02F}"/>
    <cellStyle name="SAPUnLocked 2 2" xfId="30625" xr:uid="{709134EF-D52B-422C-B40A-FED2F5C228F3}"/>
    <cellStyle name="SAPUnLocked 2 2 2" xfId="30626" xr:uid="{9886DD53-C651-40D0-8A59-34728E1BF7FA}"/>
    <cellStyle name="SAPUnLocked 2 3" xfId="30627" xr:uid="{3C104B43-633A-4CBC-9D5E-EF146BB1112A}"/>
    <cellStyle name="SAPUnLocked 3" xfId="30628" xr:uid="{AEAF176D-6D11-4341-BC12-02AF5DA4F1AE}"/>
    <cellStyle name="SAPUnLocked 3 2" xfId="30629" xr:uid="{E7CC74AB-1893-4F5F-A9C0-EC82798ACE9E}"/>
    <cellStyle name="SAPUnLocked 3 2 2" xfId="30630" xr:uid="{B2291AFA-FC31-46F0-A151-EF9485088108}"/>
    <cellStyle name="SAPUnLocked 3 3" xfId="30631" xr:uid="{DC1647E1-23AE-4173-817C-466549375970}"/>
    <cellStyle name="SAPUnLocked 4" xfId="30632" xr:uid="{8A86616D-5661-409B-8056-B979C7E47CC1}"/>
    <cellStyle name="Scratch Note" xfId="30633" xr:uid="{A13A7B8E-639A-45D9-BD13-814F72B45B13}"/>
    <cellStyle name="Secondary" xfId="30634" xr:uid="{9C235E94-B5CC-4C2C-AC82-428477296F35}"/>
    <cellStyle name="Secondary %" xfId="30635" xr:uid="{61B67D4D-0023-4059-B498-3FC0520E2269}"/>
    <cellStyle name="Secondary % 2" xfId="30636" xr:uid="{16C3A447-3D1D-4087-9045-9513AAACF738}"/>
    <cellStyle name="Secondary % 2 2" xfId="30637" xr:uid="{F1058D99-6F0C-4752-8787-DD7B7CFEBCBB}"/>
    <cellStyle name="Secondary % 3" xfId="30638" xr:uid="{0622ABE1-6B02-470D-A2D4-E63EBF5EA437}"/>
    <cellStyle name="Secondary 2" xfId="30639" xr:uid="{F1329BCD-BBE2-4129-A9DD-2F745D78A7FF}"/>
    <cellStyle name="Secondary 2 2" xfId="30640" xr:uid="{B89CB9B4-24F5-40A5-9370-AAFCD8B95ACD}"/>
    <cellStyle name="Secondary 3" xfId="30641" xr:uid="{AD525CFB-971A-4D86-AB99-30CBE46A4092}"/>
    <cellStyle name="Secondary 3 2" xfId="30642" xr:uid="{2A8B871D-5936-4478-897F-A5017EAE8507}"/>
    <cellStyle name="Secondary 4" xfId="30643" xr:uid="{5A6EB179-D419-4C8A-B026-C398BDB597E4}"/>
    <cellStyle name="Secondary 4 2" xfId="30644" xr:uid="{7956CA90-791A-4F5D-B0AA-AFF32E604532}"/>
    <cellStyle name="Secondary 5" xfId="30645" xr:uid="{0252A448-EF39-4933-8997-B79DB124F2A6}"/>
    <cellStyle name="Secondary 5 2" xfId="30646" xr:uid="{1ABBF591-A330-4093-8DAE-00596B3FE125}"/>
    <cellStyle name="Secondary 6" xfId="30647" xr:uid="{E8DDC44B-566F-4008-8D6B-F574839242B7}"/>
    <cellStyle name="Secondary 6 2" xfId="30648" xr:uid="{1A01C4A5-1352-4CF0-8E73-A21966C38B04}"/>
    <cellStyle name="Secondary 7" xfId="30649" xr:uid="{2EF7F1B3-1EE5-4B06-99C8-B48547FA4D9A}"/>
    <cellStyle name="Secondary 7 2" xfId="30650" xr:uid="{E0751047-53D4-4BD1-9676-6742B9592C4C}"/>
    <cellStyle name="Secondary 8" xfId="30651" xr:uid="{409DE2F6-569C-49FE-B220-7BDA7CEF1FC6}"/>
    <cellStyle name="Secondary 8 2" xfId="30652" xr:uid="{6570FE9B-FA1A-4216-A54B-E2C4874347AF}"/>
    <cellStyle name="Secondary 9" xfId="30653" xr:uid="{40D46BDD-C068-4211-9F45-8A2C49CEC302}"/>
    <cellStyle name="Section Title" xfId="30654" xr:uid="{EFFB5DE0-F91D-4161-B8ED-75AACB2233C2}"/>
    <cellStyle name="Section Title 2" xfId="30655" xr:uid="{6DDC07EA-A752-48C2-9033-360AB34C9CE8}"/>
    <cellStyle name="Sep. milhar [0]" xfId="30656" xr:uid="{D5C45EE8-08CE-4B07-9B64-B76B0F8CF242}"/>
    <cellStyle name="Sep. milhar [0] 10" xfId="30657" xr:uid="{27998528-3AF9-4032-ABB0-0B1267A99007}"/>
    <cellStyle name="Sep. milhar [0] 11" xfId="30658" xr:uid="{8FC7B261-C584-45EF-A731-C9DACC21C183}"/>
    <cellStyle name="Sep. milhar [0] 12" xfId="30659" xr:uid="{6F6C463F-5D99-4CA8-9AF6-07E23974C551}"/>
    <cellStyle name="Sep. milhar [0] 13" xfId="30660" xr:uid="{2C285084-22BB-4B23-AE1F-8981D1EA6961}"/>
    <cellStyle name="Sep. milhar [0] 14" xfId="30661" xr:uid="{D9803709-5860-47EE-A6CB-EC1AFDD6D968}"/>
    <cellStyle name="Sep. milhar [0] 15" xfId="30662" xr:uid="{968E3F0F-7202-4794-A625-DEEA01AF13EA}"/>
    <cellStyle name="Sep. milhar [0] 16" xfId="30663" xr:uid="{F84B2EA6-4B54-4F60-8BD9-43277F1023FB}"/>
    <cellStyle name="Sep. milhar [0] 17" xfId="30664" xr:uid="{A6ACC1B4-ED81-4D78-9781-F395307B58B8}"/>
    <cellStyle name="Sep. milhar [0] 18" xfId="30665" xr:uid="{79C9DE10-7524-426F-9F7F-5B2CFA3DD6D8}"/>
    <cellStyle name="Sep. milhar [0] 19" xfId="30666" xr:uid="{ABE70C8D-13CF-421C-839D-79368F82AD10}"/>
    <cellStyle name="Sep. milhar [0] 2" xfId="30667" xr:uid="{E0C68016-1257-4D0B-8E51-0EADD121B028}"/>
    <cellStyle name="Sep. milhar [0] 20" xfId="30668" xr:uid="{3D61B476-7791-4143-837F-E7120CD36A5A}"/>
    <cellStyle name="Sep. milhar [0] 21" xfId="30669" xr:uid="{9993896A-E2CB-43D3-80B1-F78BF8F45546}"/>
    <cellStyle name="Sep. milhar [0] 22" xfId="30670" xr:uid="{3BA15302-1983-448D-A4C0-5FD8D18D89FA}"/>
    <cellStyle name="Sep. milhar [0] 23" xfId="30671" xr:uid="{FAE0CFDD-845D-4F03-A848-0C3AE612447C}"/>
    <cellStyle name="Sep. milhar [0] 24" xfId="30672" xr:uid="{F88E1747-4E1E-4753-B345-E98685578766}"/>
    <cellStyle name="Sep. milhar [0] 25" xfId="30673" xr:uid="{66D96764-AAA8-457E-88C9-B9A9257FE5C3}"/>
    <cellStyle name="Sep. milhar [0] 26" xfId="30674" xr:uid="{CDD33BB0-103D-4DCA-8C80-0300EC68E9C9}"/>
    <cellStyle name="Sep. milhar [0] 27" xfId="30675" xr:uid="{4BDF9345-23C6-4BAC-AF12-903B2D3BD955}"/>
    <cellStyle name="Sep. milhar [0] 28" xfId="30676" xr:uid="{B0E0B19F-C71B-4F59-8276-50336DFE48B2}"/>
    <cellStyle name="Sep. milhar [0] 29" xfId="30677" xr:uid="{0846CCCB-75A8-4BD3-8693-C7F1DCF28541}"/>
    <cellStyle name="Sep. milhar [0] 3" xfId="30678" xr:uid="{0A6E980D-1002-48CC-B309-7A083E83D58E}"/>
    <cellStyle name="Sep. milhar [0] 30" xfId="30679" xr:uid="{F14194A7-9B23-4FC5-B558-8D3DC203C56A}"/>
    <cellStyle name="Sep. milhar [0] 31" xfId="30680" xr:uid="{3435C045-4E8B-4285-AF61-DEC4E077563F}"/>
    <cellStyle name="Sep. milhar [0] 4" xfId="30681" xr:uid="{404E4488-0212-4490-B681-F479A5D5B2FA}"/>
    <cellStyle name="Sep. milhar [0] 5" xfId="30682" xr:uid="{FDE10166-9E58-41A8-A2D6-DB9D0DA08C87}"/>
    <cellStyle name="Sep. milhar [0] 6" xfId="30683" xr:uid="{D2E4874A-3916-4FEE-A9A9-E1758C11C8DA}"/>
    <cellStyle name="Sep. milhar [0] 7" xfId="30684" xr:uid="{8FF83253-B5DC-488F-8CAD-3D630E233064}"/>
    <cellStyle name="Sep. milhar [0] 8" xfId="30685" xr:uid="{E955F1B2-984E-4BEE-9106-368CCD9C2A03}"/>
    <cellStyle name="Sep. milhar [0] 9" xfId="30686" xr:uid="{4B2FE31B-CD56-4D6F-88C4-F4EE878058B7}"/>
    <cellStyle name="Separador de milhares [0]_BANDA LARGA" xfId="30687" xr:uid="{46DF229A-E52D-4942-995D-3EF2C530AE87}"/>
    <cellStyle name="Separador de milhares 2" xfId="30688" xr:uid="{51450289-052F-4A0D-9583-E100AB6AD4F3}"/>
    <cellStyle name="Separador de milhares 2 2" xfId="30689" xr:uid="{9E460902-E1AD-4671-A58C-C0149AEE3EA3}"/>
    <cellStyle name="Separador de milhares 2 2 2" xfId="30690" xr:uid="{2D0FDA10-48EA-439E-8B2B-5860F593CDCE}"/>
    <cellStyle name="Separador de milhares 2 2 2 2" xfId="30691" xr:uid="{B0E2B28C-86E2-46A2-ADB3-EDE78F0D209F}"/>
    <cellStyle name="Separador de milhares 2 2 3" xfId="30692" xr:uid="{8FACC293-5EF9-45A2-BC5F-27680EAFB046}"/>
    <cellStyle name="Separador de milhares 2 3" xfId="30693" xr:uid="{86F37E31-5F3A-42C3-BBB3-83ACE6E16D2E}"/>
    <cellStyle name="Separador de milhares 3" xfId="30694" xr:uid="{0791D639-F191-43C2-BA48-5BDB69007C3A}"/>
    <cellStyle name="Separador de milhares 3 2" xfId="30695" xr:uid="{A8B52697-9568-48D9-A45F-80432CAA8AD8}"/>
    <cellStyle name="Separador de milhares 3 2 2" xfId="30696" xr:uid="{23F66E20-E410-45FF-A2B7-B9C182CA4919}"/>
    <cellStyle name="Separador de milhares 3 3" xfId="30697" xr:uid="{75BEE908-8BBD-43D6-8948-DECB1632958C}"/>
    <cellStyle name="Separador de milhares 3 3 2" xfId="30698" xr:uid="{65D28D05-86DB-4AEF-A3FF-1E444D3CC166}"/>
    <cellStyle name="Separador de milhares 3 4" xfId="30699" xr:uid="{39ED6B04-157B-46C6-99AB-8D59F8E62B7D}"/>
    <cellStyle name="Separador de milhares 3 4 2" xfId="30700" xr:uid="{2F3722CE-BABE-4EC2-8D1A-6548978E8B4F}"/>
    <cellStyle name="Separador de milhares 3 5" xfId="30701" xr:uid="{E3893366-9B61-49E7-B6C4-C294465746D8}"/>
    <cellStyle name="Separador de milhares 3 5 2" xfId="30702" xr:uid="{FB86974E-94D9-42E6-8096-AAB085AC54C6}"/>
    <cellStyle name="Separador de milhares 3 6" xfId="30703" xr:uid="{9462A0A6-B0DA-4562-9E88-06B82FAE2689}"/>
    <cellStyle name="Separador de milhares 4" xfId="30704" xr:uid="{AFDF700C-9C23-4501-8C8F-F7B34F8B2107}"/>
    <cellStyle name="Separador de milhares 4 2" xfId="30705" xr:uid="{CB70D7A0-1A83-4FFB-B50F-3040DC6E25C8}"/>
    <cellStyle name="Separador de milhares_Análisis Pasivo Documentado_jul-04 x jul-05" xfId="30706" xr:uid="{76A6655F-F54D-4FFF-9DC4-12761B6EDA9D}"/>
    <cellStyle name="shade" xfId="30707" xr:uid="{FE97E151-607B-466E-9D8B-12611B488DC0}"/>
    <cellStyle name="Sheet Title" xfId="30708" xr:uid="{D4E3C749-F368-44F5-AC4A-80BD26D1D7E3}"/>
    <cellStyle name="Short $" xfId="30709" xr:uid="{32D2F9D1-DEC5-4A1E-A91E-B70DF8FCA856}"/>
    <cellStyle name="Simon" xfId="30710" xr:uid="{B96A8985-B324-45F1-8002-F81BDBACEC5F}"/>
    <cellStyle name="Simon 2" xfId="30711" xr:uid="{373C7163-C3BA-4B7C-A516-8AE5AAD9565E}"/>
    <cellStyle name="Simon 2 2" xfId="30712" xr:uid="{06607289-DE00-430B-8DA2-A6B148E74F4B}"/>
    <cellStyle name="Simon 3" xfId="30713" xr:uid="{F1145E0D-8679-43AF-99AE-8694FB4E77CA}"/>
    <cellStyle name="Small Number" xfId="30714" xr:uid="{06599AE1-3FA3-42EC-8D1B-FC3AA49545A0}"/>
    <cellStyle name="Small Percentage" xfId="30715" xr:uid="{0954F932-6F37-42C6-A042-0C3E2A2AC694}"/>
    <cellStyle name="smooth underline" xfId="30716" xr:uid="{C5D09BE9-40D1-44FE-8459-19B836BDB9D4}"/>
    <cellStyle name="Sombrita" xfId="30717" xr:uid="{8554DF39-55E9-47D9-8C02-CAB6D4517D76}"/>
    <cellStyle name="SPOl" xfId="30718" xr:uid="{4339A328-E0E2-410A-8C06-EBE1653FE537}"/>
    <cellStyle name="Standaard_BALANSGR" xfId="30719" xr:uid="{11A06A3B-1271-4FE7-BCCA-82021D915F71}"/>
    <cellStyle name="STANDARD" xfId="30720" xr:uid="{BE5128A3-7FFE-4FF7-9CA0-E1B06CEBF60E}"/>
    <cellStyle name="status" xfId="30721" xr:uid="{AF986C07-4F10-4A32-BDD3-53417912A078}"/>
    <cellStyle name="stl" xfId="30722" xr:uid="{34C32F52-AB8A-4B2C-975C-204B65935AFC}"/>
    <cellStyle name="style" xfId="30723" xr:uid="{AC8D0349-4C59-4FDA-A38B-B0D45D982A3C}"/>
    <cellStyle name="Style 1" xfId="30724" xr:uid="{255BEE24-EDF2-45D6-9FAA-02B0F15ECBA9}"/>
    <cellStyle name="Style 1 10" xfId="30725" xr:uid="{87F549DD-8408-4E67-B50D-03D83274FF44}"/>
    <cellStyle name="Style 1 10 10" xfId="30726" xr:uid="{A194B5C4-A66F-4F16-96C5-094EAE019D34}"/>
    <cellStyle name="Style 1 10 10 2" xfId="30727" xr:uid="{291B9A99-B6E8-4F8D-BE84-142ADFFAFD1C}"/>
    <cellStyle name="Style 1 10 2" xfId="30728" xr:uid="{0B276598-1666-4481-B6DC-3F80512B262B}"/>
    <cellStyle name="Style 1 10 2 2" xfId="30729" xr:uid="{9355D6B3-221F-4AF8-8199-E8B781879968}"/>
    <cellStyle name="Style 1 10 3" xfId="30730" xr:uid="{EC01FEEF-73B5-4BA6-B24A-A6E4AAD7B6D9}"/>
    <cellStyle name="Style 1 10_ANALISIS CARRIER ETHERNET (LISTOS)_rev tlx_Rev7_28 02 2012_1800" xfId="30731" xr:uid="{5A988E37-68C5-4C2F-B782-E84FCB253D29}"/>
    <cellStyle name="Style 1 11" xfId="30732" xr:uid="{EED8B2B8-ABDC-4608-AE60-9DBFA6324FED}"/>
    <cellStyle name="Style 1 11 2" xfId="30733" xr:uid="{EDB6ACF8-E129-4F38-BDFF-B52A52F90708}"/>
    <cellStyle name="Style 1 12" xfId="30734" xr:uid="{D1122788-3E97-40EA-962C-E550B8C7B014}"/>
    <cellStyle name="Style 1 12 2" xfId="30735" xr:uid="{85429B80-6C51-4FD8-A750-436CEECE9D5A}"/>
    <cellStyle name="Style 1 13" xfId="30736" xr:uid="{274F10D3-2300-4696-A4CC-E223B4A69039}"/>
    <cellStyle name="Style 1 13 2" xfId="30737" xr:uid="{050688AA-DAC6-48EF-A231-4D9B512C5B4F}"/>
    <cellStyle name="Style 1 14" xfId="30738" xr:uid="{8E7E65BC-190B-40BA-9FD8-21816CE3E2F3}"/>
    <cellStyle name="Style 1 14 2" xfId="30739" xr:uid="{9B3DD096-7542-4093-A98D-13971CD4E673}"/>
    <cellStyle name="Style 1 15" xfId="30740" xr:uid="{495181AE-EB49-4760-9E4B-BE3EE8FDB7D9}"/>
    <cellStyle name="Style 1 15 2" xfId="30741" xr:uid="{39DD374E-AA42-4CD5-BBE5-109E1CBF3769}"/>
    <cellStyle name="Style 1 16" xfId="30742" xr:uid="{F9D29791-A4A3-4A40-BFC6-5CEB111873FE}"/>
    <cellStyle name="Style 1 16 2" xfId="30743" xr:uid="{D7DB3CD5-FEF4-4D94-986F-6691ADD2E63B}"/>
    <cellStyle name="Style 1 17" xfId="30744" xr:uid="{3F61D263-7242-459F-88AE-C8B80C61DE0C}"/>
    <cellStyle name="Style 1 17 2" xfId="30745" xr:uid="{8D5B0651-2332-40A7-9FD9-27EA90B62863}"/>
    <cellStyle name="Style 1 18" xfId="30746" xr:uid="{9616B411-1575-449A-9986-28E21A74E46E}"/>
    <cellStyle name="Style 1 18 2" xfId="30747" xr:uid="{58342202-BEAA-43A0-924A-55602873C00F}"/>
    <cellStyle name="Style 1 19" xfId="30748" xr:uid="{628DB419-A11A-4806-887E-7CB1B6CE6003}"/>
    <cellStyle name="Style 1 19 2" xfId="30749" xr:uid="{456E4A0A-C7D4-48A3-9E15-6C47C9309A44}"/>
    <cellStyle name="Style 1 2" xfId="30750" xr:uid="{5A75027A-2E0F-4598-89B0-86C7DC00C919}"/>
    <cellStyle name="Style 1 2 2" xfId="30751" xr:uid="{9AC98D84-B352-4859-B91F-231D0B16B52E}"/>
    <cellStyle name="Style 1 2 2 2" xfId="30752" xr:uid="{0F184431-0EB4-4019-988D-D0DF70CF5AF2}"/>
    <cellStyle name="Style 1 2 2 2 2" xfId="30753" xr:uid="{5DD369AE-F58C-481B-BD13-7B44DE91A0AC}"/>
    <cellStyle name="Style 1 2 2 2 3" xfId="30754" xr:uid="{851365A6-9BDF-435E-AD19-75BA6BDBB396}"/>
    <cellStyle name="Style 1 2 2 3" xfId="30755" xr:uid="{157B3AEE-6624-44A0-9CAE-4950A3BA46CA}"/>
    <cellStyle name="Style 1 2 3" xfId="30756" xr:uid="{F64AE77E-A7C0-45FA-897D-8F57A39925DF}"/>
    <cellStyle name="Style 1 2 3 2" xfId="30757" xr:uid="{52A04E29-5F55-4D0B-B1EA-AFDC4BE8C93A}"/>
    <cellStyle name="Style 1 2 4" xfId="30758" xr:uid="{BE9B8632-D735-40BB-A507-04A69E2DF801}"/>
    <cellStyle name="Style 1 2_AVANCE DOWN 26 04 12" xfId="30759" xr:uid="{21B39313-8819-4165-AEB2-692027760317}"/>
    <cellStyle name="Style 1 20" xfId="30760" xr:uid="{43ECF70D-9B0B-4916-8230-FE936EA1A80E}"/>
    <cellStyle name="Style 1 20 2" xfId="30761" xr:uid="{29420DB5-A08E-4811-9C7F-A722DC36104D}"/>
    <cellStyle name="Style 1 21" xfId="30762" xr:uid="{09B3A1EC-29AC-472D-8343-5F0ABB91A5A9}"/>
    <cellStyle name="Style 1 21 2" xfId="30763" xr:uid="{738692E1-783A-401D-8B7A-FA2892FA32E7}"/>
    <cellStyle name="Style 1 22" xfId="30764" xr:uid="{3DEEF904-19FC-4966-8799-E53B11B514A2}"/>
    <cellStyle name="Style 1 22 2" xfId="30765" xr:uid="{A209718B-A07D-4C39-BEE9-B034C912A2BE}"/>
    <cellStyle name="Style 1 23" xfId="30766" xr:uid="{E77ABA41-42E1-49D4-8AC4-361ECDF39AFC}"/>
    <cellStyle name="Style 1 23 2" xfId="30767" xr:uid="{5785F8E8-5494-4651-AAA5-47D37A2D779A}"/>
    <cellStyle name="Style 1 24" xfId="30768" xr:uid="{AAD66D84-1CC9-4944-9F44-37515DB061B0}"/>
    <cellStyle name="Style 1 24 2" xfId="30769" xr:uid="{9C6725F1-D188-4787-A84B-B4B2E41AEAD7}"/>
    <cellStyle name="Style 1 25" xfId="30770" xr:uid="{29F95551-B9B7-46FF-81AD-81919CA1956E}"/>
    <cellStyle name="Style 1 25 2" xfId="30771" xr:uid="{68BDC707-E936-4C79-BD03-0DD68DC7056D}"/>
    <cellStyle name="Style 1 26" xfId="30772" xr:uid="{DBBD9D86-22F5-4FC5-BE8A-3E51A6631DF4}"/>
    <cellStyle name="Style 1 26 2" xfId="30773" xr:uid="{2000FC66-6779-4398-9DCA-C93B6E1A330A}"/>
    <cellStyle name="Style 1 27" xfId="30774" xr:uid="{F96F4CCE-52C6-4E51-BE5D-E4DF98CD7AA8}"/>
    <cellStyle name="Style 1 27 2" xfId="30775" xr:uid="{A3A5E30E-98C3-42F7-AE02-BDA7C67B6B38}"/>
    <cellStyle name="Style 1 28" xfId="30776" xr:uid="{B01EF7C3-8F17-44D6-A3C4-4D77455E3E4C}"/>
    <cellStyle name="Style 1 28 2" xfId="30777" xr:uid="{10CB5C03-FA3F-494B-85C4-5888CA07CBFB}"/>
    <cellStyle name="Style 1 29" xfId="30778" xr:uid="{CE9AC08A-55CE-4D52-8BC1-7B496E59A309}"/>
    <cellStyle name="Style 1 29 2" xfId="30779" xr:uid="{843D7294-29C5-4403-ADAA-B96C0AFDF24E}"/>
    <cellStyle name="Style 1 3" xfId="30780" xr:uid="{41638F5F-3E39-44ED-B261-5DDF19358FE4}"/>
    <cellStyle name="Style 1 3 2" xfId="30781" xr:uid="{EF3A22B4-0525-44D1-9A20-C2EF67E2A8F2}"/>
    <cellStyle name="Style 1 3 2 2" xfId="30782" xr:uid="{BA43D62A-11ED-48D7-8DBD-F836125DEA49}"/>
    <cellStyle name="Style 1 3 3" xfId="30783" xr:uid="{9C246721-992F-42D6-8739-D21C6713E6AA}"/>
    <cellStyle name="Style 1 3 3 2" xfId="30784" xr:uid="{F8F6D323-B8E9-416C-A7FF-585BBB027A47}"/>
    <cellStyle name="Style 1 3 4" xfId="30785" xr:uid="{AE673AB3-584B-46B4-ADA7-033C93B5AC60}"/>
    <cellStyle name="Style 1 3 4 2" xfId="30786" xr:uid="{AAF5A459-7FA7-4612-9DE3-E4377EE9A0F6}"/>
    <cellStyle name="Style 1 3 5" xfId="30787" xr:uid="{D0485D85-A347-4DC2-A161-CC3A9885F2A1}"/>
    <cellStyle name="Style 1 3 5 2" xfId="30788" xr:uid="{0E807CA1-1B4C-462A-A08C-AAD3297FDDCB}"/>
    <cellStyle name="Style 1 3 6" xfId="30789" xr:uid="{741AA4E6-8237-4352-9796-43B15F800D06}"/>
    <cellStyle name="Style 1 3_Book1" xfId="30790" xr:uid="{1EAA3320-0A3B-4336-9B09-36F2DBCAF8F0}"/>
    <cellStyle name="Style 1 30" xfId="30791" xr:uid="{248CBFC0-806C-417E-A44B-DB01BA6A18D3}"/>
    <cellStyle name="Style 1 30 2" xfId="30792" xr:uid="{9ACDE726-2B63-49B1-A153-6607C5860D40}"/>
    <cellStyle name="Style 1 31" xfId="30793" xr:uid="{E19BB242-EC31-4549-A24A-FFAF54378F9A}"/>
    <cellStyle name="Style 1 31 2" xfId="30794" xr:uid="{90B1FDDF-D0C8-48D8-93A4-BD4702A660B8}"/>
    <cellStyle name="Style 1 32" xfId="30795" xr:uid="{B6BF35D1-084E-4260-857A-C654EA7655F3}"/>
    <cellStyle name="Style 1 32 2" xfId="30796" xr:uid="{FE58D934-EA8C-4F3F-94FA-14088F5F0D02}"/>
    <cellStyle name="Style 1 33" xfId="30797" xr:uid="{91550B30-618F-4814-9B65-5524C7B77941}"/>
    <cellStyle name="Style 1 33 2" xfId="30798" xr:uid="{BDE33A0D-604B-4B87-ABBD-6BD6DD3A9252}"/>
    <cellStyle name="Style 1 34" xfId="30799" xr:uid="{ED1F304E-35B5-499D-813A-99AEA55E0AB5}"/>
    <cellStyle name="Style 1 34 2" xfId="30800" xr:uid="{233D4A08-772C-4BAE-BFA0-7781E9807316}"/>
    <cellStyle name="Style 1 35" xfId="30801" xr:uid="{D1A16347-EDAC-472D-9102-14B7D8F18ABF}"/>
    <cellStyle name="Style 1 35 2" xfId="30802" xr:uid="{E92CCBFD-E97F-424A-B870-73883057892C}"/>
    <cellStyle name="Style 1 36" xfId="30803" xr:uid="{60870803-A214-43A3-AC04-858C22EAD91F}"/>
    <cellStyle name="Style 1 36 2" xfId="30804" xr:uid="{95A6F8D2-6558-43A1-ABBE-50F01F532C40}"/>
    <cellStyle name="Style 1 37" xfId="30805" xr:uid="{613ACFE0-9F60-4EFB-A1E1-98A51D1F92B9}"/>
    <cellStyle name="Style 1 37 2" xfId="30806" xr:uid="{5D57AE14-E5A9-44FE-A546-F5D940C070E2}"/>
    <cellStyle name="Style 1 38" xfId="30807" xr:uid="{67EDA8A4-BA34-4E4C-8E01-084417046052}"/>
    <cellStyle name="Style 1 38 2" xfId="30808" xr:uid="{D89771A1-EED7-4253-9D5C-A033A635993E}"/>
    <cellStyle name="Style 1 39" xfId="30809" xr:uid="{CE6DD51F-9858-4466-96EB-9A580D1CFD8C}"/>
    <cellStyle name="Style 1 4" xfId="30810" xr:uid="{8FC2B30B-AFC4-481F-BA02-E3DCC75B9824}"/>
    <cellStyle name="Style 1 4 2" xfId="30811" xr:uid="{9803A9AF-B86A-4A1F-B3E3-340895AB57A9}"/>
    <cellStyle name="Style 1 4 2 2" xfId="30812" xr:uid="{F8BC21AA-E5A9-4706-A658-0667E4D83AF6}"/>
    <cellStyle name="Style 1 4 3" xfId="30813" xr:uid="{B6076A9A-7BB7-436F-9F9E-F739AF7651F3}"/>
    <cellStyle name="Style 1 4 3 2" xfId="30814" xr:uid="{97D8A794-C89D-4E81-A30C-AE93ECB88D39}"/>
    <cellStyle name="Style 1 4 4" xfId="30815" xr:uid="{984DCF38-B5B1-41E3-AF57-952CB7E38E92}"/>
    <cellStyle name="Style 1 4 4 2" xfId="30816" xr:uid="{8D7ADC69-6F97-42F4-9421-C7D1CCF05239}"/>
    <cellStyle name="Style 1 4 5" xfId="30817" xr:uid="{EB1F0191-1928-495A-B0FA-C109035F52E0}"/>
    <cellStyle name="Style 1 4 5 2" xfId="30818" xr:uid="{36B74096-BD94-45ED-9525-CFDB55231007}"/>
    <cellStyle name="Style 1 4 6" xfId="30819" xr:uid="{61CC24F0-55FD-40C2-BB25-3BCBF4F75688}"/>
    <cellStyle name="Style 1 4_Book1" xfId="30820" xr:uid="{03885F63-FC63-4F1C-8DEF-A3FB9B8B5C35}"/>
    <cellStyle name="Style 1 5" xfId="30821" xr:uid="{27BCFB60-C97F-48E9-BABA-5BCE38EDD692}"/>
    <cellStyle name="Style 1 5 2" xfId="30822" xr:uid="{CC09DC3D-1C99-4B1E-8AD9-DA400AF65858}"/>
    <cellStyle name="Style 1 6" xfId="30823" xr:uid="{B3D0C90F-78A3-445D-892B-774410C5DD54}"/>
    <cellStyle name="Style 1 6 2" xfId="30824" xr:uid="{658B9518-DC6B-408D-9872-58057DC7BEA5}"/>
    <cellStyle name="Style 1 7" xfId="30825" xr:uid="{D827B4A3-EE91-4BE0-9FEA-ADF4D4ABC10E}"/>
    <cellStyle name="Style 1 7 2" xfId="30826" xr:uid="{28097955-E612-4EB2-84E3-EF25DF1E7B7B}"/>
    <cellStyle name="Style 1 8" xfId="30827" xr:uid="{27251D58-3259-4834-8579-508F43211CF7}"/>
    <cellStyle name="Style 1 8 2" xfId="30828" xr:uid="{47C128E8-D195-4B2E-8DFD-9C7870935F7B}"/>
    <cellStyle name="Style 1 9" xfId="30829" xr:uid="{6D0E4533-7F16-45AB-BE67-AF83A4CFB796}"/>
    <cellStyle name="Style 1 9 2" xfId="30830" xr:uid="{C53A7818-11EE-43D8-9E14-A746F56B9E8F}"/>
    <cellStyle name="Style 1 9 2 2" xfId="30831" xr:uid="{70E1B03D-7011-430E-B635-E8B7B114DC53}"/>
    <cellStyle name="Style 1 9 3" xfId="30832" xr:uid="{376D966C-4907-41E0-B5F4-52D54B909F6E}"/>
    <cellStyle name="Style 1 9 3 2" xfId="30833" xr:uid="{973D3C27-0EAD-4F58-8826-9A0DA0BFB90F}"/>
    <cellStyle name="Style 1 9 4" xfId="30834" xr:uid="{8399AA1B-CE86-417E-A838-A489C6D2EB15}"/>
    <cellStyle name="Style 1 9_SITIOS LISTOS" xfId="30835" xr:uid="{412B09D5-27AD-4AD3-AA8F-442586AF4812}"/>
    <cellStyle name="Style 1_ACTUALIZACIONES 08.06.12" xfId="30836" xr:uid="{5BC3F691-9363-42AA-A250-ED53D3162B49}"/>
    <cellStyle name="Style 10" xfId="30837" xr:uid="{4993AB8C-286A-4A5A-9188-CD2D158CA04F}"/>
    <cellStyle name="Style 10 2" xfId="30838" xr:uid="{09331BA3-AE43-403C-8CE7-671E8348EF49}"/>
    <cellStyle name="Style 10 2 2" xfId="30839" xr:uid="{EA8BDADF-E7EC-403E-AC08-D77A9A96203D}"/>
    <cellStyle name="Style 10 2 2 2" xfId="30840" xr:uid="{3294AD0C-B1DF-49F7-9CC0-C80CA94F7111}"/>
    <cellStyle name="Style 10 2 2 3" xfId="30841" xr:uid="{EDD6B10B-30DA-4669-BE79-EA51E8EBDB54}"/>
    <cellStyle name="Style 10 2 3" xfId="30842" xr:uid="{A675392D-D97D-43EB-AA75-04F7E687D20F}"/>
    <cellStyle name="Style 10 2 4" xfId="30843" xr:uid="{6F73AF54-5F50-4E16-A9CA-AB91358EF56B}"/>
    <cellStyle name="Style 10 3" xfId="30844" xr:uid="{B1C623B3-1D61-4E87-AB12-C13CE6550580}"/>
    <cellStyle name="Style 10 3 2" xfId="30845" xr:uid="{3320459C-F439-41B5-840F-31F035D12C38}"/>
    <cellStyle name="Style 10 3 3" xfId="30846" xr:uid="{79C8416B-B3BA-493A-AAFD-F459DB4E11B0}"/>
    <cellStyle name="Style 10 4" xfId="30847" xr:uid="{39EBBDEF-3846-4C46-9AAA-BD00E3179D29}"/>
    <cellStyle name="Style 10 5" xfId="30848" xr:uid="{82B12C04-BA3A-4951-B1AD-51B353A41640}"/>
    <cellStyle name="Style 10_Inversion Asoc." xfId="30849" xr:uid="{19CD2F1C-1DB0-448F-ABEB-C4D7C5CBDE70}"/>
    <cellStyle name="Style 100" xfId="30850" xr:uid="{6634ABD0-DCE6-475E-A06B-2602AE85D829}"/>
    <cellStyle name="Style 100 2" xfId="30851" xr:uid="{01AED0D5-2BB5-4218-9D5E-03D0367DEA3E}"/>
    <cellStyle name="Style 100 3" xfId="30852" xr:uid="{42DCA23E-0364-46FA-8AA4-9A63203452C8}"/>
    <cellStyle name="Style 101" xfId="30853" xr:uid="{ED2ED420-A8C3-4137-94EC-3B29BF4AB1F4}"/>
    <cellStyle name="Style 101 2" xfId="30854" xr:uid="{C5545912-778C-471E-9C0C-8518FA0D9DE6}"/>
    <cellStyle name="Style 102" xfId="30855" xr:uid="{3CF079DD-1345-4F5F-808E-4A7B47A235D7}"/>
    <cellStyle name="Style 102 2" xfId="30856" xr:uid="{988D1CCA-7A67-4BCE-87F9-94186121BBAE}"/>
    <cellStyle name="Style 103" xfId="30857" xr:uid="{7E22A5E1-FEBA-4362-ADA4-A87EF3C9902D}"/>
    <cellStyle name="Style 103 2" xfId="30858" xr:uid="{4F3FB9C8-DD23-4C47-A7B5-6AB562757C8D}"/>
    <cellStyle name="Style 104" xfId="30859" xr:uid="{C9074EEA-1BEC-4D36-8DF0-004597C701E0}"/>
    <cellStyle name="Style 104 2" xfId="30860" xr:uid="{E177B945-9CC3-4B97-B361-A3FA7B9008FA}"/>
    <cellStyle name="Style 105" xfId="30861" xr:uid="{32EF8D46-1648-4D47-B467-90FEC5BB25A2}"/>
    <cellStyle name="Style 105 2" xfId="30862" xr:uid="{C545C02A-8ED3-426E-90ED-2A4392A12E66}"/>
    <cellStyle name="Style 106" xfId="30863" xr:uid="{2DDCE49E-DC60-4FA4-8162-2FA2C3689848}"/>
    <cellStyle name="Style 106 2" xfId="30864" xr:uid="{B5F3D275-E930-4AD4-BF09-8632EF55F81D}"/>
    <cellStyle name="Style 107" xfId="30865" xr:uid="{BFEA2A21-469E-4B06-98C4-1F4913EC7B45}"/>
    <cellStyle name="Style 107 2" xfId="30866" xr:uid="{7FF19FC4-3642-400A-8B5A-091C3C9E3819}"/>
    <cellStyle name="Style 108" xfId="30867" xr:uid="{0A902D01-D537-44EC-AE4B-84A835DA7ED7}"/>
    <cellStyle name="Style 108 2" xfId="30868" xr:uid="{B49317B6-9901-45D0-9ECD-C0DFDA74ECB1}"/>
    <cellStyle name="Style 109" xfId="30869" xr:uid="{F5AD8F5F-A282-4A33-A75D-E5A1BD823A26}"/>
    <cellStyle name="Style 109 2" xfId="30870" xr:uid="{4A71CBCB-CC50-4B56-B5D8-65D0A28CE180}"/>
    <cellStyle name="Style 109 2 2" xfId="30871" xr:uid="{89B48024-9CF0-45C6-925B-55C21247A2AE}"/>
    <cellStyle name="Style 109 3" xfId="30872" xr:uid="{706068C7-64A0-4611-9701-9DFC7F748CCF}"/>
    <cellStyle name="Style 109_Inversion Asoc." xfId="30873" xr:uid="{19835683-5F8A-4CC7-9610-4C918F3619CC}"/>
    <cellStyle name="Style 11" xfId="30874" xr:uid="{97E17361-CF9E-48B0-B318-6A0FD126F0CF}"/>
    <cellStyle name="Style 11 2" xfId="30875" xr:uid="{E3FF9E5D-DCFE-4C1F-B5D7-BE517837222E}"/>
    <cellStyle name="Style 11 2 2" xfId="30876" xr:uid="{C33005FD-1E1F-43C7-B95C-06417670BC5A}"/>
    <cellStyle name="Style 11 2 3" xfId="30877" xr:uid="{C647DACD-74B3-46F9-8151-EEB3274F7837}"/>
    <cellStyle name="Style 11 3" xfId="30878" xr:uid="{B41E394F-C08A-44F9-B132-087DDB592965}"/>
    <cellStyle name="Style 11 3 2" xfId="30879" xr:uid="{D543B626-D53E-4762-84BE-5CF25EA7EB57}"/>
    <cellStyle name="Style 11 4" xfId="30880" xr:uid="{75835689-7A86-47D7-AE9D-758D46A6D790}"/>
    <cellStyle name="Style 11 5" xfId="30881" xr:uid="{EDBFF771-2F7C-4314-B468-BDF9B6F320F1}"/>
    <cellStyle name="Style 11_Inversion Asoc." xfId="30882" xr:uid="{4AE31059-7B3F-4ADD-A727-D571D1ED154D}"/>
    <cellStyle name="Style 110" xfId="30883" xr:uid="{0AF352EF-F14F-40E6-8A38-7D01607784C0}"/>
    <cellStyle name="Style 110 2" xfId="30884" xr:uid="{30BFE756-099E-4D9E-A693-79A06D75ECEA}"/>
    <cellStyle name="Style 110 2 2" xfId="30885" xr:uid="{2EB3E1A0-A4EF-41AF-A7F4-F698049BE66C}"/>
    <cellStyle name="Style 110 2 3" xfId="30886" xr:uid="{BEDCE09C-1EBD-4738-B7D1-7CB432069D9D}"/>
    <cellStyle name="Style 110 3" xfId="30887" xr:uid="{0208FBA2-6574-4F85-B2D6-D562A795A37F}"/>
    <cellStyle name="Style 111" xfId="30888" xr:uid="{12154EF8-B182-4698-8B68-9AAF271FDB9E}"/>
    <cellStyle name="Style 111 2" xfId="30889" xr:uid="{CF940864-4F99-417F-9E72-93075A4AAA71}"/>
    <cellStyle name="Style 111 3" xfId="30890" xr:uid="{8FD4C994-C837-4F41-B014-15FC0DAF2660}"/>
    <cellStyle name="Style 112" xfId="30891" xr:uid="{8405953E-BA19-42A8-89C9-A04319D5F3D7}"/>
    <cellStyle name="Style 112 2" xfId="30892" xr:uid="{DAA46450-49E2-46B0-9F9C-C32E6C8E3910}"/>
    <cellStyle name="Style 113" xfId="30893" xr:uid="{98FEDD59-BEA5-4E9A-BF44-4F57B507BB33}"/>
    <cellStyle name="Style 113 2" xfId="30894" xr:uid="{0101E743-B327-4834-8408-A1300AB4AFC5}"/>
    <cellStyle name="Style 114" xfId="30895" xr:uid="{E0B27EBE-7614-4C5C-A11E-63D403E3ED3A}"/>
    <cellStyle name="Style 114 2" xfId="30896" xr:uid="{D454C751-B17A-4D51-A8A7-9FD16BFF31C0}"/>
    <cellStyle name="Style 115" xfId="30897" xr:uid="{D6F16277-C65F-418B-A706-0BDD689E7AB9}"/>
    <cellStyle name="Style 115 2" xfId="30898" xr:uid="{2AF6A5F4-D5A5-4A44-A472-06330E7A08F3}"/>
    <cellStyle name="Style 116" xfId="30899" xr:uid="{3800E553-1143-4C57-9D20-53AB889667E7}"/>
    <cellStyle name="Style 116 2" xfId="30900" xr:uid="{C7FC2E31-A522-43CA-B2DD-EF08B1D8ECCF}"/>
    <cellStyle name="Style 117" xfId="30901" xr:uid="{01596F16-933D-4DA8-9220-6083E6036947}"/>
    <cellStyle name="Style 117 2" xfId="30902" xr:uid="{4C5CB3D8-D9D0-48E2-9BE8-9722FD152198}"/>
    <cellStyle name="Style 118" xfId="30903" xr:uid="{E92D364A-2CEB-4774-97AB-39BC6B4D70B3}"/>
    <cellStyle name="Style 118 2" xfId="30904" xr:uid="{920AA7AD-1DF6-41BA-A236-771572636A4D}"/>
    <cellStyle name="Style 119" xfId="30905" xr:uid="{716A3A93-3CFD-48C8-9A49-C6521CA1E4A8}"/>
    <cellStyle name="Style 119 2" xfId="30906" xr:uid="{269E0558-C90C-4334-BCD9-0BBD8769599D}"/>
    <cellStyle name="Style 12" xfId="30907" xr:uid="{D2A2FFF5-BCEE-4E57-9523-F67A1BBF103F}"/>
    <cellStyle name="Style 12 2" xfId="30908" xr:uid="{9FB4265F-B590-4BB7-85FC-EF3C869ADF4F}"/>
    <cellStyle name="Style 12 2 2" xfId="30909" xr:uid="{85A1C8D7-8A24-4661-A98E-C5AEB71900FA}"/>
    <cellStyle name="Style 12 2 3" xfId="30910" xr:uid="{9B333938-BAA2-46DF-AFA4-6E0AE5A9114E}"/>
    <cellStyle name="Style 12 3" xfId="30911" xr:uid="{01486F6A-98E7-44D2-AC72-1DD86AC2827C}"/>
    <cellStyle name="Style 12 3 2" xfId="30912" xr:uid="{885763D8-5525-4D81-9843-7FA3B597E2B6}"/>
    <cellStyle name="Style 12 4" xfId="30913" xr:uid="{859B89F3-B3C3-4EE3-BED2-5BAD950A45F3}"/>
    <cellStyle name="Style 12 4 2" xfId="30914" xr:uid="{D9C2C8BE-C126-46C2-82C8-725162B1818D}"/>
    <cellStyle name="Style 12 5" xfId="30915" xr:uid="{7C957FE4-9523-4EB3-AE6A-A7934F859A52}"/>
    <cellStyle name="Style 12 6" xfId="30916" xr:uid="{0940EA9E-E01E-4B18-BA0A-8AE8B95956FF}"/>
    <cellStyle name="Style 12_Inversion Asoc." xfId="30917" xr:uid="{6C0953E1-E124-4752-8273-C893A39A0702}"/>
    <cellStyle name="Style 120" xfId="30918" xr:uid="{EA2031BE-409E-4DB8-92AB-5FE551A1C641}"/>
    <cellStyle name="Style 120 2" xfId="30919" xr:uid="{2015A614-907D-40ED-A7C2-28F35DB9567D}"/>
    <cellStyle name="Style 120 2 2" xfId="30920" xr:uid="{D2F031D9-474E-4A53-810F-7D4233570884}"/>
    <cellStyle name="Style 120 3" xfId="30921" xr:uid="{76E69CC6-DC10-4D3A-8282-540F79B6F92F}"/>
    <cellStyle name="Style 120_Inversion Asoc." xfId="30922" xr:uid="{1DA46F5E-2BF9-48C7-9925-0DF3D9990ECA}"/>
    <cellStyle name="Style 121" xfId="30923" xr:uid="{6C90AE85-C8D1-42FF-B539-79ECD1074FB5}"/>
    <cellStyle name="Style 121 2" xfId="30924" xr:uid="{D9580CD5-8AF8-41BA-8CF0-819B3D8C46B1}"/>
    <cellStyle name="Style 122" xfId="30925" xr:uid="{FB8FDC2B-F755-4211-B82E-36CAAF471BED}"/>
    <cellStyle name="Style 122 2" xfId="30926" xr:uid="{E7FDF95E-0E97-45C0-AED7-307ECB66468C}"/>
    <cellStyle name="Style 123" xfId="30927" xr:uid="{4AF768A8-98BE-49C8-A41C-AFBA17BD3D42}"/>
    <cellStyle name="Style 123 2" xfId="30928" xr:uid="{DBC8ECE1-875F-4EA4-B416-1228175773BB}"/>
    <cellStyle name="Style 124" xfId="30929" xr:uid="{DF595A82-6D88-4E5D-8CC5-684193CBA8D1}"/>
    <cellStyle name="Style 124 2" xfId="30930" xr:uid="{349AF989-687A-478F-AD30-B7BAA0FB9D30}"/>
    <cellStyle name="Style 125" xfId="30931" xr:uid="{72B6225D-1C3D-46E7-ACBE-928D797D81F6}"/>
    <cellStyle name="Style 125 2" xfId="30932" xr:uid="{ED022A1C-ABF7-49A4-90ED-1AB47DF3F717}"/>
    <cellStyle name="Style 126" xfId="30933" xr:uid="{9D5398DA-9E0F-4565-84C7-FB04E0C517FC}"/>
    <cellStyle name="Style 126 2" xfId="30934" xr:uid="{6BB63C9B-3C29-4CA6-BD85-5515F433CE03}"/>
    <cellStyle name="Style 127" xfId="30935" xr:uid="{CEA3638F-0CFD-4F5D-B7F6-38A319A52CB9}"/>
    <cellStyle name="Style 127 2" xfId="30936" xr:uid="{1C168A03-83AA-4FD4-82E9-3E051E25D215}"/>
    <cellStyle name="Style 128" xfId="30937" xr:uid="{87548C2C-447C-43CA-8C21-F73DFC60036D}"/>
    <cellStyle name="Style 128 2" xfId="30938" xr:uid="{D28A0294-A2F8-4C8E-83A9-56348DFBC694}"/>
    <cellStyle name="Style 129" xfId="30939" xr:uid="{6BD142A5-7A78-492C-A7E6-063D2DD69455}"/>
    <cellStyle name="Style 129 2" xfId="30940" xr:uid="{82CAA84D-57D1-49E3-B47F-DF5793090213}"/>
    <cellStyle name="Style 13" xfId="30941" xr:uid="{5656723B-2C7D-447F-B244-36340FBE15EF}"/>
    <cellStyle name="Style 13 2" xfId="30942" xr:uid="{F7BE5CEE-ACE5-490D-9765-08944CFAB226}"/>
    <cellStyle name="Style 13 2 2" xfId="30943" xr:uid="{7D82EEAD-4ABC-4A87-A359-14F8E9146A10}"/>
    <cellStyle name="Style 13 2 2 2" xfId="30944" xr:uid="{C5754B77-4066-4E1C-9990-B095EBAF68AB}"/>
    <cellStyle name="Style 13 2 2 3" xfId="30945" xr:uid="{CC128B13-9A80-4CE0-85C3-CD143AFF19A5}"/>
    <cellStyle name="Style 13 2 3" xfId="30946" xr:uid="{036DD0BE-2B08-4213-825C-9D15A76D40B0}"/>
    <cellStyle name="Style 13 2 4" xfId="30947" xr:uid="{4570423B-5A2B-4501-B340-A1217A08A962}"/>
    <cellStyle name="Style 13 3" xfId="30948" xr:uid="{98CC109D-EAAF-4C36-A25F-69B8FB762475}"/>
    <cellStyle name="Style 13 3 2" xfId="30949" xr:uid="{1A2A1573-81C7-4D3E-B4D4-89E4338DAD3D}"/>
    <cellStyle name="Style 13 3 3" xfId="30950" xr:uid="{380A9926-896C-4530-BC62-3E3EC5A56FB5}"/>
    <cellStyle name="Style 13 4" xfId="30951" xr:uid="{8AAD2A85-16E9-4AA1-A604-5DB0714E8ECD}"/>
    <cellStyle name="Style 13 5" xfId="30952" xr:uid="{9199B44D-58E5-447A-948D-6984F514C3EF}"/>
    <cellStyle name="Style 13_Inversion Asoc." xfId="30953" xr:uid="{013751FB-5B3B-46C5-9152-DF7F04AE5A1C}"/>
    <cellStyle name="Style 130" xfId="30954" xr:uid="{E3D0549C-615D-44BE-B4C5-86D76CC93337}"/>
    <cellStyle name="Style 130 2" xfId="30955" xr:uid="{958EA499-501E-45A7-8039-1F539F8A401D}"/>
    <cellStyle name="Style 131" xfId="30956" xr:uid="{4158C581-46D8-4467-96BE-FC616267D1B3}"/>
    <cellStyle name="Style 131 2" xfId="30957" xr:uid="{50BD1A67-77CF-407E-87E2-FA7B29FF0F4A}"/>
    <cellStyle name="Style 132" xfId="30958" xr:uid="{4D4A9CA1-5DB4-4DF2-B32F-BB0C2E8C08C9}"/>
    <cellStyle name="Style 132 2" xfId="30959" xr:uid="{900EC9C7-955A-4A08-82E9-B3945637EF5C}"/>
    <cellStyle name="Style 133" xfId="30960" xr:uid="{46DDAEB9-5A37-4692-ABB8-6E8FD5CAA54C}"/>
    <cellStyle name="Style 133 2" xfId="30961" xr:uid="{3217F448-99B2-4464-BBE0-9756B0EDF4D9}"/>
    <cellStyle name="Style 134" xfId="30962" xr:uid="{17F4759B-ED31-45EC-924E-B57952EB0183}"/>
    <cellStyle name="Style 134 2" xfId="30963" xr:uid="{5CB97D7E-1681-4015-BD23-6EA13D42AF5B}"/>
    <cellStyle name="Style 135" xfId="30964" xr:uid="{7D960256-4127-441C-9D4E-ED93DB137B3E}"/>
    <cellStyle name="Style 135 2" xfId="30965" xr:uid="{DF481AA2-D3AC-454C-A92F-4642284C384A}"/>
    <cellStyle name="Style 136" xfId="30966" xr:uid="{2BF218B9-DF74-4106-9F4A-F7ABD3E9DFD5}"/>
    <cellStyle name="Style 136 2" xfId="30967" xr:uid="{D18F4810-3734-4506-ABFF-DE137D17EB08}"/>
    <cellStyle name="Style 137" xfId="30968" xr:uid="{A23A78C4-8711-44F9-9CCB-F8F47FFFB99B}"/>
    <cellStyle name="Style 137 2" xfId="30969" xr:uid="{8593BEB1-EE1C-432D-B9BA-22D64B780EF1}"/>
    <cellStyle name="Style 138" xfId="30970" xr:uid="{12838F23-815E-4AED-B4B5-BEFCD5E29218}"/>
    <cellStyle name="Style 138 2" xfId="30971" xr:uid="{0415DE04-2BFD-4271-814F-ACF682987608}"/>
    <cellStyle name="Style 139" xfId="30972" xr:uid="{56482E8A-896F-4DE6-AC1A-803EF0427B1C}"/>
    <cellStyle name="Style 139 2" xfId="30973" xr:uid="{77276F16-96E7-4739-970C-B3FC2234C474}"/>
    <cellStyle name="Style 14" xfId="30974" xr:uid="{4C0C02E0-2352-454D-B5E2-E4B92CB9F2F1}"/>
    <cellStyle name="Style 14 2" xfId="30975" xr:uid="{4C7866C2-A19F-4388-983B-A45F2F776A5A}"/>
    <cellStyle name="Style 14 2 2" xfId="30976" xr:uid="{B206AE28-A892-4E9E-AE28-70657DD92FFA}"/>
    <cellStyle name="Style 14 2 3" xfId="30977" xr:uid="{C3F39B48-54DE-4C90-93B9-C97B84B9ED72}"/>
    <cellStyle name="Style 14 3" xfId="30978" xr:uid="{E814BBD7-3E30-4CA4-95F2-112DE5E36CA6}"/>
    <cellStyle name="Style 14 4" xfId="30979" xr:uid="{08D63DB6-D027-4B48-9D45-717EB9749BE6}"/>
    <cellStyle name="Style 14_Inversion Asoc." xfId="30980" xr:uid="{81129F48-429F-4DC4-925B-18A999891A46}"/>
    <cellStyle name="Style 140" xfId="30981" xr:uid="{E9D1FD85-DC80-4348-A010-5B8A3A9D9300}"/>
    <cellStyle name="Style 140 2" xfId="30982" xr:uid="{55CFA0BE-5683-4A1D-B11D-F55F3680BCE0}"/>
    <cellStyle name="Style 141" xfId="30983" xr:uid="{0B2A31D5-3FF3-466F-9EA8-DCABAD7CC023}"/>
    <cellStyle name="Style 141 2" xfId="30984" xr:uid="{9B1213BD-3DA0-4EF7-AC64-B517A2EF2019}"/>
    <cellStyle name="Style 142" xfId="30985" xr:uid="{0B85F26A-8035-45EB-8B8A-7F6A62BFFF64}"/>
    <cellStyle name="Style 142 2" xfId="30986" xr:uid="{719C764E-EF6F-423B-8CA3-893142131AE0}"/>
    <cellStyle name="Style 143" xfId="30987" xr:uid="{E8E39261-FA13-446C-9E84-73601E2EC2F7}"/>
    <cellStyle name="Style 143 2" xfId="30988" xr:uid="{82CB2DCD-8C0F-45C0-9D43-C071F36D9E3A}"/>
    <cellStyle name="Style 144" xfId="30989" xr:uid="{A28BC509-7ECF-4C9B-9711-BA2B33255CEA}"/>
    <cellStyle name="Style 144 2" xfId="30990" xr:uid="{9D821913-D14D-4D40-9BDA-778F9F80935B}"/>
    <cellStyle name="Style 145" xfId="30991" xr:uid="{4D8CE5D5-B274-4647-92A1-D8B97AA6B54E}"/>
    <cellStyle name="Style 145 2" xfId="30992" xr:uid="{D7FF4E69-F1DC-43A7-B40A-CA6984A8A74C}"/>
    <cellStyle name="Style 146" xfId="30993" xr:uid="{3429DB98-8827-49C7-8E21-B055FBA80035}"/>
    <cellStyle name="Style 146 2" xfId="30994" xr:uid="{816012B8-271E-4AB9-B6E5-372D50B8EA6C}"/>
    <cellStyle name="Style 147" xfId="30995" xr:uid="{7DC3BFC2-B0FD-4F42-B55C-6C81C5C06024}"/>
    <cellStyle name="Style 147 2" xfId="30996" xr:uid="{C5DB830A-0A4E-41BB-9111-2271456C5507}"/>
    <cellStyle name="Style 148" xfId="30997" xr:uid="{116AB029-1D9B-4DC3-9BB7-8018AEC86FC6}"/>
    <cellStyle name="Style 148 2" xfId="30998" xr:uid="{2FF4B90A-5D27-4465-ABD1-E49A36785F59}"/>
    <cellStyle name="Style 149" xfId="30999" xr:uid="{372B1C58-5108-4FA2-ABB2-A01AA0523C94}"/>
    <cellStyle name="Style 149 2" xfId="31000" xr:uid="{9C36C719-45A0-4840-AB60-FC8E805D978E}"/>
    <cellStyle name="Style 15" xfId="31001" xr:uid="{0AC55340-1E47-43B0-BF9E-80008E1D93D0}"/>
    <cellStyle name="Style 15 2" xfId="31002" xr:uid="{7DC6BAAE-E778-4646-ADAA-19AB2CEC4E8A}"/>
    <cellStyle name="Style 15 2 2" xfId="31003" xr:uid="{88BA83EB-7A35-41D8-8421-F36408272D20}"/>
    <cellStyle name="Style 15 2 3" xfId="31004" xr:uid="{89D8776C-0962-4B43-BE88-301CF7365769}"/>
    <cellStyle name="Style 15 3" xfId="31005" xr:uid="{DD18EEDE-8E04-4509-8D8B-913492751876}"/>
    <cellStyle name="Style 15 3 2" xfId="31006" xr:uid="{15B22D48-A95B-449B-905F-E762CBDFC978}"/>
    <cellStyle name="Style 15 4" xfId="31007" xr:uid="{8E87CE0A-5A7A-42F1-B017-8F6173B6F8C5}"/>
    <cellStyle name="Style 15 5" xfId="31008" xr:uid="{5576970D-833A-4C11-A404-105FBBF7EEE0}"/>
    <cellStyle name="Style 15_Inversion Asoc." xfId="31009" xr:uid="{068DDD23-622D-4F2B-94EA-65508C60B355}"/>
    <cellStyle name="Style 150" xfId="31010" xr:uid="{D9008374-BF39-4AEA-A040-8404FC8F8D12}"/>
    <cellStyle name="Style 150 2" xfId="31011" xr:uid="{C8C0187A-F349-435A-98DC-D87DA86DEFF0}"/>
    <cellStyle name="Style 151" xfId="31012" xr:uid="{29787EA4-5AEC-4023-B722-079FE70A818E}"/>
    <cellStyle name="Style 151 2" xfId="31013" xr:uid="{DEC6FF87-947A-4562-BE35-5BE68525A6FE}"/>
    <cellStyle name="Style 152" xfId="31014" xr:uid="{BA474364-5C3D-4BAA-8B24-7B1876EFF367}"/>
    <cellStyle name="Style 152 2" xfId="31015" xr:uid="{F1A13141-004C-43B8-9D24-98ADB4DDC779}"/>
    <cellStyle name="Style 153" xfId="31016" xr:uid="{4AE0EF1D-9B0D-4726-8A9A-9572FF13862D}"/>
    <cellStyle name="Style 153 2" xfId="31017" xr:uid="{1923DAB5-DDAA-4A18-864A-A2CB97DC4313}"/>
    <cellStyle name="Style 154" xfId="31018" xr:uid="{041DCF17-3884-4429-836A-FB1D1C7F6577}"/>
    <cellStyle name="Style 154 2" xfId="31019" xr:uid="{661759A2-779B-4FE9-BCB3-DA35C8B545F8}"/>
    <cellStyle name="Style 155" xfId="31020" xr:uid="{0A1A4BF9-80D5-4F8A-9ED6-2DBA922C8E09}"/>
    <cellStyle name="Style 155 2" xfId="31021" xr:uid="{1E5529E1-0C83-4833-A666-5B2B3B8795F2}"/>
    <cellStyle name="Style 156" xfId="31022" xr:uid="{9D5630AE-1F6E-4D47-B4F5-07662838ABC3}"/>
    <cellStyle name="Style 156 2" xfId="31023" xr:uid="{87FB88C7-7408-418A-B12C-7A4B82AB3640}"/>
    <cellStyle name="Style 157" xfId="31024" xr:uid="{FF742F75-A54B-4938-B906-17351C22F74B}"/>
    <cellStyle name="Style 157 2" xfId="31025" xr:uid="{BC20B27A-63B8-4C74-BC62-FAC35A9A35AF}"/>
    <cellStyle name="Style 158" xfId="31026" xr:uid="{DA3799C3-5F0B-4E4F-8621-A23F0D9D26B8}"/>
    <cellStyle name="Style 158 2" xfId="31027" xr:uid="{5F030B43-1E68-4DE4-97D7-5F4E05538A9D}"/>
    <cellStyle name="Style 158 2 2" xfId="31028" xr:uid="{4805DBAD-FECC-4B4A-8240-A69CF9116146}"/>
    <cellStyle name="Style 158 2 3" xfId="31029" xr:uid="{419E1816-7733-44C3-997F-F41A48094C8C}"/>
    <cellStyle name="Style 158 3" xfId="31030" xr:uid="{649AB7A5-B2C8-43D3-B1E4-295391D2A66C}"/>
    <cellStyle name="Style 159" xfId="31031" xr:uid="{C71D1C61-1665-49C6-8EAB-132F80F32CAE}"/>
    <cellStyle name="Style 159 2" xfId="31032" xr:uid="{DD6B591B-9C6A-42D3-93F7-D4055E77EBA1}"/>
    <cellStyle name="Style 159 3" xfId="31033" xr:uid="{0E20915D-EBBB-44C9-B85D-77A68E063474}"/>
    <cellStyle name="Style 16" xfId="31034" xr:uid="{37F3E20A-83F8-4B17-B606-4508007D939D}"/>
    <cellStyle name="Style 16 2" xfId="31035" xr:uid="{F25DDF7E-7879-4CFC-B190-A88EE40863C5}"/>
    <cellStyle name="Style 16 2 2" xfId="31036" xr:uid="{A75E56DD-4F2A-4587-BF9C-A8C222C225E6}"/>
    <cellStyle name="Style 16 2 3" xfId="31037" xr:uid="{35B6BD22-B646-458D-80AE-50E53A468BE1}"/>
    <cellStyle name="Style 16 3" xfId="31038" xr:uid="{ECD9E2E4-D1B6-4551-9B65-3B9E6B66EE16}"/>
    <cellStyle name="Style 16 3 2" xfId="31039" xr:uid="{43729969-F8A2-4232-A7B5-548E9AEA29C6}"/>
    <cellStyle name="Style 16 4" xfId="31040" xr:uid="{DC05CBBE-F623-4018-83EE-F8E2F0E706E7}"/>
    <cellStyle name="Style 16 4 2" xfId="31041" xr:uid="{567B2445-ABB3-4B93-8F09-A329B5B0987C}"/>
    <cellStyle name="Style 16 5" xfId="31042" xr:uid="{836380B7-94B2-4888-BA7E-30FEE42E23C4}"/>
    <cellStyle name="Style 16 6" xfId="31043" xr:uid="{35F70C8E-FE01-40AD-A93F-5DA3614B5558}"/>
    <cellStyle name="Style 16_Inversion Asoc." xfId="31044" xr:uid="{979B3F44-C498-4348-B29B-F84182F1A84C}"/>
    <cellStyle name="Style 160" xfId="31045" xr:uid="{4BB815CD-F361-42AD-B635-C53001B7C3E2}"/>
    <cellStyle name="Style 160 2" xfId="31046" xr:uid="{68ED127F-E608-4990-9B45-D0AFE2506631}"/>
    <cellStyle name="Style 161" xfId="31047" xr:uid="{3957752E-FEB3-436E-ADC6-6D1D61C4C41E}"/>
    <cellStyle name="Style 161 2" xfId="31048" xr:uid="{0F5AB395-F01D-44E1-80C6-0499B622B381}"/>
    <cellStyle name="Style 162" xfId="31049" xr:uid="{77CA219A-7580-451C-9903-29993270E383}"/>
    <cellStyle name="Style 162 2" xfId="31050" xr:uid="{14D50417-C288-4308-9B6A-2658BE7ADDC0}"/>
    <cellStyle name="Style 163" xfId="31051" xr:uid="{1BF01BE9-4920-4298-BF07-7B015FED5CAF}"/>
    <cellStyle name="Style 163 2" xfId="31052" xr:uid="{5092709D-AA7E-4D50-8DE2-11B33C16C645}"/>
    <cellStyle name="Style 164" xfId="31053" xr:uid="{951E47B6-BCCC-4030-8112-3F9ABB1E4CB2}"/>
    <cellStyle name="Style 164 2" xfId="31054" xr:uid="{97A90DF9-7A11-493F-B9E5-8D0E2AAE84A9}"/>
    <cellStyle name="Style 164 2 2" xfId="31055" xr:uid="{A16E86F6-48F9-42CE-A0ED-93747319C50F}"/>
    <cellStyle name="Style 164 2 3" xfId="31056" xr:uid="{98BD197C-01DB-4286-A461-BD3F9112A406}"/>
    <cellStyle name="Style 164 3" xfId="31057" xr:uid="{337F66D0-9ADA-44D3-99FE-38ECBCB47A92}"/>
    <cellStyle name="Style 165" xfId="31058" xr:uid="{3A117D9C-2855-4D48-A24D-ED820469EE14}"/>
    <cellStyle name="Style 165 2" xfId="31059" xr:uid="{906C48ED-2E8D-4D89-95E4-DD60A57D6AB6}"/>
    <cellStyle name="Style 165 2 2" xfId="31060" xr:uid="{5E533F16-A0AC-4A31-8F85-D7D7A0D0BA42}"/>
    <cellStyle name="Style 165 2 3" xfId="31061" xr:uid="{8747BC71-731A-4E38-AC39-71A693DA13B6}"/>
    <cellStyle name="Style 165 3" xfId="31062" xr:uid="{2517EAE6-BA4C-4581-9482-C6E8D0090FB0}"/>
    <cellStyle name="Style 165 4" xfId="31063" xr:uid="{EE747D79-C59E-48AF-B95C-7458F3FD234A}"/>
    <cellStyle name="Style 165_Inversion Asoc." xfId="31064" xr:uid="{C8CA7728-D9B5-4284-8AC8-DA188C8DADDD}"/>
    <cellStyle name="Style 166" xfId="31065" xr:uid="{EAE81F3C-DC84-417A-9F0E-D1019BBF8EF5}"/>
    <cellStyle name="Style 166 2" xfId="31066" xr:uid="{ED090F9F-A88A-4823-8038-0BCD4375E81D}"/>
    <cellStyle name="Style 166 2 2" xfId="31067" xr:uid="{2B379010-ED03-455D-BD70-77659C0F8FFB}"/>
    <cellStyle name="Style 166 2 3" xfId="31068" xr:uid="{1CD276AC-FC3F-4EBA-9F20-09EF77F2379D}"/>
    <cellStyle name="Style 166 3" xfId="31069" xr:uid="{D8EB1D00-80ED-40FD-B1B3-82E462917B4B}"/>
    <cellStyle name="Style 166 4" xfId="31070" xr:uid="{B5961CEC-33B9-41CD-B4D1-5BE2A170E933}"/>
    <cellStyle name="Style 166_Inversion Asoc." xfId="31071" xr:uid="{B84F99DE-ABC5-4506-8E5B-81D602C713D6}"/>
    <cellStyle name="Style 167" xfId="31072" xr:uid="{0032D274-F9DA-4F33-8BC3-6B484C02CFEE}"/>
    <cellStyle name="Style 167 2" xfId="31073" xr:uid="{188661CC-337F-486B-B691-324C5F9526D5}"/>
    <cellStyle name="Style 167 2 2" xfId="31074" xr:uid="{5B167F80-47CC-4AA5-9D8A-1FB887E0CFF2}"/>
    <cellStyle name="Style 167 2 3" xfId="31075" xr:uid="{4F0B7DA5-7603-4D3F-B6BD-71860FD227CB}"/>
    <cellStyle name="Style 167 3" xfId="31076" xr:uid="{06078E4E-DC04-455F-B62C-885D78A34E13}"/>
    <cellStyle name="Style 167 4" xfId="31077" xr:uid="{C1CEB6F5-E062-43B2-879C-3FA09D196394}"/>
    <cellStyle name="Style 167_Inversion Asoc." xfId="31078" xr:uid="{AD08584E-03C1-48F3-AAA1-9CB31CC1141B}"/>
    <cellStyle name="Style 168" xfId="31079" xr:uid="{737652D2-2300-458C-9184-0366B28132DD}"/>
    <cellStyle name="Style 168 2" xfId="31080" xr:uid="{CB206670-5346-411F-9198-247CE40C4E6E}"/>
    <cellStyle name="Style 168 3" xfId="31081" xr:uid="{C412E617-B396-4F92-9D3E-2BE992657CF4}"/>
    <cellStyle name="Style 169" xfId="31082" xr:uid="{A01F3658-6CD1-41A2-B25F-D6DB4ECB3CA4}"/>
    <cellStyle name="Style 169 2" xfId="31083" xr:uid="{30F9ACBE-32F8-4135-BF2A-42791FC271AB}"/>
    <cellStyle name="Style 169 2 2" xfId="31084" xr:uid="{3F93E6AC-9C6C-4290-A9AC-C877D49814C2}"/>
    <cellStyle name="Style 169 2 3" xfId="31085" xr:uid="{93E17FEF-E529-4445-93CF-F2F2F72738DC}"/>
    <cellStyle name="Style 169 3" xfId="31086" xr:uid="{FA9959E8-9373-4255-B23F-57E2F566E03F}"/>
    <cellStyle name="Style 169 4" xfId="31087" xr:uid="{43504829-41DA-4E6B-977B-503C300BAFCC}"/>
    <cellStyle name="Style 169_Inversion Asoc." xfId="31088" xr:uid="{8EEB468D-F219-499D-AF2B-C641781F3317}"/>
    <cellStyle name="Style 17" xfId="31089" xr:uid="{E66F6E56-B549-40D8-BF06-020158CC2C52}"/>
    <cellStyle name="Style 17 2" xfId="31090" xr:uid="{36572D6C-57E4-4D1B-8700-7D2ADBA5595C}"/>
    <cellStyle name="Style 17 2 2" xfId="31091" xr:uid="{11A95FD2-7300-4A50-8172-1FC1145A80DA}"/>
    <cellStyle name="Style 17 3" xfId="31092" xr:uid="{0DC70A0B-CC25-4001-9061-CE4142D73A44}"/>
    <cellStyle name="Style 17 4" xfId="31093" xr:uid="{10225676-75CB-4EC7-911F-E121D59644A0}"/>
    <cellStyle name="Style 17_Inversion Asoc." xfId="31094" xr:uid="{B2378F9A-139A-41A7-BC21-909E6A56F02D}"/>
    <cellStyle name="Style 170" xfId="31095" xr:uid="{85E34F8C-DEA7-4E49-B913-6CAB6A1B7F9E}"/>
    <cellStyle name="Style 170 2" xfId="31096" xr:uid="{5B543DC1-7F04-4955-804F-ACEBAF9B7EAA}"/>
    <cellStyle name="Style 170 2 2" xfId="31097" xr:uid="{90BF6A33-F62B-4529-BAA8-DC6A2B7556AC}"/>
    <cellStyle name="Style 170 2 3" xfId="31098" xr:uid="{E750F606-B7D1-4D06-924C-CFCF5877332A}"/>
    <cellStyle name="Style 170 3" xfId="31099" xr:uid="{26FC890D-9BE2-4778-89AE-CF66A858D283}"/>
    <cellStyle name="Style 170 4" xfId="31100" xr:uid="{606F4E19-9953-4410-A9D3-23AEF2587874}"/>
    <cellStyle name="Style 170_Inversion Asoc." xfId="31101" xr:uid="{3DCC9DFD-BF10-4E28-BF48-A1A52523DBF6}"/>
    <cellStyle name="Style 171" xfId="31102" xr:uid="{07AE81FA-8AD1-4684-9B85-6526CC3F406B}"/>
    <cellStyle name="Style 171 2" xfId="31103" xr:uid="{F621CF08-063E-4206-BDF7-0CAB43D63164}"/>
    <cellStyle name="Style 171 3" xfId="31104" xr:uid="{09D5031C-4EAF-464F-BBEF-A1B7CBBAA978}"/>
    <cellStyle name="Style 172" xfId="31105" xr:uid="{86CA37AC-4E38-4097-A3A9-C75E76F45A0D}"/>
    <cellStyle name="Style 172 2" xfId="31106" xr:uid="{A22C52C1-90C5-44CD-86C0-99FA601987A8}"/>
    <cellStyle name="Style 172 2 2" xfId="31107" xr:uid="{FC3D748C-63E9-4ABE-BB9F-29BAE7FF9B5F}"/>
    <cellStyle name="Style 172 2 3" xfId="31108" xr:uid="{71E224A9-F684-4836-BEA4-06D0EDA207CB}"/>
    <cellStyle name="Style 172 3" xfId="31109" xr:uid="{586C3BB8-48DA-431E-B189-DB33F4A00AE4}"/>
    <cellStyle name="Style 173" xfId="31110" xr:uid="{DD481049-19FF-4B8D-93B2-CA42EA8C4CFC}"/>
    <cellStyle name="Style 173 2" xfId="31111" xr:uid="{887D57DB-7AA1-4252-A0E2-EC6AFB7677E8}"/>
    <cellStyle name="Style 173 2 2" xfId="31112" xr:uid="{22DA830F-0CB0-456B-B92D-F70EFAB783AF}"/>
    <cellStyle name="Style 173 2 3" xfId="31113" xr:uid="{7C1048D2-F450-4EAE-9295-FB063F11FA27}"/>
    <cellStyle name="Style 173 3" xfId="31114" xr:uid="{87A01AC4-D7B3-4C0F-B23C-674F91AF7942}"/>
    <cellStyle name="Style 173 4" xfId="31115" xr:uid="{89D58E53-61D5-4C44-81A4-84C82AE15991}"/>
    <cellStyle name="Style 173_Inversion Asoc." xfId="31116" xr:uid="{F037187A-1CDF-4B8A-A590-4B8F0D3A137B}"/>
    <cellStyle name="Style 174" xfId="31117" xr:uid="{34EC1D83-0CCA-42A8-B330-65A40C435A93}"/>
    <cellStyle name="Style 174 2" xfId="31118" xr:uid="{1942BD6E-6571-467D-BF1D-D63C6036CD15}"/>
    <cellStyle name="Style 174 3" xfId="31119" xr:uid="{3FABEAB1-ABA8-4AA8-A15C-1C3A6A9D5F48}"/>
    <cellStyle name="Style 175" xfId="31120" xr:uid="{8D3FE935-A12B-4976-B89D-F0EE3447DA46}"/>
    <cellStyle name="Style 175 2" xfId="31121" xr:uid="{FDB1AADD-8475-49D8-86F7-728C5594B8AB}"/>
    <cellStyle name="Style 175 3" xfId="31122" xr:uid="{12746634-A0C7-4E5A-864F-BB2B6D2BD4E8}"/>
    <cellStyle name="Style 176" xfId="31123" xr:uid="{C52FC6ED-8B50-4CBE-9279-3CD45AE5F046}"/>
    <cellStyle name="Style 176 2" xfId="31124" xr:uid="{08321148-D8F4-49BD-88D5-12F4317299C7}"/>
    <cellStyle name="Style 176 2 2" xfId="31125" xr:uid="{FF1EF2F5-2659-4457-AB9A-CCDA34AD2E7F}"/>
    <cellStyle name="Style 176 2 3" xfId="31126" xr:uid="{D0FA77FF-12E2-4DA2-A19D-A884183A937A}"/>
    <cellStyle name="Style 176 3" xfId="31127" xr:uid="{6369F465-F769-4952-B9E6-6B722E0D68C4}"/>
    <cellStyle name="Style 176 4" xfId="31128" xr:uid="{5D78A232-48B4-4E48-BE79-24E5F2B79258}"/>
    <cellStyle name="Style 176_Inversion Asoc." xfId="31129" xr:uid="{762CC510-F07A-42EE-955D-7CDA2FED1542}"/>
    <cellStyle name="Style 177" xfId="31130" xr:uid="{45C4E20E-07AD-4850-AE27-86B08474A82E}"/>
    <cellStyle name="Style 177 2" xfId="31131" xr:uid="{35B7A233-CF25-4DDB-A3E6-877EBA6A0F81}"/>
    <cellStyle name="Style 177 3" xfId="31132" xr:uid="{7FF5D45C-2090-4312-92F7-BEDC1E38272B}"/>
    <cellStyle name="Style 178" xfId="31133" xr:uid="{013FC84C-4584-47C5-BBB1-5FA7A57F4F35}"/>
    <cellStyle name="Style 178 2" xfId="31134" xr:uid="{27306103-9500-4CA9-AEA4-3ACE8DC8C701}"/>
    <cellStyle name="Style 178 3" xfId="31135" xr:uid="{CFF2C19D-715B-40CA-9982-62BC36900EEC}"/>
    <cellStyle name="Style 179" xfId="31136" xr:uid="{51274AE5-2BDA-4303-8806-04D266338D9E}"/>
    <cellStyle name="Style 179 2" xfId="31137" xr:uid="{A748C32D-7FCE-4749-95EF-BA948E459485}"/>
    <cellStyle name="Style 179 2 2" xfId="31138" xr:uid="{B77A194E-49A1-43DD-A7D8-0C7A9F3574E8}"/>
    <cellStyle name="Style 179 3" xfId="31139" xr:uid="{08598FB7-2242-4FAB-960A-716A1C737954}"/>
    <cellStyle name="Style 179 4" xfId="31140" xr:uid="{1BA2D379-F6A4-4814-8399-92A422D6E1DE}"/>
    <cellStyle name="Style 179_Inversion Asoc." xfId="31141" xr:uid="{A8AF32C0-10D9-4511-B1D4-DB4082399308}"/>
    <cellStyle name="Style 18" xfId="31142" xr:uid="{0AB7BA74-6E36-4E95-A99C-8226AE6A5FD8}"/>
    <cellStyle name="Style 18 2" xfId="31143" xr:uid="{BCC354A2-3DA8-4E55-8858-871FB0178AAE}"/>
    <cellStyle name="Style 18 2 2" xfId="31144" xr:uid="{1CB5D031-9463-406C-B6A5-0EB99650EB16}"/>
    <cellStyle name="Style 18 2 2 2" xfId="31145" xr:uid="{0B99C5B2-A5DF-4A2C-A86E-E74670B69EF8}"/>
    <cellStyle name="Style 18 2 2 3" xfId="31146" xr:uid="{C73C80A1-4E64-4E11-BAA6-34471D85A3AD}"/>
    <cellStyle name="Style 18 2 3" xfId="31147" xr:uid="{8BA1A4AC-A3F8-4634-BEF2-6BE647B37D8F}"/>
    <cellStyle name="Style 18 2 3 2" xfId="31148" xr:uid="{3AC69830-A435-451D-9DF3-23DE6CB99821}"/>
    <cellStyle name="Style 18 2 3 3" xfId="31149" xr:uid="{BE8BA380-9436-4660-BB44-330C9AE3FD43}"/>
    <cellStyle name="Style 18 2 4" xfId="31150" xr:uid="{BB0E197C-F59B-4733-9D11-6F81B54BD1C0}"/>
    <cellStyle name="Style 18 3" xfId="31151" xr:uid="{EA5CAD8B-EEDB-4496-B89D-3C248CE2C7BD}"/>
    <cellStyle name="Style 18 3 2" xfId="31152" xr:uid="{D4EEE68F-56CB-48BE-81C2-90B83D7A16EF}"/>
    <cellStyle name="Style 18 3 2 2" xfId="31153" xr:uid="{01185A78-1B86-49BE-ADF4-57086E9BDED5}"/>
    <cellStyle name="Style 18 3 2 3" xfId="31154" xr:uid="{39DF0164-C3EF-469E-B867-C4C0F6AFC064}"/>
    <cellStyle name="Style 18 3 3" xfId="31155" xr:uid="{A0F155AA-2C12-431B-9813-26DBB16B3955}"/>
    <cellStyle name="Style 18 4" xfId="31156" xr:uid="{E0C70430-979D-46CA-9366-91FF3B22C23D}"/>
    <cellStyle name="Style 18 4 2" xfId="31157" xr:uid="{6F75D330-9886-4ED4-9CC3-4E9B80D54E8A}"/>
    <cellStyle name="Style 18 4 3" xfId="31158" xr:uid="{45704ED4-FAFC-478B-9FB1-FCCFBF5DB39A}"/>
    <cellStyle name="Style 18 5" xfId="31159" xr:uid="{60E51AA6-A237-4ABB-BE78-CC8BF40FB959}"/>
    <cellStyle name="Style 18 6" xfId="31160" xr:uid="{25D52AEF-B3F9-40D7-9C77-42A7744CE506}"/>
    <cellStyle name="Style 18_Inversion Asoc." xfId="31161" xr:uid="{3354C402-2AA3-4BAF-B7B0-C8EF1EAA591B}"/>
    <cellStyle name="Style 180" xfId="31162" xr:uid="{A7527B9B-65DC-4853-8AB4-B1D7A005A8DA}"/>
    <cellStyle name="Style 180 2" xfId="31163" xr:uid="{05AB4C96-4A5A-4E1F-939B-298F4E2FA848}"/>
    <cellStyle name="Style 180 2 2" xfId="31164" xr:uid="{4B0663AE-C3AD-4007-97E3-B901A6F94D9F}"/>
    <cellStyle name="Style 180 3" xfId="31165" xr:uid="{E3AF9CF4-B3DA-41C0-B682-A208706DF342}"/>
    <cellStyle name="Style 180_Inversion Asoc." xfId="31166" xr:uid="{9DE442E8-4C88-444E-9E1A-BFE0B3B8641E}"/>
    <cellStyle name="Style 181" xfId="31167" xr:uid="{8F54E48F-66A2-412F-A6C5-60336E129E61}"/>
    <cellStyle name="Style 181 2" xfId="31168" xr:uid="{EEFFEF2A-771B-4F93-857F-819B9C4E608E}"/>
    <cellStyle name="Style 182" xfId="31169" xr:uid="{7B5FA57C-AEEA-4737-83A7-290769292C7B}"/>
    <cellStyle name="Style 182 2" xfId="31170" xr:uid="{0F26C47E-8B4D-4702-8F47-BD980EF6D7F8}"/>
    <cellStyle name="Style 182 2 2" xfId="31171" xr:uid="{5F7CB76A-24F7-472E-B25E-AA62536FABAE}"/>
    <cellStyle name="Style 182 3" xfId="31172" xr:uid="{1E16BF70-ED4C-45EA-8F44-11EDAC9E9329}"/>
    <cellStyle name="Style 182 4" xfId="31173" xr:uid="{A73F0773-E200-4D96-8159-F81D6826CC11}"/>
    <cellStyle name="Style 182_Inversion Asoc." xfId="31174" xr:uid="{03B833AF-7395-4D2B-BC2F-C588BBCE6DF6}"/>
    <cellStyle name="Style 183" xfId="31175" xr:uid="{85BF3ABE-60CC-49C2-83E6-709D44604043}"/>
    <cellStyle name="Style 183 2" xfId="31176" xr:uid="{3593F70B-B5DF-4D0E-B87A-3E5375A7A165}"/>
    <cellStyle name="Style 183 2 2" xfId="31177" xr:uid="{D3E5ABD5-21D7-4426-9721-5DCC9B1B6AA3}"/>
    <cellStyle name="Style 183 3" xfId="31178" xr:uid="{B9DEC30F-AF5B-4FC6-81C2-4391B8C66B5C}"/>
    <cellStyle name="Style 183_Inversion Asoc." xfId="31179" xr:uid="{20256289-B20C-4499-80A0-2C7CB0D6A1D5}"/>
    <cellStyle name="Style 184" xfId="31180" xr:uid="{3E09B903-1E5F-4BC9-9CFD-4593A9343DCB}"/>
    <cellStyle name="Style 184 2" xfId="31181" xr:uid="{33F0ECEC-077B-4D3B-B198-7F7A0E8A5028}"/>
    <cellStyle name="Style 184 2 2" xfId="31182" xr:uid="{8428F7FA-EE04-4062-8C6D-92543F2C88EE}"/>
    <cellStyle name="Style 184 2 3" xfId="31183" xr:uid="{602E5BAB-81D8-479A-8744-DEE9A209EEE3}"/>
    <cellStyle name="Style 184 3" xfId="31184" xr:uid="{98F4D993-1E44-4B5B-9069-3ED38E1B191C}"/>
    <cellStyle name="Style 185" xfId="31185" xr:uid="{6BA65B3F-4B97-4176-8CC1-BA505B9A626E}"/>
    <cellStyle name="Style 185 2" xfId="31186" xr:uid="{F208306C-9494-4EB0-983E-1F2EB2D14E5B}"/>
    <cellStyle name="Style 185 3" xfId="31187" xr:uid="{15203D3A-5517-4296-B9F4-300AFAE5B3C5}"/>
    <cellStyle name="Style 186" xfId="31188" xr:uid="{8686D1E2-F93A-4619-A79D-7475538C948F}"/>
    <cellStyle name="Style 186 2" xfId="31189" xr:uid="{3096BE6D-C677-45C8-BC4E-C42745F83209}"/>
    <cellStyle name="Style 186 3" xfId="31190" xr:uid="{1CF8B706-3164-486F-BE43-52782B826E97}"/>
    <cellStyle name="Style 187" xfId="31191" xr:uid="{DF98DD34-2637-4DD4-9FF4-7FF1DC08E00D}"/>
    <cellStyle name="Style 187 2" xfId="31192" xr:uid="{62A5F462-B569-469F-9BBD-77987A68A3A5}"/>
    <cellStyle name="Style 187 3" xfId="31193" xr:uid="{DEC8F854-C5F0-4E22-9058-EE279EA6BEED}"/>
    <cellStyle name="Style 188" xfId="31194" xr:uid="{C9B7B7B9-113F-47A8-9BF5-2A2BA195311A}"/>
    <cellStyle name="Style 188 2" xfId="31195" xr:uid="{99726E1C-B354-42AC-B4A6-09223388A053}"/>
    <cellStyle name="Style 188 3" xfId="31196" xr:uid="{22BF26A2-E149-4825-9F0F-7B8027E026B3}"/>
    <cellStyle name="Style 189" xfId="31197" xr:uid="{F9CFA165-2347-4783-AEDA-691B1AF13982}"/>
    <cellStyle name="Style 189 2" xfId="31198" xr:uid="{A9DE9B94-5540-4494-B676-403FF992E6DB}"/>
    <cellStyle name="Style 189 3" xfId="31199" xr:uid="{5BA513AD-6937-4D25-B4DD-D07F21DADA8A}"/>
    <cellStyle name="Style 19" xfId="31200" xr:uid="{674F0D64-57E1-42DD-9202-160B0615F4AA}"/>
    <cellStyle name="Style 19 2" xfId="31201" xr:uid="{CC0A767C-E2EE-41A6-BCD1-2B2302F36BE5}"/>
    <cellStyle name="Style 19 2 2" xfId="31202" xr:uid="{7A4CE811-EE62-43B6-BC14-C440CEB268AD}"/>
    <cellStyle name="Style 19 2 2 2" xfId="31203" xr:uid="{C95E3A36-8211-4FBE-B09F-BFFD793D5EA2}"/>
    <cellStyle name="Style 19 2 2 3" xfId="31204" xr:uid="{D8E0EDFB-61C1-45B1-ADB8-1AEE14A8E33C}"/>
    <cellStyle name="Style 19 2 3" xfId="31205" xr:uid="{3C492B01-8A6F-491D-A211-00EB7715E28C}"/>
    <cellStyle name="Style 19 2 4" xfId="31206" xr:uid="{E88268DF-DD72-4A26-994A-ED01695376E9}"/>
    <cellStyle name="Style 19 3" xfId="31207" xr:uid="{EB94CD14-80C3-4934-A602-07C1DF9B27D2}"/>
    <cellStyle name="Style 19 3 2" xfId="31208" xr:uid="{971FD2AE-8F68-48FA-8753-FF108B2D0CAC}"/>
    <cellStyle name="Style 19 3 3" xfId="31209" xr:uid="{2F505240-D3A8-4F0F-9704-DB7561AC4C83}"/>
    <cellStyle name="Style 19 4" xfId="31210" xr:uid="{B2EF25C6-FDFA-476A-8A20-71728AA60175}"/>
    <cellStyle name="Style 19 4 2" xfId="31211" xr:uid="{64F3FC7E-0965-48F3-9CE4-984368F9FCB9}"/>
    <cellStyle name="Style 19 4 3" xfId="31212" xr:uid="{B4897DFA-B19F-48AA-8AC7-BFF106F16939}"/>
    <cellStyle name="Style 19 5" xfId="31213" xr:uid="{DF2FC8D8-C80D-474B-983B-038A2B8D36BD}"/>
    <cellStyle name="Style 19_Libro1" xfId="31214" xr:uid="{EE5CB095-3399-4D8B-9A11-1BD266D924E6}"/>
    <cellStyle name="Style 190" xfId="31215" xr:uid="{184FB885-A29F-4240-834D-9F9AEF5CCD6B}"/>
    <cellStyle name="Style 190 2" xfId="31216" xr:uid="{A2A9C97A-E6D8-44D1-BAD9-1EFF7EF06B8D}"/>
    <cellStyle name="Style 190 3" xfId="31217" xr:uid="{67746CA6-F44D-4C57-BB65-FBCA4A35E147}"/>
    <cellStyle name="Style 191" xfId="31218" xr:uid="{5E4B3EC0-BFF8-4F08-AE8E-EF346C19927F}"/>
    <cellStyle name="Style 191 2" xfId="31219" xr:uid="{9DD56542-E6AB-4775-A5D0-B7FDF47DEF46}"/>
    <cellStyle name="Style 191 3" xfId="31220" xr:uid="{5D61BB58-0B0B-435E-9B34-67F8F756A795}"/>
    <cellStyle name="Style 192" xfId="31221" xr:uid="{B7682AF2-2281-40B6-A30E-E6DC148AD300}"/>
    <cellStyle name="Style 192 2" xfId="31222" xr:uid="{68BDDB5C-3641-4949-83E6-AABCF6E2359B}"/>
    <cellStyle name="Style 192 2 2" xfId="31223" xr:uid="{A24E8B74-D565-49DD-98B8-FE5F88F22212}"/>
    <cellStyle name="Style 192 3" xfId="31224" xr:uid="{C0ADDBCB-02C7-4167-9D05-D8C74E0A3F2C}"/>
    <cellStyle name="Style 192 4" xfId="31225" xr:uid="{E569A334-F99C-4DC8-9A61-65D7EA91818E}"/>
    <cellStyle name="Style 192_Inversion Asoc." xfId="31226" xr:uid="{1327DCF7-87AC-4891-A1C9-7467255EE83D}"/>
    <cellStyle name="Style 193" xfId="31227" xr:uid="{D889E9E7-DCB3-49B0-8DC2-D1F05F199594}"/>
    <cellStyle name="Style 193 2" xfId="31228" xr:uid="{D7ABB502-7B1F-402A-B5D8-F38CD228F5EC}"/>
    <cellStyle name="Style 194" xfId="31229" xr:uid="{AACA9346-2FEA-434E-A0DE-9A1A199AB3CB}"/>
    <cellStyle name="Style 194 2" xfId="31230" xr:uid="{BC917922-EBD7-4A64-AB21-51814FD63C86}"/>
    <cellStyle name="Style 194 2 2" xfId="31231" xr:uid="{6679F01D-E948-4F74-9D15-FD381AB3AFD5}"/>
    <cellStyle name="Style 194 2 3" xfId="31232" xr:uid="{92C59F06-60C4-4909-884B-689F646A73B7}"/>
    <cellStyle name="Style 194 3" xfId="31233" xr:uid="{2B462A2C-7D36-4213-9501-D256EF5A7617}"/>
    <cellStyle name="Style 194_Inversion Asoc." xfId="31234" xr:uid="{E86D02CA-1927-4E52-A3FA-19E9B462C2DA}"/>
    <cellStyle name="Style 195" xfId="31235" xr:uid="{FE19727F-7C21-4945-A451-B0D804198752}"/>
    <cellStyle name="Style 195 2" xfId="31236" xr:uid="{C638F48B-CF9B-42C1-B5D1-999B00E5163D}"/>
    <cellStyle name="Style 195 2 2" xfId="31237" xr:uid="{0B333999-3893-4613-96A3-11193B91FA2B}"/>
    <cellStyle name="Style 195 2 3" xfId="31238" xr:uid="{0A9831F6-DA11-4B11-A0D7-4371A80517A4}"/>
    <cellStyle name="Style 195 3" xfId="31239" xr:uid="{57662B5C-CF41-4E6B-ADBF-3C0E9A88CDAC}"/>
    <cellStyle name="Style 195 4" xfId="31240" xr:uid="{ADB1A655-A0BE-4255-9838-92FEF9C45058}"/>
    <cellStyle name="Style 195_Inversion Asoc." xfId="31241" xr:uid="{31124CB3-09CB-473C-BF66-24064C8618DE}"/>
    <cellStyle name="Style 196" xfId="31242" xr:uid="{DE0CF761-4254-465D-BB2D-ACF011D81A6A}"/>
    <cellStyle name="Style 196 2" xfId="31243" xr:uid="{4A72D925-5AA9-42D8-A9DE-7F35282259A8}"/>
    <cellStyle name="Style 196 2 2" xfId="31244" xr:uid="{4F28A5D4-1E9B-42FE-B137-1D3B6184AC07}"/>
    <cellStyle name="Style 196 2 3" xfId="31245" xr:uid="{DCCF6992-0D3C-4EB1-B3D8-8AA45EC73C43}"/>
    <cellStyle name="Style 196 3" xfId="31246" xr:uid="{27DE1652-14D2-4EB8-B0EC-781326931F8C}"/>
    <cellStyle name="Style 196 4" xfId="31247" xr:uid="{F1E7DC45-702B-4105-A7FE-0B97C618813B}"/>
    <cellStyle name="Style 196_Inversion Asoc." xfId="31248" xr:uid="{BF16FA78-D05D-466B-B1E0-9CA4514A2640}"/>
    <cellStyle name="Style 197" xfId="31249" xr:uid="{E4EE8530-B6CB-4583-BC10-6D659013F3F4}"/>
    <cellStyle name="Style 197 2" xfId="31250" xr:uid="{F8CA1D93-A94D-4A10-AF16-37D533C75FA9}"/>
    <cellStyle name="Style 197 2 2" xfId="31251" xr:uid="{ED812A23-F5A7-49CB-9A61-C4E7DEC77345}"/>
    <cellStyle name="Style 197 2 3" xfId="31252" xr:uid="{A3C2EAF3-A663-4D0F-B528-CA57470144A8}"/>
    <cellStyle name="Style 197 3" xfId="31253" xr:uid="{4DEBD313-2CFB-4DB7-BBB7-C5C6F615257E}"/>
    <cellStyle name="Style 197 4" xfId="31254" xr:uid="{B14D1E33-697E-4795-BE9D-F6DC2F153FF0}"/>
    <cellStyle name="Style 197_Inversion Asoc." xfId="31255" xr:uid="{14C3917D-9610-4B9C-AB4B-88F447771E9E}"/>
    <cellStyle name="Style 198" xfId="31256" xr:uid="{012AA396-1CA1-4571-AF64-778CBE1B1148}"/>
    <cellStyle name="Style 198 2" xfId="31257" xr:uid="{12FD8C64-9245-463E-A00C-F982099E2F03}"/>
    <cellStyle name="Style 198 3" xfId="31258" xr:uid="{A8710B20-FBDB-4BFF-87FF-5E8BD1BD6D37}"/>
    <cellStyle name="Style 199" xfId="31259" xr:uid="{673D33A6-D70E-43AA-B1EF-1DF2192792DC}"/>
    <cellStyle name="Style 199 2" xfId="31260" xr:uid="{8A8F3D14-7A71-4BBB-BD20-A6DC3D30A87B}"/>
    <cellStyle name="Style 199 3" xfId="31261" xr:uid="{4FD206B2-0FCC-4075-A0ED-6612DF763A3C}"/>
    <cellStyle name="Style 2" xfId="31262" xr:uid="{44E06C43-152D-4D5B-9F07-778F4C26151C}"/>
    <cellStyle name="Style 2 2" xfId="31263" xr:uid="{A06D2992-F715-46FC-B95A-5E7EBB7CC646}"/>
    <cellStyle name="Style 2 2 2" xfId="31264" xr:uid="{00BD0324-C10E-4A37-898F-FC06D52FA6F1}"/>
    <cellStyle name="Style 2 2 2 2" xfId="31265" xr:uid="{C7D98447-270C-4C38-B1ED-369CE95E5412}"/>
    <cellStyle name="Style 2 2 2 3" xfId="31266" xr:uid="{BC4E613D-F95A-415D-9B61-229F1E823E6B}"/>
    <cellStyle name="Style 2 2 3" xfId="31267" xr:uid="{6966C887-98A5-4D8A-A5E1-F45DF3CAAF9E}"/>
    <cellStyle name="Style 2 2 4" xfId="31268" xr:uid="{4D4BE2E6-A538-411D-881E-72AA15ADDA82}"/>
    <cellStyle name="Style 2 3" xfId="31269" xr:uid="{553DC44E-C695-48D9-A059-37975A217B69}"/>
    <cellStyle name="Style 2 3 2" xfId="31270" xr:uid="{898D7B23-F046-4390-AC4A-1C205A5D24D9}"/>
    <cellStyle name="Style 2 3 2 2" xfId="31271" xr:uid="{38C7136E-5005-4917-BEE7-3E4C42F99931}"/>
    <cellStyle name="Style 2 3 2 3" xfId="31272" xr:uid="{90C96C5B-437F-43A9-945B-FC5AED366680}"/>
    <cellStyle name="Style 2 3 3" xfId="31273" xr:uid="{7A1A0D12-8D42-4207-B652-1EBD18C39F51}"/>
    <cellStyle name="Style 2 4" xfId="31274" xr:uid="{91A99979-53DD-4AE5-8653-C32A9849DB0B}"/>
    <cellStyle name="Style 2 5" xfId="31275" xr:uid="{7B25F02C-E11E-4599-8073-9BF1F9AED211}"/>
    <cellStyle name="Style 2_CXCXP CN PR TROS" xfId="31276" xr:uid="{2435ED13-D9F8-4C4F-A1A7-EEB5008B1BC0}"/>
    <cellStyle name="Style 20" xfId="31277" xr:uid="{EA926B2A-843D-4F38-B389-04F195E8C7A5}"/>
    <cellStyle name="Style 20 2" xfId="31278" xr:uid="{EB7A01E5-658C-4EB9-BD61-EAAD46E60CD6}"/>
    <cellStyle name="Style 20 2 2" xfId="31279" xr:uid="{A7426544-AEE1-4393-A256-CB60AEE46A60}"/>
    <cellStyle name="Style 20 3" xfId="31280" xr:uid="{1B485F04-06E9-4DF0-9A96-576509DA8DED}"/>
    <cellStyle name="Style 20 3 2" xfId="31281" xr:uid="{74BB3E30-102A-4A9A-A15C-009D42E8A2D7}"/>
    <cellStyle name="Style 20 4" xfId="31282" xr:uid="{FE42E050-C731-4772-BB16-ABF16EA7EEE0}"/>
    <cellStyle name="Style 20_Inversion Asoc." xfId="31283" xr:uid="{99568533-AFB9-42C5-A9A1-BE2F349E9924}"/>
    <cellStyle name="Style 200" xfId="31284" xr:uid="{01D6F09D-6BB8-4FA2-8384-0490CB26E40F}"/>
    <cellStyle name="Style 200 2" xfId="31285" xr:uid="{E05C71DB-D348-431F-9910-A40EADB5412A}"/>
    <cellStyle name="Style 200 3" xfId="31286" xr:uid="{AB100866-2348-4855-A86C-606FEDDA7110}"/>
    <cellStyle name="Style 201" xfId="31287" xr:uid="{7FF9C3B0-B701-4A7E-9552-7491BDD40F23}"/>
    <cellStyle name="Style 201 2" xfId="31288" xr:uid="{4D5F4A51-1FD2-4056-8801-15CFA47FD687}"/>
    <cellStyle name="Style 201 2 2" xfId="31289" xr:uid="{6979173E-2960-4CE9-AC7B-0A9C4F931FA2}"/>
    <cellStyle name="Style 201 3" xfId="31290" xr:uid="{45B8F775-1DA4-497A-A93E-580210702769}"/>
    <cellStyle name="Style 201 4" xfId="31291" xr:uid="{D8169E66-6043-4DAD-9089-A055E7CDF656}"/>
    <cellStyle name="Style 201_Inversion Asoc." xfId="31292" xr:uid="{FC11286A-F50D-4B9C-B574-BD9C881B4543}"/>
    <cellStyle name="Style 202" xfId="31293" xr:uid="{C9A40D99-6015-4007-BFB8-019DF107497A}"/>
    <cellStyle name="Style 202 2" xfId="31294" xr:uid="{3AD61A09-17E8-4730-B173-9A9516F3DE81}"/>
    <cellStyle name="Style 202 2 2" xfId="31295" xr:uid="{AB1350F8-B59B-42AB-9AA5-065FAB0163E5}"/>
    <cellStyle name="Style 202 3" xfId="31296" xr:uid="{79330992-A7EB-4899-8BA0-17163B240C73}"/>
    <cellStyle name="Style 202_Inversion Asoc." xfId="31297" xr:uid="{2C27EDCE-82DD-4159-97C2-37ABC671C387}"/>
    <cellStyle name="Style 203" xfId="31298" xr:uid="{1BCF11EA-5264-45B7-A796-0AA409242D58}"/>
    <cellStyle name="Style 203 2" xfId="31299" xr:uid="{69923EDF-16AE-4CD8-B298-9D52EF50DCF8}"/>
    <cellStyle name="Style 203 2 2" xfId="31300" xr:uid="{C0941EDD-C797-40CF-987F-F2079D3E30DC}"/>
    <cellStyle name="Style 203 3" xfId="31301" xr:uid="{BC4B86E7-8A64-4A9D-97FC-682B3CA8E824}"/>
    <cellStyle name="Style 203_Inversion Asoc." xfId="31302" xr:uid="{37C3E21F-4EB1-4178-913D-200820E3D839}"/>
    <cellStyle name="Style 204" xfId="31303" xr:uid="{EFF76D80-BF14-4473-B9C0-EA8D598C2197}"/>
    <cellStyle name="Style 204 2" xfId="31304" xr:uid="{76BE17A1-45A1-45A7-8EBF-0410E12459F8}"/>
    <cellStyle name="Style 204 2 2" xfId="31305" xr:uid="{7FF84DD3-E1CF-4200-A096-D3CD6EC1CA12}"/>
    <cellStyle name="Style 204 3" xfId="31306" xr:uid="{753432B2-6777-434C-94D3-23D454401429}"/>
    <cellStyle name="Style 204_Inversion Asoc." xfId="31307" xr:uid="{0CA70E7D-E34D-4B41-A57C-637E27F9997D}"/>
    <cellStyle name="Style 205" xfId="31308" xr:uid="{00477DB7-BC62-4465-A05D-3382893C46EF}"/>
    <cellStyle name="Style 205 2" xfId="31309" xr:uid="{244B1BBB-E6B3-4A2A-8CE5-BEDF0B0E8FA2}"/>
    <cellStyle name="Style 205 2 2" xfId="31310" xr:uid="{C0F45787-1779-4BAF-824C-48FCD912421F}"/>
    <cellStyle name="Style 205 3" xfId="31311" xr:uid="{8DA1BE00-2E42-40F9-A686-230D8D7E8966}"/>
    <cellStyle name="Style 205_Inversion Asoc." xfId="31312" xr:uid="{C1773E7A-C85D-4D51-AAE6-ABE9C4F843E5}"/>
    <cellStyle name="Style 206" xfId="31313" xr:uid="{0993A2F6-FA35-4089-883F-6054111084EF}"/>
    <cellStyle name="Style 206 2" xfId="31314" xr:uid="{95523F43-569C-4421-B390-7D1615F20ADF}"/>
    <cellStyle name="Style 206 2 2" xfId="31315" xr:uid="{C363258D-EEA6-40C4-B950-6E371B83E1F3}"/>
    <cellStyle name="Style 206 3" xfId="31316" xr:uid="{3DB3A33D-AF48-4D0B-B3B3-C8889EA92116}"/>
    <cellStyle name="Style 206_Inversion Asoc." xfId="31317" xr:uid="{A76BC9B7-6368-418C-86E9-CC40F2756967}"/>
    <cellStyle name="Style 207" xfId="31318" xr:uid="{AB3A1FF5-9B91-4E1A-9C49-F3B77D9EE596}"/>
    <cellStyle name="Style 207 2" xfId="31319" xr:uid="{8EA6F9CE-5A15-4426-BD6C-7C91A2291808}"/>
    <cellStyle name="Style 208" xfId="31320" xr:uid="{1E0E0FE7-5A4B-447E-A455-540E9C3E1E9E}"/>
    <cellStyle name="Style 208 2" xfId="31321" xr:uid="{55BBC1F5-8D8E-420F-B49F-212FB63DE7B5}"/>
    <cellStyle name="Style 208 2 2" xfId="31322" xr:uid="{8E5E4969-A9C6-4B29-ABAE-B26B198024F5}"/>
    <cellStyle name="Style 208 2 3" xfId="31323" xr:uid="{4E9E500A-3D1E-469D-A463-2B9A2CF6A7D5}"/>
    <cellStyle name="Style 208 3" xfId="31324" xr:uid="{60480CF8-210E-4172-928F-5CF36AE9AC1C}"/>
    <cellStyle name="Style 208_Inversion Asoc." xfId="31325" xr:uid="{F66F9253-E8A7-425C-A2C6-6864284772CC}"/>
    <cellStyle name="Style 209" xfId="31326" xr:uid="{56217E11-643C-4897-B80A-DCC08046D724}"/>
    <cellStyle name="Style 209 2" xfId="31327" xr:uid="{A08A4FC8-CCAE-41BB-8E63-54F349C8F02A}"/>
    <cellStyle name="Style 209 2 2" xfId="31328" xr:uid="{E393A006-A714-4A98-B375-4DD1E16A9488}"/>
    <cellStyle name="Style 209 3" xfId="31329" xr:uid="{9F1D4EBA-2EAA-4A83-818C-5E59AC8676CD}"/>
    <cellStyle name="Style 209 4" xfId="31330" xr:uid="{DCA40A83-9CBD-4A5D-B6F8-992B72E15E09}"/>
    <cellStyle name="Style 209_Inversion Asoc." xfId="31331" xr:uid="{CAC4701B-D0A5-4C88-AE77-903A231B8262}"/>
    <cellStyle name="Style 21" xfId="31332" xr:uid="{598AE7DC-221C-4970-8518-630CF727025A}"/>
    <cellStyle name="Style 21 2" xfId="31333" xr:uid="{CF5586B4-2CE9-4FED-A2A8-D7E529E5AA4D}"/>
    <cellStyle name="Style 21 2 2" xfId="31334" xr:uid="{DC8A5395-5A98-4D4D-B7F5-6B786A0B3CF2}"/>
    <cellStyle name="Style 21 3" xfId="31335" xr:uid="{BA94E75C-958E-4459-AA74-A6A7487DF2DC}"/>
    <cellStyle name="Style 21_Inversion Asoc." xfId="31336" xr:uid="{8E16D9E5-BB86-4E2B-8949-3C8A833EFF51}"/>
    <cellStyle name="Style 210" xfId="31337" xr:uid="{83206D0E-00B0-42B2-8229-B40780698B78}"/>
    <cellStyle name="Style 210 2" xfId="31338" xr:uid="{395E5258-32A0-49B3-9C30-367869BF5BC0}"/>
    <cellStyle name="Style 210 2 2" xfId="31339" xr:uid="{AF45DA71-4EF9-44C6-8C95-B51338F77EB9}"/>
    <cellStyle name="Style 210 3" xfId="31340" xr:uid="{DD10FCAE-E812-4C33-8882-D5CF74D9AA26}"/>
    <cellStyle name="Style 210_Inversion Asoc." xfId="31341" xr:uid="{37CB6D18-85FC-4F70-BF0E-5CD2F550C106}"/>
    <cellStyle name="Style 211" xfId="31342" xr:uid="{DDA0294F-8FC7-4176-9E83-7D419926E3CF}"/>
    <cellStyle name="Style 211 2" xfId="31343" xr:uid="{9D973674-ADE7-46F9-B204-17A3EB2D11D7}"/>
    <cellStyle name="Style 211 2 2" xfId="31344" xr:uid="{A4BC64CE-D365-4097-97DE-66BF1B11E7F9}"/>
    <cellStyle name="Style 211 3" xfId="31345" xr:uid="{59A53AB6-A8D1-420C-906B-9BFC19DF1A3C}"/>
    <cellStyle name="Style 211_Inversion Asoc." xfId="31346" xr:uid="{10B958D2-C426-42D7-8E4C-98BAC3A65985}"/>
    <cellStyle name="Style 212" xfId="31347" xr:uid="{B8379857-8C99-497C-8716-9ACE4D10AE11}"/>
    <cellStyle name="Style 212 2" xfId="31348" xr:uid="{1E14981B-FE7A-4F6B-98C8-F0BFCB2F59AB}"/>
    <cellStyle name="Style 213" xfId="31349" xr:uid="{715BBEA6-5D9A-44E9-9822-24959CCB6D0A}"/>
    <cellStyle name="Style 213 2" xfId="31350" xr:uid="{467296B0-D455-4908-8291-10ECE77B344E}"/>
    <cellStyle name="Style 213 3" xfId="31351" xr:uid="{62468FBB-825A-4D7A-8024-CAC10B6FAA03}"/>
    <cellStyle name="Style 214" xfId="31352" xr:uid="{7A42546D-C023-4DF5-BD13-D6F8A52B6377}"/>
    <cellStyle name="Style 214 2" xfId="31353" xr:uid="{0CAE35DA-527C-416D-AD2D-EA81A97CBDB3}"/>
    <cellStyle name="Style 214 2 2" xfId="31354" xr:uid="{CAC995C3-01E3-46EE-A3CD-83DDB6E535C8}"/>
    <cellStyle name="Style 214 3" xfId="31355" xr:uid="{6821C38D-B06D-483F-A3AD-AD5E428B1E5B}"/>
    <cellStyle name="Style 214 4" xfId="31356" xr:uid="{AC56A728-94EC-409C-8C59-C0BA0DF76937}"/>
    <cellStyle name="Style 214_Inversion Asoc." xfId="31357" xr:uid="{D322722F-2FC4-43C2-8CCC-B4B68D9D7280}"/>
    <cellStyle name="Style 215" xfId="31358" xr:uid="{CB3FFA0D-1933-4085-ABB4-4C00B173B9ED}"/>
    <cellStyle name="Style 215 2" xfId="31359" xr:uid="{26469370-9DA0-4907-9B6A-7141D2B5F4BD}"/>
    <cellStyle name="Style 216" xfId="31360" xr:uid="{16D8905F-F221-48FF-B166-E85436AEBDAB}"/>
    <cellStyle name="Style 216 2" xfId="31361" xr:uid="{1A8DDCEF-7DB8-4F8F-B0E7-8335B38CCE28}"/>
    <cellStyle name="Style 216 2 2" xfId="31362" xr:uid="{CEB1EAEE-FBB1-49E8-9315-8B22FC768B8B}"/>
    <cellStyle name="Style 216 3" xfId="31363" xr:uid="{4C2B8B5E-88BB-49D3-A928-49EC885CABCD}"/>
    <cellStyle name="Style 216 4" xfId="31364" xr:uid="{886BBB1E-BFD4-4CD6-9482-3052E5C884C6}"/>
    <cellStyle name="Style 216_Inversion Asoc." xfId="31365" xr:uid="{BA9B9156-EAE4-4AB4-B607-5037A2EC34EE}"/>
    <cellStyle name="Style 217" xfId="31366" xr:uid="{4D233F2D-1F50-42AC-8E8E-CDAB34C658CC}"/>
    <cellStyle name="Style 217 2" xfId="31367" xr:uid="{7ACF5BC2-2DAB-47F7-973F-C48608C2FF5C}"/>
    <cellStyle name="Style 218" xfId="31368" xr:uid="{D7A86298-7090-4CB6-98FC-27673309309A}"/>
    <cellStyle name="Style 218 2" xfId="31369" xr:uid="{87D5D88A-649A-4E6D-AA05-AD1A478D6455}"/>
    <cellStyle name="Style 219" xfId="31370" xr:uid="{7D8A4994-7E3F-454E-8CAB-08440DF8CDB1}"/>
    <cellStyle name="Style 219 2" xfId="31371" xr:uid="{070A4470-BD99-4925-B393-30884F9FB0E2}"/>
    <cellStyle name="Style 22" xfId="31372" xr:uid="{D61D6822-1CDB-427A-B913-F25E60EC2BDB}"/>
    <cellStyle name="Style 22 2" xfId="31373" xr:uid="{1D0BA342-D0BA-44D9-9697-5B10309EB638}"/>
    <cellStyle name="Style 22 2 2" xfId="31374" xr:uid="{3C56A67F-A152-493B-B3FA-B619D5C6B6BE}"/>
    <cellStyle name="Style 22 3" xfId="31375" xr:uid="{A602CA6E-0D76-419A-8ADF-40C93F39A1BE}"/>
    <cellStyle name="Style 22_Inversion Asoc." xfId="31376" xr:uid="{A70C93D6-1116-4498-9C71-B84F0E4F7F89}"/>
    <cellStyle name="Style 220" xfId="31377" xr:uid="{67E1B7F8-9273-4D79-BF9F-18196BCFCF9D}"/>
    <cellStyle name="Style 220 2" xfId="31378" xr:uid="{99EDC1D8-75E3-4C72-9863-4909E17DFCE4}"/>
    <cellStyle name="Style 221" xfId="31379" xr:uid="{D32EA4B2-2C4F-45E5-8CE7-BC1C6B115B46}"/>
    <cellStyle name="Style 221 2" xfId="31380" xr:uid="{61B0676B-1752-4621-81A9-72667908616D}"/>
    <cellStyle name="Style 222" xfId="31381" xr:uid="{6A04E8A9-A833-4136-945F-835BCD46BFE3}"/>
    <cellStyle name="Style 222 2" xfId="31382" xr:uid="{25F6B0DF-240F-4D21-951A-D575E669BB46}"/>
    <cellStyle name="Style 223" xfId="31383" xr:uid="{7D45265A-C98F-453F-98EB-90EA006E1933}"/>
    <cellStyle name="Style 223 2" xfId="31384" xr:uid="{EADD514F-8644-48BB-975D-70994102BD10}"/>
    <cellStyle name="Style 224" xfId="31385" xr:uid="{6D001C3E-86D4-46EF-AE8C-ABC664F70FCC}"/>
    <cellStyle name="Style 224 2" xfId="31386" xr:uid="{F7CCF70B-3337-44D2-BDBE-448D02223EDD}"/>
    <cellStyle name="Style 224 3" xfId="31387" xr:uid="{60FA54BC-5880-49D4-AC41-F771F7FB6E0F}"/>
    <cellStyle name="Style 225" xfId="31388" xr:uid="{DEE26D4D-2BAF-4263-9491-F682725DCA56}"/>
    <cellStyle name="Style 225 2" xfId="31389" xr:uid="{0F0DEBAA-13B7-4F00-8F06-2C5C741594ED}"/>
    <cellStyle name="Style 226" xfId="31390" xr:uid="{ADF6D491-75FB-4038-B04C-97BE9E1405B4}"/>
    <cellStyle name="Style 226 2" xfId="31391" xr:uid="{4A6E1C33-EF1A-4608-93B6-4DF0AF20A084}"/>
    <cellStyle name="Style 226 3" xfId="31392" xr:uid="{FB7A545C-EC47-47E4-9D63-73F8153006E5}"/>
    <cellStyle name="Style 227" xfId="31393" xr:uid="{A0D92258-1BE2-4C9C-B58C-AF344CC6914E}"/>
    <cellStyle name="Style 227 2" xfId="31394" xr:uid="{F0B9F4D7-AC31-4288-B122-309347B770D4}"/>
    <cellStyle name="Style 228" xfId="31395" xr:uid="{24B717CA-7DB7-4DBD-A926-BD63EBCD2885}"/>
    <cellStyle name="Style 228 2" xfId="31396" xr:uid="{354CCB5C-BE84-4D1A-B859-E102C0CBA9A6}"/>
    <cellStyle name="Style 229" xfId="31397" xr:uid="{E66766ED-6780-4C99-B909-BB1A0D75D4EC}"/>
    <cellStyle name="Style 229 2" xfId="31398" xr:uid="{23BC4991-46B5-4E65-8463-7CAA4D00551F}"/>
    <cellStyle name="Style 229 3" xfId="31399" xr:uid="{93B2EB0F-32A9-4A30-824B-3F315FDE2C39}"/>
    <cellStyle name="Style 23" xfId="31400" xr:uid="{F6AA1483-73B8-4F23-88BC-63C3EF211C22}"/>
    <cellStyle name="Style 23 2" xfId="31401" xr:uid="{E4977F23-BCF7-475E-A0C1-72D3524D841C}"/>
    <cellStyle name="Style 23 2 2" xfId="31402" xr:uid="{BF5EBCC1-40B8-4637-980B-D8AF54F63F53}"/>
    <cellStyle name="Style 23 3" xfId="31403" xr:uid="{E2BF89DA-F989-415C-A9CB-5695616B9B21}"/>
    <cellStyle name="Style 23_Inversion Asoc." xfId="31404" xr:uid="{CC5A1BD1-3DEF-4866-A8BC-26CF3FC1F1E8}"/>
    <cellStyle name="Style 230" xfId="31405" xr:uid="{4D9C2890-2B6B-4ED3-B976-3285839F05BD}"/>
    <cellStyle name="Style 230 2" xfId="31406" xr:uid="{8AE1A32E-9635-4F7A-BA38-F717BDF0802F}"/>
    <cellStyle name="Style 230 3" xfId="31407" xr:uid="{3AE2688A-A852-443E-A969-52725905FC8A}"/>
    <cellStyle name="Style 231" xfId="31408" xr:uid="{3DD6EBF1-E5F4-4753-B62B-8D99BC9C8DAD}"/>
    <cellStyle name="Style 231 2" xfId="31409" xr:uid="{9323382E-4762-4E8B-8B27-BF197DEB1F06}"/>
    <cellStyle name="Style 232" xfId="31410" xr:uid="{DF6B25BC-DC3C-42EC-A3C8-47BF1FC14677}"/>
    <cellStyle name="Style 232 2" xfId="31411" xr:uid="{703E36E7-C8AA-4B6D-A292-49FF3A709651}"/>
    <cellStyle name="Style 232 3" xfId="31412" xr:uid="{B2B2D0B2-5FE3-493D-A8B7-E8B656BCDF39}"/>
    <cellStyle name="Style 233" xfId="31413" xr:uid="{CDC7AD6B-DFEE-47B0-9256-4CABEA7DD18A}"/>
    <cellStyle name="Style 233 2" xfId="31414" xr:uid="{8AF49672-E217-4FE2-A7C9-67B275472095}"/>
    <cellStyle name="Style 234" xfId="31415" xr:uid="{5FA8A4EF-EA6B-4AA0-8B03-36C1E5A95FFC}"/>
    <cellStyle name="Style 234 2" xfId="31416" xr:uid="{C8204A4C-5416-46BF-BF98-93D788D2B071}"/>
    <cellStyle name="Style 234 3" xfId="31417" xr:uid="{A77D0E35-D0D8-4DE3-A19A-0C546A94EE98}"/>
    <cellStyle name="Style 235" xfId="31418" xr:uid="{BCF07243-77A9-4006-8BB4-47EE9F06694B}"/>
    <cellStyle name="Style 235 2" xfId="31419" xr:uid="{EB9D8101-5181-4AA2-9E62-977372FC77C4}"/>
    <cellStyle name="Style 236" xfId="31420" xr:uid="{22A85125-761A-4B1A-B3FA-C35C098A7AB3}"/>
    <cellStyle name="Style 236 2" xfId="31421" xr:uid="{3E271500-8039-44C1-ADCA-C9EA9C27F48E}"/>
    <cellStyle name="style 237" xfId="31422" xr:uid="{395964FA-2149-489E-9C16-8271924704D6}"/>
    <cellStyle name="Style 24" xfId="31423" xr:uid="{86C8D42C-D0D0-43E5-B64A-5896BEEFE066}"/>
    <cellStyle name="Style 24 2" xfId="31424" xr:uid="{4BA77CCA-CA43-46E0-BB1A-B4F63BF091A0}"/>
    <cellStyle name="Style 24 2 2" xfId="31425" xr:uid="{5D98E642-8932-4989-A655-E2742559F6D7}"/>
    <cellStyle name="Style 24 3" xfId="31426" xr:uid="{4787D45B-92AE-40BE-BDB0-5FFEF38A4A8E}"/>
    <cellStyle name="Style 24_Inversion Asoc." xfId="31427" xr:uid="{53E20474-5413-401D-B873-0A1DFD8FA0E1}"/>
    <cellStyle name="Style 25" xfId="31428" xr:uid="{1E0F5716-54F0-4A68-B726-304AE84BE980}"/>
    <cellStyle name="Style 25 2" xfId="31429" xr:uid="{C71C1E31-FCC4-4202-A0BB-CB8B94E1B43C}"/>
    <cellStyle name="Style 25 2 2" xfId="31430" xr:uid="{2AC5308A-BB13-4C6F-BFC7-7ABFB11B48B3}"/>
    <cellStyle name="Style 25 3" xfId="31431" xr:uid="{81120817-77B1-4387-A5EF-65E71A06EF69}"/>
    <cellStyle name="Style 25_Inversion Asoc." xfId="31432" xr:uid="{044BBC51-BFC9-4570-9FD6-87523327A40F}"/>
    <cellStyle name="Style 26" xfId="31433" xr:uid="{95796FAE-0F03-407F-AD4A-C2FA67CDA718}"/>
    <cellStyle name="Style 26 2" xfId="31434" xr:uid="{718930A8-6D41-48B8-93BC-47521538FA6E}"/>
    <cellStyle name="Style 26 2 2" xfId="31435" xr:uid="{05F0C898-8E96-4623-8BB9-444BD9893EFB}"/>
    <cellStyle name="Style 26 3" xfId="31436" xr:uid="{8269EAC9-2CA3-4BBB-9C2A-9E17D92B61DA}"/>
    <cellStyle name="Style 26_Inversion Asoc." xfId="31437" xr:uid="{E1D2ACFF-4ABA-49E9-81AA-CDCBA5A68E61}"/>
    <cellStyle name="Style 27" xfId="31438" xr:uid="{73276D21-AC22-4F18-AC94-E9388BAB7DB7}"/>
    <cellStyle name="Style 27 2" xfId="31439" xr:uid="{E7584143-CEDA-44E1-8976-1C2687C266BF}"/>
    <cellStyle name="Style 27 2 2" xfId="31440" xr:uid="{E31AD2C4-0EE1-40DE-B7D7-2270183763FE}"/>
    <cellStyle name="Style 27 3" xfId="31441" xr:uid="{91E73AC0-020D-40CC-A906-DD771FCC9EC0}"/>
    <cellStyle name="Style 27_Inversion Asoc." xfId="31442" xr:uid="{5F5A571C-5B38-4097-BF29-AC80635D4F24}"/>
    <cellStyle name="Style 28" xfId="31443" xr:uid="{484561B5-1E31-4D81-8429-3D0C8D404F94}"/>
    <cellStyle name="Style 28 2" xfId="31444" xr:uid="{BD0A07F8-1A07-4265-B9FC-36E5AE137476}"/>
    <cellStyle name="Style 29" xfId="31445" xr:uid="{B1190AF2-5C37-44D2-89BE-3DC2080FB412}"/>
    <cellStyle name="Style 29 2" xfId="31446" xr:uid="{EDA89D0F-F13A-4948-A21C-2E515EA803E1}"/>
    <cellStyle name="Style 3" xfId="31447" xr:uid="{E18C03BB-BE43-4326-96B9-4C2518415FF8}"/>
    <cellStyle name="Style 3 2" xfId="31448" xr:uid="{C0A4CD17-AB78-4F20-9E4E-FB319D0E5A3C}"/>
    <cellStyle name="Style 3 2 2" xfId="31449" xr:uid="{43FD5229-D12F-4401-B317-D34235EE11E3}"/>
    <cellStyle name="Style 3 2 2 2" xfId="31450" xr:uid="{97398270-92A3-4F4C-A172-895C5B258AE9}"/>
    <cellStyle name="Style 3 2 2 3" xfId="31451" xr:uid="{F4FB7B53-5159-42C7-9992-0451B4A5C0C9}"/>
    <cellStyle name="Style 3 2 3" xfId="31452" xr:uid="{2356D169-033E-4BD0-86F2-63643D30F4B8}"/>
    <cellStyle name="Style 3 2 3 2" xfId="31453" xr:uid="{5EC3DC40-99F2-4447-88C6-0B7E88252179}"/>
    <cellStyle name="Style 3 2 3 3" xfId="31454" xr:uid="{369F6B56-B635-4DF9-BB6D-0322820D3A1F}"/>
    <cellStyle name="Style 3 2 4" xfId="31455" xr:uid="{35C53C0A-8E94-4901-84A3-45B55D4F713C}"/>
    <cellStyle name="Style 3 3" xfId="31456" xr:uid="{EA99DE6B-815B-4B4C-BC02-2B17E63C3A8C}"/>
    <cellStyle name="Style 3 3 2" xfId="31457" xr:uid="{CC5E7475-4A87-44AE-A000-50100FF25A72}"/>
    <cellStyle name="Style 3 3 3" xfId="31458" xr:uid="{FFC5EC17-3241-49FC-B763-6FCB25EA1D58}"/>
    <cellStyle name="Style 3 4" xfId="31459" xr:uid="{B6C289F9-1FE6-4F2A-992E-9AB048833E77}"/>
    <cellStyle name="Style 3_Libro1" xfId="31460" xr:uid="{1BC18AD7-05B1-4D04-A597-A99B1D142C28}"/>
    <cellStyle name="Style 30" xfId="31461" xr:uid="{7A0E1C0A-6049-4ABE-8351-10E5475755CF}"/>
    <cellStyle name="Style 30 2" xfId="31462" xr:uid="{AB4BB0C1-2DE7-4047-8980-76D5456147A5}"/>
    <cellStyle name="Style 31" xfId="31463" xr:uid="{9633B6EF-9A4F-40D7-9D1E-F311DF4E3419}"/>
    <cellStyle name="Style 31 2" xfId="31464" xr:uid="{8DF46B32-3BB4-45A1-83EA-B06506B5DE23}"/>
    <cellStyle name="Style 32" xfId="31465" xr:uid="{D62CD820-5DA0-409E-8C54-E7CE4DBC0D50}"/>
    <cellStyle name="Style 32 2" xfId="31466" xr:uid="{4E3014D1-C082-4B4D-B30D-F3198BA7FA43}"/>
    <cellStyle name="Style 33" xfId="31467" xr:uid="{F8D2E6AD-4912-42A0-91ED-12FD0295F32A}"/>
    <cellStyle name="Style 33 2" xfId="31468" xr:uid="{5CD851B3-7A5D-4C5F-BEFD-3DED6121EC9C}"/>
    <cellStyle name="Style 34" xfId="31469" xr:uid="{03A50C7D-F949-4761-B8E2-E7F2209358FB}"/>
    <cellStyle name="Style 34 2" xfId="31470" xr:uid="{9765B418-E8C0-4AF9-AD95-2C39D8664473}"/>
    <cellStyle name="Style 35" xfId="31471" xr:uid="{B8DD3AC2-C482-4A12-962D-8D32C2C1C795}"/>
    <cellStyle name="Style 35 2" xfId="31472" xr:uid="{19822EF6-D123-49DA-AD7C-8B596649F120}"/>
    <cellStyle name="Style 36" xfId="31473" xr:uid="{56F59ACF-438C-4BB3-86A2-71C71B288B01}"/>
    <cellStyle name="Style 36 2" xfId="31474" xr:uid="{660CBB04-C2AD-48D1-85AB-06E6BCEF21B6}"/>
    <cellStyle name="Style 37" xfId="31475" xr:uid="{9F5B925A-B036-42A0-A6BB-B25071994D1D}"/>
    <cellStyle name="Style 37 2" xfId="31476" xr:uid="{5F02C22F-20F8-4300-AD78-EEDAE79A35A7}"/>
    <cellStyle name="Style 38" xfId="31477" xr:uid="{2D5522E7-C7B4-4712-A328-C33FD105B366}"/>
    <cellStyle name="Style 38 2" xfId="31478" xr:uid="{44FB262A-7D81-41BB-B608-AFDF12C2B1E8}"/>
    <cellStyle name="Style 39" xfId="31479" xr:uid="{50443CCD-1E1E-479F-AFAC-C44080EC0FBE}"/>
    <cellStyle name="Style 39 2" xfId="31480" xr:uid="{FC2EC52D-C193-4554-9E3C-71EA1346964A}"/>
    <cellStyle name="Style 4" xfId="31481" xr:uid="{1DF87AD8-FA80-4ECE-BD08-C9501F40935D}"/>
    <cellStyle name="Style 4 2" xfId="31482" xr:uid="{44705649-3D32-4D60-B19F-2FDC69F92D64}"/>
    <cellStyle name="Style 4 2 2" xfId="31483" xr:uid="{4B9C872B-A926-4223-8AD6-A8D56B6B5E37}"/>
    <cellStyle name="Style 4 3" xfId="31484" xr:uid="{23939B6B-E7C0-41A1-AAB2-01BE398D7F8A}"/>
    <cellStyle name="Style 4 3 2" xfId="31485" xr:uid="{CB807548-161C-4933-AF36-F9AA481A9801}"/>
    <cellStyle name="Style 4 4" xfId="31486" xr:uid="{0AF121F5-FFE9-4E94-980C-98A85890E318}"/>
    <cellStyle name="Style 4_Libro1" xfId="31487" xr:uid="{2BC45208-9B53-460A-A1FA-6E8D3E9FFEEC}"/>
    <cellStyle name="Style 40" xfId="31488" xr:uid="{09F9FF34-07C8-4C91-90D7-45B14468D05C}"/>
    <cellStyle name="Style 40 2" xfId="31489" xr:uid="{60C96AA3-6C7D-46A3-83CF-D2CB7758482C}"/>
    <cellStyle name="Style 41" xfId="31490" xr:uid="{76415E72-1713-4230-9636-4B31632B0C2E}"/>
    <cellStyle name="Style 41 2" xfId="31491" xr:uid="{281C5212-B786-403C-A206-E16C59D42C8B}"/>
    <cellStyle name="Style 42" xfId="31492" xr:uid="{AFAE1C8A-1201-4A0A-A4D6-4963993BF811}"/>
    <cellStyle name="Style 42 2" xfId="31493" xr:uid="{2B610823-8C7D-4D95-9948-7DE1A3A278CA}"/>
    <cellStyle name="Style 43" xfId="31494" xr:uid="{2C2814B8-CC8C-460B-8612-37D4A943F88F}"/>
    <cellStyle name="Style 43 2" xfId="31495" xr:uid="{95CFEF67-7553-48B4-ACB0-D777F353DA39}"/>
    <cellStyle name="Style 44" xfId="31496" xr:uid="{0F36CAC9-E526-446E-B73A-53E7C3BE2866}"/>
    <cellStyle name="Style 44 2" xfId="31497" xr:uid="{E7889D39-9778-4FE4-A2EF-0DA93457934C}"/>
    <cellStyle name="Style 45" xfId="31498" xr:uid="{69CA5F42-F12B-42E2-BA11-E049E9F44EC9}"/>
    <cellStyle name="Style 45 2" xfId="31499" xr:uid="{94B6A71C-10BF-41AF-9BF2-975B831D9697}"/>
    <cellStyle name="Style 46" xfId="31500" xr:uid="{E2010CDE-C48F-43A4-BE5A-C222BF8AF3A7}"/>
    <cellStyle name="Style 46 2" xfId="31501" xr:uid="{FCFE1A81-4DB7-4DBD-BF70-1479C1639460}"/>
    <cellStyle name="Style 47" xfId="31502" xr:uid="{CB0169CE-3A8F-443F-AA9A-D101DA36C37C}"/>
    <cellStyle name="Style 47 2" xfId="31503" xr:uid="{BB1DD6C6-D2D3-45D8-B623-1791DC5A60B7}"/>
    <cellStyle name="Style 48" xfId="31504" xr:uid="{E5B6EC76-868D-4C8A-B28F-3BBE1C40747E}"/>
    <cellStyle name="Style 48 2" xfId="31505" xr:uid="{3D42E84C-D401-4141-BA35-813CD3983846}"/>
    <cellStyle name="Style 49" xfId="31506" xr:uid="{40DA7247-8498-4A11-93C5-649610A6357D}"/>
    <cellStyle name="Style 49 2" xfId="31507" xr:uid="{693A43D6-D79D-482E-8F55-0A673D5F4839}"/>
    <cellStyle name="Style 5" xfId="31508" xr:uid="{6DF5B1C5-FF46-47A4-B9F1-EA960CA2FF12}"/>
    <cellStyle name="Style 5 2" xfId="31509" xr:uid="{0C219D32-24DB-4182-A071-602F7BA48027}"/>
    <cellStyle name="Style 5 2 2" xfId="31510" xr:uid="{A73005BE-C333-4E2D-8509-0C8EFCA39AFA}"/>
    <cellStyle name="Style 5 2 3" xfId="31511" xr:uid="{AA4B328A-3B19-4F42-96CB-EC0DC035DC81}"/>
    <cellStyle name="Style 5 3" xfId="31512" xr:uid="{D7711CE1-F0E7-4E62-AF92-F1CB4838F66A}"/>
    <cellStyle name="Style 5 3 2" xfId="31513" xr:uid="{5597B7C5-9A3B-4CBB-94F7-9A235679948A}"/>
    <cellStyle name="Style 5 3 3" xfId="31514" xr:uid="{D12054E9-FED9-4A59-A813-15CAD5BD3D6C}"/>
    <cellStyle name="Style 5 4" xfId="31515" xr:uid="{CFA085D2-C0E4-4F91-BDC6-D626BB57EF72}"/>
    <cellStyle name="Style 5 4 2" xfId="31516" xr:uid="{9253102A-3681-48AA-A32C-79145524587B}"/>
    <cellStyle name="Style 5 5" xfId="31517" xr:uid="{93E95B76-AA50-4887-871C-FC9953A4AAD1}"/>
    <cellStyle name="Style 5 6" xfId="31518" xr:uid="{98CD271D-1962-4678-BAFF-872E74E405B0}"/>
    <cellStyle name="Style 5_Inversion Asoc." xfId="31519" xr:uid="{262FA279-826E-4D66-AD51-1725650AB325}"/>
    <cellStyle name="Style 50" xfId="31520" xr:uid="{F637A0C2-27F9-45E9-B3F2-DA74A3E1CE9F}"/>
    <cellStyle name="Style 50 2" xfId="31521" xr:uid="{07E760A4-7430-4934-AFA6-F840E5B677C6}"/>
    <cellStyle name="Style 51" xfId="31522" xr:uid="{435B86F0-8115-4833-9A55-554DA74280B6}"/>
    <cellStyle name="Style 51 2" xfId="31523" xr:uid="{D3384CE3-04C4-44D5-BCA3-4305C76C53D1}"/>
    <cellStyle name="Style 52" xfId="31524" xr:uid="{155F128D-DB09-4E73-B93B-3322E94F1086}"/>
    <cellStyle name="Style 52 2" xfId="31525" xr:uid="{765E2697-90A4-41F8-B029-8E78F7097E8E}"/>
    <cellStyle name="Style 53" xfId="31526" xr:uid="{F8F8E918-C55F-4C55-89C8-2319E261D16C}"/>
    <cellStyle name="Style 53 2" xfId="31527" xr:uid="{A530265C-7AD4-4B2E-934D-C34C44BC92D8}"/>
    <cellStyle name="Style 54" xfId="31528" xr:uid="{3E5A9B8C-0A80-435B-91E2-6F6E8C77A379}"/>
    <cellStyle name="Style 54 2" xfId="31529" xr:uid="{C286E254-56B4-452B-ACFA-FE056C1B50AC}"/>
    <cellStyle name="Style 55" xfId="31530" xr:uid="{D08B440F-3213-40E3-B8E7-A7784D169F97}"/>
    <cellStyle name="Style 55 2" xfId="31531" xr:uid="{5B01CA36-42C7-4DD1-872D-0F695406F53F}"/>
    <cellStyle name="Style 56" xfId="31532" xr:uid="{BA20B5BC-73D3-4EDC-9DDC-FEC8AF458ABB}"/>
    <cellStyle name="Style 56 2" xfId="31533" xr:uid="{DB64512B-23BA-4039-A43E-38357ECC5F0B}"/>
    <cellStyle name="Style 57" xfId="31534" xr:uid="{E94213AF-8A4A-452C-8233-F60105ADB833}"/>
    <cellStyle name="Style 57 2" xfId="31535" xr:uid="{97736871-F9CD-41CD-A9BE-E1A0244B139A}"/>
    <cellStyle name="Style 58" xfId="31536" xr:uid="{517A6A07-C5F6-4595-A7CE-4F1D4F641DCD}"/>
    <cellStyle name="Style 58 2" xfId="31537" xr:uid="{832DCD5F-4CD0-4AD3-B7DC-CFC1743BFE0A}"/>
    <cellStyle name="Style 59" xfId="31538" xr:uid="{608304DF-3731-4CED-BB94-F37094D47D1D}"/>
    <cellStyle name="Style 59 2" xfId="31539" xr:uid="{1D5861A9-10C4-4C7A-A37A-F04CA3D4A6F1}"/>
    <cellStyle name="Style 6" xfId="31540" xr:uid="{DDE5A02E-47D8-40E6-AB5A-EE1F387CFA54}"/>
    <cellStyle name="Style 6 2" xfId="31541" xr:uid="{483A4E7F-140D-406F-BFF7-2CDA74F2768F}"/>
    <cellStyle name="Style 6 2 2" xfId="31542" xr:uid="{643E7016-69B3-4BBE-A64A-21A0C6A2A662}"/>
    <cellStyle name="Style 6 2 3" xfId="31543" xr:uid="{784D3C6B-11A0-4E44-AF54-990A935A7C9B}"/>
    <cellStyle name="Style 6 3" xfId="31544" xr:uid="{003EC5E3-7580-4C93-92CC-00D2FB256A3F}"/>
    <cellStyle name="Style 6 3 2" xfId="31545" xr:uid="{8607EED1-0773-49D7-BF93-4475741E8270}"/>
    <cellStyle name="Style 6 4" xfId="31546" xr:uid="{85DE6843-FD57-43D9-A782-0E9E93BD9FE0}"/>
    <cellStyle name="Style 6 5" xfId="31547" xr:uid="{5DEF7F8E-357E-4493-A4C0-2DF363B75C03}"/>
    <cellStyle name="Style 6_Inversion Asoc." xfId="31548" xr:uid="{8C26FF38-9630-4D09-AA8B-50A30D313772}"/>
    <cellStyle name="Style 60" xfId="31549" xr:uid="{C2A5912E-DF09-4C8C-803D-81EA869672C0}"/>
    <cellStyle name="Style 60 2" xfId="31550" xr:uid="{AB073CC4-1507-49EE-A002-A5DDE72543AA}"/>
    <cellStyle name="Style 61" xfId="31551" xr:uid="{B4ED71F9-C164-40F0-90E9-DD494F8D6701}"/>
    <cellStyle name="Style 61 2" xfId="31552" xr:uid="{D266ED3E-355E-45CD-8607-D816673DF903}"/>
    <cellStyle name="Style 61 2 2" xfId="31553" xr:uid="{B67C5696-DBC5-4AA5-9AEC-78FC8FB32DC5}"/>
    <cellStyle name="Style 61 2 3" xfId="31554" xr:uid="{56F462B0-6662-4004-B9B4-31C70BCB77B5}"/>
    <cellStyle name="Style 61 3" xfId="31555" xr:uid="{1EF758E2-3C7A-4A49-901D-4459CAF5E927}"/>
    <cellStyle name="Style 62" xfId="31556" xr:uid="{028B7ECA-610C-4954-9C3F-DC4A5A9043C6}"/>
    <cellStyle name="Style 62 2" xfId="31557" xr:uid="{97A7C0F5-670F-4423-B3CE-78CAD66D37EC}"/>
    <cellStyle name="Style 62 3" xfId="31558" xr:uid="{747B80CE-3D73-4022-8C66-89B707BAD1C1}"/>
    <cellStyle name="Style 63" xfId="31559" xr:uid="{3DCCA4A6-0955-4BD2-98E5-B8EBE3A61333}"/>
    <cellStyle name="Style 63 2" xfId="31560" xr:uid="{EF648322-1775-435B-A802-053A16D75E57}"/>
    <cellStyle name="Style 64" xfId="31561" xr:uid="{4C6A3C0F-F33F-44AC-89BC-543361C27F56}"/>
    <cellStyle name="Style 64 2" xfId="31562" xr:uid="{BE3E2B52-26BE-481F-8FB4-E57EA4F5C9E1}"/>
    <cellStyle name="Style 65" xfId="31563" xr:uid="{EE3BD803-71AD-420B-A6DF-291A0C8BDF59}"/>
    <cellStyle name="Style 65 2" xfId="31564" xr:uid="{E770C344-DD13-434C-8A46-8A00294AD4E8}"/>
    <cellStyle name="Style 66" xfId="31565" xr:uid="{BFCE0C19-1000-40AC-B1EF-39F79461C530}"/>
    <cellStyle name="Style 66 2" xfId="31566" xr:uid="{3D2FD661-CFCC-4D45-A755-938694170FB1}"/>
    <cellStyle name="Style 67" xfId="31567" xr:uid="{1B1FCE15-0411-4BDB-B5A9-8FD93AE05616}"/>
    <cellStyle name="Style 67 2" xfId="31568" xr:uid="{DDA2A53C-1E64-45F7-81CE-6D25E911E7DC}"/>
    <cellStyle name="Style 68" xfId="31569" xr:uid="{F097F3E7-D18E-48B4-8D72-376B0CAB7653}"/>
    <cellStyle name="Style 68 2" xfId="31570" xr:uid="{B1918753-910A-459A-8412-68AF69F7F214}"/>
    <cellStyle name="Style 69" xfId="31571" xr:uid="{00763584-4D56-4EEF-BA8C-8A3458BCFAE5}"/>
    <cellStyle name="Style 69 2" xfId="31572" xr:uid="{CCD2CE70-D1AA-4EDE-89A7-F78D1665B0C6}"/>
    <cellStyle name="Style 7" xfId="31573" xr:uid="{FBD1D0CA-856B-4AD0-A31A-BC9F785E4259}"/>
    <cellStyle name="Style 7 2" xfId="31574" xr:uid="{C14D228F-BE47-40D2-8FE7-B83E20811E17}"/>
    <cellStyle name="Style 7 2 2" xfId="31575" xr:uid="{0C2EE4B0-42E5-430C-948C-3BC4D470F2E9}"/>
    <cellStyle name="Style 7 2 2 2" xfId="31576" xr:uid="{EFA5E4A8-FD21-473C-8C32-9A8635B006BC}"/>
    <cellStyle name="Style 7 2 2 3" xfId="31577" xr:uid="{A65760C1-F45C-4651-9BC4-6071566CAA16}"/>
    <cellStyle name="Style 7 2 3" xfId="31578" xr:uid="{CEAB41AC-EF79-4996-882E-9EF9304F7F4A}"/>
    <cellStyle name="Style 7 2 4" xfId="31579" xr:uid="{A15BC6A8-E725-498F-9C86-09A8D3CC0A31}"/>
    <cellStyle name="Style 7 3" xfId="31580" xr:uid="{0A856315-9CE8-4DBA-B98B-F1465E11B58A}"/>
    <cellStyle name="Style 7 3 2" xfId="31581" xr:uid="{AB741430-9CCA-4A34-92E2-DFA02795BAFC}"/>
    <cellStyle name="Style 7 3 3" xfId="31582" xr:uid="{01A86D77-E0F5-425F-9FBC-C4EDE8DB5F0D}"/>
    <cellStyle name="Style 7 4" xfId="31583" xr:uid="{76925D62-D9F1-498F-A1F9-19C22FC29EF1}"/>
    <cellStyle name="Style 7 5" xfId="31584" xr:uid="{B80B4C74-8BBA-4F94-87AF-A540D84EC07C}"/>
    <cellStyle name="Style 7_Inversion Asoc." xfId="31585" xr:uid="{324D66A7-75D0-4098-8851-ABC1D077E5C0}"/>
    <cellStyle name="Style 70" xfId="31586" xr:uid="{9D4CA68A-3DF4-4C60-B003-9EF0931804D0}"/>
    <cellStyle name="Style 70 2" xfId="31587" xr:uid="{F5CFB9BE-4369-401D-817E-E616DF0097A2}"/>
    <cellStyle name="Style 71" xfId="31588" xr:uid="{84A88481-7C35-497D-AEB4-7C798547A660}"/>
    <cellStyle name="Style 71 2" xfId="31589" xr:uid="{173D13A0-2988-40EB-91E2-9100F6433B52}"/>
    <cellStyle name="Style 71 2 2" xfId="31590" xr:uid="{5C007BC2-4DC4-42E6-97A9-1E3718E7CAD3}"/>
    <cellStyle name="Style 71 3" xfId="31591" xr:uid="{2BD21E2C-725D-44F2-89E5-0E538B64DF8C}"/>
    <cellStyle name="Style 71_Inversion Asoc." xfId="31592" xr:uid="{00665928-CB93-4152-8E17-8006CF5C9CB3}"/>
    <cellStyle name="Style 72" xfId="31593" xr:uid="{8C0E4B4B-1DDB-4862-A8E7-C629311EA0BA}"/>
    <cellStyle name="Style 72 2" xfId="31594" xr:uid="{FCAE17D3-C899-45A0-862B-BA6CAFC3AC06}"/>
    <cellStyle name="Style 73" xfId="31595" xr:uid="{53EFFA3D-2F93-4C6A-86E3-1DE3CC404296}"/>
    <cellStyle name="Style 73 2" xfId="31596" xr:uid="{E0FA8039-2133-4475-8514-6CB9C8087510}"/>
    <cellStyle name="Style 74" xfId="31597" xr:uid="{9AC28B73-56F5-4D06-9D0B-F4EDC2ABD16B}"/>
    <cellStyle name="Style 74 2" xfId="31598" xr:uid="{2E597128-3921-4020-B8D3-0D23BC769969}"/>
    <cellStyle name="Style 75" xfId="31599" xr:uid="{DE883312-9A8E-4C9F-A1F0-CD36240F649D}"/>
    <cellStyle name="Style 75 2" xfId="31600" xr:uid="{154FF8D5-BDB4-4AD7-AF27-7BCB7018767A}"/>
    <cellStyle name="Style 76" xfId="31601" xr:uid="{BB0F280B-4643-4C3E-846C-D10AA1C78574}"/>
    <cellStyle name="Style 76 2" xfId="31602" xr:uid="{2B6DBD0B-0439-44AF-9445-7C7F9071D983}"/>
    <cellStyle name="Style 77" xfId="31603" xr:uid="{1780C5DA-20E1-4B11-A1DF-5E9F6F0D7978}"/>
    <cellStyle name="Style 77 2" xfId="31604" xr:uid="{BAC7D742-FF33-4E67-A457-70C955EA9C92}"/>
    <cellStyle name="Style 78" xfId="31605" xr:uid="{DDB708CF-6907-4498-A74D-81E6B1F5C956}"/>
    <cellStyle name="Style 78 2" xfId="31606" xr:uid="{0464F3C0-2790-4188-8E78-9822BDDD585C}"/>
    <cellStyle name="Style 79" xfId="31607" xr:uid="{5B3D1EF3-372B-41F1-BE5B-26B15A35619F}"/>
    <cellStyle name="Style 79 2" xfId="31608" xr:uid="{D9F72C57-28DF-4676-A8BA-45B72D96BB99}"/>
    <cellStyle name="Style 8" xfId="31609" xr:uid="{786B1FFA-21EE-4B28-B807-6731F1D150CD}"/>
    <cellStyle name="Style 8 2" xfId="31610" xr:uid="{FCC4D1EF-BE50-4797-89D4-C10211C06E65}"/>
    <cellStyle name="Style 8 2 2" xfId="31611" xr:uid="{7B819B62-1A3A-4875-BAF8-C12B1AAB3849}"/>
    <cellStyle name="Style 8 2 3" xfId="31612" xr:uid="{CE328F31-C95A-4B21-81F1-8FC825C50ED6}"/>
    <cellStyle name="Style 8 3" xfId="31613" xr:uid="{216F06C4-DE58-4458-A2CE-38DE0D5492F6}"/>
    <cellStyle name="Style 8 3 2" xfId="31614" xr:uid="{7A8138A1-673A-4B1F-867D-D44EFA636E96}"/>
    <cellStyle name="Style 8 4" xfId="31615" xr:uid="{F2535B2C-DB9E-4033-9C5A-68A036C3A6B9}"/>
    <cellStyle name="Style 8 5" xfId="31616" xr:uid="{6E1CB639-CA52-4251-A208-5C5E934B6FC8}"/>
    <cellStyle name="Style 8_Inversion Asoc." xfId="31617" xr:uid="{530B0949-F118-4361-B4B7-1EAB154CF863}"/>
    <cellStyle name="Style 80" xfId="31618" xr:uid="{E1872622-427C-4A71-96DA-217D9449E3AE}"/>
    <cellStyle name="Style 80 2" xfId="31619" xr:uid="{45A2AABB-068F-4B49-93FD-2B88021C2EB5}"/>
    <cellStyle name="Style 81" xfId="31620" xr:uid="{A619F9AF-075F-4F66-88A2-6CE0461C8423}"/>
    <cellStyle name="Style 81 2" xfId="31621" xr:uid="{160C5AA3-2DE4-4ECD-BE24-1BC1979E77C7}"/>
    <cellStyle name="Style 82" xfId="31622" xr:uid="{BD2EA0BB-6127-4056-BF69-913AF203DCBF}"/>
    <cellStyle name="Style 82 2" xfId="31623" xr:uid="{848F5A60-AAC4-4B8D-ACA5-DC4D839BB0C9}"/>
    <cellStyle name="Style 83" xfId="31624" xr:uid="{9DF3D3DA-8269-4CC8-9FAF-25D0890F300A}"/>
    <cellStyle name="Style 83 2" xfId="31625" xr:uid="{8961A6B8-73E2-4D43-AEFB-B399264F7855}"/>
    <cellStyle name="Style 84" xfId="31626" xr:uid="{B88D7E08-5693-4BCA-BD82-6BC9DDDC1B39}"/>
    <cellStyle name="Style 84 2" xfId="31627" xr:uid="{0BA1BBF9-F4D9-4A44-BE20-6C6DF29F4505}"/>
    <cellStyle name="Style 85" xfId="31628" xr:uid="{3AE7D58D-E630-4C2A-A94C-5D59D18517FF}"/>
    <cellStyle name="Style 85 2" xfId="31629" xr:uid="{E82053C3-B3D1-4D60-829C-0C09F441FA52}"/>
    <cellStyle name="Style 86" xfId="31630" xr:uid="{1F25E868-2D14-438C-84DB-75EFA34181EB}"/>
    <cellStyle name="Style 86 2" xfId="31631" xr:uid="{F26EF6C9-1A1C-44B3-9E80-5F0C396DBD01}"/>
    <cellStyle name="Style 87" xfId="31632" xr:uid="{7726223B-DCE0-42C2-B0F9-C59D8113EE62}"/>
    <cellStyle name="Style 87 2" xfId="31633" xr:uid="{DE954D95-1154-4BCC-9296-B5F5D69D6B09}"/>
    <cellStyle name="Style 88" xfId="31634" xr:uid="{88190F3D-4420-4205-8235-D785E95ABD06}"/>
    <cellStyle name="Style 88 2" xfId="31635" xr:uid="{F9FC9853-227D-4B7E-B6DD-429873499E63}"/>
    <cellStyle name="Style 89" xfId="31636" xr:uid="{4671E1E6-8935-4250-AC8D-D4D2AE8BC2FB}"/>
    <cellStyle name="Style 89 2" xfId="31637" xr:uid="{DD6F8F57-9026-4598-B924-F2EF6473DB79}"/>
    <cellStyle name="Style 9" xfId="31638" xr:uid="{8B913094-64C4-4B64-AF0E-81AC87D4E332}"/>
    <cellStyle name="Style 9 2" xfId="31639" xr:uid="{63649BF5-462F-426A-8BE5-1FCB6FB35492}"/>
    <cellStyle name="Style 9 2 2" xfId="31640" xr:uid="{27DCB493-E920-4D81-A067-3799DCDE4B47}"/>
    <cellStyle name="Style 9 2 3" xfId="31641" xr:uid="{CE6F023A-050A-4E52-9073-0F55F63CCD45}"/>
    <cellStyle name="Style 9 3" xfId="31642" xr:uid="{A24DE62A-C05B-4FEE-B19F-33F1B38D6371}"/>
    <cellStyle name="Style 9 3 2" xfId="31643" xr:uid="{9E9E927C-D38A-457F-B280-E31143B3AC49}"/>
    <cellStyle name="Style 9 4" xfId="31644" xr:uid="{C6815FDE-C4C8-4352-A1A5-AA4EBCBC2966}"/>
    <cellStyle name="Style 9 5" xfId="31645" xr:uid="{C02D5227-FEF2-4E32-AE0D-E4205CEFB6FF}"/>
    <cellStyle name="Style 9_Inversion Asoc." xfId="31646" xr:uid="{CB19D343-B314-49BA-B398-2C58840223C9}"/>
    <cellStyle name="Style 90" xfId="31647" xr:uid="{F02A769B-6954-4E3C-9D42-C35709FB59E3}"/>
    <cellStyle name="Style 90 2" xfId="31648" xr:uid="{51ECF7DE-63A1-4565-A065-729084AA391F}"/>
    <cellStyle name="Style 91" xfId="31649" xr:uid="{B757A876-B180-4512-A429-9C89FB592B3B}"/>
    <cellStyle name="Style 91 2" xfId="31650" xr:uid="{B6B571FE-BDE2-4EF1-9524-0C8AC8C58BA3}"/>
    <cellStyle name="Style 92" xfId="31651" xr:uid="{594BFFF4-C49B-40F2-9FD0-21074762579C}"/>
    <cellStyle name="Style 92 2" xfId="31652" xr:uid="{9BADAA54-EEA0-49AC-BA5E-08487FE82550}"/>
    <cellStyle name="Style 93" xfId="31653" xr:uid="{87787FA6-44AE-4E31-8932-0969655BFA82}"/>
    <cellStyle name="Style 93 2" xfId="31654" xr:uid="{74B1B2A1-8F4C-4CB5-A497-CFF1EDA16F0C}"/>
    <cellStyle name="Style 94" xfId="31655" xr:uid="{63640E5F-37E8-42ED-9619-51B1BE5B0F80}"/>
    <cellStyle name="Style 94 2" xfId="31656" xr:uid="{989E8100-B070-4CEE-8473-2837C2BDFF46}"/>
    <cellStyle name="Style 95" xfId="31657" xr:uid="{24E7A6B9-C253-4CCE-A395-2A7FE9350CEA}"/>
    <cellStyle name="Style 95 2" xfId="31658" xr:uid="{2F6FBB4B-F5B1-4925-BDC6-48E8D1EFDD03}"/>
    <cellStyle name="Style 96" xfId="31659" xr:uid="{6593893B-14C3-4EE1-8D55-C6874BEB5173}"/>
    <cellStyle name="Style 96 2" xfId="31660" xr:uid="{DD84F9AD-880A-4AD7-B8F1-9F2FA1051A95}"/>
    <cellStyle name="Style 97" xfId="31661" xr:uid="{14BDF371-456C-4D85-81C8-A9CC543A6E20}"/>
    <cellStyle name="Style 97 2" xfId="31662" xr:uid="{812DB8DA-DBE6-463A-98E3-72EBE5A01796}"/>
    <cellStyle name="Style 98" xfId="31663" xr:uid="{7919EF39-9B3C-4CB9-AF57-4A944B524870}"/>
    <cellStyle name="Style 98 2" xfId="31664" xr:uid="{05AF77B2-B82C-4AD5-BF74-7E02DCD0E9AF}"/>
    <cellStyle name="Style 99" xfId="31665" xr:uid="{E74F6A11-EDD4-476A-B10C-A9C9467E54F9}"/>
    <cellStyle name="Style 99 2" xfId="31666" xr:uid="{4C4CAA30-AFCC-41C3-BA97-E4F82C0B967F}"/>
    <cellStyle name="Style 99 2 2" xfId="31667" xr:uid="{D7DA7160-2655-4184-995D-AEC73869D8D5}"/>
    <cellStyle name="Style 99 2 3" xfId="31668" xr:uid="{9A2C5ABF-B398-4A64-83BE-F0320898F6C9}"/>
    <cellStyle name="Style 99 3" xfId="31669" xr:uid="{95F06217-88DE-4E85-ACC0-E1FDE736E9BC}"/>
    <cellStyle name="STYLE1" xfId="31670" xr:uid="{5D706A17-2658-413C-8095-238B984E3213}"/>
    <cellStyle name="style1 2" xfId="31671" xr:uid="{CEE7C3B9-F541-4461-8C3A-815A2B9FB3EC}"/>
    <cellStyle name="style1 2 2" xfId="31672" xr:uid="{1B870DA2-100F-4EC1-BFE1-E951E54CE983}"/>
    <cellStyle name="STYLE2" xfId="31673" xr:uid="{C8B73E81-4E07-4226-88D3-F07EEA4D7099}"/>
    <cellStyle name="style2 2" xfId="31674" xr:uid="{C3EF2109-D15E-4ED8-9F8D-AAC610717C0F}"/>
    <cellStyle name="style2 2 2" xfId="31675" xr:uid="{B25D0222-CCF7-4961-A1FD-41B71640E81E}"/>
    <cellStyle name="STYLE4" xfId="31676" xr:uid="{354703A9-BE54-4CEE-AA4D-E27E30040BBD}"/>
    <cellStyle name="subgroup" xfId="31677" xr:uid="{E3934E0D-89BA-41A1-9CC6-A7A957ED9A61}"/>
    <cellStyle name="subhead" xfId="31678" xr:uid="{BDABC1B2-0BAD-47D3-ADD3-D8E69FF0B46E}"/>
    <cellStyle name="Sub-heading" xfId="31679" xr:uid="{E0E263BC-FDF6-4D90-A6BB-B8B092365554}"/>
    <cellStyle name="Sub-heading 2" xfId="31680" xr:uid="{B6609099-3B7A-416A-937F-2DAAEADC11AE}"/>
    <cellStyle name="Sub-Section Title" xfId="31681" xr:uid="{7313B30F-C444-4CC0-9051-4BFFDF287313}"/>
    <cellStyle name="Sub-Section Title 2" xfId="31682" xr:uid="{6D4BF45E-038A-43E1-8AA4-E5357605B5D1}"/>
    <cellStyle name="Subtotal" xfId="31683" xr:uid="{8216A43C-5CB3-4F18-8DA5-82BE528DB3D7}"/>
    <cellStyle name="Sub-total renglon" xfId="45" xr:uid="{00000000-0005-0000-0000-00004F000000}"/>
    <cellStyle name="Sub-total row" xfId="84" xr:uid="{00000000-0005-0000-0000-000050000000}"/>
    <cellStyle name="Sub-total row 2" xfId="31684" xr:uid="{7037C891-EC35-426C-AB85-9D086E1794A7}"/>
    <cellStyle name="Suma de Grupo" xfId="31685" xr:uid="{A22F6EFB-27AF-4392-8A7B-920651E7CDBE}"/>
    <cellStyle name="SUPPR" xfId="31686" xr:uid="{F4DDB206-CC5F-4C13-9C0F-FFFECF9FE962}"/>
    <cellStyle name="SysSize" xfId="31687" xr:uid="{619F8D2D-591A-47C9-8092-59A5C2F49E64}"/>
    <cellStyle name="SysSize 2" xfId="31688" xr:uid="{3F5E8133-E982-49C5-85B4-6785B6708C8C}"/>
    <cellStyle name="T" xfId="31689" xr:uid="{DD05924F-4147-4EDA-8AA3-E7083543696E}"/>
    <cellStyle name="t_2009 Quimica y Acrilicos (Oct08) (Alejandro)" xfId="31690" xr:uid="{D31E236D-4002-4026-96A7-42C70A4058D5}"/>
    <cellStyle name="Tabla renglon final" xfId="46" xr:uid="{00000000-0005-0000-0000-000051000000}"/>
    <cellStyle name="Tabla sombreado" xfId="47" xr:uid="{00000000-0005-0000-0000-000052000000}"/>
    <cellStyle name="Table finish row" xfId="71" xr:uid="{00000000-0005-0000-0000-000053000000}"/>
    <cellStyle name="Table finish row 2" xfId="31691" xr:uid="{A099AD4E-DCFC-42D8-BE73-5509360578FC}"/>
    <cellStyle name="Table Head" xfId="31692" xr:uid="{31DFF67D-3DF0-4825-BCD5-AE14817C7F8C}"/>
    <cellStyle name="Table Head Aligned" xfId="31693" xr:uid="{545E8C73-99E9-4545-90C0-E6605C56103A}"/>
    <cellStyle name="Table Head Aligned 2" xfId="31694" xr:uid="{C4CC5323-3F4F-4595-90D1-2AB6FC68FC75}"/>
    <cellStyle name="Table Head Aligned 2 2" xfId="31695" xr:uid="{6D0B8328-09AC-4B66-A67F-EA86827A35DB}"/>
    <cellStyle name="Table Head Aligned 2 2 2" xfId="31696" xr:uid="{D5E433AB-07AC-4207-AEBA-204D0DA39943}"/>
    <cellStyle name="Table Head Aligned 2 3" xfId="31697" xr:uid="{5A51AF9D-52E4-4A9D-B9F8-550D624E4AC1}"/>
    <cellStyle name="Table Head Aligned 2 3 2" xfId="31698" xr:uid="{A1A1172A-A431-42B8-9841-4BED35A3FEE4}"/>
    <cellStyle name="Table Head Aligned 2 3 2 2" xfId="31699" xr:uid="{F303DE01-9299-4640-AF65-36112BF5EEB2}"/>
    <cellStyle name="Table Head Aligned 2 3 3" xfId="31700" xr:uid="{9F507DB8-DEF4-4A46-A932-DADD067FC42C}"/>
    <cellStyle name="Table Head Aligned 2 4" xfId="31701" xr:uid="{6FB4B690-C421-426C-A925-D6023844CACB}"/>
    <cellStyle name="Table Head Aligned 3" xfId="31702" xr:uid="{4E754F24-2977-4213-A7ED-7F11A0A9043B}"/>
    <cellStyle name="Table Head Aligned 3 2" xfId="31703" xr:uid="{60F11117-E1F5-4638-9E16-A62105BE6E30}"/>
    <cellStyle name="Table Head Aligned 4" xfId="31704" xr:uid="{48A65964-285C-43B8-B87E-EB1CDADA5F39}"/>
    <cellStyle name="Table Head Aligned 4 2" xfId="31705" xr:uid="{3C95CD14-44CB-411B-A741-252EC29F9837}"/>
    <cellStyle name="Table Head Aligned 5" xfId="31706" xr:uid="{9989B403-D0B5-4C91-AE81-C1BA873974B4}"/>
    <cellStyle name="Table Head Aligned 5 2" xfId="31707" xr:uid="{D2E6F08C-229F-4DBF-94EF-9CE46F8987C7}"/>
    <cellStyle name="Table Head Aligned 6" xfId="31708" xr:uid="{D1B1832B-3B79-4319-8730-AA3D0FE64694}"/>
    <cellStyle name="Table Head Blue" xfId="31709" xr:uid="{44F38233-DB56-4013-B8D7-45A9FB12FA86}"/>
    <cellStyle name="Table Head Green" xfId="31710" xr:uid="{B574702D-C9D5-417C-879A-A0EFD20D1553}"/>
    <cellStyle name="Table shading" xfId="85" xr:uid="{00000000-0005-0000-0000-000054000000}"/>
    <cellStyle name="Table shading 2" xfId="31712" xr:uid="{CF7451A6-31B8-496C-98BB-EC0FB61A39BC}"/>
    <cellStyle name="Table shading 3" xfId="31711" xr:uid="{932845F5-5C89-42D4-9184-C2B2D31F86C0}"/>
    <cellStyle name="Table Title" xfId="31713" xr:uid="{F22A7F27-4D95-4BB8-8970-EE45C7132E53}"/>
    <cellStyle name="Table unfinish row" xfId="48" xr:uid="{00000000-0005-0000-0000-000055000000}"/>
    <cellStyle name="Table unfinish row 2" xfId="31715" xr:uid="{CD3A7D68-4083-42AB-AB1C-E7C91A35A85A}"/>
    <cellStyle name="Table unfinish row 3" xfId="31714" xr:uid="{B1A567D5-3D4D-40FA-8FF1-F021A102C43A}"/>
    <cellStyle name="Table Units" xfId="31716" xr:uid="{53326A5B-03D2-47A6-B57E-05405065CF19}"/>
    <cellStyle name="Table unshading" xfId="49" xr:uid="{00000000-0005-0000-0000-000056000000}"/>
    <cellStyle name="Table_3Col" xfId="31717" xr:uid="{9BA5B360-3BFF-459E-9531-753BD7379225}"/>
    <cellStyle name="taples Plaza" xfId="31718" xr:uid="{375D46A2-CA87-474C-9FA6-504A8D99CDA7}"/>
    <cellStyle name="taples Plaza 2" xfId="31719" xr:uid="{46BA09E0-F881-4DC9-9C25-257AA7BA33B0}"/>
    <cellStyle name="tbl_heading" xfId="31720" xr:uid="{8AA2A24E-495B-43D1-A8C5-73A05EBEAB3E}"/>
    <cellStyle name="TERA_TableTitle" xfId="94" xr:uid="{00000000-0005-0000-0000-000057000000}"/>
    <cellStyle name="Text" xfId="50" xr:uid="{00000000-0005-0000-0000-000058000000}"/>
    <cellStyle name="Text 2" xfId="31722" xr:uid="{47F93181-C2F1-4F62-AA77-137DEAA46029}"/>
    <cellStyle name="Text 3" xfId="31721" xr:uid="{2E0A48F8-7FAE-43BC-8651-C6361CD16937}"/>
    <cellStyle name="Text Data" xfId="31723" xr:uid="{DBB73457-B5E4-41F2-97EB-19A8F4D2CDCC}"/>
    <cellStyle name="Text Data 2" xfId="31724" xr:uid="{F0DFB56E-4A47-4424-9C99-B81A1888A142}"/>
    <cellStyle name="Text Indent A" xfId="31725" xr:uid="{5644D770-6FC9-4D72-AF13-887693E962D8}"/>
    <cellStyle name="Text Indent A 2" xfId="31726" xr:uid="{DB12A39A-CEE4-400E-83FF-3B9965570124}"/>
    <cellStyle name="Text Indent B" xfId="31727" xr:uid="{8CF05989-B8F4-46EE-A90D-A7A5276DDCE9}"/>
    <cellStyle name="Text Indent B 2" xfId="31728" xr:uid="{81103221-B29F-4788-B9E8-54C5A1AD2DE2}"/>
    <cellStyle name="Text Indent C" xfId="31729" xr:uid="{CA53C4A7-1529-4F8A-84FB-A64552C5B5E9}"/>
    <cellStyle name="Text Indent C 2" xfId="31730" xr:uid="{03E6D483-E450-4EB0-BCE9-47BA33FEA0DE}"/>
    <cellStyle name="texto" xfId="31731" xr:uid="{9CD36149-C2DC-4149-91BE-2FD53B8A25F4}"/>
    <cellStyle name="Texto de advertencia 2" xfId="31732" xr:uid="{FF504017-E95D-41C0-913B-BE7A919D6050}"/>
    <cellStyle name="Texto de advertencia 2 2" xfId="31733" xr:uid="{600FDDEA-BEAA-4576-81E0-C5CC4C7C7A9C}"/>
    <cellStyle name="Texto de advertencia 2 2 2" xfId="31734" xr:uid="{9D16CD39-4D53-477C-94DD-056603BD88B6}"/>
    <cellStyle name="Texto de advertencia 2 3" xfId="31735" xr:uid="{D302F17C-22F1-427D-A5D3-437B8BB1B8E5}"/>
    <cellStyle name="Texto de advertencia 2 4" xfId="31736" xr:uid="{ADFA221D-E51A-4BAC-93D1-4C711F387608}"/>
    <cellStyle name="Texto de advertencia 3" xfId="31737" xr:uid="{7D47F740-CF55-4495-B78B-69C6C0DC6C8C}"/>
    <cellStyle name="Texto de advertencia 3 2" xfId="31738" xr:uid="{85B6EF42-3C9B-4A74-83FF-0332C29C98E6}"/>
    <cellStyle name="Texto de advertencia 4" xfId="31739" xr:uid="{77C53351-9D98-4C6E-AD8F-6A7A27B49C06}"/>
    <cellStyle name="Texto de advertencia 4 2" xfId="31740" xr:uid="{ED63CAF9-F2E3-4144-9B39-5CC7A8FA4542}"/>
    <cellStyle name="Texto de advertencia 5" xfId="31741" xr:uid="{3F1574F4-4F72-4DFA-A751-1EADEF25587C}"/>
    <cellStyle name="Texto de advertencia 5 2" xfId="31742" xr:uid="{95F17C17-5A27-4284-B659-35B154A7727A}"/>
    <cellStyle name="Texto de advertencia 6" xfId="31743" xr:uid="{465F430C-456C-4C00-B0C4-7A47D7A23BF0}"/>
    <cellStyle name="Texto de advertencia 6 2" xfId="31744" xr:uid="{6890E53A-2FA4-44F2-9799-208446A565C2}"/>
    <cellStyle name="Texto de advertencia 7" xfId="31745" xr:uid="{7894C4E6-879D-4BDF-A04A-191C96540377}"/>
    <cellStyle name="Texto de advertencia 8" xfId="31746" xr:uid="{A12EC916-34D4-4B3B-9B0F-01F8AAB80F62}"/>
    <cellStyle name="Texto de Aviso" xfId="31747" xr:uid="{B0E7ABF9-EE34-4177-8734-2A4C0D6E2DDD}"/>
    <cellStyle name="Texto explicativo" xfId="62" builtinId="53"/>
    <cellStyle name="Texto Explicativo 10" xfId="31748" xr:uid="{34B28D7B-EF16-4A39-BE49-B9EB93B0773B}"/>
    <cellStyle name="Texto explicativo 2" xfId="31749" xr:uid="{41457225-DE3A-42CE-B895-33FBC4D3E5E7}"/>
    <cellStyle name="Texto explicativo 2 2" xfId="31750" xr:uid="{9E8A1495-1A6B-4405-B641-135BC54292F7}"/>
    <cellStyle name="Texto explicativo 2 2 2" xfId="31751" xr:uid="{A73C69F8-6BB9-411F-B4E3-25DA04C015EC}"/>
    <cellStyle name="Texto explicativo 2 3" xfId="31752" xr:uid="{E05A6F8D-35BD-477E-8C44-1CBED6A152D9}"/>
    <cellStyle name="Texto explicativo 3" xfId="31753" xr:uid="{6303F0A0-34FA-4C1B-9934-78DC482FB29B}"/>
    <cellStyle name="Texto explicativo 3 2" xfId="31754" xr:uid="{5034E9ED-D5C1-498C-8C23-C3FF060BAB68}"/>
    <cellStyle name="Texto explicativo 4" xfId="31755" xr:uid="{1E099DB4-5EA6-4D26-9967-B903C7F4AEFD}"/>
    <cellStyle name="Texto explicativo 4 2" xfId="31756" xr:uid="{EF9A220D-CE02-419E-8632-DBC935681D1A}"/>
    <cellStyle name="Texto explicativo 5" xfId="31757" xr:uid="{E263A730-7EEF-4D59-9361-F11AEC2DF769}"/>
    <cellStyle name="Texto explicativo 5 2" xfId="31758" xr:uid="{CB8ED150-54B5-459E-8FC5-334FE312027A}"/>
    <cellStyle name="Texto explicativo 6" xfId="31759" xr:uid="{47898254-3C9F-4D44-B466-ED29EA8DE757}"/>
    <cellStyle name="Texto explicativo 6 2" xfId="31760" xr:uid="{68DEB44F-3701-4AC6-BE60-F3A41AFC71D7}"/>
    <cellStyle name="Texto Explicativo 7" xfId="31761" xr:uid="{6E753326-2EFA-4602-9E86-8835AC49C407}"/>
    <cellStyle name="Texto Explicativo 8" xfId="31762" xr:uid="{C12BB7E3-EC05-4B9E-9E4E-4D3EF7EA2A1A}"/>
    <cellStyle name="Texto Explicativo 9" xfId="31763" xr:uid="{0C76F686-2279-43C3-8F47-CF418C6FCB07}"/>
    <cellStyle name="Texto Invisible" xfId="31764" xr:uid="{7BF58DD8-C276-4722-BBBA-A5A5CCFACD91}"/>
    <cellStyle name="th" xfId="31765" xr:uid="{4C87FBF8-3BE7-4D39-82C7-28258A638687}"/>
    <cellStyle name="þ_x001d_ðÍ%–ý&amp;‰ýG_x0008_{_x0010_X_x0011__x0007__x0001__x0001_" xfId="31766" xr:uid="{0AC5D07C-E5DE-4231-9B8B-149E5EEC0E5F}"/>
    <cellStyle name="þ_x001d_ðÍ%–ý&amp;‰ýG_x0008_{_x0010_X_x0011__x0007__x0001__x0001_ 10" xfId="31767" xr:uid="{BAA9D7D9-80B7-4AAD-9855-3BE03430D926}"/>
    <cellStyle name="þ_x001d_ðÍ%–ý&amp;‰ýG_x0008_{_x0010_X_x0011__x0007__x0001__x0001_ 10 2" xfId="31768" xr:uid="{35B7C146-5250-4842-8128-12C840547808}"/>
    <cellStyle name="þ_x001d_ðÍ%–ý&amp;‰ýG_x0008_{_x0010_X_x0011__x0007__x0001__x0001_ 11" xfId="31769" xr:uid="{7A8AF0D5-319A-441D-9F68-793C18ED7437}"/>
    <cellStyle name="þ_x001d_ðÍ%–ý&amp;‰ýG_x0008_{_x0010_X_x0011__x0007__x0001__x0001_ 11 2" xfId="31770" xr:uid="{83556187-F886-4D9A-AFAC-F53CA34D681B}"/>
    <cellStyle name="þ_x001d_ðÍ%–ý&amp;‰ýG_x0008_{_x0010_X_x0011__x0007__x0001__x0001_ 12" xfId="31771" xr:uid="{B304FABB-C51A-4FF1-8FF9-9246D66C9EB0}"/>
    <cellStyle name="þ_x001d_ðÍ%–ý&amp;‰ýG_x0008_{_x0010_X_x0011__x0007__x0001__x0001_ 12 2" xfId="31772" xr:uid="{B4C2D00E-964D-45E9-8E15-673FCCF956B9}"/>
    <cellStyle name="þ_x001d_ðÍ%–ý&amp;‰ýG_x0008_{_x0010_X_x0011__x0007__x0001__x0001_ 13" xfId="31773" xr:uid="{C1545E3B-DD6D-44E8-8D8D-7BB9DD6663BF}"/>
    <cellStyle name="þ_x001d_ðÍ%–ý&amp;‰ýG_x0008_{_x0010_X_x0011__x0007__x0001__x0001_ 13 2" xfId="31774" xr:uid="{10D99CA4-2DD7-45CB-8190-1DBF664ED501}"/>
    <cellStyle name="þ_x001d_ðÍ%–ý&amp;‰ýG_x0008_{_x0010_X_x0011__x0007__x0001__x0001_ 14" xfId="31775" xr:uid="{59889C56-7691-4ED0-8FB5-0945B8FE0884}"/>
    <cellStyle name="þ_x001d_ðÍ%–ý&amp;‰ýG_x0008_{_x0010_X_x0011__x0007__x0001__x0001_ 14 2" xfId="31776" xr:uid="{0500D065-EFE0-489A-8D76-F5ADAC680F86}"/>
    <cellStyle name="þ_x001d_ðÍ%–ý&amp;‰ýG_x0008_{_x0010_X_x0011__x0007__x0001__x0001_ 15" xfId="31777" xr:uid="{DC88C048-1DBD-479B-A679-332DFC9FF487}"/>
    <cellStyle name="þ_x001d_ðÍ%–ý&amp;‰ýG_x0008_{_x0010_X_x0011__x0007__x0001__x0001_ 15 2" xfId="31778" xr:uid="{B412EAD4-BD4F-480B-BBCF-73DC4BF77AF5}"/>
    <cellStyle name="þ_x001d_ðÍ%–ý&amp;‰ýG_x0008_{_x0010_X_x0011__x0007__x0001__x0001_ 16" xfId="31779" xr:uid="{B0B38527-EACA-4767-9388-4DEBC6A8D0D1}"/>
    <cellStyle name="þ_x001d_ðÍ%–ý&amp;‰ýG_x0008_{_x0010_X_x0011__x0007__x0001__x0001_ 16 2" xfId="31780" xr:uid="{C577FD55-C6D0-49D0-B6F2-CA79CE881A59}"/>
    <cellStyle name="þ_x001d_ðÍ%–ý&amp;‰ýG_x0008_{_x0010_X_x0011__x0007__x0001__x0001_ 17" xfId="31781" xr:uid="{5E9F199F-AB94-4E34-ADE7-EF305E8812E7}"/>
    <cellStyle name="þ_x001d_ðÍ%–ý&amp;‰ýG_x0008_{_x0010_X_x0011__x0007__x0001__x0001_ 17 2" xfId="31782" xr:uid="{20F00109-6075-4F3C-8547-FCF2B2CC9980}"/>
    <cellStyle name="þ_x001d_ðÍ%–ý&amp;‰ýG_x0008_{_x0010_X_x0011__x0007__x0001__x0001_ 18" xfId="31783" xr:uid="{419146F9-FE49-4934-8639-93B0292710B4}"/>
    <cellStyle name="þ_x001d_ðÍ%–ý&amp;‰ýG_x0008_{_x0010_X_x0011__x0007__x0001__x0001_ 18 2" xfId="31784" xr:uid="{D3DC51B6-FD81-47EC-86C3-D91B74BC382B}"/>
    <cellStyle name="þ_x001d_ðÍ%–ý&amp;‰ýG_x0008_{_x0010_X_x0011__x0007__x0001__x0001_ 19" xfId="31785" xr:uid="{718B563A-33CC-4326-810A-8BBC9A228DC2}"/>
    <cellStyle name="þ_x001d_ðÍ%–ý&amp;‰ýG_x0008_{_x0010_X_x0011__x0007__x0001__x0001_ 19 2" xfId="31786" xr:uid="{F62E4ACD-3565-4257-8061-FED9FEAADAE1}"/>
    <cellStyle name="þ_x001d_ðÍ%–ý&amp;‰ýG_x0008_{_x0010_X_x0011__x0007__x0001__x0001_ 2" xfId="31787" xr:uid="{D6F917D1-6F19-4044-BDFC-0017C34B30AE}"/>
    <cellStyle name="þ_x001d_ðÍ%–ý&amp;‰ýG_x0008_{_x0010_X_x0011__x0007__x0001__x0001_ 2 2" xfId="31788" xr:uid="{3392545C-CEB1-48D8-A855-F6416D712E6B}"/>
    <cellStyle name="þ_x001d_ðÍ%–ý&amp;‰ýG_x0008_{_x0010_X_x0011__x0007__x0001__x0001_ 20" xfId="31789" xr:uid="{DD395635-C639-46B1-9EA4-38379761C119}"/>
    <cellStyle name="þ_x001d_ðÍ%–ý&amp;‰ýG_x0008_{_x0010_X_x0011__x0007__x0001__x0001_ 20 2" xfId="31790" xr:uid="{487AA0BE-34EB-4559-B8BA-9AC51912C36C}"/>
    <cellStyle name="þ_x001d_ðÍ%–ý&amp;‰ýG_x0008_{_x0010_X_x0011__x0007__x0001__x0001_ 21" xfId="31791" xr:uid="{80D4F5D7-E9AB-4447-97D4-CBB391F155E0}"/>
    <cellStyle name="þ_x001d_ðÍ%–ý&amp;‰ýG_x0008_{_x0010_X_x0011__x0007__x0001__x0001_ 21 2" xfId="31792" xr:uid="{3031D173-E9B7-44EC-86EB-594647AAC928}"/>
    <cellStyle name="þ_x001d_ðÍ%–ý&amp;‰ýG_x0008_{_x0010_X_x0011__x0007__x0001__x0001_ 22" xfId="31793" xr:uid="{798AEF31-D414-48FA-A0AE-939F24CE3B97}"/>
    <cellStyle name="þ_x001d_ðÍ%–ý&amp;‰ýG_x0008_{_x0010_X_x0011__x0007__x0001__x0001_ 22 2" xfId="31794" xr:uid="{AD41262E-449E-4CFD-B450-CC56AB034619}"/>
    <cellStyle name="þ_x001d_ðÍ%–ý&amp;‰ýG_x0008_{_x0010_X_x0011__x0007__x0001__x0001_ 23" xfId="31795" xr:uid="{AD1F5D1F-F1B0-4C40-B131-A6709DBDBB62}"/>
    <cellStyle name="þ_x001d_ðÍ%–ý&amp;‰ýG_x0008_{_x0010_X_x0011__x0007__x0001__x0001_ 23 2" xfId="31796" xr:uid="{66107319-CF47-4AC0-804F-D195F4B00E33}"/>
    <cellStyle name="þ_x001d_ðÍ%–ý&amp;‰ýG_x0008_{_x0010_X_x0011__x0007__x0001__x0001_ 24" xfId="31797" xr:uid="{946F82DF-E9B3-44AE-A955-AA5D305D5F3D}"/>
    <cellStyle name="þ_x001d_ðÍ%–ý&amp;‰ýG_x0008_{_x0010_X_x0011__x0007__x0001__x0001_ 24 2" xfId="31798" xr:uid="{95487A91-11D6-4214-B61A-DD975273EE94}"/>
    <cellStyle name="þ_x001d_ðÍ%–ý&amp;‰ýG_x0008_{_x0010_X_x0011__x0007__x0001__x0001_ 25" xfId="31799" xr:uid="{EEA83BAA-7341-4776-9038-983BB1D52AC9}"/>
    <cellStyle name="þ_x001d_ðÍ%–ý&amp;‰ýG_x0008_{_x0010_X_x0011__x0007__x0001__x0001_ 25 2" xfId="31800" xr:uid="{F4AD1702-30DD-4974-B49E-80E995A32134}"/>
    <cellStyle name="þ_x001d_ðÍ%–ý&amp;‰ýG_x0008_{_x0010_X_x0011__x0007__x0001__x0001_ 26" xfId="31801" xr:uid="{A7D60967-C010-4EB2-ABED-20A820D4C01C}"/>
    <cellStyle name="þ_x001d_ðÍ%–ý&amp;‰ýG_x0008_{_x0010_X_x0011__x0007__x0001__x0001_ 26 2" xfId="31802" xr:uid="{EF6CAB1F-A489-4475-9004-8A6A0ED29227}"/>
    <cellStyle name="þ_x001d_ðÍ%–ý&amp;‰ýG_x0008_{_x0010_X_x0011__x0007__x0001__x0001_ 27" xfId="31803" xr:uid="{C488E68E-7B1D-4302-A4F1-570FFD6AB9B1}"/>
    <cellStyle name="þ_x001d_ðÍ%–ý&amp;‰ýG_x0008_{_x0010_X_x0011__x0007__x0001__x0001_ 27 2" xfId="31804" xr:uid="{0480C21C-632C-4592-8535-372E92C47E5C}"/>
    <cellStyle name="þ_x001d_ðÍ%–ý&amp;‰ýG_x0008_{_x0010_X_x0011__x0007__x0001__x0001_ 28" xfId="31805" xr:uid="{82B9C6F3-BD7E-49CC-9FC9-11DB68D3B006}"/>
    <cellStyle name="þ_x001d_ðÍ%–ý&amp;‰ýG_x0008_{_x0010_X_x0011__x0007__x0001__x0001_ 28 2" xfId="31806" xr:uid="{08DCB78B-4FEC-46B9-9ECD-3D76CF49C506}"/>
    <cellStyle name="þ_x001d_ðÍ%–ý&amp;‰ýG_x0008_{_x0010_X_x0011__x0007__x0001__x0001_ 29" xfId="31807" xr:uid="{20B7CA92-7127-4228-AD15-09D3DFAF0807}"/>
    <cellStyle name="þ_x001d_ðÍ%–ý&amp;‰ýG_x0008_{_x0010_X_x0011__x0007__x0001__x0001_ 29 2" xfId="31808" xr:uid="{9A15C903-0853-42AC-915E-355EA19129C1}"/>
    <cellStyle name="þ_x001d_ðÍ%–ý&amp;‰ýG_x0008_{_x0010_X_x0011__x0007__x0001__x0001_ 3" xfId="31809" xr:uid="{03497466-4FC3-424F-AF76-C1C9B959F2FE}"/>
    <cellStyle name="þ_x001d_ðÍ%–ý&amp;‰ýG_x0008_{_x0010_X_x0011__x0007__x0001__x0001_ 3 2" xfId="31810" xr:uid="{63AE98CC-5F30-4631-AFBD-F05FBFEED99F}"/>
    <cellStyle name="þ_x001d_ðÍ%–ý&amp;‰ýG_x0008_{_x0010_X_x0011__x0007__x0001__x0001_ 30" xfId="31811" xr:uid="{7D809C88-A7AB-4FBF-8C3C-A5F34A334F02}"/>
    <cellStyle name="þ_x001d_ðÍ%–ý&amp;‰ýG_x0008_{_x0010_X_x0011__x0007__x0001__x0001_ 30 2" xfId="31812" xr:uid="{F0BC89D2-C263-4A08-8DC7-A4B36046DCB3}"/>
    <cellStyle name="þ_x001d_ðÍ%–ý&amp;‰ýG_x0008_{_x0010_X_x0011__x0007__x0001__x0001_ 31" xfId="31813" xr:uid="{52442CDB-3209-456D-9A27-BD0060E592B3}"/>
    <cellStyle name="þ_x001d_ðÍ%–ý&amp;‰ýG_x0008_{_x0010_X_x0011__x0007__x0001__x0001_ 31 2" xfId="31814" xr:uid="{5FAF66A9-C5F6-49AA-A3FD-072EEEB169B5}"/>
    <cellStyle name="þ_x001d_ðÍ%–ý&amp;‰ýG_x0008_{_x0010_X_x0011__x0007__x0001__x0001_ 32" xfId="31815" xr:uid="{7F79836C-53DA-4756-ABC5-2DE7573E5A8B}"/>
    <cellStyle name="þ_x001d_ðÍ%–ý&amp;‰ýG_x0008_{_x0010_X_x0011__x0007__x0001__x0001_ 4" xfId="31816" xr:uid="{D903D4E7-CBD0-465E-9ED5-589A96868901}"/>
    <cellStyle name="þ_x001d_ðÍ%–ý&amp;‰ýG_x0008_{_x0010_X_x0011__x0007__x0001__x0001_ 4 2" xfId="31817" xr:uid="{78E25E84-A3C7-425D-84AD-A1896D39EDB2}"/>
    <cellStyle name="þ_x001d_ðÍ%–ý&amp;‰ýG_x0008_{_x0010_X_x0011__x0007__x0001__x0001_ 5" xfId="31818" xr:uid="{9D8B7F32-6345-4A3D-9204-664E0E5CC473}"/>
    <cellStyle name="þ_x001d_ðÍ%–ý&amp;‰ýG_x0008_{_x0010_X_x0011__x0007__x0001__x0001_ 5 2" xfId="31819" xr:uid="{4E1D9141-58AE-465A-9960-EA962CE44035}"/>
    <cellStyle name="þ_x001d_ðÍ%–ý&amp;‰ýG_x0008_{_x0010_X_x0011__x0007__x0001__x0001_ 6" xfId="31820" xr:uid="{184723FE-7614-45C6-8E5B-754E45E96412}"/>
    <cellStyle name="þ_x001d_ðÍ%–ý&amp;‰ýG_x0008_{_x0010_X_x0011__x0007__x0001__x0001_ 6 2" xfId="31821" xr:uid="{139BD900-1772-430A-AE80-8C21E2746738}"/>
    <cellStyle name="þ_x001d_ðÍ%–ý&amp;‰ýG_x0008_{_x0010_X_x0011__x0007__x0001__x0001_ 7" xfId="31822" xr:uid="{376EE8EE-1B92-4FA6-B97A-8BB0F28C5283}"/>
    <cellStyle name="þ_x001d_ðÍ%–ý&amp;‰ýG_x0008_{_x0010_X_x0011__x0007__x0001__x0001_ 7 2" xfId="31823" xr:uid="{922326D0-2170-4BAA-A69F-86E91C179762}"/>
    <cellStyle name="þ_x001d_ðÍ%–ý&amp;‰ýG_x0008_{_x0010_X_x0011__x0007__x0001__x0001_ 8" xfId="31824" xr:uid="{E43E59F9-92DE-40B4-8466-BB58605AD8A9}"/>
    <cellStyle name="þ_x001d_ðÍ%–ý&amp;‰ýG_x0008_{_x0010_X_x0011__x0007__x0001__x0001_ 8 2" xfId="31825" xr:uid="{8F2FF2A6-574B-488A-92FC-D7E2FDE050A4}"/>
    <cellStyle name="þ_x001d_ðÍ%–ý&amp;‰ýG_x0008_{_x0010_X_x0011__x0007__x0001__x0001_ 9" xfId="31826" xr:uid="{90038962-2345-441B-A490-4E8B244917A4}"/>
    <cellStyle name="þ_x001d_ðÍ%–ý&amp;‰ýG_x0008_{_x0010_X_x0011__x0007__x0001__x0001_ 9 2" xfId="31827" xr:uid="{B4EC2543-751A-4BB4-A4F3-3C9BD8DC95C1}"/>
    <cellStyle name="þ_x001d_ðÍ%–ý&amp;‰ýG_x0008_{_x0010_X_x0011__x0007__x0001__x0001__CONFIS MARZO UNIQUIM 2011" xfId="31828" xr:uid="{E64B8C57-8765-461B-8CDF-F41B51B641C7}"/>
    <cellStyle name="THIN" xfId="31829" xr:uid="{72528CDE-E0D1-4274-8036-DA2FD04E11DF}"/>
    <cellStyle name="THIN 2" xfId="31830" xr:uid="{CE5006E7-C77F-42FB-B50D-6326C3C90D2D}"/>
    <cellStyle name="TIMES NEW ROMAN" xfId="31831" xr:uid="{F432C6CF-0302-4178-9004-E11CFB0DCCE1}"/>
    <cellStyle name="TIMES NEW ROMAN 2" xfId="31832" xr:uid="{948D7B53-8C8D-4120-8B6D-D5E333AF0405}"/>
    <cellStyle name="tipo" xfId="31833" xr:uid="{FD4327E7-1DD9-4500-A8F7-0611ABC4469D}"/>
    <cellStyle name="TIT" xfId="31834" xr:uid="{D3BC9F3C-03E9-46DA-8CF4-8CE60F734C08}"/>
    <cellStyle name="Title 2" xfId="31836" xr:uid="{287C7EE8-071D-4BC4-AC24-8C3DB8191FDE}"/>
    <cellStyle name="Title 2 2" xfId="31837" xr:uid="{AE0EC78A-FCE2-49ED-80E5-B535BAC12A84}"/>
    <cellStyle name="Title 2 2 2" xfId="31838" xr:uid="{32AE1105-5BFF-48DE-9ECB-00C54AF4ECAD}"/>
    <cellStyle name="Title 2 3" xfId="31839" xr:uid="{840EB0BA-EC5F-4C5D-9F43-E3BAB7F7F77F}"/>
    <cellStyle name="Title 2 4" xfId="31840" xr:uid="{1E0A89D3-2098-4708-A046-B4AAE572A2B8}"/>
    <cellStyle name="Title 3" xfId="31841" xr:uid="{A1E74B6A-9644-4667-A6D2-D117F453ED57}"/>
    <cellStyle name="Title 4" xfId="31842" xr:uid="{D0B7324A-CB36-4C91-A290-B6EA9A7EA7DA}"/>
    <cellStyle name="Title 5" xfId="31843" xr:uid="{D1CB48C2-075B-4DA4-96BA-6A95EF50C7C7}"/>
    <cellStyle name="Title 6" xfId="31844" xr:uid="{46AF5945-5D7E-4F37-9763-9C43EE32877F}"/>
    <cellStyle name="Title 7" xfId="31845" xr:uid="{CBCF3F54-DF5C-461D-BC1F-BA2CAC6E699D}"/>
    <cellStyle name="Title 8" xfId="31846" xr:uid="{821BD216-69A1-4519-BE9A-F1989A8B2316}"/>
    <cellStyle name="Title 9" xfId="31835" xr:uid="{AA3A6D04-1A3D-4B2A-89ED-D585EB01BD06}"/>
    <cellStyle name="Title Heading" xfId="31847" xr:uid="{799CC766-C37E-42A0-8891-3C40D30230F6}"/>
    <cellStyle name="Title Heading 2" xfId="31848" xr:uid="{5EE1AF67-5BF8-4B19-86F6-5A7207C30A63}"/>
    <cellStyle name="Title2" xfId="31849" xr:uid="{255A25B8-8D2B-434F-BD25-4E57D2E17B1D}"/>
    <cellStyle name="Título 1 2" xfId="31850" xr:uid="{796D4DCA-653D-4404-A45C-0B3E8985C0F0}"/>
    <cellStyle name="Título 1 2 2" xfId="31851" xr:uid="{2193A088-EB21-4685-8349-DB8D3A966947}"/>
    <cellStyle name="Título 1 2 2 2" xfId="31852" xr:uid="{A2C9D062-815A-4517-8A8C-E94A98141FBF}"/>
    <cellStyle name="Título 1 2 3" xfId="31853" xr:uid="{0AD9A2FA-7C20-4E78-8655-EC8D5C8D1648}"/>
    <cellStyle name="Título 1 3" xfId="31854" xr:uid="{F0F1D8AA-D341-4EA7-A24C-5AFF06D67056}"/>
    <cellStyle name="Título 1 3 2" xfId="31855" xr:uid="{1164CC62-6E1B-43CC-92C2-B1D2553EE8EB}"/>
    <cellStyle name="Título 1 4" xfId="31856" xr:uid="{0A033583-1766-4775-A580-2C83A27CAA43}"/>
    <cellStyle name="Título 1 4 2" xfId="31857" xr:uid="{94913C90-8722-46AE-B180-793939C0EA56}"/>
    <cellStyle name="Título 1 5" xfId="31858" xr:uid="{898E2CFC-4B49-4E44-B55F-F188B122794D}"/>
    <cellStyle name="Título 1 5 2" xfId="31859" xr:uid="{B47ADA71-01E7-4A91-8726-22B21F8EA3E3}"/>
    <cellStyle name="Título 1 6" xfId="31860" xr:uid="{B09C50B9-AD66-4150-AA9E-52A4C3133E5B}"/>
    <cellStyle name="Título 1 6 2" xfId="31861" xr:uid="{11A8ED55-7A5F-48D3-939E-BF8A2E8267B8}"/>
    <cellStyle name="Título 1 7" xfId="31862" xr:uid="{011560D5-5168-438F-B5AE-3F94D0F173D1}"/>
    <cellStyle name="Título 1 8" xfId="31863" xr:uid="{BC16BE4A-0803-4E3C-916F-2A7B786FCC01}"/>
    <cellStyle name="Título 2 2" xfId="31864" xr:uid="{0A18069C-91E2-4D9D-A337-41FD9F77C664}"/>
    <cellStyle name="Título 2 2 2" xfId="31865" xr:uid="{9E11E499-54A2-48FC-B528-3654954767B6}"/>
    <cellStyle name="Título 2 2 2 2" xfId="31866" xr:uid="{F8476CB7-58B9-436B-93D3-D306E958682E}"/>
    <cellStyle name="Título 2 2 3" xfId="31867" xr:uid="{1C361D9E-65FD-449C-A644-3FB1BA37405C}"/>
    <cellStyle name="Título 2 3" xfId="31868" xr:uid="{3AF333EE-0D87-439B-A7A3-1DD86F839A42}"/>
    <cellStyle name="Título 2 3 2" xfId="31869" xr:uid="{070AB4C4-174E-4A64-8256-495FC3BC2BB6}"/>
    <cellStyle name="Título 2 4" xfId="31870" xr:uid="{EDD77E35-3B0D-4B5E-A2C6-F7CBC7F08E41}"/>
    <cellStyle name="Título 2 4 2" xfId="31871" xr:uid="{379BE8E3-51FE-4EEB-8BC6-1F567500041E}"/>
    <cellStyle name="Título 2 5" xfId="31872" xr:uid="{309DCF53-CC64-4609-BC7E-E9E4495F8653}"/>
    <cellStyle name="Título 2 5 2" xfId="31873" xr:uid="{9B05830A-BAC3-426A-9BA5-22200CEF04FC}"/>
    <cellStyle name="Título 2 6" xfId="31874" xr:uid="{7680A72F-5599-4F44-9E7E-D6EA450D2A6F}"/>
    <cellStyle name="Título 2 6 2" xfId="31875" xr:uid="{6AC1A0B8-60F2-4D5E-92E1-C053FB97A9D0}"/>
    <cellStyle name="Título 2 7" xfId="31876" xr:uid="{B439AC66-C439-42AF-87CD-AC5696D9CC40}"/>
    <cellStyle name="Título 2 8" xfId="31877" xr:uid="{DDBF5F7C-1FFC-4BA2-B802-DEA2BD716EF1}"/>
    <cellStyle name="Título 3 2" xfId="31878" xr:uid="{BC0517FD-9352-4CAC-B90E-2F2689A69F23}"/>
    <cellStyle name="Título 3 2 2" xfId="31879" xr:uid="{27E61E27-FD9C-4A63-8616-FD33B48B671A}"/>
    <cellStyle name="Título 3 2 2 2" xfId="31880" xr:uid="{BF7E2B12-F1C0-49CD-B9AD-8B165B186BAB}"/>
    <cellStyle name="Título 3 2 3" xfId="31881" xr:uid="{CF226BD8-DEB6-475D-A8C0-D0C297A30A86}"/>
    <cellStyle name="Título 3 3" xfId="31882" xr:uid="{A8AD4474-AA96-43A4-B3D5-19D75A0FE700}"/>
    <cellStyle name="Título 3 3 2" xfId="31883" xr:uid="{7AB446EF-F7E3-4156-8995-F0BD7C863212}"/>
    <cellStyle name="Título 3 4" xfId="31884" xr:uid="{501C3B5F-9684-4BD4-93D9-29D4FC27B574}"/>
    <cellStyle name="Título 3 4 2" xfId="31885" xr:uid="{53A4EE3E-EA1E-40AF-9236-1B0E329ED7EF}"/>
    <cellStyle name="Título 3 5" xfId="31886" xr:uid="{CEAFE923-10F5-4392-B15D-8D8167FFF11F}"/>
    <cellStyle name="Título 3 5 2" xfId="31887" xr:uid="{452E9D16-D834-4278-90E9-5F155FA9788B}"/>
    <cellStyle name="Título 3 6" xfId="31888" xr:uid="{3E7A1923-B8E6-4636-AA6D-DA151A50E08C}"/>
    <cellStyle name="Título 3 6 2" xfId="31889" xr:uid="{8BD29360-E0BC-4C0D-85C4-27A6BB9B4FE3}"/>
    <cellStyle name="Título 3 7" xfId="31890" xr:uid="{A25CD2D1-8ADE-4C56-9C46-4921BCF6692A}"/>
    <cellStyle name="Título 3 8" xfId="31891" xr:uid="{DEBC6832-C195-45F8-B1FE-25AE38042597}"/>
    <cellStyle name="Título 4" xfId="31892" xr:uid="{0431C701-D414-4CF4-85DC-98F16FC968CC}"/>
    <cellStyle name="Título 4 2" xfId="31893" xr:uid="{5F6B96E6-0617-4117-96D1-C82FFA53D3EF}"/>
    <cellStyle name="Título 4 2 2" xfId="31894" xr:uid="{7186FE70-12C7-42A0-9A59-22381205C22B}"/>
    <cellStyle name="Título 5" xfId="31895" xr:uid="{A3CBECCD-D101-478C-95B2-6B5ECE1C5942}"/>
    <cellStyle name="Título 5 2" xfId="31896" xr:uid="{8A1EABEC-95A1-4935-9FDE-B436A12BC892}"/>
    <cellStyle name="Título 6" xfId="31897" xr:uid="{708FFF27-B6C3-44E2-9680-FE2CB5F05EAF}"/>
    <cellStyle name="Título 6 2" xfId="31898" xr:uid="{32B050A3-2885-43BB-B605-91CC243D8BCB}"/>
    <cellStyle name="Título 7" xfId="31899" xr:uid="{C5CA1F02-DA06-4440-BD4A-287071C968E9}"/>
    <cellStyle name="Título 7 2" xfId="31900" xr:uid="{54D485F2-C580-4AF8-9C08-79D3EA44E4CC}"/>
    <cellStyle name="Título 8" xfId="31901" xr:uid="{358150F1-9C72-44D0-8E46-AB2E1220196B}"/>
    <cellStyle name="Título de hoja" xfId="31902" xr:uid="{2C8948DC-2B3A-4491-A9AA-11ABC4355885}"/>
    <cellStyle name="Total" xfId="51" builtinId="25" customBuiltin="1"/>
    <cellStyle name="Total 2" xfId="31903" xr:uid="{D22EDBC2-859F-4AF3-B78B-A05E87B1ED3D}"/>
    <cellStyle name="Total 2 2" xfId="31904" xr:uid="{024E75A0-2931-4C45-BB47-495B767A6529}"/>
    <cellStyle name="Total 2 2 2" xfId="31905" xr:uid="{CAE66132-AF92-4BF8-A9A1-7FBF7411847C}"/>
    <cellStyle name="Total 2 3" xfId="31906" xr:uid="{B27E8029-71D2-4F1F-899B-66DC5A408DE3}"/>
    <cellStyle name="Total 3" xfId="31907" xr:uid="{43F61D9B-CE31-44C5-8125-7EA17007D056}"/>
    <cellStyle name="Total 3 2" xfId="31908" xr:uid="{89372B66-8750-464B-AE1C-2F176B9891A3}"/>
    <cellStyle name="Total 3 3" xfId="31909" xr:uid="{0B302D86-6F90-468B-91A3-BA3B568D758B}"/>
    <cellStyle name="Total 4" xfId="31910" xr:uid="{71155012-C07A-44F7-85FC-265469F3536B}"/>
    <cellStyle name="Total 4 2" xfId="31911" xr:uid="{EA8E6D5D-9DF1-43A5-84DF-3FA82088E9B0}"/>
    <cellStyle name="Total 4 2 2" xfId="31912" xr:uid="{6B35709B-2556-4836-96BE-7847AEA7194F}"/>
    <cellStyle name="Total 4 3" xfId="31913" xr:uid="{EDCDC8C7-4EFA-41D9-A688-F4C3D1A19C39}"/>
    <cellStyle name="Total 5" xfId="31914" xr:uid="{2AD77489-7B55-4334-BE89-06638469926F}"/>
    <cellStyle name="Total 5 2" xfId="31915" xr:uid="{8755B12A-83DF-4956-B047-E2167FB4D8F8}"/>
    <cellStyle name="Total 6" xfId="31916" xr:uid="{D0371427-2A5C-400E-A739-4CFBB095084E}"/>
    <cellStyle name="Total 6 2" xfId="31917" xr:uid="{A59809CB-BA3E-4023-97F7-F9F0E047E20C}"/>
    <cellStyle name="Total 7" xfId="31918" xr:uid="{D97D7ED2-D6C8-4A59-86A2-72196D62D57D}"/>
    <cellStyle name="Total 8" xfId="31919" xr:uid="{07F5EB1C-0A27-4512-9910-5B427547D406}"/>
    <cellStyle name="Total cell" xfId="31920" xr:uid="{4A380CA8-2297-4491-9D29-CD5273819908}"/>
    <cellStyle name="Total renglon" xfId="52" xr:uid="{00000000-0005-0000-0000-00005B000000}"/>
    <cellStyle name="Total row" xfId="86" xr:uid="{00000000-0005-0000-0000-00005C000000}"/>
    <cellStyle name="Total row 2" xfId="31921" xr:uid="{D16C8D3E-716F-4570-85CE-02FE7E2C9481}"/>
    <cellStyle name="Tusental_NPV" xfId="31922" xr:uid="{43E63294-C709-47ED-8383-B96A68BDB1F5}"/>
    <cellStyle name="UF4" xfId="31923" xr:uid="{0A10BF8C-E5AC-4CDB-B2AC-5DC188F09B74}"/>
    <cellStyle name="Undefiniert" xfId="31924" xr:uid="{8E4470D3-5504-45B2-8170-799520AE5679}"/>
    <cellStyle name="Unhighlight" xfId="53" xr:uid="{00000000-0005-0000-0000-00005D000000}"/>
    <cellStyle name="Unhighlight 2" xfId="31926" xr:uid="{950948F8-C947-4B23-8490-F9EBB6A1DC8D}"/>
    <cellStyle name="Unhighlight 3" xfId="31925" xr:uid="{55E33A61-FC4B-4C15-84C9-8E981DF5D324}"/>
    <cellStyle name="Unprot" xfId="31927" xr:uid="{D89E7FED-1BEF-4EDB-93B1-2F33DD064C6C}"/>
    <cellStyle name="Unprot$" xfId="31928" xr:uid="{2EBEF33A-B95B-423C-8770-D7C74DFA676D}"/>
    <cellStyle name="Unprotect" xfId="31929" xr:uid="{64BA8389-3F81-4E72-BD43-13F991A85CF9}"/>
    <cellStyle name="Untotal row" xfId="54" xr:uid="{00000000-0005-0000-0000-00005E000000}"/>
    <cellStyle name="Untotal row 2" xfId="31931" xr:uid="{105C6845-06F5-4F1F-BE25-B141BC3D319E}"/>
    <cellStyle name="Untotal row 3" xfId="31930" xr:uid="{CB4BBE90-3D34-4BD8-8A08-8D1EE28BD8EB}"/>
    <cellStyle name="Us$ [0]" xfId="31932" xr:uid="{E95394A2-D356-4374-9D91-CFFED72161CC}"/>
    <cellStyle name="Us$ [1]" xfId="31933" xr:uid="{897181A9-5E1F-4869-B702-4F01B9BCE2F2}"/>
    <cellStyle name="Us$ [2]" xfId="31934" xr:uid="{4AB2FC97-2168-4576-B019-B39954DC74FA}"/>
    <cellStyle name="Us4Special" xfId="31935" xr:uid="{D0FCCBC5-7AD2-48D6-98A3-84F4FEE95F77}"/>
    <cellStyle name="Usspecial0" xfId="31936" xr:uid="{ACB3F038-35C1-48D5-B86F-9F49625CF161}"/>
    <cellStyle name="Valuta (0)_0200116bgd - Price summary" xfId="31937" xr:uid="{36B270B0-3052-4CAB-A7F9-F7AAFBC2F4FA}"/>
    <cellStyle name="Valuta [0]_RESULTS" xfId="31938" xr:uid="{C53B7837-79F2-4E0E-972E-9C76D59CCB4C}"/>
    <cellStyle name="Valuta_1 new STM 16 ring" xfId="31939" xr:uid="{F09C0D4C-A4AF-493C-AA9A-E68D25CE75E7}"/>
    <cellStyle name="Valuutta_pldt" xfId="31940" xr:uid="{5B096C61-848D-4DDE-822A-16FD2C687AB2}"/>
    <cellStyle name="Vertical" xfId="31941" xr:uid="{20590C91-096E-4660-81C7-EC60BE2F67BF}"/>
    <cellStyle name="Vertical 2" xfId="31942" xr:uid="{F1FF87D1-D661-483F-9004-25D6C5747C8A}"/>
    <cellStyle name="Very Main Group" xfId="31943" xr:uid="{AB8A98EE-D227-468E-9B86-539E4853FA0F}"/>
    <cellStyle name="Very Main Group Summary" xfId="31944" xr:uid="{56778C12-CA50-4954-AC9D-A2BA19CD33F1}"/>
    <cellStyle name="viet" xfId="31945" xr:uid="{2FE9D00B-3964-4153-9BF9-72784BA439B1}"/>
    <cellStyle name="viet2" xfId="31946" xr:uid="{F12AA244-32E6-4BB0-A068-5F62ECC900E1}"/>
    <cellStyle name="Vírgula 2" xfId="31947" xr:uid="{E61744BF-077D-4A00-A96D-661665734392}"/>
    <cellStyle name="Vírgula 2 2" xfId="31948" xr:uid="{CE6F996D-3F85-4570-A3E1-E14AA1BB6CF5}"/>
    <cellStyle name="Vírgula 2 2 2" xfId="31949" xr:uid="{CAF475EA-F17A-4D38-AA67-33FC8F132AC8}"/>
    <cellStyle name="Vírgula 2 3" xfId="31950" xr:uid="{5642438D-C1D2-41A6-ADA4-31C6AE0F11B7}"/>
    <cellStyle name="Vírgula 2 3 2" xfId="31951" xr:uid="{343EF9EC-E074-4358-B434-534B0C79F21E}"/>
    <cellStyle name="Vírgula 2 4" xfId="31952" xr:uid="{FFEFA904-B9B4-4183-9287-11BAEA902EAA}"/>
    <cellStyle name="Vírgula 2 5" xfId="31953" xr:uid="{CE5DA8F8-D3DF-43AC-AC68-5DA3AA1B9E40}"/>
    <cellStyle name="vnbo" xfId="31954" xr:uid="{0956E889-0928-4A9E-AE9F-55BBEB7EBEDA}"/>
    <cellStyle name="vnbo 2" xfId="31955" xr:uid="{B61CF0C1-413C-4AE3-8B00-418E699158B3}"/>
    <cellStyle name="vnhead1" xfId="31956" xr:uid="{53CA6DBA-F943-4816-AE5E-1ACB7599D421}"/>
    <cellStyle name="vnhead2" xfId="31957" xr:uid="{0ACD211D-0BB8-4AF1-9AF0-9BF9EE9EFE02}"/>
    <cellStyle name="vnhead2 2" xfId="31958" xr:uid="{416E9640-663E-44BF-892F-21B2B54208FC}"/>
    <cellStyle name="vnhead3" xfId="31959" xr:uid="{602F6130-DF12-47D7-AB62-69A904471818}"/>
    <cellStyle name="vnhead3 2" xfId="31960" xr:uid="{6B09368E-26C5-4140-B477-3524361DCD2E}"/>
    <cellStyle name="vnhead4" xfId="31961" xr:uid="{07164D16-F5B2-4953-82FF-46CE020DDEAF}"/>
    <cellStyle name="vntxt1" xfId="31962" xr:uid="{EEDBBBA2-F292-4E88-AB41-0E04BB63AA9E}"/>
    <cellStyle name="vntxt2" xfId="31963" xr:uid="{16163254-DACD-4DC6-BF25-EAAD482F9444}"/>
    <cellStyle name="Währung [0]" xfId="31964" xr:uid="{A39D3A14-96D9-4757-8B63-9906C99FA9A9}"/>
    <cellStyle name="Währung_~0003780" xfId="31965" xr:uid="{CAFDE645-D64E-4F09-B2F9-99FC311E9050}"/>
    <cellStyle name="Walutowy [0]_Invoices2001Slovakia" xfId="31966" xr:uid="{9B96D012-0480-4153-80B3-B16E56550885}"/>
    <cellStyle name="Walutowy_Invoices2001Slovakia" xfId="31967" xr:uid="{4A4ACCD6-6C9D-4DD2-AA38-C7A476981492}"/>
    <cellStyle name="Warning Text 2" xfId="31969" xr:uid="{82AFC50A-8D60-4442-B730-E75BBA87DBCE}"/>
    <cellStyle name="Warning Text 2 2" xfId="31970" xr:uid="{14910329-B203-4763-9668-C5AC74938111}"/>
    <cellStyle name="Warning Text 3" xfId="31971" xr:uid="{BFB53A5F-BBA9-4938-9050-BF4395C99389}"/>
    <cellStyle name="Warning Text 4" xfId="31972" xr:uid="{9420959A-FED0-4A06-8C5C-7A9042F5FCDD}"/>
    <cellStyle name="Warning Text 5" xfId="31973" xr:uid="{5630FB01-934B-4EEF-B96F-1ECD1AC4274E}"/>
    <cellStyle name="Warning Text 6" xfId="31974" xr:uid="{E96A25BC-9657-4F8E-86DF-47A80E6DFDB0}"/>
    <cellStyle name="Warning Text 7" xfId="31975" xr:uid="{CDAE732D-D05B-4054-9A26-E9684AC5B212}"/>
    <cellStyle name="Warning Text 8" xfId="31968" xr:uid="{2A08F9D8-C3EC-4E0E-AB99-FA71CF81BE83}"/>
    <cellStyle name="WHead - Style2" xfId="31976" xr:uid="{C28AC7AD-C3C0-4403-B746-9CD59B4BFB51}"/>
    <cellStyle name="WP Header" xfId="31977" xr:uid="{0DE0F923-5FBF-47B7-9FD3-174CFB0893C2}"/>
    <cellStyle name="WP Header 2" xfId="31978" xr:uid="{D5B40DEC-A00C-41FA-96EF-16E039F3B527}"/>
    <cellStyle name="xuan" xfId="31979" xr:uid="{3822D9A0-F07B-4F0A-813E-1DAF2A60A3A8}"/>
    <cellStyle name="year" xfId="31980" xr:uid="{EE6B1D65-15B9-4D65-A9D9-65E40129078B}"/>
    <cellStyle name="year 2" xfId="31981" xr:uid="{C7BF4422-BEED-4020-8A27-276EE6D1BDCF}"/>
    <cellStyle name="year 2 2" xfId="31982" xr:uid="{33C3D3F0-419D-4C61-9995-9496AAD9B004}"/>
    <cellStyle name="year 2 2 2" xfId="31983" xr:uid="{61235FB8-4A15-482B-8910-F2DBA9D3848C}"/>
    <cellStyle name="year 2 3" xfId="31984" xr:uid="{0A131894-C80C-4687-80A1-C1D253FB9D35}"/>
    <cellStyle name="year 2 3 2" xfId="31985" xr:uid="{B0593455-EB81-46A2-BC84-EEAE9ABC7528}"/>
    <cellStyle name="year 2 3 2 2" xfId="31986" xr:uid="{454DCC43-ED5B-4563-BB31-2260FA848E8D}"/>
    <cellStyle name="year 2 3 3" xfId="31987" xr:uid="{2A90EE3D-9DCC-45C9-AA8E-C3ADED366B4A}"/>
    <cellStyle name="year 2 4" xfId="31988" xr:uid="{E4FD0C25-F3C5-46EF-87A6-B0C36EBBDE01}"/>
    <cellStyle name="year 3" xfId="31989" xr:uid="{3E0FE6D7-56EE-49CD-9D57-58BF18E3463B}"/>
    <cellStyle name="year 3 2" xfId="31990" xr:uid="{E56F6509-A835-4D78-878A-C62E056E27A9}"/>
    <cellStyle name="year 4" xfId="31991" xr:uid="{3BBDA346-6DB4-4B6C-9657-6C08A8D2280E}"/>
    <cellStyle name="year 4 2" xfId="31992" xr:uid="{578E9330-D329-4BAB-965F-3E5A4A19A3E6}"/>
    <cellStyle name="year 5" xfId="31993" xr:uid="{E5350BB7-CD83-4462-86B1-55A94D9C92AC}"/>
    <cellStyle name="year 5 2" xfId="31994" xr:uid="{ED7810E0-313F-4BE8-96A3-D2672DB380D0}"/>
    <cellStyle name="year 6" xfId="31995" xr:uid="{4B50AA17-93C8-481D-A43B-513F2A5FC655}"/>
    <cellStyle name="yellow - Style1" xfId="31996" xr:uid="{3444FEBD-EC13-4878-AAEF-764BB4BE8647}"/>
    <cellStyle name="yellow - Style1 2" xfId="31997" xr:uid="{A4C43DE9-6427-460D-978C-E76368538C3E}"/>
    <cellStyle name="Yen" xfId="31998" xr:uid="{E394155C-25D7-4D24-BF12-BF396BB5E5EA}"/>
    <cellStyle name="yesno" xfId="31999" xr:uid="{D250F75A-80B0-42F6-99FD-02DDB9441150}"/>
    <cellStyle name="ZAMORA" xfId="32000" xr:uid="{83441E1E-4237-47FD-BDE9-46244C1E9A36}"/>
    <cellStyle name=" [0.00]_ Att. 1- Cover" xfId="32001" xr:uid="{B5923583-A671-4313-B3A7-17CBE77F8CAF}"/>
    <cellStyle name="_ Att. 1- Cover" xfId="32002" xr:uid="{F68FAC1C-0260-4672-A3B7-40C90CE10301}"/>
    <cellStyle name="?_ Att. 1- Cover" xfId="32003" xr:uid="{E1F34D0C-52E2-494A-B450-ED76D78E1B15}"/>
    <cellStyle name="딀Ā딀" xfId="32004" xr:uid="{6971BAF6-F713-4935-8DA3-AFE67E0C4E66}"/>
    <cellStyle name="딀Ā딀 2" xfId="32005" xr:uid="{E80B762D-E9B6-4D8E-A229-B0C604F7105A}"/>
    <cellStyle name="딀Ā딀 2 2" xfId="32006" xr:uid="{DDC5B3D6-95AD-4862-A934-EB04508B7299}"/>
    <cellStyle name="딀Ā딀 2 2 2" xfId="32007" xr:uid="{A08F0CBC-E433-40FC-8C57-F4CD7774CE8B}"/>
    <cellStyle name="딀Ā딀 2 3" xfId="32008" xr:uid="{99A34FE8-EE3C-4254-892D-0868FF1085AE}"/>
    <cellStyle name="딀Ā딀 3" xfId="32009" xr:uid="{AE412053-214A-42D5-9E54-7491D596F9FF}"/>
    <cellStyle name="딀Ā딀 3 2" xfId="32010" xr:uid="{A0C39CEC-06AD-448F-B3A9-D75A09E2BB4A}"/>
    <cellStyle name="딀Ā딀 4" xfId="32011" xr:uid="{D42DBFD7-FA43-456F-9E20-1559B1C5F2C6}"/>
    <cellStyle name="딀Ā딀 4 2" xfId="32012" xr:uid="{6EC4986C-EAA4-43CF-9ED8-DF786EBD461B}"/>
    <cellStyle name="딀Ā딀 5" xfId="32013" xr:uid="{A882832B-DE4F-47FC-8816-3BFC1B205294}"/>
    <cellStyle name="딀Ā딀 5 2" xfId="32014" xr:uid="{88BA304B-E212-42BC-BCB4-4D87188858CD}"/>
    <cellStyle name="딀Ā딀 6" xfId="32015" xr:uid="{2158CBC4-2F80-4789-A013-F21C03501B51}"/>
    <cellStyle name="딀Ā딀 6 2" xfId="32016" xr:uid="{50954BA6-39A7-4932-90C1-EE79BAC26B76}"/>
    <cellStyle name="딀Ā딀 7" xfId="32017" xr:uid="{32E272C3-5E68-45B1-9389-E8FCEC6B7D22}"/>
    <cellStyle name="똿뗦먛귟 [0.00]_PRODUCT DETAIL Q1" xfId="32018" xr:uid="{C58FA1C8-8A84-405A-A718-7F2B12256555}"/>
    <cellStyle name="똿뗦먛귟_PRODUCT DETAIL Q1" xfId="32019" xr:uid="{645598DD-825C-4287-ABB1-9638318C0764}"/>
    <cellStyle name="믅됞 [0.00]_PRODUCT DETAIL Q1" xfId="32020" xr:uid="{73DFEF66-A6AC-441A-8376-EA627AA437B8}"/>
    <cellStyle name="믅됞_PRODUCT DETAIL Q1" xfId="32021" xr:uid="{CB28109A-BEB3-4926-ADD8-BA38B1703978}"/>
    <cellStyle name="백분율_95" xfId="32022" xr:uid="{A62F28E2-FE7F-4E36-8575-1074038DE4AF}"/>
    <cellStyle name="뷭?_BOOKSHIP" xfId="32023" xr:uid="{AA958A0F-A604-4508-B0DE-5D94AC5BDEA5}"/>
    <cellStyle name="콤마 [0]_1202" xfId="32024" xr:uid="{8527B57B-9DBC-4F29-BE2F-4E22F24E7F68}"/>
    <cellStyle name="콤마_1202" xfId="32025" xr:uid="{6097233D-DA56-4C45-8289-EE7F3C11F7D3}"/>
    <cellStyle name="통화 [0]_1202" xfId="32026" xr:uid="{967BF941-CAEC-4F2A-9554-872559836BBB}"/>
    <cellStyle name="통화_1202" xfId="32027" xr:uid="{853BD5D1-96BE-4DCB-965A-1FE1091730CB}"/>
    <cellStyle name="표준_(정보부문)월별인원계획" xfId="32028" xr:uid="{A692D843-4B2B-45AA-BBDD-730D60B69138}"/>
    <cellStyle name="一般_00Q3902REV.1" xfId="32029" xr:uid="{755ABF7E-1696-48D4-8752-BE7D918A718E}"/>
    <cellStyle name="千位分隔[0]_SunWorkstation" xfId="32030" xr:uid="{DAB14867-C8D7-4C35-9F41-44F44FAF4A72}"/>
    <cellStyle name="千位分隔_SunWorkstation" xfId="32031" xr:uid="{707933B4-3472-4116-9E0E-8CF0BF988716}"/>
    <cellStyle name="千分位[0]_00Q3902REV.1" xfId="32032" xr:uid="{B0DBCF78-A96C-4FBD-8D17-7166DBD0B970}"/>
    <cellStyle name="千分位_00Q3902REV.1" xfId="32033" xr:uid="{926B6EF8-7180-4C3B-BD66-7F185675ECAE}"/>
    <cellStyle name="常规_final" xfId="32034" xr:uid="{0A8F75CD-71F5-4963-A369-04D6764E05D3}"/>
    <cellStyle name="桁区切り [0.00]_Maruei-Mech-Quo Sep21" xfId="32035" xr:uid="{9AE16B19-1D0E-4021-83C1-6751CC1ACE9C}"/>
    <cellStyle name="標準_BOQ-08" xfId="32036" xr:uid="{1A92EA9C-9D8A-417A-8E01-E7D10756E132}"/>
    <cellStyle name="貨幣 [0]_00Q3902REV.1" xfId="32037" xr:uid="{99CA6BA3-0368-48DE-9821-A141715FD01B}"/>
    <cellStyle name="貨幣[0]_BRE" xfId="32038" xr:uid="{B01D8A4C-43A4-4DAA-8546-6924E511D382}"/>
    <cellStyle name="貨幣_00Q3902REV.1" xfId="32039" xr:uid="{763C55DE-3CB3-4ABD-956D-5AD6BD3B5899}"/>
    <cellStyle name="货币[0]_SunWorkstation" xfId="32040" xr:uid="{9876C77A-5CE9-4609-B49A-6D089E6595B6}"/>
    <cellStyle name="货币_SunWorkstation" xfId="32041" xr:uid="{65EAF98E-09B3-4490-A9E4-991787036D11}"/>
    <cellStyle name="㴀" xfId="32042" xr:uid="{0DF7E3D7-6331-497D-8CFD-9E4EBC0E9B71}"/>
    <cellStyle name="㴀 2" xfId="32043" xr:uid="{6FF3FB29-7FD1-4A31-A15A-BE058F4BE513}"/>
    <cellStyle name="㴀 2 2" xfId="32044" xr:uid="{8A653FE2-0960-4DBD-9C44-187BEABC026C}"/>
    <cellStyle name="㴀 3" xfId="32045" xr:uid="{BF1D2DDB-82BA-45BF-9B38-DDF56D46A0C3}"/>
    <cellStyle name="㴀 3 2" xfId="32046" xr:uid="{0230841B-123B-41A1-9100-B9852306508D}"/>
    <cellStyle name="㴀 3 2 2" xfId="32047" xr:uid="{3A29F753-61C3-4AA5-AB3D-0FA51DFC3901}"/>
    <cellStyle name="㴀 3 3" xfId="32048" xr:uid="{11CBE7C0-3EB7-4664-82D4-960DDE9174CF}"/>
    <cellStyle name="㴀 4" xfId="32049" xr:uid="{DD396ADC-39FF-4FCB-8D8F-9F246EDBE7C3}"/>
    <cellStyle name="㴀 4 2" xfId="32050" xr:uid="{CABAC667-0A7D-43A7-9A3B-873235B20DB9}"/>
    <cellStyle name="㴀 5" xfId="32051" xr:uid="{42E10D55-BCF7-4D7A-BB10-0B2B8060749C}"/>
    <cellStyle name="㴀 5 2" xfId="32052" xr:uid="{10F54DF9-5CB9-4A25-AB7D-B89FBADB5A12}"/>
    <cellStyle name="㴀 6" xfId="32053" xr:uid="{78735890-B8CE-4650-A64F-989A16DCB8F7}"/>
    <cellStyle name="㴀 6 2" xfId="32054" xr:uid="{1EBD00B1-B8DE-4344-BA79-01FE1A7F1C49}"/>
    <cellStyle name="㴀 7" xfId="32055" xr:uid="{868E08D3-B4E0-43C0-ACDC-6E8E6F993EE4}"/>
    <cellStyle name="㴀_08_Expansiones pendientes JDDO" xfId="32056" xr:uid="{BC68FA0F-EA03-427D-B7C0-8B8656725126}"/>
    <cellStyle name="㴀_08_Expansiones pendientes JDDO 2" xfId="32057" xr:uid="{70801530-444A-4319-8C78-0F570D73917F}"/>
    <cellStyle name="㴀_08_Expansiones pendientes JDDO 2 2" xfId="32058" xr:uid="{98A57B32-E83E-4AA0-9967-A6EC6D03FCBA}"/>
    <cellStyle name="㴀_08_Expansiones pendientes JDDO 2 2 2" xfId="32059" xr:uid="{74C8C877-94B5-418C-9458-6993F376AB93}"/>
    <cellStyle name="㴀_08_Expansiones pendientes JDDO 2 3" xfId="32060" xr:uid="{CCD3C1F2-F937-4BD1-8933-DC50ED8C2243}"/>
    <cellStyle name="㴀_08_Expansiones pendientes JDDO 3" xfId="32061" xr:uid="{F08CA0EC-8266-4ABA-9A32-9514EC963912}"/>
    <cellStyle name="㴀_10.05.10" xfId="32062" xr:uid="{A808E154-E97B-4815-A8B6-0D8CDD57D9BF}"/>
    <cellStyle name="㴀_10.05.10 2" xfId="32063" xr:uid="{9BA95ABF-A8AC-4838-B84A-A3F6BCA7C99D}"/>
    <cellStyle name="㴀_10_Expansiones pendientes" xfId="32064" xr:uid="{9E8D792C-193D-4946-98F5-56C9C017D488}"/>
    <cellStyle name="㴀_10_Expansiones pendientes 2" xfId="32065" xr:uid="{FC660963-5CA8-4E40-BD68-F0F502A467E1}"/>
    <cellStyle name="㴀_10_Expansiones pendientes 2 2" xfId="32066" xr:uid="{43BC587A-4832-48DD-BDBD-E0B3A2352381}"/>
    <cellStyle name="㴀_10_Expansiones pendientes 2 2 2" xfId="32067" xr:uid="{1BC3FDF5-63C0-48BB-B7FF-2E4C74C45D88}"/>
    <cellStyle name="㴀_10_Expansiones pendientes 2 3" xfId="32068" xr:uid="{EDC19657-B47D-4E13-8EFA-FBF61F7E9547}"/>
    <cellStyle name="㴀_10_Expansiones pendientes 3" xfId="32069" xr:uid="{6D131481-EA95-4958-A3E2-88CB9EF450C7}"/>
    <cellStyle name="㴀_28_Expansiones pendientes" xfId="32070" xr:uid="{176AC514-CEFA-4F60-A8BD-5428FDCA43D4}"/>
    <cellStyle name="㴀_28_Expansiones pendientes 2" xfId="32071" xr:uid="{9504536B-4D94-4D02-915F-C78D806A0576}"/>
    <cellStyle name="㴀_28_Expansiones pendientes 2 2" xfId="32072" xr:uid="{7656024B-17F4-4DBD-B94A-3F54819322D0}"/>
    <cellStyle name="㴀_28_Expansiones pendientes 3" xfId="32073" xr:uid="{B1FE2D29-42AF-44F4-8EF6-9CA0C2CACAF1}"/>
    <cellStyle name="㴀_35_Expansiones pendientes" xfId="32074" xr:uid="{07C08C06-B6D3-426C-85B4-3E7C5021A7FD}"/>
    <cellStyle name="㴀_35_Expansiones pendientes 2" xfId="32075" xr:uid="{D6127FB7-8500-400D-AF07-9FE201FA50E4}"/>
    <cellStyle name="㴀_35_Expansiones pendientes 2 2" xfId="32076" xr:uid="{11EEEF22-FB29-4F67-B153-C03C65F1257F}"/>
    <cellStyle name="㴀_35_Expansiones pendientes 2 2 2" xfId="32077" xr:uid="{B3AD9D81-CA4D-4FC1-834A-F92B152C9249}"/>
    <cellStyle name="㴀_35_Expansiones pendientes 2 3" xfId="32078" xr:uid="{EA0A48D0-D2CB-4C15-B4D7-A4291DD9EDEB}"/>
    <cellStyle name="㴀_35_Expansiones pendientes 3" xfId="32079" xr:uid="{EF9CBEC1-428E-4A9D-AAF9-E2BA39BACF49}"/>
    <cellStyle name="㴀_35_Expansiones pendientes 3 2" xfId="32080" xr:uid="{2FE30914-93FB-438A-82C8-7505E4E032DA}"/>
    <cellStyle name="㴀_35_Expansiones pendientes 4" xfId="32081" xr:uid="{7A5942F5-9695-49BC-90E7-65BF84D59084}"/>
    <cellStyle name="㴀_Avance de OTs_LV_Liberadas_13.07.10_" xfId="32082" xr:uid="{8A2B8E86-1DE9-4EBD-8CF0-6DF9FF8D9DD0}"/>
    <cellStyle name="㴀_Avance de OTs_LV_Liberadas_13.07.10_ 2" xfId="32083" xr:uid="{B0A80AAC-E7CE-48BC-B1C1-79ECE5B4DE8F}"/>
    <cellStyle name="㴀_Avance de OTs_LV_Liberadas_45Mbps_" xfId="32084" xr:uid="{B275084F-07B7-44C5-9C7B-E91BDEE9C5ED}"/>
    <cellStyle name="㴀_Avance de OTs_LV_Liberadas_45Mbps_ 2" xfId="32085" xr:uid="{7CFE3444-4C8E-4DF2-8BDE-BD7C30A7935D}"/>
    <cellStyle name="㴀_AVANCE PROY GSM_2011 sem 15 DCPTx" xfId="32086" xr:uid="{3FE6314E-C344-4F89-A033-CD3494680477}"/>
    <cellStyle name="㴀_AVANCE PROY GSM_2011 sem 15 DCPTx 2" xfId="32087" xr:uid="{6BBC77EB-B185-403C-A483-4B8611F58725}"/>
    <cellStyle name="㴀_F-00 63 02 03 02-002 Reporte Semanal de Montajes (SEM 42)" xfId="32088" xr:uid="{259E3AD6-F1B7-47AE-AFE8-1665079D016A}"/>
    <cellStyle name="㴀_F-00 63 02 03 02-002 Reporte Semanal de Montajes (SEM 42) 2" xfId="32089" xr:uid="{317B7F02-0C1E-40A1-B751-AAB34B90FCE7}"/>
    <cellStyle name="㴀_F-00.63.02.03.02-002 Reporte Semanal de Montajes (SEM 11)" xfId="32090" xr:uid="{48116C9E-5081-473E-A80D-EF8E45C3D444}"/>
    <cellStyle name="㴀_F-00.63.02.03.02-002 Reporte Semanal de Montajes (SEM 11) 2" xfId="32091" xr:uid="{29203B74-E352-4076-8F8D-061D994EA872}"/>
    <cellStyle name="㴀_F-00.63.02.03.02-002 Reporte Semanal de Montajes (SEM 11)_1" xfId="32092" xr:uid="{9564260D-BCB8-48CD-B953-C51F0BA36A9F}"/>
    <cellStyle name="㴀_F-00.63.02.03.02-002 Reporte Semanal de Montajes (SEM 11)_1 2" xfId="32093" xr:uid="{DC48E799-C05A-4EE5-9707-67C2DF31AB51}"/>
    <cellStyle name="㴀_F-00.63.02.03.02-002 Reporte Semanal de Montajes (SEM 16)_1" xfId="32094" xr:uid="{A150D13F-6998-4DC3-A594-80CA20C18011}"/>
    <cellStyle name="㴀_F-00.63.02.03.02-002 Reporte Semanal de Montajes (SEM 16)_1 2" xfId="32095" xr:uid="{ECD73546-0048-479F-94E6-F719FF959388}"/>
    <cellStyle name="㴀_F-00.63.02.03.02-002 Reporte Semanal de Montajes (SEM 19)" xfId="32096" xr:uid="{96F5A2B8-AB1C-4F05-A77A-D07C07D5F603}"/>
    <cellStyle name="㴀_F-00.63.02.03.02-002 Reporte Semanal de Montajes (SEM 19) 2" xfId="32097" xr:uid="{4BC2AED2-6D18-48EB-A517-4F6997AF2FD3}"/>
    <cellStyle name="㴀_F-00.63.02.03.02-002 Reporte Semanal de Montajes (SEM 41)_1" xfId="32098" xr:uid="{D7DD28C8-F54A-4349-9E16-E0619526D0C5}"/>
    <cellStyle name="㴀_F-00.63.02.03.02-002 Reporte Semanal de Montajes (SEM 41)_1 2" xfId="32099" xr:uid="{268EDF52-C9AE-4570-B4A4-3926E0278333}"/>
    <cellStyle name="㴀_F-00.63.02.03.02-002 Reporte Semanal de Montajes (SEM 46)_1" xfId="32100" xr:uid="{7EA9C36D-A034-4E18-8D52-5CD1ABCF8454}"/>
    <cellStyle name="㴀_F-00.63.02.03.02-002 Reporte Semanal de Montajes (SEM 46)_1 2" xfId="32101" xr:uid="{46E13C6E-F7D8-4063-8E31-D0788F0B6893}"/>
    <cellStyle name="㴀_F-00.63.02.03.02-002 Reporte Semanal de Montajes (SEM 48)" xfId="32102" xr:uid="{09C6969D-8904-41F4-AAA8-F8767E827373}"/>
    <cellStyle name="㴀_F-00.63.02.03.02-002 Reporte Semanal de Montajes (SEM 48) 2" xfId="32103" xr:uid="{66D9D15C-FFA3-4AEB-9B95-666F8E865B1C}"/>
    <cellStyle name="㴀_FACTIBLES" xfId="32104" xr:uid="{57824D2D-D8C6-40AB-BD57-DC202BE99A57}"/>
    <cellStyle name="㴀_FACTIBLES 2" xfId="32105" xr:uid="{541F3F7E-AB0A-49E6-A44E-0DD83FF70CB1}"/>
    <cellStyle name="㴀_FACTIBLES FASE UMTS_SEM 02_FORMULAS" xfId="32106" xr:uid="{4A51F566-AC37-4238-A3B5-5D4A1C0C3E50}"/>
    <cellStyle name="㴀_FACTIBLES FASE UMTS_SEM 02_FORMULAS 2" xfId="32107" xr:uid="{01943AB6-9436-4E5C-98CC-C49A2CE7CF66}"/>
    <cellStyle name="㴀_FACTIBLES FASE UMTS_SEM 46_FORMULAS_FASE 3-3.5_Tx1" xfId="32108" xr:uid="{9F0604CE-E717-4FE7-B909-F919262C8478}"/>
    <cellStyle name="㴀_FACTIBLES FASE UMTS_SEM 46_FORMULAS_FASE 3-3.5_Tx1 2" xfId="32109" xr:uid="{70C90B7D-14BD-4851-A80C-C73EEFFFA133}"/>
    <cellStyle name="㴀_FACTIBLES SEM 36" xfId="32110" xr:uid="{D030DE62-9E3B-4392-81E7-FDF5292A01CE}"/>
    <cellStyle name="㴀_FACTIBLES SEM 36 2" xfId="32111" xr:uid="{49769777-A9D0-42C5-A6BD-78FA55E2E728}"/>
    <cellStyle name="㴀_FACTIBLES SEM 40A" xfId="32112" xr:uid="{7BF359E6-F11F-4F87-B68C-8B9272F44776}"/>
    <cellStyle name="㴀_FACTIBLES SEM 40A 2" xfId="32113" xr:uid="{B8667489-45C4-466E-8399-3A210784148E}"/>
    <cellStyle name="㴀_GUARDIA DE COSITING SEM 08" xfId="32114" xr:uid="{68998652-E28D-4B9E-A81D-386AA7D7606E}"/>
    <cellStyle name="㴀_GUARDIA DE COSITING SEM 08 2" xfId="32115" xr:uid="{D6FECA49-A08A-4743-8C84-5FA1F4506345}"/>
    <cellStyle name="㴀_GUARDIA DE COSITING SEM 08 2 2" xfId="32116" xr:uid="{3DB4CBAB-35D6-441E-A838-CCDFD1CDB3D6}"/>
    <cellStyle name="㴀_GUARDIA DE COSITING SEM 08 2 2 2" xfId="32117" xr:uid="{DA4C24C0-80B6-4D7A-9D9E-872BF17BE1B3}"/>
    <cellStyle name="㴀_GUARDIA DE COSITING SEM 08 2 3" xfId="32118" xr:uid="{6A2486C8-6710-4F9C-BCA6-29F2706C82A4}"/>
    <cellStyle name="㴀_GUARDIA DE COSITING SEM 08 3" xfId="32119" xr:uid="{3AC15406-455C-4FFF-B26E-4891347A6822}"/>
    <cellStyle name="㴀_GUARDIA DE COSITING SEM 12_1" xfId="32120" xr:uid="{D8162F19-40C1-44CC-9D0D-371920316ACF}"/>
    <cellStyle name="㴀_GUARDIA DE COSITING SEM 12_1 2" xfId="32121" xr:uid="{4A663977-A71C-4302-9A01-20F5D834F9BD}"/>
    <cellStyle name="㴀_GUARDIA DE COSITING SEM 12_1 2 2" xfId="32122" xr:uid="{769E5A05-12F5-4298-80BA-6ABC0FBFF9EE}"/>
    <cellStyle name="㴀_GUARDIA DE COSITING SEM 12_1 2 2 2" xfId="32123" xr:uid="{EBF4895D-9989-4158-94AC-C23B245D13B9}"/>
    <cellStyle name="㴀_GUARDIA DE COSITING SEM 12_1 2 3" xfId="32124" xr:uid="{D0A4FD8C-47FF-4855-9435-A5729BBBA963}"/>
    <cellStyle name="㴀_GUARDIA DE COSITING SEM 12_1 3" xfId="32125" xr:uid="{411BD655-C3BE-4C62-8972-41BC7A3FACA8}"/>
    <cellStyle name="㴀_GUARDIA DE COSITING SEM 13_Book1" xfId="32126" xr:uid="{D286A6DE-0D2A-43A2-BFEF-0099A6697346}"/>
    <cellStyle name="㴀_GUARDIA DE COSITING SEM 13_Book1 2" xfId="32127" xr:uid="{4C660AB0-3073-487F-9899-663ADDB170CE}"/>
    <cellStyle name="㴀_GUARDIA DE COSITING SEM 13_Book1 2 2" xfId="32128" xr:uid="{2FF60D61-8BF6-414B-9767-75054FA973D1}"/>
    <cellStyle name="㴀_GUARDIA DE COSITING SEM 13_Book1 2 2 2" xfId="32129" xr:uid="{0F792BCA-9D56-4EF1-A540-098622F719C7}"/>
    <cellStyle name="㴀_GUARDIA DE COSITING SEM 13_Book1 2 3" xfId="32130" xr:uid="{56EB4C80-D8B2-4086-905E-4CFC0D56D4A5}"/>
    <cellStyle name="㴀_GUARDIA DE COSITING SEM 13_Book1 3" xfId="32131" xr:uid="{DAB9A8A0-73D5-40A0-B750-7A60AEFDFA5B}"/>
    <cellStyle name="㴀_GUARDIA DE COSITING SEM 13_Book1 3 2" xfId="32132" xr:uid="{B6BE9C8C-C5E4-48A0-A337-2A8EEFB95221}"/>
    <cellStyle name="㴀_GUARDIA DE COSITING SEM 13_Book1 4" xfId="32133" xr:uid="{1AFC7186-0E2A-4BFC-8AF4-37A84DB6BEBA}"/>
    <cellStyle name="㴀_GUARDIA DE COSITING SEM 17" xfId="32134" xr:uid="{972AA2C5-D17E-4274-AFEF-9A4D8250F738}"/>
    <cellStyle name="㴀_GUARDIA DE COSITING SEM 17 2" xfId="32135" xr:uid="{BE98C7B4-D601-4741-9591-1E2EE8581775}"/>
    <cellStyle name="㴀_GUARDIA DE COSITING SEM 17 2 2" xfId="32136" xr:uid="{6322FA2B-D644-4EDF-B2FE-7C99728C8A2E}"/>
    <cellStyle name="㴀_GUARDIA DE COSITING SEM 17 2 2 2" xfId="32137" xr:uid="{25575920-634F-4EDE-B38B-AAE464B4157B}"/>
    <cellStyle name="㴀_GUARDIA DE COSITING SEM 17 2 3" xfId="32138" xr:uid="{2712B652-B59A-4EAF-BBB2-48867C44C854}"/>
    <cellStyle name="㴀_GUARDIA DE COSITING SEM 17 3" xfId="32139" xr:uid="{F55A08DD-9AF6-44F7-80E0-2F5EF4717AC9}"/>
    <cellStyle name="㴀_GUARDIA DE COSITING SEM 29" xfId="32140" xr:uid="{46930771-D18B-42F1-AFFA-65F233CA14ED}"/>
    <cellStyle name="㴀_GUARDIA DE COSITING SEM 29 2" xfId="32141" xr:uid="{F57664A8-1749-4D04-9FDA-2AA3E5E4183E}"/>
    <cellStyle name="㴀_GUARDIA DE COSITING SEM 30_1" xfId="32142" xr:uid="{B4EA14B9-6DFF-425A-ACA8-A04ABE1FDDD3}"/>
    <cellStyle name="㴀_GUARDIA DE COSITING SEM 30_1 2" xfId="32143" xr:uid="{9326B498-748D-4F52-83BE-9F94957AF650}"/>
    <cellStyle name="㴀_GUARDIA DE COSITING SEM 30_1 2 2" xfId="32144" xr:uid="{76D03EE2-9198-4AC3-BC18-68D143FEA4E6}"/>
    <cellStyle name="㴀_GUARDIA DE COSITING SEM 30_1 2 2 2" xfId="32145" xr:uid="{BF1B5ED1-E151-43C5-B06B-133CF3ECFCE6}"/>
    <cellStyle name="㴀_GUARDIA DE COSITING SEM 30_1 2 3" xfId="32146" xr:uid="{4D6DE601-C47F-4585-96B5-399F6572099F}"/>
    <cellStyle name="㴀_GUARDIA DE COSITING SEM 30_1 3" xfId="32147" xr:uid="{D8A1CFAC-4EBF-4C2E-A358-12510E9FAD1B}"/>
    <cellStyle name="㴀_GUARDIA DE COSITING SEM 30_Book1" xfId="32148" xr:uid="{F8196FE6-6CE9-4063-96BB-811C32FA9F62}"/>
    <cellStyle name="㴀_GUARDIA DE COSITING SEM 30_Book1 2" xfId="32149" xr:uid="{38120F2B-6444-4E30-9B73-5AD7BA7AD5F6}"/>
    <cellStyle name="㴀_GUARDIA DE COSITING SEM 30_Book1 2 2" xfId="32150" xr:uid="{2D096225-D583-411B-AEAC-E115E237DAB0}"/>
    <cellStyle name="㴀_GUARDIA DE COSITING SEM 30_Book1 2 2 2" xfId="32151" xr:uid="{20FF7A5B-CD2E-48E2-B2CF-49F4939352E6}"/>
    <cellStyle name="㴀_GUARDIA DE COSITING SEM 30_Book1 2 3" xfId="32152" xr:uid="{1D5F93BC-ED14-47B6-BB5E-312A54392833}"/>
    <cellStyle name="㴀_GUARDIA DE COSITING SEM 30_Book1 3" xfId="32153" xr:uid="{F105C4DC-7B1F-48BC-BCB7-ADDE63F943F2}"/>
    <cellStyle name="㴀_GUARDIA DE COSITING SEM 30_Book1 3 2" xfId="32154" xr:uid="{576B8559-220D-4910-9CFD-E0EE2E518513}"/>
    <cellStyle name="㴀_GUARDIA DE COSITING SEM 30_Book1 4" xfId="32155" xr:uid="{92997100-0D5C-4279-8708-7E6DC10EB9C7}"/>
    <cellStyle name="㴀_GUARDIA DE COSITING SEM 42" xfId="32156" xr:uid="{3DEDB490-B481-41AE-8F38-8347A27BCE77}"/>
    <cellStyle name="㴀_GUARDIA DE COSITING SEM 42 2" xfId="32157" xr:uid="{8644015D-07D9-43FD-A95D-43A9A2357E21}"/>
    <cellStyle name="㴀_GUARDIA DE COSITING SEM 42 2 2" xfId="32158" xr:uid="{4B864FF0-ADC9-483E-B46A-F3090459D6C4}"/>
    <cellStyle name="㴀_GUARDIA DE COSITING SEM 42 2 2 2" xfId="32159" xr:uid="{79650D92-3AC2-40EA-ACE1-D407D6C47B5C}"/>
    <cellStyle name="㴀_GUARDIA DE COSITING SEM 42 2 3" xfId="32160" xr:uid="{F510AEDD-9AE8-400F-A6C9-F266107694AD}"/>
    <cellStyle name="㴀_GUARDIA DE COSITING SEM 42 3" xfId="32161" xr:uid="{EE73E374-2FCF-45DD-B8C8-F8B8B6790948}"/>
    <cellStyle name="㴀_PLAN COSITING SEM 121" xfId="32162" xr:uid="{B923615F-7C74-4ECE-BB7F-80260FAB3957}"/>
    <cellStyle name="㴀_PLAN COSITING SEM 121 2" xfId="32163" xr:uid="{28281E35-21DD-42E3-A9EC-733A003AA2E5}"/>
    <cellStyle name="㴀_PLAN COSITING SEM 121 2 2" xfId="32164" xr:uid="{3E422DB1-971E-4328-8E4F-F0A20CB080B2}"/>
    <cellStyle name="㴀_PLAN COSITING SEM 121 2 2 2" xfId="32165" xr:uid="{5E326A10-F45D-4004-AE32-7CAB973E8833}"/>
    <cellStyle name="㴀_PLAN COSITING SEM 121 2 3" xfId="32166" xr:uid="{9BB9299A-8BAE-4688-8065-8548395CD75B}"/>
    <cellStyle name="㴀_PLAN COSITING SEM 121 3" xfId="32167" xr:uid="{7C455664-AF68-45F7-A67B-C9DA3E022FA6}"/>
    <cellStyle name="㴀_PLAN COSITING SEM 121 3 2" xfId="32168" xr:uid="{CFCB7E83-2054-4D59-A444-81C2BA1BC93C}"/>
    <cellStyle name="㴀_PLAN COSITING SEM 121 4" xfId="32169" xr:uid="{4D916C11-414E-4669-AD0B-9E01F4F19851}"/>
    <cellStyle name="㴀_PRUEBAS DICIEMBRE" xfId="32170" xr:uid="{09C249C0-B873-4559-8890-D0035FBE2C5A}"/>
    <cellStyle name="㴀_PRUEBAS DICIEMBRE 2" xfId="32171" xr:uid="{0BBE3DFA-3552-4432-83BB-664BD32A3C21}"/>
    <cellStyle name="㴀_SIN AVANCE" xfId="32172" xr:uid="{5B2795F3-5051-4BFE-86B2-BEA210464B85}"/>
    <cellStyle name="㴀_SIN AVANCE 2" xfId="32173" xr:uid="{72E5AE12-9309-4D73-8718-8C3491419FA2}"/>
  </cellStyles>
  <dxfs count="38">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color theme="2"/>
      </font>
      <fill>
        <patternFill>
          <bgColor theme="2"/>
        </patternFill>
      </fill>
    </dxf>
    <dxf>
      <font>
        <b/>
        <i/>
        <color rgb="FFFFFF00"/>
      </font>
      <fill>
        <patternFill>
          <bgColor rgb="FFC41230"/>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37"/>
      <tableStyleElement type="headerRow" dxfId="36"/>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8080"/>
      <rgbColor rgb="00BFDCF9"/>
      <rgbColor rgb="00C00000"/>
      <rgbColor rgb="00008000"/>
      <rgbColor rgb="000000C0"/>
      <rgbColor rgb="00808000"/>
      <rgbColor rgb="00FF00FF"/>
      <rgbColor rgb="000060C0"/>
      <rgbColor rgb="00E0E0E0"/>
      <rgbColor rgb="00A0A0A0"/>
      <rgbColor rgb="00DDB9D8"/>
      <rgbColor rgb="00CDDCEF"/>
      <rgbColor rgb="00A6BEDA"/>
      <rgbColor rgb="00F6DCC2"/>
      <rgbColor rgb="00EFC2C1"/>
      <rgbColor rgb="00DBD7DB"/>
      <rgbColor rgb="00C2CAAA"/>
      <rgbColor rgb="00F5EEB9"/>
      <rgbColor rgb="00A670A1"/>
      <rgbColor rgb="0099CEFF"/>
      <rgbColor rgb="0000679A"/>
      <rgbColor rgb="00ECB088"/>
      <rgbColor rgb="00ED7F7F"/>
      <rgbColor rgb="00A79FAF"/>
      <rgbColor rgb="0049BB3D"/>
      <rgbColor rgb="00E3DE15"/>
      <rgbColor rgb="00C0C0FF"/>
      <rgbColor rgb="00CCECFF"/>
      <rgbColor rgb="00D0FFD0"/>
      <rgbColor rgb="00FFFFA0"/>
      <rgbColor rgb="00E0E0FF"/>
      <rgbColor rgb="00FFC0C0"/>
      <rgbColor rgb="00FFC0FF"/>
      <rgbColor rgb="00FFF1C9"/>
      <rgbColor rgb="008080FF"/>
      <rgbColor rgb="000080FF"/>
      <rgbColor rgb="00C0C000"/>
      <rgbColor rgb="00FFE0A0"/>
      <rgbColor rgb="00FF8000"/>
      <rgbColor rgb="00C06000"/>
      <rgbColor rgb="00C000C0"/>
      <rgbColor rgb="00C0C0C0"/>
      <rgbColor rgb="00003A47"/>
      <rgbColor rgb="0000C000"/>
      <rgbColor rgb="00006000"/>
      <rgbColor rgb="00606000"/>
      <rgbColor rgb="00804000"/>
      <rgbColor rgb="00FF80FF"/>
      <rgbColor rgb="00800080"/>
      <rgbColor rgb="00808080"/>
    </indexedColors>
    <mruColors>
      <color rgb="FFABE33F"/>
      <color rgb="FFFFFF99"/>
      <color rgb="FFFF66FF"/>
      <color rgb="FFB6FF6D"/>
      <color rgb="FF090141"/>
      <color rgb="FFD1FFA3"/>
      <color rgb="FFFFD9D9"/>
      <color rgb="FFFF9999"/>
      <color rgb="FFCCFF99"/>
      <color rgb="FF3C78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0</xdr:row>
      <xdr:rowOff>0</xdr:rowOff>
    </xdr:from>
    <xdr:to>
      <xdr:col>14</xdr:col>
      <xdr:colOff>332746</xdr:colOff>
      <xdr:row>0</xdr:row>
      <xdr:rowOff>333828</xdr:rowOff>
    </xdr:to>
    <xdr:pic>
      <xdr:nvPicPr>
        <xdr:cNvPr id="2" name="Imagen 1">
          <a:extLst>
            <a:ext uri="{FF2B5EF4-FFF2-40B4-BE49-F238E27FC236}">
              <a16:creationId xmlns:a16="http://schemas.microsoft.com/office/drawing/2014/main" id="{12784512-FB93-48BD-9777-04EA263BE67E}"/>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06722" y="0"/>
          <a:ext cx="4693080" cy="333828"/>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8</xdr:col>
      <xdr:colOff>484867</xdr:colOff>
      <xdr:row>0</xdr:row>
      <xdr:rowOff>333828</xdr:rowOff>
    </xdr:to>
    <xdr:pic>
      <xdr:nvPicPr>
        <xdr:cNvPr id="2" name="Imagen 1">
          <a:extLst>
            <a:ext uri="{FF2B5EF4-FFF2-40B4-BE49-F238E27FC236}">
              <a16:creationId xmlns:a16="http://schemas.microsoft.com/office/drawing/2014/main" id="{46D6B2AB-17B6-4B80-9B2E-B6F1124D2C02}"/>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72735" y="0"/>
          <a:ext cx="4757483" cy="330653"/>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702469</xdr:colOff>
      <xdr:row>0</xdr:row>
      <xdr:rowOff>0</xdr:rowOff>
    </xdr:from>
    <xdr:to>
      <xdr:col>13</xdr:col>
      <xdr:colOff>816982</xdr:colOff>
      <xdr:row>0</xdr:row>
      <xdr:rowOff>333828</xdr:rowOff>
    </xdr:to>
    <xdr:pic>
      <xdr:nvPicPr>
        <xdr:cNvPr id="2" name="Imagen 1">
          <a:extLst>
            <a:ext uri="{FF2B5EF4-FFF2-40B4-BE49-F238E27FC236}">
              <a16:creationId xmlns:a16="http://schemas.microsoft.com/office/drawing/2014/main" id="{FB9957A7-DC39-45C4-8C5D-37A218B9A37D}"/>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93969" y="0"/>
          <a:ext cx="4746044" cy="333828"/>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7</xdr:col>
      <xdr:colOff>140810</xdr:colOff>
      <xdr:row>0</xdr:row>
      <xdr:rowOff>333828</xdr:rowOff>
    </xdr:to>
    <xdr:pic>
      <xdr:nvPicPr>
        <xdr:cNvPr id="2" name="Imagen 1">
          <a:extLst>
            <a:ext uri="{FF2B5EF4-FFF2-40B4-BE49-F238E27FC236}">
              <a16:creationId xmlns:a16="http://schemas.microsoft.com/office/drawing/2014/main" id="{FF27E00F-FDCB-4B44-8541-11B97FA8CF29}"/>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26959" y="0"/>
          <a:ext cx="4710236" cy="333828"/>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0</xdr:colOff>
      <xdr:row>0</xdr:row>
      <xdr:rowOff>0</xdr:rowOff>
    </xdr:from>
    <xdr:to>
      <xdr:col>8</xdr:col>
      <xdr:colOff>771527</xdr:colOff>
      <xdr:row>0</xdr:row>
      <xdr:rowOff>330653</xdr:rowOff>
    </xdr:to>
    <xdr:pic>
      <xdr:nvPicPr>
        <xdr:cNvPr id="2" name="Imagen 1">
          <a:extLst>
            <a:ext uri="{FF2B5EF4-FFF2-40B4-BE49-F238E27FC236}">
              <a16:creationId xmlns:a16="http://schemas.microsoft.com/office/drawing/2014/main" id="{0CD0999A-59CB-4C4F-A255-9277FCA727D7}"/>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92308" y="0"/>
          <a:ext cx="4710236" cy="333828"/>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co.ortega/Downloads/Modelo%20de%20Costos%20evitados%202024%20VF.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esar.martinez/Documents/IFT/2023/Modelos%20de%20Costos/Costos%20Evitados/2.%20Actualizaci&#243;n/16928293857548requerimientodeinformaci&#243;ndelmce04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V"/>
      <sheetName val="S"/>
      <sheetName val="Listas"/>
      <sheetName val="Control"/>
      <sheetName val="Mercado"/>
      <sheetName val="Cálculos auxiliares"/>
      <sheetName val="Cálculos principales"/>
      <sheetName val="Calculos Renta de Linea y Voz"/>
      <sheetName val="Calculos Banda Ancha"/>
      <sheetName val="Tarifas SRL"/>
      <sheetName val="Tarifas SRMLT"/>
      <sheetName val="Datos AEP--&gt;"/>
      <sheetName val="P. 1 - 5 2023"/>
      <sheetName val="P.7 2023"/>
    </sheetNames>
    <sheetDataSet>
      <sheetData sheetId="0"/>
      <sheetData sheetId="1"/>
      <sheetData sheetId="2"/>
      <sheetData sheetId="3"/>
      <sheetData sheetId="4"/>
      <sheetData sheetId="5"/>
      <sheetData sheetId="6"/>
      <sheetData sheetId="7">
        <row r="124">
          <cell r="H124">
            <v>196.83147811244135</v>
          </cell>
        </row>
      </sheetData>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s"/>
      <sheetName val="C"/>
      <sheetName val="V"/>
      <sheetName val="S"/>
      <sheetName val="List"/>
      <sheetName val="P. 1 - 5"/>
      <sheetName val="P.6"/>
      <sheetName val="P.7"/>
      <sheetName val="P.8"/>
      <sheetName val="P.9"/>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AnalysysMasonXL">
  <a:themeElements>
    <a:clrScheme name="AnalysysMasonXL">
      <a:dk1>
        <a:srgbClr val="003352"/>
      </a:dk1>
      <a:lt1>
        <a:srgbClr val="FFFFFF"/>
      </a:lt1>
      <a:dk2>
        <a:srgbClr val="003352"/>
      </a:dk2>
      <a:lt2>
        <a:srgbClr val="61586C"/>
      </a:lt2>
      <a:accent1>
        <a:srgbClr val="221F72"/>
      </a:accent1>
      <a:accent2>
        <a:srgbClr val="6762D4"/>
      </a:accent2>
      <a:accent3>
        <a:srgbClr val="A5A2E6"/>
      </a:accent3>
      <a:accent4>
        <a:srgbClr val="5A2149"/>
      </a:accent4>
      <a:accent5>
        <a:srgbClr val="9F3B80"/>
      </a:accent5>
      <a:accent6>
        <a:srgbClr val="D284BA"/>
      </a:accent6>
      <a:hlink>
        <a:srgbClr val="013352"/>
      </a:hlink>
      <a:folHlink>
        <a:srgbClr val="003352"/>
      </a:folHlink>
    </a:clrScheme>
    <a:fontScheme name="Office Classic 2">
      <a:maj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5.bin"/><Relationship Id="rId1" Type="http://schemas.openxmlformats.org/officeDocument/2006/relationships/hyperlink" Target="https://www.clarovideo.com/fe/sitesplus/sk_telmex/html/esp/faqs.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7.bin"/><Relationship Id="rId1" Type="http://schemas.openxmlformats.org/officeDocument/2006/relationships/hyperlink" Target="https://telmex.com/web/negocios/velocidades-simetricas"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12.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13.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reamble1">
    <outlinePr summaryBelow="0"/>
    <pageSetUpPr autoPageBreaks="0"/>
  </sheetPr>
  <dimension ref="A1:E35"/>
  <sheetViews>
    <sheetView showGridLines="0" defaultGridColor="0" colorId="22" zoomScaleNormal="100" zoomScaleSheetLayoutView="75" workbookViewId="0">
      <pane ySplit="19" topLeftCell="A32" activePane="bottomLeft" state="frozen"/>
      <selection pane="bottomLeft" activeCell="C29" sqref="C29"/>
    </sheetView>
  </sheetViews>
  <sheetFormatPr baseColWidth="10" defaultColWidth="12.796875" defaultRowHeight="11.5"/>
  <cols>
    <col min="1" max="4" width="16.796875" style="60" customWidth="1"/>
    <col min="5" max="5" width="62.796875" style="60" customWidth="1"/>
  </cols>
  <sheetData>
    <row r="1" spans="1:5" s="72" customFormat="1" ht="33.75" customHeight="1">
      <c r="C1" s="82" t="s">
        <v>113</v>
      </c>
    </row>
    <row r="2" spans="1:5" s="73" customFormat="1" ht="12" customHeight="1"/>
    <row r="3" spans="1:5" ht="18">
      <c r="A3" s="57" t="s">
        <v>108</v>
      </c>
      <c r="B3"/>
      <c r="C3"/>
      <c r="D3"/>
      <c r="E3"/>
    </row>
    <row r="4" spans="1:5" ht="6" customHeight="1">
      <c r="A4"/>
      <c r="B4"/>
      <c r="C4"/>
      <c r="D4"/>
      <c r="E4"/>
    </row>
    <row r="5" spans="1:5">
      <c r="A5" s="58" t="s">
        <v>101</v>
      </c>
      <c r="B5" s="70" t="s">
        <v>102</v>
      </c>
      <c r="C5"/>
      <c r="D5"/>
      <c r="E5"/>
    </row>
    <row r="6" spans="1:5">
      <c r="A6" s="58" t="s">
        <v>100</v>
      </c>
      <c r="B6" s="70" t="s">
        <v>103</v>
      </c>
      <c r="C6"/>
      <c r="D6"/>
      <c r="E6"/>
    </row>
    <row r="7" spans="1:5" ht="6" customHeight="1">
      <c r="A7"/>
      <c r="B7"/>
      <c r="C7"/>
      <c r="D7"/>
      <c r="E7"/>
    </row>
    <row r="8" spans="1:5">
      <c r="A8" s="58" t="s">
        <v>99</v>
      </c>
      <c r="B8" s="70" t="s">
        <v>104</v>
      </c>
      <c r="C8"/>
      <c r="D8"/>
      <c r="E8"/>
    </row>
    <row r="9" spans="1:5">
      <c r="A9" s="58" t="s">
        <v>2</v>
      </c>
      <c r="B9" s="60" t="s">
        <v>110</v>
      </c>
      <c r="C9"/>
      <c r="D9"/>
      <c r="E9"/>
    </row>
    <row r="10" spans="1:5" hidden="1">
      <c r="A10" s="58"/>
      <c r="B10" s="60" t="s">
        <v>110</v>
      </c>
      <c r="C10"/>
      <c r="D10"/>
      <c r="E10"/>
    </row>
    <row r="11" spans="1:5" hidden="1">
      <c r="A11" s="58"/>
      <c r="B11" s="60" t="s">
        <v>109</v>
      </c>
      <c r="C11"/>
      <c r="D11"/>
      <c r="E11"/>
    </row>
    <row r="12" spans="1:5" hidden="1">
      <c r="A12" s="58"/>
      <c r="B12" s="60" t="s">
        <v>136</v>
      </c>
      <c r="C12"/>
      <c r="D12"/>
      <c r="E12"/>
    </row>
    <row r="13" spans="1:5" hidden="1">
      <c r="A13" s="58"/>
      <c r="B13" s="60" t="s">
        <v>111</v>
      </c>
      <c r="C13"/>
      <c r="D13"/>
      <c r="E13"/>
    </row>
    <row r="14" spans="1:5">
      <c r="A14" s="58" t="s">
        <v>106</v>
      </c>
      <c r="B14" s="70" t="s">
        <v>107</v>
      </c>
      <c r="C14"/>
      <c r="D14"/>
      <c r="E14"/>
    </row>
    <row r="15" spans="1:5">
      <c r="A15" s="58" t="s">
        <v>117</v>
      </c>
      <c r="B15" s="70" t="s">
        <v>118</v>
      </c>
      <c r="C15"/>
      <c r="D15"/>
      <c r="E15"/>
    </row>
    <row r="16" spans="1:5" ht="6" customHeight="1">
      <c r="A16" s="58"/>
      <c r="B16" s="70"/>
      <c r="C16"/>
      <c r="D16"/>
      <c r="E16"/>
    </row>
    <row r="17" spans="1:5" ht="18">
      <c r="A17" s="57" t="s">
        <v>113</v>
      </c>
      <c r="B17"/>
      <c r="C17"/>
      <c r="D17"/>
      <c r="E17"/>
    </row>
    <row r="18" spans="1:5" ht="6" customHeight="1">
      <c r="A18"/>
      <c r="B18"/>
      <c r="C18"/>
      <c r="D18"/>
      <c r="E18"/>
    </row>
    <row r="19" spans="1:5" ht="15.5">
      <c r="A19" s="3" t="s">
        <v>0</v>
      </c>
      <c r="B19" s="3" t="s">
        <v>1</v>
      </c>
      <c r="C19" s="36"/>
      <c r="D19" s="3" t="s">
        <v>2</v>
      </c>
      <c r="E19" s="3" t="s">
        <v>3</v>
      </c>
    </row>
    <row r="20" spans="1:5">
      <c r="A20" s="60" t="s">
        <v>138</v>
      </c>
      <c r="B20" s="60" t="s">
        <v>116</v>
      </c>
      <c r="D20" s="60" t="s">
        <v>111</v>
      </c>
    </row>
    <row r="21" spans="1:5">
      <c r="A21" s="60" t="s">
        <v>139</v>
      </c>
      <c r="B21" s="60" t="s">
        <v>114</v>
      </c>
      <c r="D21" s="60" t="s">
        <v>111</v>
      </c>
    </row>
    <row r="22" spans="1:5">
      <c r="A22" s="60" t="s">
        <v>140</v>
      </c>
      <c r="B22" s="60" t="s">
        <v>115</v>
      </c>
      <c r="D22" s="60" t="s">
        <v>111</v>
      </c>
    </row>
    <row r="23" spans="1:5" ht="12">
      <c r="A23" s="60" t="s">
        <v>0</v>
      </c>
      <c r="B23" s="69" t="s">
        <v>137</v>
      </c>
      <c r="D23" s="60" t="s">
        <v>111</v>
      </c>
    </row>
    <row r="24" spans="1:5">
      <c r="A24" s="79" t="s">
        <v>135</v>
      </c>
      <c r="B24" s="79"/>
      <c r="C24" s="79"/>
      <c r="D24" s="79"/>
      <c r="E24" s="79"/>
    </row>
    <row r="25" spans="1:5">
      <c r="A25" s="78"/>
      <c r="B25" s="78"/>
      <c r="C25" s="78"/>
      <c r="D25" s="78"/>
      <c r="E25" s="78"/>
    </row>
    <row r="35" spans="3:3">
      <c r="C35" s="78"/>
    </row>
  </sheetData>
  <phoneticPr fontId="0" type="noConversion"/>
  <dataValidations count="1">
    <dataValidation type="list" allowBlank="1" sqref="B9 D23 D20:D22" xr:uid="{00000000-0002-0000-0000-000000000000}">
      <formula1>$B$10:$B$13</formula1>
    </dataValidation>
  </dataValidation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reamble2">
    <pageSetUpPr autoPageBreaks="0"/>
  </sheetPr>
  <dimension ref="A1:D15"/>
  <sheetViews>
    <sheetView showGridLines="0" defaultGridColor="0" colorId="22" zoomScaleNormal="100" zoomScaleSheetLayoutView="75" workbookViewId="0">
      <pane ySplit="15" topLeftCell="A16" activePane="bottomLeft" state="frozen"/>
      <selection pane="bottomLeft"/>
    </sheetView>
  </sheetViews>
  <sheetFormatPr baseColWidth="10" defaultColWidth="12.796875" defaultRowHeight="11.5"/>
  <cols>
    <col min="1" max="1" width="16.59765625" style="55" customWidth="1"/>
    <col min="2" max="2" width="16.796875" style="56" customWidth="1"/>
    <col min="3" max="3" width="16.796875" style="55" customWidth="1"/>
    <col min="4" max="4" width="92.796875" style="60" customWidth="1"/>
  </cols>
  <sheetData>
    <row r="1" spans="1:4" s="74" customFormat="1" ht="33.75" customHeight="1">
      <c r="C1" s="83" t="s">
        <v>148</v>
      </c>
    </row>
    <row r="2" spans="1:4" ht="12" customHeight="1">
      <c r="A2"/>
      <c r="B2"/>
      <c r="C2"/>
      <c r="D2"/>
    </row>
    <row r="3" spans="1:4" ht="18">
      <c r="A3" s="57" t="s">
        <v>108</v>
      </c>
      <c r="B3"/>
      <c r="C3"/>
      <c r="D3"/>
    </row>
    <row r="4" spans="1:4" ht="6" customHeight="1">
      <c r="A4"/>
      <c r="B4"/>
      <c r="C4"/>
      <c r="D4"/>
    </row>
    <row r="5" spans="1:4">
      <c r="A5" s="58" t="s">
        <v>101</v>
      </c>
      <c r="B5" s="60" t="str">
        <f>Workbook.Title</f>
        <v>Workbook Title</v>
      </c>
      <c r="C5"/>
      <c r="D5"/>
    </row>
    <row r="6" spans="1:4">
      <c r="A6" s="58" t="s">
        <v>100</v>
      </c>
      <c r="B6" s="60" t="str">
        <f>Workbook.Objective</f>
        <v>Workbook Objective</v>
      </c>
      <c r="C6"/>
      <c r="D6"/>
    </row>
    <row r="7" spans="1:4">
      <c r="A7"/>
      <c r="B7"/>
      <c r="C7"/>
      <c r="D7"/>
    </row>
    <row r="8" spans="1:4">
      <c r="A8" s="58" t="s">
        <v>99</v>
      </c>
      <c r="B8" s="60" t="str">
        <f>Workbook.Version</f>
        <v>Workbook Version</v>
      </c>
      <c r="C8"/>
      <c r="D8"/>
    </row>
    <row r="9" spans="1:4">
      <c r="A9" s="58" t="s">
        <v>2</v>
      </c>
      <c r="B9" s="60" t="str">
        <f>Workbook.Status</f>
        <v>Under construction</v>
      </c>
      <c r="C9"/>
      <c r="D9"/>
    </row>
    <row r="10" spans="1:4">
      <c r="A10" s="58" t="s">
        <v>106</v>
      </c>
      <c r="B10" s="60" t="str">
        <f>Workbook.Author</f>
        <v>Workbook Author</v>
      </c>
      <c r="C10"/>
      <c r="D10"/>
    </row>
    <row r="11" spans="1:4">
      <c r="A11" s="58" t="s">
        <v>117</v>
      </c>
      <c r="B11" s="60" t="str">
        <f>Workbook.Authors_Email_Address</f>
        <v>Workbook Author's Email Address</v>
      </c>
      <c r="C11"/>
      <c r="D11"/>
    </row>
    <row r="12" spans="1:4">
      <c r="A12"/>
      <c r="B12"/>
      <c r="C12"/>
      <c r="D12"/>
    </row>
    <row r="13" spans="1:4" ht="18">
      <c r="A13" s="2" t="s">
        <v>112</v>
      </c>
      <c r="B13"/>
      <c r="C13"/>
      <c r="D13"/>
    </row>
    <row r="14" spans="1:4" ht="6" customHeight="1">
      <c r="A14"/>
      <c r="B14"/>
      <c r="C14"/>
      <c r="D14"/>
    </row>
    <row r="15" spans="1:4" ht="15.5">
      <c r="A15" s="54" t="s">
        <v>99</v>
      </c>
      <c r="B15" s="54" t="s">
        <v>150</v>
      </c>
      <c r="C15" s="54" t="s">
        <v>106</v>
      </c>
      <c r="D15" s="3" t="s">
        <v>105</v>
      </c>
    </row>
  </sheetData>
  <phoneticPr fontId="0" type="noConversion"/>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eamble3">
    <outlinePr summaryBelow="0"/>
    <pageSetUpPr autoPageBreaks="0" fitToPage="1"/>
  </sheetPr>
  <dimension ref="A1:M144"/>
  <sheetViews>
    <sheetView showGridLines="0" defaultGridColor="0" colorId="22" zoomScaleNormal="100" workbookViewId="0">
      <pane ySplit="1" topLeftCell="A2" activePane="bottomLeft" state="frozen"/>
      <selection pane="bottomLeft"/>
    </sheetView>
  </sheetViews>
  <sheetFormatPr baseColWidth="10" defaultColWidth="12.796875" defaultRowHeight="11.5"/>
  <cols>
    <col min="1" max="1" width="2.796875" customWidth="1"/>
    <col min="2" max="2" width="26.59765625" customWidth="1"/>
  </cols>
  <sheetData>
    <row r="1" spans="1:13" s="71" customFormat="1" ht="33.75" customHeight="1">
      <c r="C1" s="82" t="s">
        <v>147</v>
      </c>
    </row>
    <row r="2" spans="1:13" ht="12" customHeight="1"/>
    <row r="3" spans="1:13">
      <c r="A3" s="25" t="s">
        <v>97</v>
      </c>
    </row>
    <row r="4" spans="1:13">
      <c r="A4" s="25" t="s">
        <v>146</v>
      </c>
    </row>
    <row r="6" spans="1:13" ht="18">
      <c r="A6" s="9" t="s">
        <v>85</v>
      </c>
    </row>
    <row r="7" spans="1:13">
      <c r="A7" s="76" t="s">
        <v>86</v>
      </c>
      <c r="B7" s="44"/>
      <c r="C7" s="44"/>
      <c r="D7" s="44"/>
      <c r="E7" s="44"/>
    </row>
    <row r="8" spans="1:13">
      <c r="A8" s="25" t="s">
        <v>141</v>
      </c>
    </row>
    <row r="10" spans="1:13">
      <c r="B10" s="6" t="s">
        <v>25</v>
      </c>
      <c r="C10" s="10">
        <v>100</v>
      </c>
      <c r="D10" s="25" t="s">
        <v>4</v>
      </c>
      <c r="E10" t="s">
        <v>55</v>
      </c>
    </row>
    <row r="12" spans="1:13">
      <c r="B12" s="6" t="s">
        <v>25</v>
      </c>
      <c r="C12" s="10">
        <v>250</v>
      </c>
      <c r="D12" s="25" t="s">
        <v>4</v>
      </c>
      <c r="E12" s="49" t="s">
        <v>71</v>
      </c>
      <c r="F12" s="49"/>
      <c r="G12" s="49"/>
      <c r="H12" s="49"/>
      <c r="I12" s="49"/>
      <c r="J12" s="49"/>
      <c r="K12" s="49"/>
    </row>
    <row r="13" spans="1:13" hidden="1">
      <c r="B13" s="5" t="s">
        <v>73</v>
      </c>
      <c r="C13" s="4">
        <v>100</v>
      </c>
    </row>
    <row r="14" spans="1:13" hidden="1">
      <c r="B14" s="5" t="s">
        <v>74</v>
      </c>
      <c r="C14" s="4">
        <v>300</v>
      </c>
    </row>
    <row r="16" spans="1:13">
      <c r="B16" s="6" t="s">
        <v>25</v>
      </c>
      <c r="C16" s="10">
        <v>300</v>
      </c>
      <c r="D16" s="25" t="s">
        <v>4</v>
      </c>
      <c r="E16" s="49" t="s">
        <v>75</v>
      </c>
      <c r="F16" s="49"/>
      <c r="G16" s="49"/>
      <c r="H16" s="49"/>
      <c r="I16" s="49"/>
      <c r="J16" s="49"/>
      <c r="K16" s="49"/>
      <c r="L16" s="49"/>
      <c r="M16" s="49"/>
    </row>
    <row r="17" spans="2:5" hidden="1">
      <c r="B17" s="5" t="s">
        <v>72</v>
      </c>
      <c r="C17" s="4">
        <v>100</v>
      </c>
    </row>
    <row r="18" spans="2:5" hidden="1">
      <c r="C18" s="4">
        <v>200</v>
      </c>
    </row>
    <row r="19" spans="2:5" hidden="1">
      <c r="C19" s="4">
        <v>300</v>
      </c>
    </row>
    <row r="21" spans="2:5">
      <c r="B21" s="6" t="s">
        <v>26</v>
      </c>
      <c r="C21" s="12">
        <v>100</v>
      </c>
      <c r="D21" s="25" t="s">
        <v>4</v>
      </c>
      <c r="E21" t="s">
        <v>54</v>
      </c>
    </row>
    <row r="23" spans="2:5">
      <c r="B23" s="6" t="s">
        <v>81</v>
      </c>
      <c r="C23" s="52">
        <v>100</v>
      </c>
      <c r="D23" s="25" t="s">
        <v>4</v>
      </c>
      <c r="E23" t="s">
        <v>82</v>
      </c>
    </row>
    <row r="25" spans="2:5">
      <c r="B25" s="6" t="s">
        <v>27</v>
      </c>
      <c r="C25" s="11">
        <v>100</v>
      </c>
      <c r="D25" s="25" t="s">
        <v>5</v>
      </c>
      <c r="E25" t="s">
        <v>155</v>
      </c>
    </row>
    <row r="27" spans="2:5">
      <c r="B27" s="6" t="s">
        <v>28</v>
      </c>
      <c r="C27" s="13">
        <v>100</v>
      </c>
      <c r="D27" s="25" t="s">
        <v>5</v>
      </c>
      <c r="E27" t="s">
        <v>144</v>
      </c>
    </row>
    <row r="29" spans="2:5" ht="12" customHeight="1">
      <c r="B29" s="6" t="s">
        <v>143</v>
      </c>
      <c r="C29" s="75">
        <v>100</v>
      </c>
      <c r="D29" s="25" t="s">
        <v>5</v>
      </c>
      <c r="E29" t="s">
        <v>145</v>
      </c>
    </row>
    <row r="31" spans="2:5" ht="12" customHeight="1">
      <c r="B31" s="6" t="s">
        <v>122</v>
      </c>
      <c r="C31" s="64">
        <v>100</v>
      </c>
      <c r="D31" s="25" t="s">
        <v>5</v>
      </c>
      <c r="E31" t="s">
        <v>123</v>
      </c>
    </row>
    <row r="33" spans="1:11" ht="18">
      <c r="A33" s="9" t="s">
        <v>87</v>
      </c>
    </row>
    <row r="34" spans="1:11">
      <c r="A34" s="76" t="s">
        <v>88</v>
      </c>
      <c r="B34" s="44"/>
      <c r="C34" s="44"/>
      <c r="D34" s="44"/>
      <c r="E34" s="44"/>
    </row>
    <row r="35" spans="1:11">
      <c r="A35" s="25" t="s">
        <v>142</v>
      </c>
    </row>
    <row r="37" spans="1:11">
      <c r="B37" s="6" t="s">
        <v>6</v>
      </c>
      <c r="C37" s="14">
        <v>100</v>
      </c>
      <c r="D37" s="25" t="s">
        <v>5</v>
      </c>
      <c r="E37" t="s">
        <v>53</v>
      </c>
    </row>
    <row r="38" spans="1:11">
      <c r="C38" s="14"/>
    </row>
    <row r="39" spans="1:11">
      <c r="B39" s="6" t="s">
        <v>94</v>
      </c>
      <c r="C39" s="65">
        <v>123.45</v>
      </c>
      <c r="E39" t="s">
        <v>57</v>
      </c>
    </row>
    <row r="41" spans="1:11" ht="12">
      <c r="B41" s="6" t="s">
        <v>124</v>
      </c>
      <c r="C41" s="61">
        <v>0</v>
      </c>
      <c r="D41" s="25" t="s">
        <v>5</v>
      </c>
      <c r="E41" t="s">
        <v>56</v>
      </c>
      <c r="F41" s="49"/>
      <c r="G41" s="49"/>
      <c r="H41" s="49"/>
      <c r="I41" s="49"/>
      <c r="J41" s="49"/>
      <c r="K41" s="49"/>
    </row>
    <row r="43" spans="1:11" ht="12">
      <c r="B43" s="6" t="s">
        <v>124</v>
      </c>
      <c r="C43" s="61">
        <v>0.1</v>
      </c>
      <c r="D43" s="25" t="s">
        <v>5</v>
      </c>
      <c r="E43" s="49" t="s">
        <v>151</v>
      </c>
      <c r="F43" s="49"/>
      <c r="G43" s="49"/>
      <c r="H43" s="49"/>
      <c r="I43" s="49"/>
      <c r="J43" s="49"/>
      <c r="K43" s="49"/>
    </row>
    <row r="45" spans="1:11">
      <c r="B45" s="6" t="s">
        <v>7</v>
      </c>
      <c r="C45" s="15">
        <v>100</v>
      </c>
      <c r="E45" t="s">
        <v>16</v>
      </c>
    </row>
    <row r="47" spans="1:11" ht="12">
      <c r="B47" s="6" t="s">
        <v>34</v>
      </c>
      <c r="C47" s="41" t="s">
        <v>34</v>
      </c>
      <c r="D47" s="25" t="s">
        <v>5</v>
      </c>
      <c r="E47" t="s">
        <v>152</v>
      </c>
    </row>
    <row r="49" spans="1:10">
      <c r="B49" s="6" t="s">
        <v>35</v>
      </c>
      <c r="C49" s="42" t="s">
        <v>35</v>
      </c>
      <c r="E49" t="s">
        <v>89</v>
      </c>
    </row>
    <row r="51" spans="1:10">
      <c r="B51" s="6" t="s">
        <v>8</v>
      </c>
      <c r="C51" s="16">
        <v>100</v>
      </c>
      <c r="E51" t="s">
        <v>9</v>
      </c>
    </row>
    <row r="52" spans="1:10">
      <c r="B52" s="6"/>
    </row>
    <row r="53" spans="1:10">
      <c r="B53" s="6" t="s">
        <v>76</v>
      </c>
      <c r="C53" s="50">
        <v>100</v>
      </c>
      <c r="E53" t="s">
        <v>77</v>
      </c>
    </row>
    <row r="55" spans="1:10" ht="18">
      <c r="A55" s="9" t="s">
        <v>45</v>
      </c>
    </row>
    <row r="56" spans="1:10">
      <c r="A56" s="76" t="s">
        <v>51</v>
      </c>
      <c r="B56" s="44"/>
      <c r="C56" s="44"/>
      <c r="D56" s="44"/>
      <c r="E56" s="44"/>
    </row>
    <row r="57" spans="1:10">
      <c r="A57" s="25" t="s">
        <v>78</v>
      </c>
    </row>
    <row r="58" spans="1:10">
      <c r="A58" s="25" t="s">
        <v>80</v>
      </c>
    </row>
    <row r="60" spans="1:10" ht="23">
      <c r="B60" s="1"/>
      <c r="C60" s="1" t="s">
        <v>11</v>
      </c>
      <c r="D60" s="1" t="s">
        <v>19</v>
      </c>
      <c r="E60" s="1" t="s">
        <v>13</v>
      </c>
      <c r="F60" s="1" t="s">
        <v>14</v>
      </c>
      <c r="G60" s="1" t="s">
        <v>12</v>
      </c>
      <c r="H60" s="1" t="s">
        <v>20</v>
      </c>
      <c r="I60" s="1" t="s">
        <v>17</v>
      </c>
      <c r="J60" s="1" t="s">
        <v>18</v>
      </c>
    </row>
    <row r="61" spans="1:10">
      <c r="B61" s="6" t="s">
        <v>58</v>
      </c>
      <c r="C61" s="4">
        <v>1234.56</v>
      </c>
      <c r="D61" s="17">
        <v>123.45</v>
      </c>
      <c r="E61" s="47">
        <v>0.1234</v>
      </c>
      <c r="F61" s="48">
        <v>0.1234</v>
      </c>
      <c r="G61" s="18">
        <v>1234.56</v>
      </c>
      <c r="H61" s="19">
        <v>123.45</v>
      </c>
      <c r="I61" s="45">
        <v>1234.56</v>
      </c>
      <c r="J61" s="46">
        <v>0.1234</v>
      </c>
    </row>
    <row r="62" spans="1:10">
      <c r="B62" s="6" t="s">
        <v>59</v>
      </c>
      <c r="C62" s="4">
        <v>-1234.56</v>
      </c>
      <c r="D62" s="17">
        <v>-123.45</v>
      </c>
      <c r="E62" s="47">
        <v>-0.1234</v>
      </c>
      <c r="F62" s="48">
        <v>-0.1234</v>
      </c>
      <c r="G62" s="18">
        <v>-1234.56</v>
      </c>
      <c r="H62" s="19">
        <v>-123.45</v>
      </c>
      <c r="I62" s="45">
        <v>-1234.56</v>
      </c>
      <c r="J62" s="46">
        <v>-0.1234</v>
      </c>
    </row>
    <row r="63" spans="1:10">
      <c r="B63" s="6" t="s">
        <v>60</v>
      </c>
      <c r="C63" s="4">
        <v>0</v>
      </c>
      <c r="D63" s="17">
        <v>0</v>
      </c>
      <c r="E63" s="84">
        <v>0</v>
      </c>
      <c r="F63" s="85">
        <v>0</v>
      </c>
      <c r="G63" s="18">
        <v>0</v>
      </c>
      <c r="H63" s="19">
        <v>0</v>
      </c>
      <c r="I63" s="45">
        <v>0</v>
      </c>
      <c r="J63" s="46">
        <v>0</v>
      </c>
    </row>
    <row r="64" spans="1:10" ht="12" thickBot="1">
      <c r="B64" s="6" t="s">
        <v>10</v>
      </c>
      <c r="C64" s="4" t="s">
        <v>10</v>
      </c>
      <c r="D64" s="17" t="s">
        <v>10</v>
      </c>
      <c r="E64" s="47" t="s">
        <v>10</v>
      </c>
      <c r="F64" s="48" t="s">
        <v>10</v>
      </c>
      <c r="G64" s="18" t="s">
        <v>10</v>
      </c>
      <c r="H64" s="19" t="s">
        <v>10</v>
      </c>
      <c r="I64" s="45" t="s">
        <v>10</v>
      </c>
      <c r="J64" s="46" t="s">
        <v>10</v>
      </c>
    </row>
    <row r="65" spans="2:10">
      <c r="B65" s="40"/>
      <c r="C65" s="40"/>
      <c r="D65" s="40"/>
      <c r="E65" s="40"/>
      <c r="F65" s="40"/>
      <c r="G65" s="40"/>
      <c r="H65" s="40"/>
      <c r="I65" s="40"/>
      <c r="J65" s="40"/>
    </row>
    <row r="66" spans="2:10" ht="23">
      <c r="B66" s="1"/>
      <c r="C66" s="1" t="s">
        <v>63</v>
      </c>
      <c r="D66" s="1" t="s">
        <v>64</v>
      </c>
      <c r="E66" s="1" t="s">
        <v>61</v>
      </c>
      <c r="F66" s="1" t="s">
        <v>62</v>
      </c>
    </row>
    <row r="67" spans="2:10">
      <c r="B67" s="6" t="s">
        <v>58</v>
      </c>
      <c r="C67" s="22">
        <v>1234.56</v>
      </c>
      <c r="D67" s="23">
        <v>123.45</v>
      </c>
      <c r="E67" s="20">
        <v>1234.56</v>
      </c>
      <c r="F67" s="21">
        <v>123.45</v>
      </c>
    </row>
    <row r="68" spans="2:10">
      <c r="B68" s="6" t="s">
        <v>59</v>
      </c>
      <c r="C68" s="22">
        <v>-1234.56</v>
      </c>
      <c r="D68" s="23">
        <v>-123.45</v>
      </c>
      <c r="E68" s="20">
        <v>-1234.56</v>
      </c>
      <c r="F68" s="21">
        <v>-123.45</v>
      </c>
    </row>
    <row r="69" spans="2:10">
      <c r="B69" s="6" t="s">
        <v>60</v>
      </c>
      <c r="C69" s="22">
        <v>0</v>
      </c>
      <c r="D69" s="23">
        <v>0</v>
      </c>
      <c r="E69" s="20">
        <v>0</v>
      </c>
      <c r="F69" s="21">
        <v>0</v>
      </c>
    </row>
    <row r="70" spans="2:10" ht="12" thickBot="1">
      <c r="B70" s="6" t="s">
        <v>10</v>
      </c>
      <c r="C70" s="22" t="s">
        <v>10</v>
      </c>
      <c r="D70" s="23" t="s">
        <v>10</v>
      </c>
      <c r="E70" s="20" t="s">
        <v>10</v>
      </c>
      <c r="F70" s="21" t="s">
        <v>10</v>
      </c>
    </row>
    <row r="71" spans="2:10">
      <c r="B71" s="40"/>
      <c r="C71" s="40"/>
      <c r="D71" s="40"/>
      <c r="E71" s="40"/>
      <c r="F71" s="40"/>
    </row>
    <row r="72" spans="2:10" ht="23">
      <c r="B72" s="1"/>
      <c r="C72" s="1" t="s">
        <v>65</v>
      </c>
      <c r="D72" s="1" t="s">
        <v>66</v>
      </c>
      <c r="E72" s="1" t="s">
        <v>22</v>
      </c>
      <c r="F72" s="1" t="s">
        <v>21</v>
      </c>
    </row>
    <row r="73" spans="2:10">
      <c r="B73" s="6" t="s">
        <v>58</v>
      </c>
      <c r="C73" s="28">
        <v>1234.56</v>
      </c>
      <c r="D73" s="29">
        <v>123.45</v>
      </c>
      <c r="E73" s="26">
        <v>1234.56</v>
      </c>
      <c r="F73" s="27">
        <v>123.45</v>
      </c>
    </row>
    <row r="74" spans="2:10">
      <c r="B74" s="6" t="s">
        <v>59</v>
      </c>
      <c r="C74" s="28">
        <v>-1234.56</v>
      </c>
      <c r="D74" s="29">
        <v>-123.45</v>
      </c>
      <c r="E74" s="26">
        <v>-1234.56</v>
      </c>
      <c r="F74" s="27">
        <v>-123.45</v>
      </c>
    </row>
    <row r="75" spans="2:10">
      <c r="B75" s="6" t="s">
        <v>60</v>
      </c>
      <c r="C75" s="28">
        <v>0</v>
      </c>
      <c r="D75" s="29">
        <v>0</v>
      </c>
      <c r="E75" s="26">
        <v>0</v>
      </c>
      <c r="F75" s="27">
        <v>0</v>
      </c>
    </row>
    <row r="76" spans="2:10" ht="12" thickBot="1">
      <c r="B76" s="6" t="s">
        <v>10</v>
      </c>
      <c r="C76" s="28" t="s">
        <v>10</v>
      </c>
      <c r="D76" s="29" t="s">
        <v>10</v>
      </c>
      <c r="E76" s="26" t="s">
        <v>10</v>
      </c>
      <c r="F76" s="27" t="s">
        <v>10</v>
      </c>
    </row>
    <row r="77" spans="2:10">
      <c r="B77" s="40"/>
      <c r="C77" s="40"/>
      <c r="D77" s="40"/>
      <c r="E77" s="40"/>
      <c r="F77" s="40"/>
    </row>
    <row r="78" spans="2:10" ht="23">
      <c r="B78" s="1"/>
      <c r="C78" s="1" t="s">
        <v>67</v>
      </c>
      <c r="D78" s="1" t="s">
        <v>68</v>
      </c>
      <c r="E78" s="1" t="s">
        <v>24</v>
      </c>
      <c r="F78" s="1" t="s">
        <v>23</v>
      </c>
    </row>
    <row r="79" spans="2:10">
      <c r="B79" s="6" t="s">
        <v>58</v>
      </c>
      <c r="C79" s="32">
        <v>1234.56</v>
      </c>
      <c r="D79" s="33">
        <v>123.45</v>
      </c>
      <c r="E79" s="30">
        <v>1234.56</v>
      </c>
      <c r="F79" s="31">
        <v>123.45</v>
      </c>
    </row>
    <row r="80" spans="2:10">
      <c r="B80" s="6" t="s">
        <v>59</v>
      </c>
      <c r="C80" s="32">
        <v>-1234.56</v>
      </c>
      <c r="D80" s="33">
        <v>-123.45</v>
      </c>
      <c r="E80" s="30">
        <v>-1234.56</v>
      </c>
      <c r="F80" s="31">
        <v>-123.45</v>
      </c>
    </row>
    <row r="81" spans="1:6">
      <c r="B81" s="6" t="s">
        <v>60</v>
      </c>
      <c r="C81" s="32">
        <v>0</v>
      </c>
      <c r="D81" s="33">
        <v>0</v>
      </c>
      <c r="E81" s="30">
        <v>0</v>
      </c>
      <c r="F81" s="31">
        <v>0</v>
      </c>
    </row>
    <row r="82" spans="1:6" ht="12" thickBot="1">
      <c r="B82" s="6" t="s">
        <v>10</v>
      </c>
      <c r="C82" s="32" t="s">
        <v>10</v>
      </c>
      <c r="D82" s="33" t="s">
        <v>10</v>
      </c>
      <c r="E82" s="30" t="s">
        <v>10</v>
      </c>
      <c r="F82" s="31" t="s">
        <v>10</v>
      </c>
    </row>
    <row r="83" spans="1:6">
      <c r="B83" s="40"/>
      <c r="C83" s="40"/>
      <c r="D83" s="40"/>
      <c r="E83" s="40"/>
      <c r="F83" s="40"/>
    </row>
    <row r="84" spans="1:6" ht="23">
      <c r="B84" s="1"/>
      <c r="C84" s="1" t="s">
        <v>15</v>
      </c>
      <c r="D84" s="1" t="s">
        <v>69</v>
      </c>
      <c r="E84" s="1" t="s">
        <v>70</v>
      </c>
    </row>
    <row r="85" spans="1:6" ht="12" thickBot="1">
      <c r="B85" s="6" t="s">
        <v>15</v>
      </c>
      <c r="C85" s="24">
        <v>37591</v>
      </c>
      <c r="D85" s="67">
        <v>37591</v>
      </c>
      <c r="E85" s="34">
        <v>37591</v>
      </c>
    </row>
    <row r="86" spans="1:6">
      <c r="B86" s="40"/>
      <c r="C86" s="40"/>
      <c r="D86" s="40"/>
      <c r="E86" s="40"/>
    </row>
    <row r="87" spans="1:6" ht="18">
      <c r="A87" s="9" t="s">
        <v>84</v>
      </c>
    </row>
    <row r="88" spans="1:6">
      <c r="A88" s="76" t="s">
        <v>83</v>
      </c>
      <c r="B88" s="44"/>
      <c r="C88" s="44"/>
      <c r="D88" s="44"/>
      <c r="E88" s="44"/>
    </row>
    <row r="89" spans="1:6">
      <c r="A89" s="25" t="s">
        <v>44</v>
      </c>
    </row>
    <row r="90" spans="1:6">
      <c r="A90" s="25"/>
    </row>
    <row r="91" spans="1:6" ht="28">
      <c r="A91" s="25"/>
      <c r="B91" s="80" t="s">
        <v>153</v>
      </c>
      <c r="C91" s="80" t="s">
        <v>149</v>
      </c>
      <c r="D91" s="80"/>
      <c r="E91" t="s">
        <v>154</v>
      </c>
    </row>
    <row r="92" spans="1:6">
      <c r="A92" s="25"/>
    </row>
    <row r="93" spans="1:6" ht="23">
      <c r="A93" s="25"/>
      <c r="B93" s="81" t="s">
        <v>36</v>
      </c>
      <c r="C93" s="81" t="s">
        <v>47</v>
      </c>
      <c r="D93" s="81"/>
      <c r="E93" t="s">
        <v>40</v>
      </c>
    </row>
    <row r="95" spans="1:6" ht="18">
      <c r="B95" s="9" t="s">
        <v>37</v>
      </c>
      <c r="C95" s="9" t="s">
        <v>47</v>
      </c>
      <c r="E95" t="s">
        <v>41</v>
      </c>
    </row>
    <row r="97" spans="1:6" ht="15.5">
      <c r="B97" s="36" t="s">
        <v>38</v>
      </c>
      <c r="C97" s="36" t="s">
        <v>47</v>
      </c>
      <c r="E97" t="s">
        <v>42</v>
      </c>
    </row>
    <row r="99" spans="1:6">
      <c r="B99" s="35" t="s">
        <v>39</v>
      </c>
      <c r="C99" s="35" t="s">
        <v>47</v>
      </c>
      <c r="E99" t="s">
        <v>43</v>
      </c>
    </row>
    <row r="101" spans="1:6" ht="18">
      <c r="A101" s="9" t="s">
        <v>46</v>
      </c>
    </row>
    <row r="102" spans="1:6">
      <c r="A102" s="76" t="s">
        <v>52</v>
      </c>
      <c r="B102" s="44"/>
      <c r="C102" s="44"/>
      <c r="D102" s="44"/>
      <c r="E102" s="44"/>
    </row>
    <row r="103" spans="1:6">
      <c r="A103" s="25" t="s">
        <v>49</v>
      </c>
    </row>
    <row r="105" spans="1:6" ht="15.5">
      <c r="A105" s="36" t="s">
        <v>95</v>
      </c>
    </row>
    <row r="106" spans="1:6">
      <c r="B106" s="62" t="s">
        <v>125</v>
      </c>
      <c r="C106" s="1" t="s">
        <v>121</v>
      </c>
      <c r="D106" s="1" t="s">
        <v>121</v>
      </c>
      <c r="E106" s="1" t="s">
        <v>121</v>
      </c>
      <c r="F106" s="1" t="s">
        <v>121</v>
      </c>
    </row>
    <row r="107" spans="1:6">
      <c r="B107" s="6" t="s">
        <v>29</v>
      </c>
    </row>
    <row r="108" spans="1:6">
      <c r="B108" s="6" t="s">
        <v>29</v>
      </c>
    </row>
    <row r="109" spans="1:6" ht="12" thickBot="1">
      <c r="B109" s="6" t="s">
        <v>29</v>
      </c>
    </row>
    <row r="110" spans="1:6">
      <c r="B110" s="40" t="s">
        <v>33</v>
      </c>
      <c r="C110" s="40"/>
      <c r="D110" s="40"/>
      <c r="E110" s="40"/>
      <c r="F110" s="40"/>
    </row>
    <row r="112" spans="1:6" ht="15.5">
      <c r="A112" s="36" t="s">
        <v>96</v>
      </c>
    </row>
    <row r="113" spans="1:9">
      <c r="B113" s="62"/>
      <c r="C113" s="66"/>
      <c r="D113" s="66" t="s">
        <v>134</v>
      </c>
      <c r="E113" s="66"/>
      <c r="F113" s="66" t="s">
        <v>134</v>
      </c>
      <c r="G113" s="66"/>
    </row>
    <row r="114" spans="1:9" ht="23">
      <c r="B114" s="62" t="s">
        <v>125</v>
      </c>
      <c r="C114" s="63" t="s">
        <v>126</v>
      </c>
      <c r="D114" s="1" t="s">
        <v>121</v>
      </c>
      <c r="E114" s="1" t="s">
        <v>121</v>
      </c>
      <c r="F114" s="1" t="s">
        <v>121</v>
      </c>
      <c r="G114" s="1" t="s">
        <v>121</v>
      </c>
    </row>
    <row r="115" spans="1:9">
      <c r="B115" s="6" t="s">
        <v>29</v>
      </c>
      <c r="D115" s="51" t="s">
        <v>79</v>
      </c>
      <c r="E115" s="51"/>
      <c r="F115" s="39" t="s">
        <v>48</v>
      </c>
      <c r="G115" s="39"/>
    </row>
    <row r="116" spans="1:9" ht="12" thickBot="1">
      <c r="B116" s="5" t="s">
        <v>30</v>
      </c>
      <c r="D116" s="51"/>
      <c r="E116" s="51"/>
      <c r="F116" s="39"/>
      <c r="G116" s="39"/>
    </row>
    <row r="117" spans="1:9" ht="12" thickBot="1">
      <c r="B117" s="8" t="s">
        <v>32</v>
      </c>
      <c r="C117" s="37"/>
      <c r="D117" s="37"/>
      <c r="E117" s="37"/>
      <c r="F117" s="77"/>
      <c r="G117" s="77"/>
    </row>
    <row r="118" spans="1:9">
      <c r="B118" s="7" t="s">
        <v>31</v>
      </c>
      <c r="C118" s="38"/>
      <c r="D118" s="38"/>
      <c r="E118" s="38"/>
      <c r="F118" s="38"/>
      <c r="G118" s="38"/>
    </row>
    <row r="121" spans="1:9">
      <c r="A121" t="s">
        <v>50</v>
      </c>
    </row>
    <row r="122" spans="1:9">
      <c r="A122" s="25" t="s">
        <v>120</v>
      </c>
    </row>
    <row r="124" spans="1:9" ht="15.5">
      <c r="A124" s="36" t="s">
        <v>93</v>
      </c>
    </row>
    <row r="125" spans="1:9" ht="12">
      <c r="B125" s="62" t="s">
        <v>128</v>
      </c>
      <c r="C125" s="63" t="s">
        <v>129</v>
      </c>
      <c r="D125" s="63" t="s">
        <v>3</v>
      </c>
      <c r="E125" s="1">
        <v>2000</v>
      </c>
      <c r="F125" s="1">
        <v>2001</v>
      </c>
      <c r="G125" s="1">
        <v>2002</v>
      </c>
      <c r="H125" s="1">
        <v>2003</v>
      </c>
      <c r="I125" s="43" t="s">
        <v>127</v>
      </c>
    </row>
    <row r="126" spans="1:9">
      <c r="B126" s="6" t="s">
        <v>92</v>
      </c>
      <c r="C126" t="s">
        <v>130</v>
      </c>
      <c r="D126" s="25" t="s">
        <v>133</v>
      </c>
      <c r="E126" s="86">
        <v>1000000</v>
      </c>
      <c r="F126" s="11">
        <f t="shared" ref="F126:G128" si="0">E126+($H126-$E126)/3</f>
        <v>1000000</v>
      </c>
      <c r="G126" s="11">
        <f t="shared" si="0"/>
        <v>1000000</v>
      </c>
      <c r="H126" s="10">
        <v>1000000</v>
      </c>
    </row>
    <row r="127" spans="1:9">
      <c r="B127" s="6" t="s">
        <v>90</v>
      </c>
      <c r="C127" t="s">
        <v>130</v>
      </c>
      <c r="D127" s="25" t="s">
        <v>133</v>
      </c>
      <c r="E127" s="12">
        <v>100000</v>
      </c>
      <c r="F127" s="11">
        <f t="shared" si="0"/>
        <v>133333.33333333334</v>
      </c>
      <c r="G127" s="11">
        <f t="shared" si="0"/>
        <v>166666.66666666669</v>
      </c>
      <c r="H127" s="10">
        <v>200000</v>
      </c>
    </row>
    <row r="128" spans="1:9">
      <c r="B128" s="6" t="s">
        <v>91</v>
      </c>
      <c r="C128" t="s">
        <v>130</v>
      </c>
      <c r="D128" s="25" t="s">
        <v>133</v>
      </c>
      <c r="E128" s="52">
        <v>50000</v>
      </c>
      <c r="F128" s="11">
        <f t="shared" si="0"/>
        <v>100000</v>
      </c>
      <c r="G128" s="11">
        <f t="shared" si="0"/>
        <v>150000</v>
      </c>
      <c r="H128" s="10">
        <v>200000</v>
      </c>
    </row>
    <row r="129" spans="1:9">
      <c r="B129" s="7" t="s">
        <v>94</v>
      </c>
      <c r="C129" s="38" t="s">
        <v>130</v>
      </c>
      <c r="D129" s="38"/>
      <c r="E129" s="53">
        <f>SUM(E126:E128)</f>
        <v>1150000</v>
      </c>
      <c r="F129" s="53">
        <f>SUM(F126:F128)</f>
        <v>1233333.3333333333</v>
      </c>
      <c r="G129" s="53">
        <f>SUM(G126:G128)</f>
        <v>1316666.6666666667</v>
      </c>
      <c r="H129" s="53">
        <f>SUM(H126:H128)</f>
        <v>1400000</v>
      </c>
    </row>
    <row r="131" spans="1:9" ht="15.5">
      <c r="A131" s="36" t="s">
        <v>93</v>
      </c>
    </row>
    <row r="132" spans="1:9">
      <c r="B132" s="62" t="s">
        <v>128</v>
      </c>
      <c r="C132" s="63" t="s">
        <v>129</v>
      </c>
      <c r="D132" s="63" t="s">
        <v>3</v>
      </c>
      <c r="E132" s="1">
        <v>2000</v>
      </c>
      <c r="F132" s="1">
        <v>2001</v>
      </c>
      <c r="G132" s="1">
        <v>2002</v>
      </c>
      <c r="H132" s="1">
        <v>2003</v>
      </c>
    </row>
    <row r="133" spans="1:9">
      <c r="B133" s="6" t="s">
        <v>92</v>
      </c>
      <c r="C133" t="s">
        <v>130</v>
      </c>
      <c r="D133" s="25" t="s">
        <v>131</v>
      </c>
      <c r="E133" s="13">
        <f t="array" ref="E133:H135">$E$126:$H$128</f>
        <v>1000000</v>
      </c>
      <c r="F133" s="13">
        <v>1000000</v>
      </c>
      <c r="G133" s="13">
        <v>1000000</v>
      </c>
      <c r="H133" s="13">
        <v>1000000</v>
      </c>
    </row>
    <row r="134" spans="1:9">
      <c r="B134" s="6" t="s">
        <v>90</v>
      </c>
      <c r="C134" t="s">
        <v>130</v>
      </c>
      <c r="D134" s="25" t="s">
        <v>131</v>
      </c>
      <c r="E134" s="13">
        <v>100000</v>
      </c>
      <c r="F134" s="13">
        <v>133333.33333333334</v>
      </c>
      <c r="G134" s="13">
        <v>166666.66666666669</v>
      </c>
      <c r="H134" s="13">
        <v>200000</v>
      </c>
    </row>
    <row r="135" spans="1:9">
      <c r="B135" s="6" t="s">
        <v>91</v>
      </c>
      <c r="C135" t="s">
        <v>130</v>
      </c>
      <c r="D135" s="25" t="s">
        <v>132</v>
      </c>
      <c r="E135" s="64">
        <v>50000</v>
      </c>
      <c r="F135" s="64">
        <v>100000</v>
      </c>
      <c r="G135" s="64">
        <v>150000</v>
      </c>
      <c r="H135" s="64">
        <v>200000</v>
      </c>
    </row>
    <row r="136" spans="1:9">
      <c r="B136" s="7" t="s">
        <v>94</v>
      </c>
      <c r="C136" s="38" t="s">
        <v>130</v>
      </c>
      <c r="D136" s="38"/>
      <c r="E136" s="53">
        <f>SUM(E133:E135)</f>
        <v>1150000</v>
      </c>
      <c r="F136" s="53">
        <f>SUM(F133:F135)</f>
        <v>1233333.3333333333</v>
      </c>
      <c r="G136" s="53">
        <f>SUM(G133:G135)</f>
        <v>1316666.6666666667</v>
      </c>
      <c r="H136" s="53">
        <f>SUM(H133:H135)</f>
        <v>1400000</v>
      </c>
    </row>
    <row r="139" spans="1:9" ht="15.5">
      <c r="A139" s="36" t="s">
        <v>98</v>
      </c>
    </row>
    <row r="140" spans="1:9">
      <c r="B140" s="62" t="s">
        <v>128</v>
      </c>
      <c r="C140" s="63" t="s">
        <v>129</v>
      </c>
      <c r="D140" s="63" t="s">
        <v>3</v>
      </c>
      <c r="E140" s="1">
        <v>2000</v>
      </c>
      <c r="F140" s="1">
        <v>2001</v>
      </c>
      <c r="G140" s="1">
        <v>2002</v>
      </c>
      <c r="H140" s="1">
        <v>2003</v>
      </c>
    </row>
    <row r="141" spans="1:9">
      <c r="B141" s="6" t="s">
        <v>92</v>
      </c>
      <c r="C141" t="s">
        <v>130</v>
      </c>
      <c r="D141" s="25"/>
      <c r="E141" s="4"/>
      <c r="F141" s="14">
        <f t="shared" ref="F141:H143" si="1">(F133+E133)/2</f>
        <v>1000000</v>
      </c>
      <c r="G141" s="14">
        <f t="shared" si="1"/>
        <v>1000000</v>
      </c>
      <c r="H141" s="14">
        <f t="shared" si="1"/>
        <v>1000000</v>
      </c>
    </row>
    <row r="142" spans="1:9">
      <c r="B142" s="6" t="s">
        <v>90</v>
      </c>
      <c r="C142" t="s">
        <v>130</v>
      </c>
      <c r="D142" s="25"/>
      <c r="E142" s="4"/>
      <c r="F142" s="14">
        <f t="shared" si="1"/>
        <v>116666.66666666667</v>
      </c>
      <c r="G142" s="14">
        <f t="shared" si="1"/>
        <v>150000</v>
      </c>
      <c r="H142" s="14">
        <f t="shared" si="1"/>
        <v>183333.33333333334</v>
      </c>
    </row>
    <row r="143" spans="1:9">
      <c r="B143" s="6" t="s">
        <v>91</v>
      </c>
      <c r="C143" t="s">
        <v>130</v>
      </c>
      <c r="D143" s="25"/>
      <c r="E143" s="4"/>
      <c r="F143" s="14">
        <f t="shared" si="1"/>
        <v>75000</v>
      </c>
      <c r="G143" s="14">
        <f t="shared" si="1"/>
        <v>125000</v>
      </c>
      <c r="H143" s="14">
        <f t="shared" si="1"/>
        <v>175000</v>
      </c>
    </row>
    <row r="144" spans="1:9" ht="12">
      <c r="B144" s="59" t="s">
        <v>94</v>
      </c>
      <c r="C144" s="68" t="s">
        <v>130</v>
      </c>
      <c r="D144" s="68"/>
      <c r="E144" s="15"/>
      <c r="F144" s="15">
        <f>SUM(F141:F143)</f>
        <v>1191666.6666666667</v>
      </c>
      <c r="G144" s="15">
        <f>SUM(G141:G143)</f>
        <v>1275000</v>
      </c>
      <c r="H144" s="15">
        <f>SUM(H141:H143)</f>
        <v>1358333.3333333333</v>
      </c>
      <c r="I144" s="43" t="s">
        <v>119</v>
      </c>
    </row>
  </sheetData>
  <phoneticPr fontId="0" type="noConversion"/>
  <conditionalFormatting sqref="C43">
    <cfRule type="cellIs" dxfId="35" priority="1" stopIfTrue="1" operator="notEqual">
      <formula>0</formula>
    </cfRule>
  </conditionalFormatting>
  <dataValidations count="2">
    <dataValidation type="list" showInputMessage="1" showErrorMessage="1" errorTitle="Input Parameter" error="Please select value from list" promptTitle="Input Parameter" prompt="Select from list" sqref="C16" xr:uid="{00000000-0002-0000-0200-000000000000}">
      <formula1>$C$17:$C$19</formula1>
    </dataValidation>
    <dataValidation type="decimal" showInputMessage="1" showErrorMessage="1" errorTitle="Input Parameter" error="Value must lie between 100 and 300" promptTitle="Input Parameter" prompt="Value must lie between 100 and 300" sqref="C12" xr:uid="{00000000-0002-0000-0200-000001000000}">
      <formula1>C13</formula1>
      <formula2>C14</formula2>
    </dataValidation>
  </dataValidations>
  <pageMargins left="0.74803149606299213" right="0.74803149606299213" top="0.51181102362204722" bottom="0.51181102362204722" header="0.51181102362204722" footer="0.35433070866141736"/>
  <pageSetup paperSize="9" fitToHeight="0" orientation="landscape" horizontalDpi="4294967292" verticalDpi="4294967292" r:id="rId1"/>
  <headerFooter alignWithMargins="0">
    <oddFooter xml:space="preserve">&amp;L&amp;F : &amp;A&amp;CPrinted at &amp;T on &amp;D&amp;RCommercial in confidence © Analysys Mason </oddFooter>
  </headerFooter>
  <rowBreaks count="3" manualBreakCount="3">
    <brk id="54" max="16383" man="1"/>
    <brk id="86" max="16383" man="1"/>
    <brk id="12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1">
    <pageSetUpPr autoPageBreaks="0"/>
  </sheetPr>
  <dimension ref="B1:V157"/>
  <sheetViews>
    <sheetView showGridLines="0" defaultGridColor="0" colorId="22" zoomScale="85" zoomScaleNormal="85" workbookViewId="0">
      <pane ySplit="1" topLeftCell="A2" activePane="bottomLeft" state="frozen"/>
      <selection pane="bottomLeft" sqref="A1:XFD1048576"/>
    </sheetView>
  </sheetViews>
  <sheetFormatPr baseColWidth="10" defaultColWidth="12.796875" defaultRowHeight="11.5"/>
  <cols>
    <col min="1" max="1" width="6.796875" customWidth="1"/>
    <col min="4" max="4" width="6.796875" style="71" customWidth="1"/>
    <col min="5" max="5" width="52.3984375" style="520" bestFit="1" customWidth="1"/>
    <col min="7" max="7" width="6.796875" style="71" customWidth="1"/>
    <col min="8" max="8" width="52.3984375" style="520" bestFit="1" customWidth="1"/>
    <col min="9" max="9" width="12.796875" customWidth="1"/>
    <col min="10" max="10" width="6.796875" style="71" customWidth="1"/>
    <col min="11" max="11" width="52.3984375" style="520" bestFit="1" customWidth="1"/>
    <col min="13" max="13" width="6.796875" style="71" customWidth="1"/>
    <col min="14" max="14" width="42" style="520" bestFit="1" customWidth="1"/>
    <col min="16" max="16" width="6.796875" style="71" customWidth="1"/>
    <col min="17" max="17" width="34.796875" style="520" bestFit="1" customWidth="1"/>
    <col min="19" max="19" width="23.796875" customWidth="1"/>
    <col min="21" max="21" width="12.796875" customWidth="1"/>
    <col min="22" max="22" width="48.3984375" bestFit="1" customWidth="1"/>
    <col min="23" max="23" width="48.3984375" customWidth="1"/>
    <col min="24" max="24" width="12.796875" customWidth="1"/>
  </cols>
  <sheetData>
    <row r="1" spans="2:22" s="87" customFormat="1" ht="33.75" customHeight="1">
      <c r="C1" s="87" t="s">
        <v>156</v>
      </c>
      <c r="D1" s="385"/>
      <c r="G1" s="385"/>
      <c r="I1"/>
      <c r="J1" s="385"/>
      <c r="M1" s="385"/>
      <c r="P1" s="385"/>
    </row>
    <row r="3" spans="2:22" ht="23">
      <c r="B3" s="1" t="s">
        <v>157</v>
      </c>
      <c r="D3" s="1" t="s">
        <v>161</v>
      </c>
      <c r="E3" s="1" t="s">
        <v>163</v>
      </c>
      <c r="G3" s="1" t="s">
        <v>161</v>
      </c>
      <c r="H3" s="1" t="s">
        <v>208</v>
      </c>
      <c r="J3" s="1" t="s">
        <v>161</v>
      </c>
      <c r="K3" s="1" t="s">
        <v>223</v>
      </c>
      <c r="M3" s="1" t="s">
        <v>161</v>
      </c>
      <c r="N3" s="1" t="s">
        <v>232</v>
      </c>
      <c r="P3" s="1" t="s">
        <v>161</v>
      </c>
      <c r="Q3" s="1" t="s">
        <v>233</v>
      </c>
      <c r="S3" s="1" t="s">
        <v>760</v>
      </c>
    </row>
    <row r="4" spans="2:22" ht="12">
      <c r="B4" s="91">
        <v>2017</v>
      </c>
      <c r="D4" s="115">
        <v>1</v>
      </c>
      <c r="E4" s="367" t="s">
        <v>221</v>
      </c>
      <c r="G4" s="115">
        <v>1</v>
      </c>
      <c r="H4" s="240" t="s">
        <v>945</v>
      </c>
      <c r="J4" s="115">
        <v>1</v>
      </c>
      <c r="K4" s="240" t="s">
        <v>819</v>
      </c>
      <c r="M4" s="115">
        <v>1</v>
      </c>
      <c r="N4" s="240" t="s">
        <v>945</v>
      </c>
      <c r="P4" s="115">
        <v>1</v>
      </c>
      <c r="Q4" s="367" t="s">
        <v>221</v>
      </c>
      <c r="S4" s="135">
        <v>1024</v>
      </c>
    </row>
    <row r="5" spans="2:22" ht="12">
      <c r="B5" s="88">
        <f t="shared" ref="B5:B10" si="0">1+B4</f>
        <v>2018</v>
      </c>
      <c r="D5" s="92">
        <f>1+D4</f>
        <v>2</v>
      </c>
      <c r="E5" s="367" t="s">
        <v>222</v>
      </c>
      <c r="G5" s="92">
        <v>2</v>
      </c>
      <c r="H5" s="240" t="s">
        <v>961</v>
      </c>
      <c r="J5" s="92">
        <f>1+J4</f>
        <v>2</v>
      </c>
      <c r="K5" s="240" t="s">
        <v>204</v>
      </c>
      <c r="M5" s="92">
        <f>1+M4</f>
        <v>2</v>
      </c>
      <c r="N5" s="240" t="s">
        <v>961</v>
      </c>
      <c r="P5" s="92">
        <v>2</v>
      </c>
      <c r="Q5" s="367" t="s">
        <v>222</v>
      </c>
      <c r="S5" s="43" t="s">
        <v>761</v>
      </c>
      <c r="V5" s="1" t="s">
        <v>1194</v>
      </c>
    </row>
    <row r="6" spans="2:22" ht="12">
      <c r="B6" s="88">
        <f t="shared" si="0"/>
        <v>2019</v>
      </c>
      <c r="D6" s="92">
        <f t="shared" ref="D6:D73" si="1">1+D5</f>
        <v>3</v>
      </c>
      <c r="E6" s="240" t="s">
        <v>945</v>
      </c>
      <c r="G6" s="92">
        <v>3</v>
      </c>
      <c r="H6" s="240" t="s">
        <v>962</v>
      </c>
      <c r="J6" s="92">
        <f t="shared" ref="J6:J69" si="2">1+J5</f>
        <v>3</v>
      </c>
      <c r="K6" s="240" t="s">
        <v>820</v>
      </c>
      <c r="M6" s="92">
        <f t="shared" ref="M6:M69" si="3">1+M5</f>
        <v>3</v>
      </c>
      <c r="N6" s="240" t="s">
        <v>962</v>
      </c>
      <c r="P6" s="92">
        <v>3</v>
      </c>
      <c r="Q6" s="92"/>
      <c r="V6" s="91" t="s">
        <v>676</v>
      </c>
    </row>
    <row r="7" spans="2:22" ht="12">
      <c r="B7" s="88">
        <f t="shared" si="0"/>
        <v>2020</v>
      </c>
      <c r="D7" s="92">
        <f t="shared" si="1"/>
        <v>4</v>
      </c>
      <c r="E7" s="240" t="s">
        <v>961</v>
      </c>
      <c r="G7" s="92">
        <v>4</v>
      </c>
      <c r="H7" s="240" t="s">
        <v>963</v>
      </c>
      <c r="J7" s="92">
        <f t="shared" si="2"/>
        <v>4</v>
      </c>
      <c r="K7" s="240" t="s">
        <v>686</v>
      </c>
      <c r="M7" s="92">
        <f t="shared" si="3"/>
        <v>4</v>
      </c>
      <c r="N7" s="240" t="s">
        <v>963</v>
      </c>
      <c r="P7" s="92">
        <v>4</v>
      </c>
      <c r="Q7" s="92"/>
      <c r="V7" s="91" t="s">
        <v>1190</v>
      </c>
    </row>
    <row r="8" spans="2:22" ht="12">
      <c r="B8" s="88">
        <f t="shared" si="0"/>
        <v>2021</v>
      </c>
      <c r="D8" s="92">
        <f t="shared" si="1"/>
        <v>5</v>
      </c>
      <c r="E8" s="240" t="s">
        <v>962</v>
      </c>
      <c r="G8" s="92">
        <v>5</v>
      </c>
      <c r="H8" s="240" t="s">
        <v>947</v>
      </c>
      <c r="J8" s="92">
        <f t="shared" si="2"/>
        <v>5</v>
      </c>
      <c r="K8" s="240" t="s">
        <v>773</v>
      </c>
      <c r="M8" s="92">
        <f t="shared" si="3"/>
        <v>5</v>
      </c>
      <c r="N8" s="240" t="s">
        <v>947</v>
      </c>
      <c r="P8" s="92">
        <v>5</v>
      </c>
      <c r="Q8" s="92"/>
    </row>
    <row r="9" spans="2:22" ht="12">
      <c r="B9" s="88">
        <f t="shared" si="0"/>
        <v>2022</v>
      </c>
      <c r="D9" s="92">
        <f t="shared" si="1"/>
        <v>6</v>
      </c>
      <c r="E9" s="240" t="s">
        <v>963</v>
      </c>
      <c r="G9" s="92">
        <v>6</v>
      </c>
      <c r="H9" s="240" t="s">
        <v>964</v>
      </c>
      <c r="J9" s="92">
        <f t="shared" si="2"/>
        <v>6</v>
      </c>
      <c r="K9" s="240" t="s">
        <v>774</v>
      </c>
      <c r="M9" s="92">
        <f t="shared" si="3"/>
        <v>6</v>
      </c>
      <c r="N9" s="240" t="s">
        <v>964</v>
      </c>
      <c r="P9" s="92">
        <v>6</v>
      </c>
      <c r="Q9" s="92"/>
    </row>
    <row r="10" spans="2:22" ht="12">
      <c r="B10" s="88">
        <f t="shared" si="0"/>
        <v>2023</v>
      </c>
      <c r="D10" s="92">
        <f t="shared" si="1"/>
        <v>7</v>
      </c>
      <c r="E10" s="240" t="s">
        <v>947</v>
      </c>
      <c r="G10" s="92">
        <v>7</v>
      </c>
      <c r="H10" s="240" t="s">
        <v>965</v>
      </c>
      <c r="J10" s="92">
        <f t="shared" si="2"/>
        <v>7</v>
      </c>
      <c r="K10" s="240" t="s">
        <v>1230</v>
      </c>
      <c r="M10" s="92">
        <f t="shared" si="3"/>
        <v>7</v>
      </c>
      <c r="N10" s="240" t="s">
        <v>965</v>
      </c>
      <c r="P10" s="92">
        <v>7</v>
      </c>
      <c r="Q10" s="92"/>
    </row>
    <row r="11" spans="2:22" ht="12">
      <c r="B11" s="43" t="s">
        <v>158</v>
      </c>
      <c r="D11" s="92">
        <f t="shared" si="1"/>
        <v>8</v>
      </c>
      <c r="E11" s="240" t="s">
        <v>964</v>
      </c>
      <c r="G11" s="92">
        <v>8</v>
      </c>
      <c r="H11" s="240" t="s">
        <v>948</v>
      </c>
      <c r="J11" s="92">
        <f t="shared" si="2"/>
        <v>8</v>
      </c>
      <c r="K11" s="240" t="s">
        <v>1231</v>
      </c>
      <c r="M11" s="92">
        <f t="shared" si="3"/>
        <v>8</v>
      </c>
      <c r="N11" s="240" t="s">
        <v>948</v>
      </c>
      <c r="P11" s="92">
        <v>8</v>
      </c>
      <c r="Q11" s="92"/>
    </row>
    <row r="12" spans="2:22" ht="12">
      <c r="D12" s="92">
        <f t="shared" si="1"/>
        <v>9</v>
      </c>
      <c r="E12" s="240" t="s">
        <v>965</v>
      </c>
      <c r="G12" s="92">
        <v>9</v>
      </c>
      <c r="H12" s="240" t="s">
        <v>1135</v>
      </c>
      <c r="J12" s="92">
        <f t="shared" si="2"/>
        <v>9</v>
      </c>
      <c r="K12" s="240" t="s">
        <v>1232</v>
      </c>
      <c r="M12" s="92">
        <f t="shared" si="3"/>
        <v>9</v>
      </c>
      <c r="N12" s="240" t="s">
        <v>1135</v>
      </c>
      <c r="P12" s="92">
        <v>9</v>
      </c>
      <c r="Q12" s="92"/>
    </row>
    <row r="13" spans="2:22" ht="12">
      <c r="D13" s="92">
        <f t="shared" si="1"/>
        <v>10</v>
      </c>
      <c r="E13" s="240" t="s">
        <v>948</v>
      </c>
      <c r="G13" s="92">
        <v>10</v>
      </c>
      <c r="H13" s="240" t="s">
        <v>1136</v>
      </c>
      <c r="J13" s="92">
        <f t="shared" si="2"/>
        <v>10</v>
      </c>
      <c r="K13" s="240" t="s">
        <v>1233</v>
      </c>
      <c r="M13" s="92">
        <f t="shared" si="3"/>
        <v>10</v>
      </c>
      <c r="N13" s="240" t="s">
        <v>1136</v>
      </c>
      <c r="P13" s="92">
        <v>10</v>
      </c>
      <c r="Q13" s="92"/>
    </row>
    <row r="14" spans="2:22" ht="12">
      <c r="D14" s="92">
        <f t="shared" si="1"/>
        <v>11</v>
      </c>
      <c r="E14" s="240" t="s">
        <v>1135</v>
      </c>
      <c r="G14" s="92">
        <v>11</v>
      </c>
      <c r="H14" s="240" t="s">
        <v>949</v>
      </c>
      <c r="J14" s="92">
        <f t="shared" si="2"/>
        <v>11</v>
      </c>
      <c r="K14" s="240" t="s">
        <v>1234</v>
      </c>
      <c r="M14" s="92">
        <f t="shared" si="3"/>
        <v>11</v>
      </c>
      <c r="N14" s="240" t="s">
        <v>949</v>
      </c>
      <c r="P14" s="92">
        <v>11</v>
      </c>
      <c r="Q14" s="92"/>
    </row>
    <row r="15" spans="2:22" ht="12">
      <c r="D15" s="92">
        <f t="shared" si="1"/>
        <v>12</v>
      </c>
      <c r="E15" s="240" t="s">
        <v>1136</v>
      </c>
      <c r="G15" s="92">
        <v>12</v>
      </c>
      <c r="H15" s="240" t="s">
        <v>884</v>
      </c>
      <c r="J15" s="92">
        <f t="shared" si="2"/>
        <v>12</v>
      </c>
      <c r="K15" s="240" t="s">
        <v>1237</v>
      </c>
      <c r="M15" s="92">
        <f t="shared" si="3"/>
        <v>12</v>
      </c>
      <c r="N15" s="240" t="s">
        <v>884</v>
      </c>
      <c r="P15" s="92">
        <v>12</v>
      </c>
      <c r="Q15" s="92"/>
    </row>
    <row r="16" spans="2:22" ht="12">
      <c r="D16" s="92">
        <f t="shared" si="1"/>
        <v>13</v>
      </c>
      <c r="E16" s="240" t="s">
        <v>949</v>
      </c>
      <c r="G16" s="92">
        <v>13</v>
      </c>
      <c r="H16" s="240" t="s">
        <v>1006</v>
      </c>
      <c r="J16" s="92">
        <f t="shared" si="2"/>
        <v>13</v>
      </c>
      <c r="K16" s="240" t="s">
        <v>1214</v>
      </c>
      <c r="M16" s="92">
        <f t="shared" si="3"/>
        <v>13</v>
      </c>
      <c r="N16" s="240" t="s">
        <v>1006</v>
      </c>
      <c r="P16" s="92">
        <v>13</v>
      </c>
      <c r="Q16" s="92"/>
    </row>
    <row r="17" spans="4:17" ht="12">
      <c r="D17" s="92">
        <f t="shared" si="1"/>
        <v>14</v>
      </c>
      <c r="E17" s="240" t="s">
        <v>884</v>
      </c>
      <c r="G17" s="92">
        <v>14</v>
      </c>
      <c r="H17" s="240" t="s">
        <v>1007</v>
      </c>
      <c r="J17" s="92">
        <f t="shared" si="2"/>
        <v>14</v>
      </c>
      <c r="K17" s="240" t="s">
        <v>1215</v>
      </c>
      <c r="M17" s="92">
        <f t="shared" si="3"/>
        <v>14</v>
      </c>
      <c r="N17" s="240" t="s">
        <v>1007</v>
      </c>
      <c r="P17" s="92">
        <v>14</v>
      </c>
      <c r="Q17" s="92"/>
    </row>
    <row r="18" spans="4:17" ht="12">
      <c r="D18" s="92">
        <f t="shared" si="1"/>
        <v>15</v>
      </c>
      <c r="E18" s="240" t="s">
        <v>1006</v>
      </c>
      <c r="G18" s="92">
        <v>15</v>
      </c>
      <c r="H18" s="240" t="s">
        <v>1008</v>
      </c>
      <c r="J18" s="92">
        <f t="shared" si="2"/>
        <v>15</v>
      </c>
      <c r="K18" s="240" t="s">
        <v>205</v>
      </c>
      <c r="M18" s="92">
        <f t="shared" si="3"/>
        <v>15</v>
      </c>
      <c r="N18" s="240" t="s">
        <v>1008</v>
      </c>
      <c r="P18" s="92">
        <v>15</v>
      </c>
      <c r="Q18" s="92"/>
    </row>
    <row r="19" spans="4:17" ht="12">
      <c r="D19" s="92">
        <f t="shared" si="1"/>
        <v>16</v>
      </c>
      <c r="E19" s="240" t="s">
        <v>1007</v>
      </c>
      <c r="G19" s="92">
        <v>16</v>
      </c>
      <c r="H19" s="240" t="s">
        <v>1298</v>
      </c>
      <c r="J19" s="92">
        <f t="shared" si="2"/>
        <v>16</v>
      </c>
      <c r="K19" s="240" t="s">
        <v>829</v>
      </c>
      <c r="M19" s="92">
        <f t="shared" si="3"/>
        <v>16</v>
      </c>
      <c r="N19" s="240" t="s">
        <v>1298</v>
      </c>
      <c r="P19" s="92">
        <v>16</v>
      </c>
      <c r="Q19" s="92"/>
    </row>
    <row r="20" spans="4:17" ht="12">
      <c r="D20" s="92">
        <f t="shared" si="1"/>
        <v>17</v>
      </c>
      <c r="E20" s="240" t="s">
        <v>1008</v>
      </c>
      <c r="G20" s="92">
        <v>17</v>
      </c>
      <c r="H20" s="240" t="s">
        <v>1108</v>
      </c>
      <c r="J20" s="92">
        <f t="shared" si="2"/>
        <v>17</v>
      </c>
      <c r="K20" s="240" t="s">
        <v>828</v>
      </c>
      <c r="M20" s="92">
        <f t="shared" si="3"/>
        <v>17</v>
      </c>
      <c r="N20" s="240" t="s">
        <v>1108</v>
      </c>
      <c r="P20" s="92">
        <v>17</v>
      </c>
      <c r="Q20" s="92"/>
    </row>
    <row r="21" spans="4:17" ht="12">
      <c r="D21" s="92">
        <f t="shared" si="1"/>
        <v>18</v>
      </c>
      <c r="E21" s="240" t="s">
        <v>1298</v>
      </c>
      <c r="G21" s="92">
        <v>18</v>
      </c>
      <c r="H21" s="240" t="s">
        <v>1240</v>
      </c>
      <c r="J21" s="92">
        <f t="shared" si="2"/>
        <v>18</v>
      </c>
      <c r="K21" s="240" t="s">
        <v>1212</v>
      </c>
      <c r="M21" s="92">
        <f t="shared" si="3"/>
        <v>18</v>
      </c>
      <c r="N21" s="240" t="s">
        <v>1240</v>
      </c>
      <c r="P21" s="92">
        <v>18</v>
      </c>
      <c r="Q21" s="92"/>
    </row>
    <row r="22" spans="4:17" ht="12">
      <c r="D22" s="92">
        <f t="shared" si="1"/>
        <v>19</v>
      </c>
      <c r="E22" s="240" t="s">
        <v>1108</v>
      </c>
      <c r="G22" s="92">
        <v>19</v>
      </c>
      <c r="H22" s="240" t="s">
        <v>1241</v>
      </c>
      <c r="J22" s="92">
        <f t="shared" si="2"/>
        <v>19</v>
      </c>
      <c r="K22" s="240" t="s">
        <v>1213</v>
      </c>
      <c r="M22" s="92">
        <f t="shared" si="3"/>
        <v>19</v>
      </c>
      <c r="N22" s="240" t="s">
        <v>1241</v>
      </c>
      <c r="P22" s="92">
        <v>19</v>
      </c>
      <c r="Q22" s="92"/>
    </row>
    <row r="23" spans="4:17" ht="12">
      <c r="D23" s="92">
        <f t="shared" si="1"/>
        <v>20</v>
      </c>
      <c r="E23" s="240" t="s">
        <v>1240</v>
      </c>
      <c r="G23" s="92">
        <v>20</v>
      </c>
      <c r="H23" s="240" t="s">
        <v>1009</v>
      </c>
      <c r="J23" s="92">
        <f t="shared" si="2"/>
        <v>20</v>
      </c>
      <c r="K23" s="240" t="s">
        <v>775</v>
      </c>
      <c r="M23" s="92">
        <f t="shared" si="3"/>
        <v>20</v>
      </c>
      <c r="N23" s="240" t="s">
        <v>1009</v>
      </c>
      <c r="P23" s="92">
        <v>20</v>
      </c>
      <c r="Q23" s="92"/>
    </row>
    <row r="24" spans="4:17" ht="12">
      <c r="D24" s="92">
        <f t="shared" si="1"/>
        <v>21</v>
      </c>
      <c r="E24" s="240" t="s">
        <v>1241</v>
      </c>
      <c r="G24" s="92">
        <v>21</v>
      </c>
      <c r="H24" s="240" t="s">
        <v>1010</v>
      </c>
      <c r="J24" s="92">
        <f t="shared" si="2"/>
        <v>21</v>
      </c>
      <c r="K24" s="240" t="s">
        <v>958</v>
      </c>
      <c r="M24" s="92">
        <f t="shared" si="3"/>
        <v>21</v>
      </c>
      <c r="N24" s="240" t="s">
        <v>1010</v>
      </c>
      <c r="P24" s="92">
        <v>21</v>
      </c>
      <c r="Q24" s="92"/>
    </row>
    <row r="25" spans="4:17" ht="12">
      <c r="D25" s="92">
        <f t="shared" si="1"/>
        <v>22</v>
      </c>
      <c r="E25" s="240" t="s">
        <v>1009</v>
      </c>
      <c r="G25" s="92">
        <v>22</v>
      </c>
      <c r="H25" s="240" t="s">
        <v>1103</v>
      </c>
      <c r="J25" s="92">
        <f t="shared" si="2"/>
        <v>22</v>
      </c>
      <c r="K25" s="240" t="s">
        <v>990</v>
      </c>
      <c r="M25" s="92">
        <f t="shared" si="3"/>
        <v>22</v>
      </c>
      <c r="N25" s="240" t="s">
        <v>1103</v>
      </c>
      <c r="P25" s="92">
        <v>22</v>
      </c>
      <c r="Q25" s="92"/>
    </row>
    <row r="26" spans="4:17" ht="12">
      <c r="D26" s="92">
        <f t="shared" si="1"/>
        <v>23</v>
      </c>
      <c r="E26" s="240" t="s">
        <v>1010</v>
      </c>
      <c r="G26" s="92">
        <v>23</v>
      </c>
      <c r="H26" s="240" t="s">
        <v>1217</v>
      </c>
      <c r="J26" s="92">
        <f t="shared" si="2"/>
        <v>23</v>
      </c>
      <c r="K26" s="240" t="s">
        <v>960</v>
      </c>
      <c r="M26" s="92">
        <f t="shared" si="3"/>
        <v>23</v>
      </c>
      <c r="N26" s="240" t="s">
        <v>1217</v>
      </c>
      <c r="P26" s="92">
        <v>23</v>
      </c>
      <c r="Q26" s="92"/>
    </row>
    <row r="27" spans="4:17" ht="12">
      <c r="D27" s="92">
        <f t="shared" si="1"/>
        <v>24</v>
      </c>
      <c r="E27" s="240" t="s">
        <v>1103</v>
      </c>
      <c r="G27" s="92">
        <v>24</v>
      </c>
      <c r="H27" s="240" t="s">
        <v>1218</v>
      </c>
      <c r="J27" s="92">
        <f t="shared" si="2"/>
        <v>24</v>
      </c>
      <c r="K27" s="240" t="s">
        <v>959</v>
      </c>
      <c r="M27" s="92">
        <f t="shared" si="3"/>
        <v>24</v>
      </c>
      <c r="N27" s="240" t="s">
        <v>1218</v>
      </c>
      <c r="P27" s="92">
        <v>24</v>
      </c>
      <c r="Q27" s="92"/>
    </row>
    <row r="28" spans="4:17" ht="12">
      <c r="D28" s="92">
        <f t="shared" si="1"/>
        <v>25</v>
      </c>
      <c r="E28" s="240" t="s">
        <v>1217</v>
      </c>
      <c r="G28" s="92">
        <v>25</v>
      </c>
      <c r="H28" s="240" t="s">
        <v>1242</v>
      </c>
      <c r="J28" s="92">
        <f t="shared" si="2"/>
        <v>25</v>
      </c>
      <c r="K28" s="240" t="s">
        <v>1005</v>
      </c>
      <c r="M28" s="92">
        <f t="shared" si="3"/>
        <v>25</v>
      </c>
      <c r="N28" s="240" t="s">
        <v>1242</v>
      </c>
      <c r="P28" s="92">
        <v>25</v>
      </c>
      <c r="Q28" s="92"/>
    </row>
    <row r="29" spans="4:17" ht="12">
      <c r="D29" s="92">
        <f t="shared" si="1"/>
        <v>26</v>
      </c>
      <c r="E29" s="240" t="s">
        <v>1218</v>
      </c>
      <c r="G29" s="92">
        <v>26</v>
      </c>
      <c r="H29" s="240" t="s">
        <v>1012</v>
      </c>
      <c r="J29" s="92">
        <f t="shared" si="2"/>
        <v>26</v>
      </c>
      <c r="K29" s="240" t="s">
        <v>1004</v>
      </c>
      <c r="M29" s="92">
        <f t="shared" si="3"/>
        <v>26</v>
      </c>
      <c r="N29" s="240" t="s">
        <v>1012</v>
      </c>
      <c r="P29" s="92">
        <v>26</v>
      </c>
      <c r="Q29" s="92"/>
    </row>
    <row r="30" spans="4:17" ht="12">
      <c r="D30" s="92">
        <f t="shared" si="1"/>
        <v>27</v>
      </c>
      <c r="E30" s="240" t="s">
        <v>1242</v>
      </c>
      <c r="G30" s="92">
        <v>27</v>
      </c>
      <c r="H30" s="240" t="s">
        <v>1011</v>
      </c>
      <c r="J30" s="92">
        <f t="shared" si="2"/>
        <v>27</v>
      </c>
      <c r="K30" s="240" t="s">
        <v>989</v>
      </c>
      <c r="M30" s="92">
        <f t="shared" si="3"/>
        <v>27</v>
      </c>
      <c r="N30" s="240" t="s">
        <v>1011</v>
      </c>
      <c r="P30" s="92">
        <v>27</v>
      </c>
      <c r="Q30" s="92"/>
    </row>
    <row r="31" spans="4:17" ht="12">
      <c r="D31" s="92">
        <f t="shared" si="1"/>
        <v>28</v>
      </c>
      <c r="E31" s="240" t="s">
        <v>1012</v>
      </c>
      <c r="G31" s="92">
        <v>28</v>
      </c>
      <c r="H31" s="240" t="s">
        <v>946</v>
      </c>
      <c r="J31" s="92">
        <f t="shared" si="2"/>
        <v>28</v>
      </c>
      <c r="K31" s="240" t="s">
        <v>1239</v>
      </c>
      <c r="M31" s="92">
        <f t="shared" si="3"/>
        <v>28</v>
      </c>
      <c r="N31" s="240" t="s">
        <v>946</v>
      </c>
      <c r="P31" s="92">
        <v>28</v>
      </c>
      <c r="Q31" s="92"/>
    </row>
    <row r="32" spans="4:17" ht="12">
      <c r="D32" s="92">
        <f t="shared" si="1"/>
        <v>29</v>
      </c>
      <c r="E32" s="240" t="s">
        <v>1011</v>
      </c>
      <c r="G32" s="92">
        <v>29</v>
      </c>
      <c r="H32" s="240" t="s">
        <v>968</v>
      </c>
      <c r="J32" s="92">
        <f t="shared" si="2"/>
        <v>29</v>
      </c>
      <c r="K32" s="240" t="s">
        <v>1000</v>
      </c>
      <c r="M32" s="92">
        <f t="shared" si="3"/>
        <v>29</v>
      </c>
      <c r="N32" s="240" t="s">
        <v>968</v>
      </c>
      <c r="P32" s="92">
        <v>29</v>
      </c>
      <c r="Q32" s="92"/>
    </row>
    <row r="33" spans="4:17" ht="12">
      <c r="D33" s="92">
        <f t="shared" si="1"/>
        <v>30</v>
      </c>
      <c r="E33" s="240" t="s">
        <v>946</v>
      </c>
      <c r="G33" s="92">
        <v>30</v>
      </c>
      <c r="H33" s="240" t="s">
        <v>969</v>
      </c>
      <c r="J33" s="92">
        <f t="shared" si="2"/>
        <v>30</v>
      </c>
      <c r="K33" s="240" t="s">
        <v>1001</v>
      </c>
      <c r="M33" s="92">
        <f t="shared" si="3"/>
        <v>30</v>
      </c>
      <c r="N33" s="240" t="s">
        <v>969</v>
      </c>
      <c r="P33" s="92">
        <v>30</v>
      </c>
      <c r="Q33" s="92"/>
    </row>
    <row r="34" spans="4:17" ht="12">
      <c r="D34" s="92">
        <f t="shared" si="1"/>
        <v>31</v>
      </c>
      <c r="E34" s="240" t="s">
        <v>968</v>
      </c>
      <c r="G34" s="92">
        <v>31</v>
      </c>
      <c r="H34" s="240" t="s">
        <v>994</v>
      </c>
      <c r="J34" s="92">
        <f t="shared" si="2"/>
        <v>31</v>
      </c>
      <c r="K34" s="240" t="s">
        <v>1002</v>
      </c>
      <c r="M34" s="92">
        <f t="shared" si="3"/>
        <v>31</v>
      </c>
      <c r="N34" s="240" t="s">
        <v>994</v>
      </c>
      <c r="P34" s="92">
        <v>31</v>
      </c>
      <c r="Q34" s="92"/>
    </row>
    <row r="35" spans="4:17" ht="12">
      <c r="D35" s="92">
        <f t="shared" si="1"/>
        <v>32</v>
      </c>
      <c r="E35" s="240" t="s">
        <v>969</v>
      </c>
      <c r="G35" s="92">
        <v>32</v>
      </c>
      <c r="H35" s="240" t="s">
        <v>1013</v>
      </c>
      <c r="J35" s="92">
        <f t="shared" si="2"/>
        <v>32</v>
      </c>
      <c r="K35" s="240" t="s">
        <v>1003</v>
      </c>
      <c r="M35" s="92">
        <f t="shared" si="3"/>
        <v>32</v>
      </c>
      <c r="N35" s="240" t="s">
        <v>1013</v>
      </c>
      <c r="P35" s="92">
        <v>32</v>
      </c>
      <c r="Q35" s="92"/>
    </row>
    <row r="36" spans="4:17" ht="12">
      <c r="D36" s="92">
        <f t="shared" si="1"/>
        <v>33</v>
      </c>
      <c r="E36" s="240" t="s">
        <v>994</v>
      </c>
      <c r="G36" s="92">
        <v>33</v>
      </c>
      <c r="H36" s="240" t="s">
        <v>1014</v>
      </c>
      <c r="J36" s="92">
        <f t="shared" si="2"/>
        <v>33</v>
      </c>
      <c r="K36" s="240" t="s">
        <v>1238</v>
      </c>
      <c r="M36" s="92">
        <f t="shared" si="3"/>
        <v>33</v>
      </c>
      <c r="N36" s="240" t="s">
        <v>1014</v>
      </c>
      <c r="P36" s="92">
        <v>33</v>
      </c>
      <c r="Q36" s="92"/>
    </row>
    <row r="37" spans="4:17" ht="12">
      <c r="D37" s="92">
        <f t="shared" si="1"/>
        <v>34</v>
      </c>
      <c r="E37" s="240" t="s">
        <v>1013</v>
      </c>
      <c r="G37" s="92">
        <v>34</v>
      </c>
      <c r="H37" s="240" t="s">
        <v>1225</v>
      </c>
      <c r="J37" s="92">
        <f t="shared" si="2"/>
        <v>34</v>
      </c>
      <c r="K37" s="240" t="s">
        <v>998</v>
      </c>
      <c r="M37" s="92">
        <f t="shared" si="3"/>
        <v>34</v>
      </c>
      <c r="N37" s="240" t="s">
        <v>1225</v>
      </c>
      <c r="P37" s="92">
        <v>34</v>
      </c>
      <c r="Q37" s="92"/>
    </row>
    <row r="38" spans="4:17" ht="12">
      <c r="D38" s="92">
        <f t="shared" si="1"/>
        <v>35</v>
      </c>
      <c r="E38" s="240" t="s">
        <v>1014</v>
      </c>
      <c r="G38" s="92">
        <v>35</v>
      </c>
      <c r="H38" s="240" t="s">
        <v>977</v>
      </c>
      <c r="J38" s="92">
        <f t="shared" si="2"/>
        <v>35</v>
      </c>
      <c r="K38" s="240" t="s">
        <v>999</v>
      </c>
      <c r="M38" s="92">
        <f t="shared" si="3"/>
        <v>35</v>
      </c>
      <c r="N38" s="240" t="s">
        <v>977</v>
      </c>
      <c r="P38" s="92">
        <v>35</v>
      </c>
      <c r="Q38" s="92"/>
    </row>
    <row r="39" spans="4:17" ht="12">
      <c r="D39" s="92">
        <f t="shared" si="1"/>
        <v>36</v>
      </c>
      <c r="E39" s="240" t="s">
        <v>1225</v>
      </c>
      <c r="G39" s="92">
        <v>36</v>
      </c>
      <c r="H39" s="240" t="s">
        <v>978</v>
      </c>
      <c r="J39" s="92">
        <f t="shared" si="2"/>
        <v>36</v>
      </c>
      <c r="K39" s="240" t="s">
        <v>206</v>
      </c>
      <c r="M39" s="92">
        <f t="shared" si="3"/>
        <v>36</v>
      </c>
      <c r="N39" s="240" t="s">
        <v>978</v>
      </c>
      <c r="P39" s="92">
        <v>36</v>
      </c>
      <c r="Q39" s="92"/>
    </row>
    <row r="40" spans="4:17" ht="12">
      <c r="D40" s="92">
        <f t="shared" si="1"/>
        <v>37</v>
      </c>
      <c r="E40" s="240" t="s">
        <v>977</v>
      </c>
      <c r="G40" s="92">
        <v>37</v>
      </c>
      <c r="H40" s="240" t="s">
        <v>979</v>
      </c>
      <c r="J40" s="92">
        <f t="shared" si="2"/>
        <v>37</v>
      </c>
      <c r="K40" s="240" t="s">
        <v>970</v>
      </c>
      <c r="M40" s="92">
        <f t="shared" si="3"/>
        <v>37</v>
      </c>
      <c r="N40" s="240" t="s">
        <v>979</v>
      </c>
      <c r="P40" s="92">
        <v>37</v>
      </c>
      <c r="Q40" s="92"/>
    </row>
    <row r="41" spans="4:17" ht="12">
      <c r="D41" s="92">
        <f t="shared" si="1"/>
        <v>38</v>
      </c>
      <c r="E41" s="240" t="s">
        <v>978</v>
      </c>
      <c r="G41" s="92">
        <v>38</v>
      </c>
      <c r="H41" s="240" t="s">
        <v>1226</v>
      </c>
      <c r="J41" s="92">
        <f t="shared" si="2"/>
        <v>38</v>
      </c>
      <c r="K41" s="240" t="s">
        <v>971</v>
      </c>
      <c r="M41" s="92">
        <f t="shared" si="3"/>
        <v>38</v>
      </c>
      <c r="N41" s="240" t="s">
        <v>1226</v>
      </c>
      <c r="P41" s="92">
        <v>38</v>
      </c>
      <c r="Q41" s="92"/>
    </row>
    <row r="42" spans="4:17" ht="12">
      <c r="D42" s="92">
        <f t="shared" si="1"/>
        <v>39</v>
      </c>
      <c r="E42" s="240" t="s">
        <v>979</v>
      </c>
      <c r="G42" s="92">
        <v>39</v>
      </c>
      <c r="H42" s="240" t="s">
        <v>1210</v>
      </c>
      <c r="J42" s="92">
        <f t="shared" si="2"/>
        <v>39</v>
      </c>
      <c r="K42" s="240" t="s">
        <v>972</v>
      </c>
      <c r="M42" s="92">
        <f t="shared" si="3"/>
        <v>39</v>
      </c>
      <c r="N42" s="240" t="s">
        <v>1210</v>
      </c>
      <c r="P42" s="92">
        <v>39</v>
      </c>
      <c r="Q42" s="92"/>
    </row>
    <row r="43" spans="4:17" ht="12">
      <c r="D43" s="92">
        <f t="shared" si="1"/>
        <v>40</v>
      </c>
      <c r="E43" s="240" t="s">
        <v>1226</v>
      </c>
      <c r="G43" s="92">
        <v>40</v>
      </c>
      <c r="H43" s="240" t="s">
        <v>951</v>
      </c>
      <c r="J43" s="92">
        <f t="shared" si="2"/>
        <v>40</v>
      </c>
      <c r="K43" s="240" t="s">
        <v>207</v>
      </c>
      <c r="M43" s="92">
        <f t="shared" si="3"/>
        <v>40</v>
      </c>
      <c r="N43" s="240" t="s">
        <v>951</v>
      </c>
      <c r="P43" s="92">
        <f>1+P42</f>
        <v>40</v>
      </c>
      <c r="Q43" s="522"/>
    </row>
    <row r="44" spans="4:17" ht="12">
      <c r="D44" s="92">
        <f t="shared" si="1"/>
        <v>41</v>
      </c>
      <c r="E44" s="240" t="s">
        <v>1210</v>
      </c>
      <c r="G44" s="92">
        <v>41</v>
      </c>
      <c r="H44" s="240" t="s">
        <v>982</v>
      </c>
      <c r="J44" s="92">
        <f t="shared" si="2"/>
        <v>41</v>
      </c>
      <c r="K44" s="240" t="s">
        <v>973</v>
      </c>
      <c r="M44" s="92">
        <f t="shared" si="3"/>
        <v>41</v>
      </c>
      <c r="N44" s="240" t="s">
        <v>982</v>
      </c>
      <c r="P44" s="92">
        <f t="shared" ref="P44:P107" si="4">1+P43</f>
        <v>41</v>
      </c>
      <c r="Q44" s="522"/>
    </row>
    <row r="45" spans="4:17" ht="12">
      <c r="D45" s="92">
        <f t="shared" si="1"/>
        <v>42</v>
      </c>
      <c r="E45" s="240" t="s">
        <v>951</v>
      </c>
      <c r="G45" s="92">
        <v>42</v>
      </c>
      <c r="H45" s="240" t="s">
        <v>983</v>
      </c>
      <c r="J45" s="92">
        <f t="shared" si="2"/>
        <v>42</v>
      </c>
      <c r="K45" s="240" t="s">
        <v>974</v>
      </c>
      <c r="M45" s="92">
        <f t="shared" si="3"/>
        <v>42</v>
      </c>
      <c r="N45" s="240" t="s">
        <v>983</v>
      </c>
      <c r="P45" s="92">
        <f t="shared" si="4"/>
        <v>42</v>
      </c>
      <c r="Q45" s="522"/>
    </row>
    <row r="46" spans="4:17" ht="12">
      <c r="D46" s="92">
        <f t="shared" si="1"/>
        <v>43</v>
      </c>
      <c r="E46" s="240" t="s">
        <v>982</v>
      </c>
      <c r="G46" s="92">
        <v>43</v>
      </c>
      <c r="H46" s="240" t="s">
        <v>952</v>
      </c>
      <c r="J46" s="92">
        <f t="shared" si="2"/>
        <v>43</v>
      </c>
      <c r="K46" s="240" t="s">
        <v>362</v>
      </c>
      <c r="M46" s="92">
        <f t="shared" si="3"/>
        <v>43</v>
      </c>
      <c r="N46" s="240" t="s">
        <v>952</v>
      </c>
      <c r="P46" s="92">
        <f t="shared" si="4"/>
        <v>43</v>
      </c>
      <c r="Q46" s="522"/>
    </row>
    <row r="47" spans="4:17" ht="12">
      <c r="D47" s="92">
        <f t="shared" si="1"/>
        <v>44</v>
      </c>
      <c r="E47" s="240" t="s">
        <v>983</v>
      </c>
      <c r="G47" s="92">
        <v>44</v>
      </c>
      <c r="H47" s="240" t="s">
        <v>984</v>
      </c>
      <c r="J47" s="92">
        <f t="shared" si="2"/>
        <v>44</v>
      </c>
      <c r="K47" s="240" t="s">
        <v>975</v>
      </c>
      <c r="M47" s="92">
        <f t="shared" si="3"/>
        <v>44</v>
      </c>
      <c r="N47" s="240" t="s">
        <v>984</v>
      </c>
      <c r="P47" s="92">
        <f t="shared" si="4"/>
        <v>44</v>
      </c>
      <c r="Q47" s="522"/>
    </row>
    <row r="48" spans="4:17" ht="12">
      <c r="D48" s="92">
        <f t="shared" si="1"/>
        <v>45</v>
      </c>
      <c r="E48" s="240" t="s">
        <v>952</v>
      </c>
      <c r="G48" s="92">
        <v>45</v>
      </c>
      <c r="H48" s="240" t="s">
        <v>985</v>
      </c>
      <c r="J48" s="92">
        <f t="shared" si="2"/>
        <v>45</v>
      </c>
      <c r="K48" s="240" t="s">
        <v>976</v>
      </c>
      <c r="M48" s="92">
        <f t="shared" si="3"/>
        <v>45</v>
      </c>
      <c r="N48" s="240" t="s">
        <v>985</v>
      </c>
      <c r="P48" s="92">
        <f t="shared" si="4"/>
        <v>45</v>
      </c>
      <c r="Q48" s="522"/>
    </row>
    <row r="49" spans="4:17" ht="12">
      <c r="D49" s="92">
        <f t="shared" si="1"/>
        <v>46</v>
      </c>
      <c r="E49" s="240" t="s">
        <v>984</v>
      </c>
      <c r="G49" s="92">
        <v>46</v>
      </c>
      <c r="H49" s="240" t="s">
        <v>201</v>
      </c>
      <c r="J49" s="92">
        <f t="shared" si="2"/>
        <v>46</v>
      </c>
      <c r="K49" s="240" t="s">
        <v>776</v>
      </c>
      <c r="M49" s="92">
        <f t="shared" si="3"/>
        <v>46</v>
      </c>
      <c r="N49" s="240" t="s">
        <v>201</v>
      </c>
      <c r="P49" s="92">
        <f t="shared" si="4"/>
        <v>46</v>
      </c>
      <c r="Q49" s="522"/>
    </row>
    <row r="50" spans="4:17" ht="12">
      <c r="D50" s="92">
        <f t="shared" si="1"/>
        <v>47</v>
      </c>
      <c r="E50" s="240" t="s">
        <v>985</v>
      </c>
      <c r="G50" s="92">
        <v>47</v>
      </c>
      <c r="H50" s="240" t="s">
        <v>202</v>
      </c>
      <c r="J50" s="92">
        <f t="shared" si="2"/>
        <v>47</v>
      </c>
      <c r="K50" s="240" t="s">
        <v>777</v>
      </c>
      <c r="M50" s="92">
        <f t="shared" si="3"/>
        <v>47</v>
      </c>
      <c r="N50" s="240" t="s">
        <v>202</v>
      </c>
      <c r="P50" s="92">
        <f t="shared" si="4"/>
        <v>47</v>
      </c>
      <c r="Q50" s="522"/>
    </row>
    <row r="51" spans="4:17" ht="12">
      <c r="D51" s="92">
        <f t="shared" si="1"/>
        <v>48</v>
      </c>
      <c r="E51" s="240" t="s">
        <v>201</v>
      </c>
      <c r="G51" s="92">
        <v>48</v>
      </c>
      <c r="H51" s="240" t="s">
        <v>203</v>
      </c>
      <c r="J51" s="92">
        <f t="shared" si="2"/>
        <v>48</v>
      </c>
      <c r="K51" s="240" t="s">
        <v>803</v>
      </c>
      <c r="M51" s="92">
        <f t="shared" si="3"/>
        <v>48</v>
      </c>
      <c r="N51" s="240" t="s">
        <v>203</v>
      </c>
      <c r="P51" s="92">
        <f t="shared" si="4"/>
        <v>48</v>
      </c>
      <c r="Q51" s="522"/>
    </row>
    <row r="52" spans="4:17" ht="12">
      <c r="D52" s="92">
        <f t="shared" si="1"/>
        <v>49</v>
      </c>
      <c r="E52" s="240" t="s">
        <v>202</v>
      </c>
      <c r="G52" s="92">
        <v>49</v>
      </c>
      <c r="H52" s="240" t="s">
        <v>819</v>
      </c>
      <c r="J52" s="92">
        <f t="shared" si="2"/>
        <v>49</v>
      </c>
      <c r="K52" s="240" t="s">
        <v>1227</v>
      </c>
      <c r="M52" s="92">
        <f t="shared" si="3"/>
        <v>49</v>
      </c>
      <c r="N52" s="92"/>
      <c r="P52" s="92">
        <f t="shared" si="4"/>
        <v>49</v>
      </c>
      <c r="Q52" s="522"/>
    </row>
    <row r="53" spans="4:17" ht="12">
      <c r="D53" s="92">
        <f t="shared" si="1"/>
        <v>50</v>
      </c>
      <c r="E53" s="240" t="s">
        <v>203</v>
      </c>
      <c r="G53" s="92">
        <v>50</v>
      </c>
      <c r="H53" s="240" t="s">
        <v>204</v>
      </c>
      <c r="J53" s="92">
        <f t="shared" si="2"/>
        <v>50</v>
      </c>
      <c r="K53" s="240" t="s">
        <v>1228</v>
      </c>
      <c r="M53" s="92">
        <f t="shared" si="3"/>
        <v>50</v>
      </c>
      <c r="N53" s="92"/>
      <c r="P53" s="92">
        <f t="shared" si="4"/>
        <v>50</v>
      </c>
      <c r="Q53" s="522"/>
    </row>
    <row r="54" spans="4:17" ht="12">
      <c r="D54" s="92">
        <f t="shared" si="1"/>
        <v>51</v>
      </c>
      <c r="E54" s="240" t="s">
        <v>819</v>
      </c>
      <c r="G54" s="92">
        <v>51</v>
      </c>
      <c r="H54" s="240" t="s">
        <v>820</v>
      </c>
      <c r="J54" s="92">
        <f t="shared" si="2"/>
        <v>51</v>
      </c>
      <c r="K54" s="240" t="s">
        <v>1229</v>
      </c>
      <c r="M54" s="92">
        <f t="shared" si="3"/>
        <v>51</v>
      </c>
      <c r="N54" s="92"/>
      <c r="P54" s="92">
        <f t="shared" si="4"/>
        <v>51</v>
      </c>
      <c r="Q54" s="522"/>
    </row>
    <row r="55" spans="4:17" ht="12">
      <c r="D55" s="92">
        <f t="shared" si="1"/>
        <v>52</v>
      </c>
      <c r="E55" s="240" t="s">
        <v>204</v>
      </c>
      <c r="G55" s="92">
        <v>52</v>
      </c>
      <c r="H55" s="240" t="s">
        <v>686</v>
      </c>
      <c r="J55" s="92">
        <f t="shared" si="2"/>
        <v>52</v>
      </c>
      <c r="K55" s="606" t="s">
        <v>221</v>
      </c>
      <c r="M55" s="92">
        <f t="shared" si="3"/>
        <v>52</v>
      </c>
      <c r="N55" s="92"/>
      <c r="P55" s="92">
        <f t="shared" si="4"/>
        <v>52</v>
      </c>
      <c r="Q55" s="522"/>
    </row>
    <row r="56" spans="4:17" ht="12">
      <c r="D56" s="92">
        <f t="shared" si="1"/>
        <v>53</v>
      </c>
      <c r="E56" s="240" t="s">
        <v>820</v>
      </c>
      <c r="G56" s="92">
        <v>53</v>
      </c>
      <c r="H56" s="240" t="s">
        <v>773</v>
      </c>
      <c r="J56" s="92">
        <f t="shared" si="2"/>
        <v>53</v>
      </c>
      <c r="K56" s="606" t="s">
        <v>222</v>
      </c>
      <c r="M56" s="92">
        <f t="shared" si="3"/>
        <v>53</v>
      </c>
      <c r="N56" s="92"/>
      <c r="P56" s="92">
        <f t="shared" si="4"/>
        <v>53</v>
      </c>
      <c r="Q56" s="522"/>
    </row>
    <row r="57" spans="4:17" ht="12">
      <c r="D57" s="92">
        <f t="shared" si="1"/>
        <v>54</v>
      </c>
      <c r="E57" s="240" t="s">
        <v>686</v>
      </c>
      <c r="G57" s="92">
        <v>54</v>
      </c>
      <c r="H57" s="240" t="s">
        <v>774</v>
      </c>
      <c r="J57" s="92">
        <f t="shared" si="2"/>
        <v>54</v>
      </c>
      <c r="K57" s="240"/>
      <c r="M57" s="92">
        <f t="shared" si="3"/>
        <v>54</v>
      </c>
      <c r="N57" s="92"/>
      <c r="P57" s="92">
        <f t="shared" si="4"/>
        <v>54</v>
      </c>
      <c r="Q57" s="522"/>
    </row>
    <row r="58" spans="4:17" ht="12">
      <c r="D58" s="92">
        <f t="shared" si="1"/>
        <v>55</v>
      </c>
      <c r="E58" s="240" t="s">
        <v>773</v>
      </c>
      <c r="G58" s="92">
        <v>55</v>
      </c>
      <c r="H58" s="240" t="s">
        <v>1230</v>
      </c>
      <c r="J58" s="92">
        <f t="shared" si="2"/>
        <v>55</v>
      </c>
      <c r="K58" s="240"/>
      <c r="M58" s="92">
        <f t="shared" si="3"/>
        <v>55</v>
      </c>
      <c r="N58" s="92"/>
      <c r="P58" s="92">
        <f t="shared" si="4"/>
        <v>55</v>
      </c>
      <c r="Q58" s="522"/>
    </row>
    <row r="59" spans="4:17" ht="12">
      <c r="D59" s="92">
        <f t="shared" si="1"/>
        <v>56</v>
      </c>
      <c r="E59" s="240" t="s">
        <v>774</v>
      </c>
      <c r="G59" s="92">
        <v>56</v>
      </c>
      <c r="H59" s="240" t="s">
        <v>1231</v>
      </c>
      <c r="J59" s="92">
        <f t="shared" si="2"/>
        <v>56</v>
      </c>
      <c r="K59" s="240"/>
      <c r="M59" s="92">
        <f t="shared" si="3"/>
        <v>56</v>
      </c>
      <c r="N59" s="92"/>
      <c r="P59" s="92">
        <f t="shared" si="4"/>
        <v>56</v>
      </c>
      <c r="Q59" s="522"/>
    </row>
    <row r="60" spans="4:17" ht="12">
      <c r="D60" s="92">
        <f t="shared" si="1"/>
        <v>57</v>
      </c>
      <c r="E60" s="240" t="s">
        <v>1230</v>
      </c>
      <c r="G60" s="92">
        <v>57</v>
      </c>
      <c r="H60" s="240" t="s">
        <v>1232</v>
      </c>
      <c r="J60" s="92">
        <f t="shared" si="2"/>
        <v>57</v>
      </c>
      <c r="K60" s="240"/>
      <c r="M60" s="92">
        <f t="shared" si="3"/>
        <v>57</v>
      </c>
      <c r="N60" s="92"/>
      <c r="P60" s="92">
        <f t="shared" si="4"/>
        <v>57</v>
      </c>
      <c r="Q60" s="522"/>
    </row>
    <row r="61" spans="4:17" ht="12">
      <c r="D61" s="92">
        <f t="shared" si="1"/>
        <v>58</v>
      </c>
      <c r="E61" s="240" t="s">
        <v>1231</v>
      </c>
      <c r="G61" s="92">
        <v>58</v>
      </c>
      <c r="H61" s="240" t="s">
        <v>1233</v>
      </c>
      <c r="J61" s="92">
        <f t="shared" si="2"/>
        <v>58</v>
      </c>
      <c r="K61" s="240"/>
      <c r="M61" s="92">
        <f t="shared" si="3"/>
        <v>58</v>
      </c>
      <c r="N61" s="92"/>
      <c r="P61" s="92">
        <f t="shared" si="4"/>
        <v>58</v>
      </c>
      <c r="Q61" s="522"/>
    </row>
    <row r="62" spans="4:17" ht="12">
      <c r="D62" s="92">
        <f t="shared" si="1"/>
        <v>59</v>
      </c>
      <c r="E62" s="240" t="s">
        <v>1232</v>
      </c>
      <c r="G62" s="92">
        <v>59</v>
      </c>
      <c r="H62" s="240" t="s">
        <v>1234</v>
      </c>
      <c r="J62" s="92">
        <f t="shared" si="2"/>
        <v>59</v>
      </c>
      <c r="K62" s="240"/>
      <c r="M62" s="92">
        <f t="shared" si="3"/>
        <v>59</v>
      </c>
      <c r="N62" s="92"/>
      <c r="P62" s="92">
        <f t="shared" si="4"/>
        <v>59</v>
      </c>
      <c r="Q62" s="522"/>
    </row>
    <row r="63" spans="4:17" ht="12">
      <c r="D63" s="92">
        <f t="shared" si="1"/>
        <v>60</v>
      </c>
      <c r="E63" s="240" t="s">
        <v>1233</v>
      </c>
      <c r="G63" s="92">
        <v>60</v>
      </c>
      <c r="H63" s="240" t="s">
        <v>1237</v>
      </c>
      <c r="J63" s="92">
        <f t="shared" si="2"/>
        <v>60</v>
      </c>
      <c r="K63" s="240"/>
      <c r="M63" s="92">
        <f t="shared" si="3"/>
        <v>60</v>
      </c>
      <c r="N63" s="92"/>
      <c r="P63" s="92">
        <f t="shared" si="4"/>
        <v>60</v>
      </c>
      <c r="Q63" s="522"/>
    </row>
    <row r="64" spans="4:17" ht="12">
      <c r="D64" s="92">
        <f t="shared" si="1"/>
        <v>61</v>
      </c>
      <c r="E64" s="240" t="s">
        <v>1234</v>
      </c>
      <c r="G64" s="92">
        <v>61</v>
      </c>
      <c r="H64" s="240" t="s">
        <v>1214</v>
      </c>
      <c r="J64" s="92">
        <f t="shared" si="2"/>
        <v>61</v>
      </c>
      <c r="K64" s="240"/>
      <c r="M64" s="92">
        <f t="shared" si="3"/>
        <v>61</v>
      </c>
      <c r="N64" s="92"/>
      <c r="P64" s="92">
        <f t="shared" si="4"/>
        <v>61</v>
      </c>
      <c r="Q64" s="522"/>
    </row>
    <row r="65" spans="4:17" ht="12">
      <c r="D65" s="92">
        <f t="shared" si="1"/>
        <v>62</v>
      </c>
      <c r="E65" s="240" t="s">
        <v>1237</v>
      </c>
      <c r="G65" s="92">
        <v>62</v>
      </c>
      <c r="H65" s="240" t="s">
        <v>1215</v>
      </c>
      <c r="J65" s="92">
        <f t="shared" si="2"/>
        <v>62</v>
      </c>
      <c r="K65" s="240"/>
      <c r="M65" s="92">
        <f t="shared" si="3"/>
        <v>62</v>
      </c>
      <c r="N65" s="92"/>
      <c r="P65" s="92">
        <f t="shared" si="4"/>
        <v>62</v>
      </c>
      <c r="Q65" s="522"/>
    </row>
    <row r="66" spans="4:17" ht="12">
      <c r="D66" s="92">
        <f t="shared" si="1"/>
        <v>63</v>
      </c>
      <c r="E66" s="240" t="s">
        <v>1214</v>
      </c>
      <c r="G66" s="92">
        <v>63</v>
      </c>
      <c r="H66" s="240" t="s">
        <v>205</v>
      </c>
      <c r="J66" s="92">
        <f t="shared" si="2"/>
        <v>63</v>
      </c>
      <c r="K66" s="116"/>
      <c r="M66" s="92">
        <f t="shared" si="3"/>
        <v>63</v>
      </c>
      <c r="N66" s="92"/>
      <c r="P66" s="92">
        <f t="shared" si="4"/>
        <v>63</v>
      </c>
      <c r="Q66" s="522"/>
    </row>
    <row r="67" spans="4:17" ht="12">
      <c r="D67" s="92">
        <f t="shared" si="1"/>
        <v>64</v>
      </c>
      <c r="E67" s="240" t="s">
        <v>1215</v>
      </c>
      <c r="G67" s="92">
        <v>64</v>
      </c>
      <c r="H67" s="240" t="s">
        <v>829</v>
      </c>
      <c r="J67" s="92">
        <f t="shared" si="2"/>
        <v>64</v>
      </c>
      <c r="K67" s="240"/>
      <c r="M67" s="92">
        <f t="shared" si="3"/>
        <v>64</v>
      </c>
      <c r="N67" s="92"/>
      <c r="P67" s="92">
        <f t="shared" si="4"/>
        <v>64</v>
      </c>
      <c r="Q67" s="522"/>
    </row>
    <row r="68" spans="4:17" ht="12">
      <c r="D68" s="92">
        <f t="shared" si="1"/>
        <v>65</v>
      </c>
      <c r="E68" s="240" t="s">
        <v>205</v>
      </c>
      <c r="G68" s="92">
        <v>65</v>
      </c>
      <c r="H68" s="240" t="s">
        <v>828</v>
      </c>
      <c r="J68" s="92">
        <f t="shared" si="2"/>
        <v>65</v>
      </c>
      <c r="K68" s="523"/>
      <c r="M68" s="92">
        <f t="shared" si="3"/>
        <v>65</v>
      </c>
      <c r="N68" s="92"/>
      <c r="P68" s="92">
        <f t="shared" si="4"/>
        <v>65</v>
      </c>
      <c r="Q68" s="522"/>
    </row>
    <row r="69" spans="4:17" ht="12">
      <c r="D69" s="92">
        <f t="shared" si="1"/>
        <v>66</v>
      </c>
      <c r="E69" s="240" t="s">
        <v>829</v>
      </c>
      <c r="G69" s="92">
        <v>66</v>
      </c>
      <c r="H69" s="240" t="s">
        <v>1212</v>
      </c>
      <c r="J69" s="92">
        <f t="shared" si="2"/>
        <v>66</v>
      </c>
      <c r="K69" s="523"/>
      <c r="M69" s="92">
        <f t="shared" si="3"/>
        <v>66</v>
      </c>
      <c r="N69" s="92"/>
      <c r="P69" s="92">
        <f t="shared" si="4"/>
        <v>66</v>
      </c>
      <c r="Q69" s="522"/>
    </row>
    <row r="70" spans="4:17" ht="12">
      <c r="D70" s="92">
        <f t="shared" si="1"/>
        <v>67</v>
      </c>
      <c r="E70" s="240" t="s">
        <v>828</v>
      </c>
      <c r="G70" s="92">
        <v>67</v>
      </c>
      <c r="H70" s="240" t="s">
        <v>1213</v>
      </c>
      <c r="J70" s="92">
        <f t="shared" ref="J70:J133" si="5">1+J69</f>
        <v>67</v>
      </c>
      <c r="K70" s="523"/>
      <c r="M70" s="92">
        <f t="shared" ref="M70:M133" si="6">1+M69</f>
        <v>67</v>
      </c>
      <c r="N70" s="92"/>
      <c r="P70" s="92">
        <f t="shared" si="4"/>
        <v>67</v>
      </c>
      <c r="Q70" s="522"/>
    </row>
    <row r="71" spans="4:17" ht="12">
      <c r="D71" s="92">
        <f t="shared" si="1"/>
        <v>68</v>
      </c>
      <c r="E71" s="240" t="s">
        <v>1212</v>
      </c>
      <c r="G71" s="92">
        <v>68</v>
      </c>
      <c r="H71" s="240" t="s">
        <v>775</v>
      </c>
      <c r="J71" s="92">
        <f t="shared" si="5"/>
        <v>68</v>
      </c>
      <c r="K71" s="523"/>
      <c r="M71" s="92">
        <f t="shared" si="6"/>
        <v>68</v>
      </c>
      <c r="N71" s="92"/>
      <c r="P71" s="92">
        <f t="shared" si="4"/>
        <v>68</v>
      </c>
      <c r="Q71" s="522"/>
    </row>
    <row r="72" spans="4:17" ht="12">
      <c r="D72" s="92">
        <f t="shared" si="1"/>
        <v>69</v>
      </c>
      <c r="E72" s="240" t="s">
        <v>1213</v>
      </c>
      <c r="G72" s="92">
        <v>69</v>
      </c>
      <c r="H72" s="240" t="s">
        <v>958</v>
      </c>
      <c r="J72" s="92">
        <f t="shared" si="5"/>
        <v>69</v>
      </c>
      <c r="K72" s="523"/>
      <c r="M72" s="92">
        <f t="shared" si="6"/>
        <v>69</v>
      </c>
      <c r="N72" s="92"/>
      <c r="P72" s="92">
        <f t="shared" si="4"/>
        <v>69</v>
      </c>
      <c r="Q72" s="522"/>
    </row>
    <row r="73" spans="4:17" ht="12">
      <c r="D73" s="92">
        <f t="shared" si="1"/>
        <v>70</v>
      </c>
      <c r="E73" s="240" t="s">
        <v>775</v>
      </c>
      <c r="G73" s="92">
        <f>G72+1</f>
        <v>70</v>
      </c>
      <c r="H73" s="240" t="s">
        <v>990</v>
      </c>
      <c r="J73" s="92">
        <f t="shared" si="5"/>
        <v>70</v>
      </c>
      <c r="K73" s="523"/>
      <c r="M73" s="92">
        <f t="shared" si="6"/>
        <v>70</v>
      </c>
      <c r="N73" s="92"/>
      <c r="P73" s="92">
        <f t="shared" si="4"/>
        <v>70</v>
      </c>
      <c r="Q73" s="522"/>
    </row>
    <row r="74" spans="4:17" ht="12">
      <c r="D74" s="92">
        <f t="shared" ref="D74:D137" si="7">1+D73</f>
        <v>71</v>
      </c>
      <c r="E74" s="240" t="s">
        <v>958</v>
      </c>
      <c r="G74" s="92">
        <f t="shared" ref="G74:G137" si="8">G73+1</f>
        <v>71</v>
      </c>
      <c r="H74" s="240" t="s">
        <v>960</v>
      </c>
      <c r="J74" s="92">
        <f t="shared" si="5"/>
        <v>71</v>
      </c>
      <c r="K74" s="523"/>
      <c r="M74" s="92">
        <f t="shared" si="6"/>
        <v>71</v>
      </c>
      <c r="N74" s="92"/>
      <c r="P74" s="92">
        <f t="shared" si="4"/>
        <v>71</v>
      </c>
      <c r="Q74" s="522"/>
    </row>
    <row r="75" spans="4:17" ht="12">
      <c r="D75" s="92">
        <f t="shared" si="7"/>
        <v>72</v>
      </c>
      <c r="E75" s="240" t="s">
        <v>990</v>
      </c>
      <c r="G75" s="92">
        <f t="shared" si="8"/>
        <v>72</v>
      </c>
      <c r="H75" s="240" t="s">
        <v>959</v>
      </c>
      <c r="J75" s="92">
        <f t="shared" si="5"/>
        <v>72</v>
      </c>
      <c r="K75" s="523"/>
      <c r="M75" s="92">
        <f t="shared" si="6"/>
        <v>72</v>
      </c>
      <c r="N75" s="92"/>
      <c r="P75" s="92">
        <f t="shared" si="4"/>
        <v>72</v>
      </c>
      <c r="Q75" s="522"/>
    </row>
    <row r="76" spans="4:17" ht="12">
      <c r="D76" s="92">
        <f t="shared" si="7"/>
        <v>73</v>
      </c>
      <c r="E76" s="240" t="s">
        <v>960</v>
      </c>
      <c r="G76" s="92">
        <f t="shared" si="8"/>
        <v>73</v>
      </c>
      <c r="H76" s="240" t="s">
        <v>1005</v>
      </c>
      <c r="J76" s="92">
        <f t="shared" si="5"/>
        <v>73</v>
      </c>
      <c r="K76" s="523"/>
      <c r="M76" s="92">
        <f t="shared" si="6"/>
        <v>73</v>
      </c>
      <c r="N76" s="92"/>
      <c r="P76" s="92">
        <f t="shared" si="4"/>
        <v>73</v>
      </c>
      <c r="Q76" s="522"/>
    </row>
    <row r="77" spans="4:17" ht="12">
      <c r="D77" s="92">
        <f t="shared" si="7"/>
        <v>74</v>
      </c>
      <c r="E77" s="240" t="s">
        <v>959</v>
      </c>
      <c r="G77" s="92">
        <f t="shared" si="8"/>
        <v>74</v>
      </c>
      <c r="H77" s="240" t="s">
        <v>1004</v>
      </c>
      <c r="J77" s="92">
        <f t="shared" si="5"/>
        <v>74</v>
      </c>
      <c r="K77" s="523"/>
      <c r="M77" s="92">
        <f t="shared" si="6"/>
        <v>74</v>
      </c>
      <c r="N77" s="92"/>
      <c r="P77" s="92">
        <f t="shared" si="4"/>
        <v>74</v>
      </c>
      <c r="Q77" s="522"/>
    </row>
    <row r="78" spans="4:17" ht="12">
      <c r="D78" s="92">
        <f t="shared" si="7"/>
        <v>75</v>
      </c>
      <c r="E78" s="240" t="s">
        <v>1005</v>
      </c>
      <c r="G78" s="92">
        <f t="shared" si="8"/>
        <v>75</v>
      </c>
      <c r="H78" s="240" t="s">
        <v>989</v>
      </c>
      <c r="J78" s="92">
        <f t="shared" si="5"/>
        <v>75</v>
      </c>
      <c r="K78" s="523"/>
      <c r="M78" s="92">
        <f t="shared" si="6"/>
        <v>75</v>
      </c>
      <c r="N78" s="92"/>
      <c r="P78" s="92">
        <f t="shared" si="4"/>
        <v>75</v>
      </c>
      <c r="Q78" s="522"/>
    </row>
    <row r="79" spans="4:17" ht="12">
      <c r="D79" s="92">
        <f t="shared" si="7"/>
        <v>76</v>
      </c>
      <c r="E79" s="240" t="s">
        <v>1004</v>
      </c>
      <c r="G79" s="92">
        <f t="shared" si="8"/>
        <v>76</v>
      </c>
      <c r="H79" s="240" t="s">
        <v>1239</v>
      </c>
      <c r="J79" s="92">
        <f t="shared" si="5"/>
        <v>76</v>
      </c>
      <c r="K79" s="523"/>
      <c r="M79" s="92">
        <f t="shared" si="6"/>
        <v>76</v>
      </c>
      <c r="N79" s="92"/>
      <c r="P79" s="92">
        <f t="shared" si="4"/>
        <v>76</v>
      </c>
      <c r="Q79" s="522"/>
    </row>
    <row r="80" spans="4:17" ht="12">
      <c r="D80" s="92">
        <f t="shared" si="7"/>
        <v>77</v>
      </c>
      <c r="E80" s="240" t="s">
        <v>989</v>
      </c>
      <c r="G80" s="92">
        <f t="shared" si="8"/>
        <v>77</v>
      </c>
      <c r="H80" s="240" t="s">
        <v>1000</v>
      </c>
      <c r="J80" s="92">
        <f t="shared" si="5"/>
        <v>77</v>
      </c>
      <c r="K80" s="523"/>
      <c r="M80" s="92">
        <f t="shared" si="6"/>
        <v>77</v>
      </c>
      <c r="N80" s="92"/>
      <c r="P80" s="92">
        <f t="shared" si="4"/>
        <v>77</v>
      </c>
      <c r="Q80" s="522"/>
    </row>
    <row r="81" spans="4:17" ht="12">
      <c r="D81" s="92">
        <f t="shared" si="7"/>
        <v>78</v>
      </c>
      <c r="E81" s="240" t="s">
        <v>1239</v>
      </c>
      <c r="G81" s="92">
        <f t="shared" si="8"/>
        <v>78</v>
      </c>
      <c r="H81" s="240" t="s">
        <v>1001</v>
      </c>
      <c r="J81" s="92">
        <f t="shared" si="5"/>
        <v>78</v>
      </c>
      <c r="K81" s="523"/>
      <c r="M81" s="92">
        <f t="shared" si="6"/>
        <v>78</v>
      </c>
      <c r="N81" s="92"/>
      <c r="P81" s="92">
        <f t="shared" si="4"/>
        <v>78</v>
      </c>
      <c r="Q81" s="522"/>
    </row>
    <row r="82" spans="4:17" ht="12">
      <c r="D82" s="92">
        <f t="shared" si="7"/>
        <v>79</v>
      </c>
      <c r="E82" s="240" t="s">
        <v>1000</v>
      </c>
      <c r="G82" s="92">
        <f t="shared" si="8"/>
        <v>79</v>
      </c>
      <c r="H82" s="240" t="s">
        <v>1002</v>
      </c>
      <c r="J82" s="92">
        <f t="shared" si="5"/>
        <v>79</v>
      </c>
      <c r="K82" s="523"/>
      <c r="M82" s="92">
        <f t="shared" si="6"/>
        <v>79</v>
      </c>
      <c r="N82" s="92"/>
      <c r="P82" s="92">
        <f t="shared" si="4"/>
        <v>79</v>
      </c>
      <c r="Q82" s="522"/>
    </row>
    <row r="83" spans="4:17" ht="12">
      <c r="D83" s="92">
        <f t="shared" si="7"/>
        <v>80</v>
      </c>
      <c r="E83" s="240" t="s">
        <v>1001</v>
      </c>
      <c r="G83" s="92">
        <f t="shared" si="8"/>
        <v>80</v>
      </c>
      <c r="H83" s="240" t="s">
        <v>1003</v>
      </c>
      <c r="J83" s="92">
        <f t="shared" si="5"/>
        <v>80</v>
      </c>
      <c r="K83" s="523"/>
      <c r="M83" s="92">
        <f t="shared" si="6"/>
        <v>80</v>
      </c>
      <c r="N83" s="92"/>
      <c r="P83" s="92">
        <f t="shared" si="4"/>
        <v>80</v>
      </c>
      <c r="Q83" s="522"/>
    </row>
    <row r="84" spans="4:17" ht="12">
      <c r="D84" s="92">
        <f t="shared" si="7"/>
        <v>81</v>
      </c>
      <c r="E84" s="240" t="s">
        <v>1002</v>
      </c>
      <c r="G84" s="92">
        <f t="shared" si="8"/>
        <v>81</v>
      </c>
      <c r="H84" s="240" t="s">
        <v>1238</v>
      </c>
      <c r="J84" s="92">
        <f t="shared" si="5"/>
        <v>81</v>
      </c>
      <c r="K84" s="523"/>
      <c r="M84" s="92">
        <f t="shared" si="6"/>
        <v>81</v>
      </c>
      <c r="N84" s="92"/>
      <c r="P84" s="92">
        <f t="shared" si="4"/>
        <v>81</v>
      </c>
      <c r="Q84" s="522"/>
    </row>
    <row r="85" spans="4:17" ht="12">
      <c r="D85" s="92">
        <f t="shared" si="7"/>
        <v>82</v>
      </c>
      <c r="E85" s="240" t="s">
        <v>1003</v>
      </c>
      <c r="G85" s="92">
        <f t="shared" si="8"/>
        <v>82</v>
      </c>
      <c r="H85" s="240" t="s">
        <v>998</v>
      </c>
      <c r="J85" s="92">
        <f t="shared" si="5"/>
        <v>82</v>
      </c>
      <c r="K85" s="523"/>
      <c r="M85" s="92">
        <f t="shared" si="6"/>
        <v>82</v>
      </c>
      <c r="N85" s="92"/>
      <c r="P85" s="92">
        <f t="shared" si="4"/>
        <v>82</v>
      </c>
      <c r="Q85" s="522"/>
    </row>
    <row r="86" spans="4:17" ht="12">
      <c r="D86" s="92">
        <f t="shared" si="7"/>
        <v>83</v>
      </c>
      <c r="E86" s="240" t="s">
        <v>1238</v>
      </c>
      <c r="G86" s="92">
        <f t="shared" si="8"/>
        <v>83</v>
      </c>
      <c r="H86" s="240" t="s">
        <v>999</v>
      </c>
      <c r="J86" s="92">
        <f t="shared" si="5"/>
        <v>83</v>
      </c>
      <c r="K86" s="523"/>
      <c r="M86" s="92">
        <f t="shared" si="6"/>
        <v>83</v>
      </c>
      <c r="N86" s="92"/>
      <c r="P86" s="92">
        <f t="shared" si="4"/>
        <v>83</v>
      </c>
      <c r="Q86" s="522"/>
    </row>
    <row r="87" spans="4:17" ht="12">
      <c r="D87" s="92">
        <f t="shared" si="7"/>
        <v>84</v>
      </c>
      <c r="E87" s="240" t="s">
        <v>998</v>
      </c>
      <c r="G87" s="92">
        <f t="shared" si="8"/>
        <v>84</v>
      </c>
      <c r="H87" s="240" t="s">
        <v>206</v>
      </c>
      <c r="J87" s="92">
        <f t="shared" si="5"/>
        <v>84</v>
      </c>
      <c r="K87" s="523"/>
      <c r="M87" s="92">
        <f t="shared" si="6"/>
        <v>84</v>
      </c>
      <c r="N87" s="92"/>
      <c r="P87" s="92">
        <f t="shared" si="4"/>
        <v>84</v>
      </c>
      <c r="Q87" s="522"/>
    </row>
    <row r="88" spans="4:17" ht="12">
      <c r="D88" s="92">
        <f t="shared" si="7"/>
        <v>85</v>
      </c>
      <c r="E88" s="240" t="s">
        <v>999</v>
      </c>
      <c r="G88" s="92">
        <f t="shared" si="8"/>
        <v>85</v>
      </c>
      <c r="H88" s="240" t="s">
        <v>970</v>
      </c>
      <c r="J88" s="92">
        <f t="shared" si="5"/>
        <v>85</v>
      </c>
      <c r="K88" s="523"/>
      <c r="M88" s="92">
        <f t="shared" si="6"/>
        <v>85</v>
      </c>
      <c r="N88" s="92"/>
      <c r="P88" s="92">
        <f t="shared" si="4"/>
        <v>85</v>
      </c>
      <c r="Q88" s="522"/>
    </row>
    <row r="89" spans="4:17" ht="12">
      <c r="D89" s="92">
        <f t="shared" si="7"/>
        <v>86</v>
      </c>
      <c r="E89" s="240" t="s">
        <v>206</v>
      </c>
      <c r="G89" s="92">
        <f t="shared" si="8"/>
        <v>86</v>
      </c>
      <c r="H89" s="240" t="s">
        <v>971</v>
      </c>
      <c r="J89" s="92">
        <f t="shared" si="5"/>
        <v>86</v>
      </c>
      <c r="K89" s="523"/>
      <c r="M89" s="92">
        <f t="shared" si="6"/>
        <v>86</v>
      </c>
      <c r="N89" s="92"/>
      <c r="P89" s="92">
        <f t="shared" si="4"/>
        <v>86</v>
      </c>
      <c r="Q89" s="522"/>
    </row>
    <row r="90" spans="4:17" ht="12">
      <c r="D90" s="92">
        <f t="shared" si="7"/>
        <v>87</v>
      </c>
      <c r="E90" s="240" t="s">
        <v>970</v>
      </c>
      <c r="G90" s="92">
        <f t="shared" si="8"/>
        <v>87</v>
      </c>
      <c r="H90" s="240" t="s">
        <v>972</v>
      </c>
      <c r="J90" s="92">
        <f t="shared" si="5"/>
        <v>87</v>
      </c>
      <c r="K90" s="523"/>
      <c r="M90" s="92">
        <f t="shared" si="6"/>
        <v>87</v>
      </c>
      <c r="N90" s="92"/>
      <c r="P90" s="92">
        <f t="shared" si="4"/>
        <v>87</v>
      </c>
      <c r="Q90" s="522"/>
    </row>
    <row r="91" spans="4:17" ht="12">
      <c r="D91" s="92">
        <f t="shared" si="7"/>
        <v>88</v>
      </c>
      <c r="E91" s="240" t="s">
        <v>971</v>
      </c>
      <c r="G91" s="92">
        <f t="shared" si="8"/>
        <v>88</v>
      </c>
      <c r="H91" s="240" t="s">
        <v>207</v>
      </c>
      <c r="J91" s="92">
        <f t="shared" si="5"/>
        <v>88</v>
      </c>
      <c r="K91" s="523"/>
      <c r="M91" s="92">
        <f t="shared" si="6"/>
        <v>88</v>
      </c>
      <c r="N91" s="92"/>
      <c r="P91" s="92">
        <f t="shared" si="4"/>
        <v>88</v>
      </c>
      <c r="Q91" s="522"/>
    </row>
    <row r="92" spans="4:17" ht="12">
      <c r="D92" s="92">
        <f t="shared" si="7"/>
        <v>89</v>
      </c>
      <c r="E92" s="240" t="s">
        <v>972</v>
      </c>
      <c r="G92" s="92">
        <f t="shared" si="8"/>
        <v>89</v>
      </c>
      <c r="H92" s="240" t="s">
        <v>973</v>
      </c>
      <c r="J92" s="92">
        <f t="shared" si="5"/>
        <v>89</v>
      </c>
      <c r="K92" s="523"/>
      <c r="M92" s="92">
        <f t="shared" si="6"/>
        <v>89</v>
      </c>
      <c r="N92" s="92"/>
      <c r="P92" s="92">
        <f t="shared" si="4"/>
        <v>89</v>
      </c>
      <c r="Q92" s="522"/>
    </row>
    <row r="93" spans="4:17" ht="12">
      <c r="D93" s="92">
        <f t="shared" si="7"/>
        <v>90</v>
      </c>
      <c r="E93" s="240" t="s">
        <v>207</v>
      </c>
      <c r="G93" s="92">
        <f t="shared" si="8"/>
        <v>90</v>
      </c>
      <c r="H93" s="240" t="s">
        <v>974</v>
      </c>
      <c r="J93" s="92">
        <f t="shared" si="5"/>
        <v>90</v>
      </c>
      <c r="K93" s="523"/>
      <c r="M93" s="92">
        <f t="shared" si="6"/>
        <v>90</v>
      </c>
      <c r="N93" s="92"/>
      <c r="P93" s="92">
        <f t="shared" si="4"/>
        <v>90</v>
      </c>
      <c r="Q93" s="522"/>
    </row>
    <row r="94" spans="4:17" ht="12">
      <c r="D94" s="92">
        <f t="shared" si="7"/>
        <v>91</v>
      </c>
      <c r="E94" s="240" t="s">
        <v>973</v>
      </c>
      <c r="G94" s="92">
        <f t="shared" si="8"/>
        <v>91</v>
      </c>
      <c r="H94" s="240" t="s">
        <v>362</v>
      </c>
      <c r="J94" s="92">
        <f t="shared" si="5"/>
        <v>91</v>
      </c>
      <c r="K94" s="523"/>
      <c r="M94" s="92">
        <f t="shared" si="6"/>
        <v>91</v>
      </c>
      <c r="N94" s="92"/>
      <c r="P94" s="92">
        <f t="shared" si="4"/>
        <v>91</v>
      </c>
      <c r="Q94" s="522"/>
    </row>
    <row r="95" spans="4:17" ht="12">
      <c r="D95" s="92">
        <f t="shared" si="7"/>
        <v>92</v>
      </c>
      <c r="E95" s="240" t="s">
        <v>974</v>
      </c>
      <c r="G95" s="92">
        <f t="shared" si="8"/>
        <v>92</v>
      </c>
      <c r="H95" s="240" t="s">
        <v>975</v>
      </c>
      <c r="J95" s="92">
        <f t="shared" si="5"/>
        <v>92</v>
      </c>
      <c r="K95" s="523"/>
      <c r="M95" s="92">
        <f t="shared" si="6"/>
        <v>92</v>
      </c>
      <c r="N95" s="92"/>
      <c r="P95" s="92">
        <f t="shared" si="4"/>
        <v>92</v>
      </c>
      <c r="Q95" s="522"/>
    </row>
    <row r="96" spans="4:17" ht="12">
      <c r="D96" s="92">
        <f t="shared" si="7"/>
        <v>93</v>
      </c>
      <c r="E96" s="240" t="s">
        <v>362</v>
      </c>
      <c r="G96" s="92">
        <f t="shared" si="8"/>
        <v>93</v>
      </c>
      <c r="H96" s="240" t="s">
        <v>976</v>
      </c>
      <c r="J96" s="92">
        <f t="shared" si="5"/>
        <v>93</v>
      </c>
      <c r="K96" s="523"/>
      <c r="M96" s="92">
        <f t="shared" si="6"/>
        <v>93</v>
      </c>
      <c r="N96" s="92"/>
      <c r="P96" s="92">
        <f t="shared" si="4"/>
        <v>93</v>
      </c>
      <c r="Q96" s="522"/>
    </row>
    <row r="97" spans="4:17" ht="12">
      <c r="D97" s="92">
        <f t="shared" si="7"/>
        <v>94</v>
      </c>
      <c r="E97" s="240" t="s">
        <v>975</v>
      </c>
      <c r="G97" s="92">
        <f t="shared" si="8"/>
        <v>94</v>
      </c>
      <c r="H97" s="240" t="s">
        <v>776</v>
      </c>
      <c r="J97" s="92">
        <f t="shared" si="5"/>
        <v>94</v>
      </c>
      <c r="K97" s="523"/>
      <c r="M97" s="92">
        <f t="shared" si="6"/>
        <v>94</v>
      </c>
      <c r="N97" s="92"/>
      <c r="P97" s="92">
        <f t="shared" si="4"/>
        <v>94</v>
      </c>
      <c r="Q97" s="522"/>
    </row>
    <row r="98" spans="4:17" ht="12">
      <c r="D98" s="92">
        <f t="shared" si="7"/>
        <v>95</v>
      </c>
      <c r="E98" s="240" t="s">
        <v>976</v>
      </c>
      <c r="G98" s="92">
        <f t="shared" si="8"/>
        <v>95</v>
      </c>
      <c r="H98" s="240" t="s">
        <v>777</v>
      </c>
      <c r="J98" s="92">
        <f t="shared" si="5"/>
        <v>95</v>
      </c>
      <c r="K98" s="523"/>
      <c r="M98" s="92">
        <f t="shared" si="6"/>
        <v>95</v>
      </c>
      <c r="N98" s="92"/>
      <c r="P98" s="92">
        <f t="shared" si="4"/>
        <v>95</v>
      </c>
      <c r="Q98" s="522"/>
    </row>
    <row r="99" spans="4:17" ht="12">
      <c r="D99" s="92">
        <f t="shared" si="7"/>
        <v>96</v>
      </c>
      <c r="E99" s="240" t="s">
        <v>776</v>
      </c>
      <c r="G99" s="92">
        <f t="shared" si="8"/>
        <v>96</v>
      </c>
      <c r="H99" s="240" t="s">
        <v>803</v>
      </c>
      <c r="J99" s="92">
        <f t="shared" si="5"/>
        <v>96</v>
      </c>
      <c r="K99" s="523"/>
      <c r="M99" s="92">
        <f t="shared" si="6"/>
        <v>96</v>
      </c>
      <c r="N99" s="92"/>
      <c r="P99" s="92">
        <f t="shared" si="4"/>
        <v>96</v>
      </c>
      <c r="Q99" s="522"/>
    </row>
    <row r="100" spans="4:17" ht="12">
      <c r="D100" s="92">
        <f t="shared" si="7"/>
        <v>97</v>
      </c>
      <c r="E100" s="240" t="s">
        <v>777</v>
      </c>
      <c r="G100" s="92">
        <f t="shared" si="8"/>
        <v>97</v>
      </c>
      <c r="H100" s="240" t="s">
        <v>1227</v>
      </c>
      <c r="J100" s="92">
        <f t="shared" si="5"/>
        <v>97</v>
      </c>
      <c r="K100" s="523"/>
      <c r="M100" s="92">
        <f t="shared" si="6"/>
        <v>97</v>
      </c>
      <c r="N100" s="92"/>
      <c r="P100" s="92">
        <f t="shared" si="4"/>
        <v>97</v>
      </c>
      <c r="Q100" s="522"/>
    </row>
    <row r="101" spans="4:17" ht="12">
      <c r="D101" s="92">
        <f t="shared" si="7"/>
        <v>98</v>
      </c>
      <c r="E101" s="240" t="s">
        <v>803</v>
      </c>
      <c r="G101" s="92">
        <f t="shared" si="8"/>
        <v>98</v>
      </c>
      <c r="H101" s="240" t="s">
        <v>1228</v>
      </c>
      <c r="J101" s="92">
        <f t="shared" si="5"/>
        <v>98</v>
      </c>
      <c r="K101" s="523"/>
      <c r="M101" s="92">
        <f t="shared" si="6"/>
        <v>98</v>
      </c>
      <c r="N101" s="92"/>
      <c r="P101" s="92">
        <f t="shared" si="4"/>
        <v>98</v>
      </c>
      <c r="Q101" s="522"/>
    </row>
    <row r="102" spans="4:17" ht="12">
      <c r="D102" s="92">
        <f t="shared" si="7"/>
        <v>99</v>
      </c>
      <c r="E102" s="240" t="s">
        <v>1227</v>
      </c>
      <c r="G102" s="92">
        <f t="shared" si="8"/>
        <v>99</v>
      </c>
      <c r="H102" s="240" t="s">
        <v>1229</v>
      </c>
      <c r="J102" s="92">
        <f t="shared" si="5"/>
        <v>99</v>
      </c>
      <c r="K102" s="523"/>
      <c r="M102" s="92">
        <f t="shared" si="6"/>
        <v>99</v>
      </c>
      <c r="N102" s="92"/>
      <c r="P102" s="92">
        <f t="shared" si="4"/>
        <v>99</v>
      </c>
      <c r="Q102" s="522"/>
    </row>
    <row r="103" spans="4:17" ht="12">
      <c r="D103" s="92">
        <f t="shared" si="7"/>
        <v>100</v>
      </c>
      <c r="E103" s="240" t="s">
        <v>1228</v>
      </c>
      <c r="G103" s="92">
        <f t="shared" si="8"/>
        <v>100</v>
      </c>
      <c r="H103" s="240"/>
      <c r="J103" s="92">
        <f t="shared" si="5"/>
        <v>100</v>
      </c>
      <c r="K103" s="523"/>
      <c r="M103" s="92">
        <f t="shared" si="6"/>
        <v>100</v>
      </c>
      <c r="N103" s="92"/>
      <c r="P103" s="92">
        <f t="shared" si="4"/>
        <v>100</v>
      </c>
      <c r="Q103" s="522"/>
    </row>
    <row r="104" spans="4:17" ht="12">
      <c r="D104" s="92">
        <f t="shared" si="7"/>
        <v>101</v>
      </c>
      <c r="E104" s="240" t="s">
        <v>1229</v>
      </c>
      <c r="G104" s="92">
        <f t="shared" si="8"/>
        <v>101</v>
      </c>
      <c r="H104" s="240"/>
      <c r="J104" s="92">
        <f t="shared" si="5"/>
        <v>101</v>
      </c>
      <c r="K104" s="523"/>
      <c r="M104" s="92">
        <f t="shared" si="6"/>
        <v>101</v>
      </c>
      <c r="N104" s="92"/>
      <c r="P104" s="92">
        <f t="shared" si="4"/>
        <v>101</v>
      </c>
      <c r="Q104" s="522"/>
    </row>
    <row r="105" spans="4:17" ht="12">
      <c r="D105" s="92">
        <f t="shared" si="7"/>
        <v>102</v>
      </c>
      <c r="E105" s="240"/>
      <c r="G105" s="92">
        <f t="shared" si="8"/>
        <v>102</v>
      </c>
      <c r="H105" s="240"/>
      <c r="J105" s="92">
        <f t="shared" si="5"/>
        <v>102</v>
      </c>
      <c r="K105" s="523"/>
      <c r="M105" s="92">
        <f t="shared" si="6"/>
        <v>102</v>
      </c>
      <c r="N105" s="92"/>
      <c r="P105" s="92">
        <f t="shared" si="4"/>
        <v>102</v>
      </c>
      <c r="Q105" s="522"/>
    </row>
    <row r="106" spans="4:17" ht="12">
      <c r="D106" s="92">
        <f t="shared" si="7"/>
        <v>103</v>
      </c>
      <c r="E106" s="240"/>
      <c r="G106" s="92">
        <f t="shared" si="8"/>
        <v>103</v>
      </c>
      <c r="H106" s="240"/>
      <c r="J106" s="92">
        <f t="shared" si="5"/>
        <v>103</v>
      </c>
      <c r="K106" s="523"/>
      <c r="M106" s="92">
        <f t="shared" si="6"/>
        <v>103</v>
      </c>
      <c r="N106" s="92"/>
      <c r="P106" s="92">
        <f t="shared" si="4"/>
        <v>103</v>
      </c>
      <c r="Q106" s="522"/>
    </row>
    <row r="107" spans="4:17" ht="12">
      <c r="D107" s="92">
        <f t="shared" si="7"/>
        <v>104</v>
      </c>
      <c r="E107" s="240"/>
      <c r="G107" s="92">
        <f t="shared" si="8"/>
        <v>104</v>
      </c>
      <c r="H107" s="240"/>
      <c r="J107" s="92">
        <f t="shared" si="5"/>
        <v>104</v>
      </c>
      <c r="K107" s="523"/>
      <c r="M107" s="92">
        <f t="shared" si="6"/>
        <v>104</v>
      </c>
      <c r="N107" s="92"/>
      <c r="P107" s="92">
        <f t="shared" si="4"/>
        <v>104</v>
      </c>
      <c r="Q107" s="522"/>
    </row>
    <row r="108" spans="4:17" ht="12">
      <c r="D108" s="92">
        <f t="shared" si="7"/>
        <v>105</v>
      </c>
      <c r="E108" s="240"/>
      <c r="G108" s="92">
        <f t="shared" si="8"/>
        <v>105</v>
      </c>
      <c r="H108" s="240"/>
      <c r="J108" s="92">
        <f t="shared" si="5"/>
        <v>105</v>
      </c>
      <c r="K108" s="523"/>
      <c r="M108" s="92">
        <f t="shared" si="6"/>
        <v>105</v>
      </c>
      <c r="N108" s="92"/>
      <c r="P108" s="92">
        <f t="shared" ref="P108:P156" si="9">1+P107</f>
        <v>105</v>
      </c>
      <c r="Q108" s="522"/>
    </row>
    <row r="109" spans="4:17" ht="12">
      <c r="D109" s="92">
        <f t="shared" si="7"/>
        <v>106</v>
      </c>
      <c r="E109" s="240"/>
      <c r="G109" s="92">
        <f t="shared" si="8"/>
        <v>106</v>
      </c>
      <c r="H109" s="240"/>
      <c r="J109" s="92">
        <f t="shared" si="5"/>
        <v>106</v>
      </c>
      <c r="K109" s="523"/>
      <c r="M109" s="92">
        <f t="shared" si="6"/>
        <v>106</v>
      </c>
      <c r="N109" s="92"/>
      <c r="P109" s="92">
        <f t="shared" si="9"/>
        <v>106</v>
      </c>
      <c r="Q109" s="522"/>
    </row>
    <row r="110" spans="4:17" ht="12">
      <c r="D110" s="92">
        <f t="shared" si="7"/>
        <v>107</v>
      </c>
      <c r="E110" s="240"/>
      <c r="G110" s="92">
        <f t="shared" si="8"/>
        <v>107</v>
      </c>
      <c r="H110" s="240"/>
      <c r="J110" s="92">
        <f t="shared" si="5"/>
        <v>107</v>
      </c>
      <c r="K110" s="523"/>
      <c r="M110" s="92">
        <f t="shared" si="6"/>
        <v>107</v>
      </c>
      <c r="N110" s="92"/>
      <c r="P110" s="92">
        <f t="shared" si="9"/>
        <v>107</v>
      </c>
      <c r="Q110" s="522"/>
    </row>
    <row r="111" spans="4:17" ht="12">
      <c r="D111" s="92">
        <f t="shared" si="7"/>
        <v>108</v>
      </c>
      <c r="E111" s="240"/>
      <c r="G111" s="92">
        <f t="shared" si="8"/>
        <v>108</v>
      </c>
      <c r="H111" s="240"/>
      <c r="J111" s="92">
        <f t="shared" si="5"/>
        <v>108</v>
      </c>
      <c r="K111" s="523"/>
      <c r="M111" s="92">
        <f t="shared" si="6"/>
        <v>108</v>
      </c>
      <c r="N111" s="92"/>
      <c r="P111" s="92">
        <f t="shared" si="9"/>
        <v>108</v>
      </c>
      <c r="Q111" s="522"/>
    </row>
    <row r="112" spans="4:17" ht="12">
      <c r="D112" s="92">
        <f t="shared" si="7"/>
        <v>109</v>
      </c>
      <c r="E112" s="240"/>
      <c r="G112" s="92">
        <f t="shared" si="8"/>
        <v>109</v>
      </c>
      <c r="H112" s="523"/>
      <c r="J112" s="92">
        <f t="shared" si="5"/>
        <v>109</v>
      </c>
      <c r="K112" s="523"/>
      <c r="M112" s="92">
        <f t="shared" si="6"/>
        <v>109</v>
      </c>
      <c r="N112" s="92"/>
      <c r="P112" s="92">
        <f t="shared" si="9"/>
        <v>109</v>
      </c>
      <c r="Q112" s="522"/>
    </row>
    <row r="113" spans="4:17" ht="12">
      <c r="D113" s="92">
        <f t="shared" si="7"/>
        <v>110</v>
      </c>
      <c r="E113" s="240"/>
      <c r="G113" s="92">
        <f t="shared" si="8"/>
        <v>110</v>
      </c>
      <c r="H113" s="523"/>
      <c r="J113" s="92">
        <f t="shared" si="5"/>
        <v>110</v>
      </c>
      <c r="K113" s="523"/>
      <c r="M113" s="92">
        <f t="shared" si="6"/>
        <v>110</v>
      </c>
      <c r="N113" s="92"/>
      <c r="P113" s="92">
        <f t="shared" si="9"/>
        <v>110</v>
      </c>
      <c r="Q113" s="522"/>
    </row>
    <row r="114" spans="4:17" ht="12">
      <c r="D114" s="92">
        <f t="shared" si="7"/>
        <v>111</v>
      </c>
      <c r="E114" s="240"/>
      <c r="G114" s="92">
        <f t="shared" si="8"/>
        <v>111</v>
      </c>
      <c r="H114" s="523"/>
      <c r="J114" s="92">
        <f t="shared" si="5"/>
        <v>111</v>
      </c>
      <c r="K114" s="523"/>
      <c r="M114" s="92">
        <f t="shared" si="6"/>
        <v>111</v>
      </c>
      <c r="N114" s="92"/>
      <c r="P114" s="92">
        <f t="shared" si="9"/>
        <v>111</v>
      </c>
      <c r="Q114" s="522"/>
    </row>
    <row r="115" spans="4:17" ht="12">
      <c r="D115" s="92">
        <f t="shared" si="7"/>
        <v>112</v>
      </c>
      <c r="E115" s="240"/>
      <c r="G115" s="92">
        <f t="shared" si="8"/>
        <v>112</v>
      </c>
      <c r="H115" s="523"/>
      <c r="J115" s="92">
        <f t="shared" si="5"/>
        <v>112</v>
      </c>
      <c r="K115" s="523"/>
      <c r="M115" s="92">
        <f t="shared" si="6"/>
        <v>112</v>
      </c>
      <c r="N115" s="92"/>
      <c r="P115" s="92">
        <f t="shared" si="9"/>
        <v>112</v>
      </c>
      <c r="Q115" s="522"/>
    </row>
    <row r="116" spans="4:17" ht="12">
      <c r="D116" s="92">
        <f t="shared" si="7"/>
        <v>113</v>
      </c>
      <c r="E116" s="240"/>
      <c r="G116" s="92">
        <f t="shared" si="8"/>
        <v>113</v>
      </c>
      <c r="H116" s="523"/>
      <c r="J116" s="92">
        <f t="shared" si="5"/>
        <v>113</v>
      </c>
      <c r="K116" s="523"/>
      <c r="M116" s="92">
        <f t="shared" si="6"/>
        <v>113</v>
      </c>
      <c r="N116" s="92"/>
      <c r="P116" s="92">
        <f t="shared" si="9"/>
        <v>113</v>
      </c>
      <c r="Q116" s="522"/>
    </row>
    <row r="117" spans="4:17" ht="12">
      <c r="D117" s="92">
        <f t="shared" si="7"/>
        <v>114</v>
      </c>
      <c r="E117" s="240"/>
      <c r="G117" s="92">
        <f t="shared" si="8"/>
        <v>114</v>
      </c>
      <c r="H117" s="523"/>
      <c r="J117" s="92">
        <f t="shared" si="5"/>
        <v>114</v>
      </c>
      <c r="K117" s="523"/>
      <c r="M117" s="92">
        <f t="shared" si="6"/>
        <v>114</v>
      </c>
      <c r="N117" s="92"/>
      <c r="P117" s="92">
        <f t="shared" si="9"/>
        <v>114</v>
      </c>
      <c r="Q117" s="522"/>
    </row>
    <row r="118" spans="4:17" ht="12">
      <c r="D118" s="92">
        <f t="shared" si="7"/>
        <v>115</v>
      </c>
      <c r="E118" s="240"/>
      <c r="G118" s="92">
        <f t="shared" si="8"/>
        <v>115</v>
      </c>
      <c r="H118" s="523"/>
      <c r="J118" s="92">
        <f t="shared" si="5"/>
        <v>115</v>
      </c>
      <c r="K118" s="523"/>
      <c r="M118" s="92">
        <f t="shared" si="6"/>
        <v>115</v>
      </c>
      <c r="N118" s="92"/>
      <c r="P118" s="92">
        <f t="shared" si="9"/>
        <v>115</v>
      </c>
      <c r="Q118" s="522"/>
    </row>
    <row r="119" spans="4:17" ht="12">
      <c r="D119" s="92">
        <f t="shared" si="7"/>
        <v>116</v>
      </c>
      <c r="E119" s="240"/>
      <c r="G119" s="92">
        <f t="shared" si="8"/>
        <v>116</v>
      </c>
      <c r="H119" s="523"/>
      <c r="J119" s="92">
        <f t="shared" si="5"/>
        <v>116</v>
      </c>
      <c r="K119" s="523"/>
      <c r="M119" s="92">
        <f t="shared" si="6"/>
        <v>116</v>
      </c>
      <c r="N119" s="92"/>
      <c r="P119" s="92">
        <f t="shared" si="9"/>
        <v>116</v>
      </c>
      <c r="Q119" s="522"/>
    </row>
    <row r="120" spans="4:17" ht="12">
      <c r="D120" s="92">
        <f t="shared" si="7"/>
        <v>117</v>
      </c>
      <c r="E120" s="240"/>
      <c r="G120" s="92">
        <f t="shared" si="8"/>
        <v>117</v>
      </c>
      <c r="H120" s="523"/>
      <c r="J120" s="92">
        <f t="shared" si="5"/>
        <v>117</v>
      </c>
      <c r="K120" s="523"/>
      <c r="M120" s="92">
        <f t="shared" si="6"/>
        <v>117</v>
      </c>
      <c r="N120" s="92"/>
      <c r="P120" s="92">
        <f t="shared" si="9"/>
        <v>117</v>
      </c>
      <c r="Q120" s="522"/>
    </row>
    <row r="121" spans="4:17" ht="12">
      <c r="D121" s="92">
        <f t="shared" si="7"/>
        <v>118</v>
      </c>
      <c r="E121" s="240"/>
      <c r="G121" s="92">
        <f t="shared" si="8"/>
        <v>118</v>
      </c>
      <c r="H121" s="523"/>
      <c r="J121" s="92">
        <f t="shared" si="5"/>
        <v>118</v>
      </c>
      <c r="K121" s="523"/>
      <c r="M121" s="92">
        <f t="shared" si="6"/>
        <v>118</v>
      </c>
      <c r="N121" s="92"/>
      <c r="P121" s="92">
        <f t="shared" si="9"/>
        <v>118</v>
      </c>
      <c r="Q121" s="522"/>
    </row>
    <row r="122" spans="4:17" ht="12">
      <c r="D122" s="92">
        <f t="shared" si="7"/>
        <v>119</v>
      </c>
      <c r="E122" s="240"/>
      <c r="G122" s="92">
        <f t="shared" si="8"/>
        <v>119</v>
      </c>
      <c r="H122" s="523"/>
      <c r="J122" s="92">
        <f t="shared" si="5"/>
        <v>119</v>
      </c>
      <c r="K122" s="523"/>
      <c r="M122" s="92">
        <f t="shared" si="6"/>
        <v>119</v>
      </c>
      <c r="N122" s="92"/>
      <c r="P122" s="92">
        <f t="shared" si="9"/>
        <v>119</v>
      </c>
      <c r="Q122" s="522"/>
    </row>
    <row r="123" spans="4:17" ht="12">
      <c r="D123" s="92">
        <f t="shared" si="7"/>
        <v>120</v>
      </c>
      <c r="E123" s="240"/>
      <c r="G123" s="92">
        <f t="shared" si="8"/>
        <v>120</v>
      </c>
      <c r="H123" s="523"/>
      <c r="J123" s="92">
        <f t="shared" si="5"/>
        <v>120</v>
      </c>
      <c r="K123" s="523"/>
      <c r="M123" s="92">
        <f t="shared" si="6"/>
        <v>120</v>
      </c>
      <c r="N123" s="92"/>
      <c r="P123" s="92">
        <f t="shared" si="9"/>
        <v>120</v>
      </c>
      <c r="Q123" s="522"/>
    </row>
    <row r="124" spans="4:17" ht="12">
      <c r="D124" s="92">
        <f t="shared" si="7"/>
        <v>121</v>
      </c>
      <c r="E124" s="240"/>
      <c r="G124" s="92">
        <f t="shared" si="8"/>
        <v>121</v>
      </c>
      <c r="H124" s="523"/>
      <c r="J124" s="92">
        <f t="shared" si="5"/>
        <v>121</v>
      </c>
      <c r="K124" s="523"/>
      <c r="M124" s="92">
        <f t="shared" si="6"/>
        <v>121</v>
      </c>
      <c r="N124" s="92"/>
      <c r="P124" s="92">
        <f t="shared" si="9"/>
        <v>121</v>
      </c>
      <c r="Q124" s="522"/>
    </row>
    <row r="125" spans="4:17" ht="12">
      <c r="D125" s="92">
        <f t="shared" si="7"/>
        <v>122</v>
      </c>
      <c r="E125" s="240"/>
      <c r="G125" s="92">
        <f t="shared" si="8"/>
        <v>122</v>
      </c>
      <c r="H125" s="523"/>
      <c r="J125" s="92">
        <f t="shared" si="5"/>
        <v>122</v>
      </c>
      <c r="K125" s="523"/>
      <c r="M125" s="92">
        <f t="shared" si="6"/>
        <v>122</v>
      </c>
      <c r="N125" s="92"/>
      <c r="P125" s="92">
        <f t="shared" si="9"/>
        <v>122</v>
      </c>
      <c r="Q125" s="522"/>
    </row>
    <row r="126" spans="4:17" ht="12">
      <c r="D126" s="92">
        <f t="shared" si="7"/>
        <v>123</v>
      </c>
      <c r="E126" s="240"/>
      <c r="G126" s="92">
        <f t="shared" si="8"/>
        <v>123</v>
      </c>
      <c r="H126" s="523"/>
      <c r="J126" s="92">
        <f t="shared" si="5"/>
        <v>123</v>
      </c>
      <c r="K126" s="523"/>
      <c r="M126" s="92">
        <f t="shared" si="6"/>
        <v>123</v>
      </c>
      <c r="N126" s="92"/>
      <c r="P126" s="92">
        <f t="shared" si="9"/>
        <v>123</v>
      </c>
      <c r="Q126" s="522"/>
    </row>
    <row r="127" spans="4:17" ht="12">
      <c r="D127" s="92">
        <f t="shared" si="7"/>
        <v>124</v>
      </c>
      <c r="E127" s="240"/>
      <c r="G127" s="92">
        <f t="shared" si="8"/>
        <v>124</v>
      </c>
      <c r="H127" s="523"/>
      <c r="J127" s="92">
        <f t="shared" si="5"/>
        <v>124</v>
      </c>
      <c r="K127" s="523"/>
      <c r="M127" s="92">
        <f t="shared" si="6"/>
        <v>124</v>
      </c>
      <c r="N127" s="92"/>
      <c r="P127" s="92">
        <f t="shared" si="9"/>
        <v>124</v>
      </c>
      <c r="Q127" s="522"/>
    </row>
    <row r="128" spans="4:17" ht="12">
      <c r="D128" s="92">
        <f t="shared" si="7"/>
        <v>125</v>
      </c>
      <c r="E128" s="240"/>
      <c r="G128" s="92">
        <f t="shared" si="8"/>
        <v>125</v>
      </c>
      <c r="H128" s="523"/>
      <c r="J128" s="92">
        <f t="shared" si="5"/>
        <v>125</v>
      </c>
      <c r="K128" s="523"/>
      <c r="M128" s="92">
        <f t="shared" si="6"/>
        <v>125</v>
      </c>
      <c r="N128" s="92"/>
      <c r="P128" s="92">
        <f t="shared" si="9"/>
        <v>125</v>
      </c>
      <c r="Q128" s="522"/>
    </row>
    <row r="129" spans="4:17" ht="12">
      <c r="D129" s="92">
        <f t="shared" si="7"/>
        <v>126</v>
      </c>
      <c r="E129" s="240"/>
      <c r="G129" s="92">
        <f t="shared" si="8"/>
        <v>126</v>
      </c>
      <c r="H129" s="523"/>
      <c r="J129" s="92">
        <f t="shared" si="5"/>
        <v>126</v>
      </c>
      <c r="K129" s="523"/>
      <c r="M129" s="92">
        <f t="shared" si="6"/>
        <v>126</v>
      </c>
      <c r="N129" s="92"/>
      <c r="P129" s="92">
        <f t="shared" si="9"/>
        <v>126</v>
      </c>
      <c r="Q129" s="522"/>
    </row>
    <row r="130" spans="4:17" ht="12">
      <c r="D130" s="92">
        <f t="shared" si="7"/>
        <v>127</v>
      </c>
      <c r="E130" s="240"/>
      <c r="G130" s="92">
        <f t="shared" si="8"/>
        <v>127</v>
      </c>
      <c r="H130" s="523"/>
      <c r="J130" s="92">
        <f t="shared" si="5"/>
        <v>127</v>
      </c>
      <c r="K130" s="523"/>
      <c r="M130" s="92">
        <f t="shared" si="6"/>
        <v>127</v>
      </c>
      <c r="N130" s="92"/>
      <c r="P130" s="92">
        <f t="shared" si="9"/>
        <v>127</v>
      </c>
      <c r="Q130" s="522"/>
    </row>
    <row r="131" spans="4:17" ht="12">
      <c r="D131" s="92">
        <f t="shared" si="7"/>
        <v>128</v>
      </c>
      <c r="E131" s="240"/>
      <c r="G131" s="92">
        <f t="shared" si="8"/>
        <v>128</v>
      </c>
      <c r="H131" s="523"/>
      <c r="J131" s="92">
        <f t="shared" si="5"/>
        <v>128</v>
      </c>
      <c r="K131" s="523"/>
      <c r="M131" s="92">
        <f t="shared" si="6"/>
        <v>128</v>
      </c>
      <c r="N131" s="92"/>
      <c r="P131" s="92">
        <f t="shared" si="9"/>
        <v>128</v>
      </c>
      <c r="Q131" s="522"/>
    </row>
    <row r="132" spans="4:17" ht="12">
      <c r="D132" s="92">
        <f t="shared" si="7"/>
        <v>129</v>
      </c>
      <c r="E132" s="240"/>
      <c r="G132" s="92">
        <f t="shared" si="8"/>
        <v>129</v>
      </c>
      <c r="H132" s="523"/>
      <c r="J132" s="92">
        <f t="shared" si="5"/>
        <v>129</v>
      </c>
      <c r="K132" s="523"/>
      <c r="M132" s="92">
        <f t="shared" si="6"/>
        <v>129</v>
      </c>
      <c r="N132" s="92"/>
      <c r="P132" s="92">
        <f t="shared" si="9"/>
        <v>129</v>
      </c>
      <c r="Q132" s="522"/>
    </row>
    <row r="133" spans="4:17" ht="12">
      <c r="D133" s="92">
        <f t="shared" si="7"/>
        <v>130</v>
      </c>
      <c r="E133" s="240"/>
      <c r="G133" s="92">
        <f t="shared" si="8"/>
        <v>130</v>
      </c>
      <c r="H133" s="523"/>
      <c r="J133" s="92">
        <f t="shared" si="5"/>
        <v>130</v>
      </c>
      <c r="K133" s="523"/>
      <c r="M133" s="92">
        <f t="shared" si="6"/>
        <v>130</v>
      </c>
      <c r="N133" s="92"/>
      <c r="P133" s="92">
        <f t="shared" si="9"/>
        <v>130</v>
      </c>
      <c r="Q133" s="522"/>
    </row>
    <row r="134" spans="4:17" ht="12">
      <c r="D134" s="92">
        <f t="shared" si="7"/>
        <v>131</v>
      </c>
      <c r="E134" s="240"/>
      <c r="G134" s="92">
        <f t="shared" si="8"/>
        <v>131</v>
      </c>
      <c r="H134" s="523"/>
      <c r="J134" s="92">
        <f t="shared" ref="J134:J156" si="10">1+J133</f>
        <v>131</v>
      </c>
      <c r="K134" s="523"/>
      <c r="M134" s="92">
        <f t="shared" ref="M134:M156" si="11">1+M133</f>
        <v>131</v>
      </c>
      <c r="N134" s="92"/>
      <c r="P134" s="92">
        <f t="shared" si="9"/>
        <v>131</v>
      </c>
      <c r="Q134" s="522"/>
    </row>
    <row r="135" spans="4:17" ht="12">
      <c r="D135" s="92">
        <f t="shared" si="7"/>
        <v>132</v>
      </c>
      <c r="E135" s="240"/>
      <c r="G135" s="92">
        <f t="shared" si="8"/>
        <v>132</v>
      </c>
      <c r="H135" s="523"/>
      <c r="J135" s="92">
        <f t="shared" si="10"/>
        <v>132</v>
      </c>
      <c r="K135" s="523"/>
      <c r="M135" s="92">
        <f t="shared" si="11"/>
        <v>132</v>
      </c>
      <c r="N135" s="92"/>
      <c r="P135" s="92">
        <f t="shared" si="9"/>
        <v>132</v>
      </c>
      <c r="Q135" s="522"/>
    </row>
    <row r="136" spans="4:17" ht="12">
      <c r="D136" s="92">
        <f t="shared" si="7"/>
        <v>133</v>
      </c>
      <c r="E136" s="240"/>
      <c r="G136" s="92">
        <f t="shared" si="8"/>
        <v>133</v>
      </c>
      <c r="H136" s="523"/>
      <c r="J136" s="92">
        <f t="shared" si="10"/>
        <v>133</v>
      </c>
      <c r="K136" s="523"/>
      <c r="M136" s="92">
        <f t="shared" si="11"/>
        <v>133</v>
      </c>
      <c r="N136" s="92"/>
      <c r="P136" s="92">
        <f t="shared" si="9"/>
        <v>133</v>
      </c>
      <c r="Q136" s="522"/>
    </row>
    <row r="137" spans="4:17" ht="12">
      <c r="D137" s="92">
        <f t="shared" si="7"/>
        <v>134</v>
      </c>
      <c r="E137" s="240"/>
      <c r="G137" s="92">
        <f t="shared" si="8"/>
        <v>134</v>
      </c>
      <c r="H137" s="523"/>
      <c r="J137" s="92">
        <f t="shared" si="10"/>
        <v>134</v>
      </c>
      <c r="K137" s="523"/>
      <c r="M137" s="92">
        <f t="shared" si="11"/>
        <v>134</v>
      </c>
      <c r="N137" s="92"/>
      <c r="P137" s="92">
        <f t="shared" si="9"/>
        <v>134</v>
      </c>
      <c r="Q137" s="522"/>
    </row>
    <row r="138" spans="4:17" ht="12">
      <c r="D138" s="92">
        <f t="shared" ref="D138:D156" si="12">1+D137</f>
        <v>135</v>
      </c>
      <c r="E138" s="240"/>
      <c r="G138" s="92">
        <f t="shared" ref="G138:G156" si="13">G137+1</f>
        <v>135</v>
      </c>
      <c r="H138" s="523"/>
      <c r="J138" s="92">
        <f t="shared" si="10"/>
        <v>135</v>
      </c>
      <c r="K138" s="523"/>
      <c r="M138" s="92">
        <f t="shared" si="11"/>
        <v>135</v>
      </c>
      <c r="N138" s="92"/>
      <c r="P138" s="92">
        <f t="shared" si="9"/>
        <v>135</v>
      </c>
      <c r="Q138" s="522"/>
    </row>
    <row r="139" spans="4:17" ht="12">
      <c r="D139" s="92">
        <f t="shared" si="12"/>
        <v>136</v>
      </c>
      <c r="E139" s="240"/>
      <c r="G139" s="92">
        <f t="shared" si="13"/>
        <v>136</v>
      </c>
      <c r="H139" s="523"/>
      <c r="J139" s="92">
        <f t="shared" si="10"/>
        <v>136</v>
      </c>
      <c r="K139" s="523"/>
      <c r="M139" s="92">
        <f t="shared" si="11"/>
        <v>136</v>
      </c>
      <c r="N139" s="92"/>
      <c r="P139" s="92">
        <f t="shared" si="9"/>
        <v>136</v>
      </c>
      <c r="Q139" s="522"/>
    </row>
    <row r="140" spans="4:17" ht="12">
      <c r="D140" s="92">
        <f t="shared" si="12"/>
        <v>137</v>
      </c>
      <c r="E140" s="240"/>
      <c r="G140" s="92">
        <f t="shared" si="13"/>
        <v>137</v>
      </c>
      <c r="H140" s="523"/>
      <c r="J140" s="92">
        <f t="shared" si="10"/>
        <v>137</v>
      </c>
      <c r="K140" s="523"/>
      <c r="M140" s="92">
        <f t="shared" si="11"/>
        <v>137</v>
      </c>
      <c r="N140" s="92"/>
      <c r="P140" s="92">
        <f t="shared" si="9"/>
        <v>137</v>
      </c>
      <c r="Q140" s="522"/>
    </row>
    <row r="141" spans="4:17" ht="12">
      <c r="D141" s="92">
        <f t="shared" si="12"/>
        <v>138</v>
      </c>
      <c r="E141" s="240"/>
      <c r="G141" s="92">
        <f t="shared" si="13"/>
        <v>138</v>
      </c>
      <c r="H141" s="523"/>
      <c r="J141" s="92">
        <f t="shared" si="10"/>
        <v>138</v>
      </c>
      <c r="K141" s="523"/>
      <c r="M141" s="92">
        <f t="shared" si="11"/>
        <v>138</v>
      </c>
      <c r="N141" s="92"/>
      <c r="P141" s="92">
        <f t="shared" si="9"/>
        <v>138</v>
      </c>
      <c r="Q141" s="522"/>
    </row>
    <row r="142" spans="4:17" ht="12">
      <c r="D142" s="92">
        <f t="shared" si="12"/>
        <v>139</v>
      </c>
      <c r="E142" s="240"/>
      <c r="G142" s="92">
        <f t="shared" si="13"/>
        <v>139</v>
      </c>
      <c r="H142" s="523"/>
      <c r="J142" s="92">
        <f t="shared" si="10"/>
        <v>139</v>
      </c>
      <c r="K142" s="523"/>
      <c r="M142" s="92">
        <f t="shared" si="11"/>
        <v>139</v>
      </c>
      <c r="N142" s="92"/>
      <c r="P142" s="92">
        <f t="shared" si="9"/>
        <v>139</v>
      </c>
      <c r="Q142" s="522"/>
    </row>
    <row r="143" spans="4:17" ht="12">
      <c r="D143" s="92">
        <f t="shared" si="12"/>
        <v>140</v>
      </c>
      <c r="E143" s="240"/>
      <c r="G143" s="92">
        <f t="shared" si="13"/>
        <v>140</v>
      </c>
      <c r="H143" s="523"/>
      <c r="J143" s="92">
        <f t="shared" si="10"/>
        <v>140</v>
      </c>
      <c r="K143" s="523"/>
      <c r="M143" s="92">
        <f t="shared" si="11"/>
        <v>140</v>
      </c>
      <c r="N143" s="92"/>
      <c r="P143" s="92">
        <f t="shared" si="9"/>
        <v>140</v>
      </c>
      <c r="Q143" s="522"/>
    </row>
    <row r="144" spans="4:17" ht="12">
      <c r="D144" s="92">
        <f t="shared" si="12"/>
        <v>141</v>
      </c>
      <c r="E144" s="240"/>
      <c r="G144" s="92">
        <f t="shared" si="13"/>
        <v>141</v>
      </c>
      <c r="H144" s="523"/>
      <c r="J144" s="92">
        <f t="shared" si="10"/>
        <v>141</v>
      </c>
      <c r="K144" s="523"/>
      <c r="M144" s="92">
        <f t="shared" si="11"/>
        <v>141</v>
      </c>
      <c r="N144" s="92"/>
      <c r="P144" s="92">
        <f t="shared" si="9"/>
        <v>141</v>
      </c>
      <c r="Q144" s="522"/>
    </row>
    <row r="145" spans="4:17" ht="12">
      <c r="D145" s="92">
        <f t="shared" si="12"/>
        <v>142</v>
      </c>
      <c r="E145" s="240"/>
      <c r="G145" s="92">
        <f t="shared" si="13"/>
        <v>142</v>
      </c>
      <c r="H145" s="523"/>
      <c r="J145" s="92">
        <f t="shared" si="10"/>
        <v>142</v>
      </c>
      <c r="K145" s="523"/>
      <c r="M145" s="92">
        <f t="shared" si="11"/>
        <v>142</v>
      </c>
      <c r="N145" s="92"/>
      <c r="P145" s="92">
        <f t="shared" si="9"/>
        <v>142</v>
      </c>
      <c r="Q145" s="522"/>
    </row>
    <row r="146" spans="4:17" ht="12">
      <c r="D146" s="92">
        <f t="shared" si="12"/>
        <v>143</v>
      </c>
      <c r="E146" s="240"/>
      <c r="G146" s="92">
        <f t="shared" si="13"/>
        <v>143</v>
      </c>
      <c r="H146" s="523"/>
      <c r="J146" s="92">
        <f t="shared" si="10"/>
        <v>143</v>
      </c>
      <c r="K146" s="523"/>
      <c r="M146" s="92">
        <f t="shared" si="11"/>
        <v>143</v>
      </c>
      <c r="N146" s="92"/>
      <c r="P146" s="92">
        <f t="shared" si="9"/>
        <v>143</v>
      </c>
      <c r="Q146" s="522"/>
    </row>
    <row r="147" spans="4:17" ht="12">
      <c r="D147" s="92">
        <f t="shared" si="12"/>
        <v>144</v>
      </c>
      <c r="E147" s="240"/>
      <c r="G147" s="92">
        <f t="shared" si="13"/>
        <v>144</v>
      </c>
      <c r="H147" s="523"/>
      <c r="J147" s="92">
        <f t="shared" si="10"/>
        <v>144</v>
      </c>
      <c r="K147" s="523"/>
      <c r="M147" s="92">
        <f t="shared" si="11"/>
        <v>144</v>
      </c>
      <c r="N147" s="92"/>
      <c r="P147" s="92">
        <f t="shared" si="9"/>
        <v>144</v>
      </c>
      <c r="Q147" s="522"/>
    </row>
    <row r="148" spans="4:17" ht="12">
      <c r="D148" s="92">
        <f t="shared" si="12"/>
        <v>145</v>
      </c>
      <c r="E148" s="240"/>
      <c r="G148" s="92">
        <f t="shared" si="13"/>
        <v>145</v>
      </c>
      <c r="H148" s="523"/>
      <c r="J148" s="92">
        <f t="shared" si="10"/>
        <v>145</v>
      </c>
      <c r="K148" s="523"/>
      <c r="M148" s="92">
        <f t="shared" si="11"/>
        <v>145</v>
      </c>
      <c r="N148" s="92"/>
      <c r="P148" s="92">
        <f t="shared" si="9"/>
        <v>145</v>
      </c>
      <c r="Q148" s="522"/>
    </row>
    <row r="149" spans="4:17" ht="12">
      <c r="D149" s="92">
        <f t="shared" si="12"/>
        <v>146</v>
      </c>
      <c r="E149" s="240"/>
      <c r="G149" s="92">
        <f t="shared" si="13"/>
        <v>146</v>
      </c>
      <c r="H149" s="523"/>
      <c r="J149" s="92">
        <f t="shared" si="10"/>
        <v>146</v>
      </c>
      <c r="K149" s="523"/>
      <c r="M149" s="92">
        <f t="shared" si="11"/>
        <v>146</v>
      </c>
      <c r="N149" s="92"/>
      <c r="P149" s="92">
        <f t="shared" si="9"/>
        <v>146</v>
      </c>
      <c r="Q149" s="522"/>
    </row>
    <row r="150" spans="4:17" ht="12">
      <c r="D150" s="92">
        <f t="shared" si="12"/>
        <v>147</v>
      </c>
      <c r="E150" s="240"/>
      <c r="G150" s="92">
        <f t="shared" si="13"/>
        <v>147</v>
      </c>
      <c r="H150" s="523"/>
      <c r="J150" s="92">
        <f t="shared" si="10"/>
        <v>147</v>
      </c>
      <c r="K150" s="523"/>
      <c r="M150" s="92">
        <f t="shared" si="11"/>
        <v>147</v>
      </c>
      <c r="N150" s="92"/>
      <c r="P150" s="92">
        <f t="shared" si="9"/>
        <v>147</v>
      </c>
      <c r="Q150" s="522"/>
    </row>
    <row r="151" spans="4:17" ht="12">
      <c r="D151" s="92">
        <f t="shared" si="12"/>
        <v>148</v>
      </c>
      <c r="E151" s="240"/>
      <c r="G151" s="92">
        <f t="shared" si="13"/>
        <v>148</v>
      </c>
      <c r="H151" s="523"/>
      <c r="J151" s="92">
        <f t="shared" si="10"/>
        <v>148</v>
      </c>
      <c r="K151" s="523"/>
      <c r="M151" s="92">
        <f t="shared" si="11"/>
        <v>148</v>
      </c>
      <c r="N151" s="92"/>
      <c r="P151" s="92">
        <f t="shared" si="9"/>
        <v>148</v>
      </c>
      <c r="Q151" s="522"/>
    </row>
    <row r="152" spans="4:17" ht="12">
      <c r="D152" s="92">
        <f t="shared" si="12"/>
        <v>149</v>
      </c>
      <c r="E152" s="240"/>
      <c r="G152" s="92">
        <f t="shared" si="13"/>
        <v>149</v>
      </c>
      <c r="H152" s="523"/>
      <c r="J152" s="92">
        <f t="shared" si="10"/>
        <v>149</v>
      </c>
      <c r="K152" s="523"/>
      <c r="M152" s="92">
        <f t="shared" si="11"/>
        <v>149</v>
      </c>
      <c r="N152" s="92"/>
      <c r="P152" s="92">
        <f t="shared" si="9"/>
        <v>149</v>
      </c>
      <c r="Q152" s="522"/>
    </row>
    <row r="153" spans="4:17" ht="12">
      <c r="D153" s="92">
        <f t="shared" si="12"/>
        <v>150</v>
      </c>
      <c r="E153" s="240"/>
      <c r="G153" s="92">
        <f t="shared" si="13"/>
        <v>150</v>
      </c>
      <c r="H153" s="523"/>
      <c r="J153" s="92">
        <f t="shared" si="10"/>
        <v>150</v>
      </c>
      <c r="K153" s="523"/>
      <c r="M153" s="92">
        <f t="shared" si="11"/>
        <v>150</v>
      </c>
      <c r="N153" s="92"/>
      <c r="P153" s="92">
        <f t="shared" si="9"/>
        <v>150</v>
      </c>
      <c r="Q153" s="522"/>
    </row>
    <row r="154" spans="4:17" ht="12">
      <c r="D154" s="92">
        <f t="shared" si="12"/>
        <v>151</v>
      </c>
      <c r="E154" s="240"/>
      <c r="G154" s="92">
        <f t="shared" si="13"/>
        <v>151</v>
      </c>
      <c r="H154" s="523"/>
      <c r="J154" s="92">
        <f t="shared" si="10"/>
        <v>151</v>
      </c>
      <c r="K154" s="523"/>
      <c r="M154" s="92">
        <f t="shared" si="11"/>
        <v>151</v>
      </c>
      <c r="N154" s="92"/>
      <c r="P154" s="92">
        <f t="shared" si="9"/>
        <v>151</v>
      </c>
      <c r="Q154" s="522"/>
    </row>
    <row r="155" spans="4:17" ht="12">
      <c r="D155" s="92">
        <f t="shared" si="12"/>
        <v>152</v>
      </c>
      <c r="E155" s="240"/>
      <c r="G155" s="92">
        <f t="shared" si="13"/>
        <v>152</v>
      </c>
      <c r="H155" s="523"/>
      <c r="J155" s="92">
        <f t="shared" si="10"/>
        <v>152</v>
      </c>
      <c r="K155" s="523"/>
      <c r="M155" s="92">
        <f t="shared" si="11"/>
        <v>152</v>
      </c>
      <c r="N155" s="92"/>
      <c r="P155" s="92">
        <f t="shared" si="9"/>
        <v>152</v>
      </c>
      <c r="Q155" s="522"/>
    </row>
    <row r="156" spans="4:17" ht="12">
      <c r="D156" s="92">
        <f t="shared" si="12"/>
        <v>153</v>
      </c>
      <c r="E156" s="240"/>
      <c r="G156" s="92">
        <f t="shared" si="13"/>
        <v>153</v>
      </c>
      <c r="H156" s="523"/>
      <c r="J156" s="92">
        <f t="shared" si="10"/>
        <v>153</v>
      </c>
      <c r="K156" s="523"/>
      <c r="M156" s="92">
        <f t="shared" si="11"/>
        <v>153</v>
      </c>
      <c r="N156" s="92"/>
      <c r="P156" s="92">
        <f t="shared" si="9"/>
        <v>153</v>
      </c>
      <c r="Q156" s="522"/>
    </row>
    <row r="157" spans="4:17" ht="12">
      <c r="E157" s="521" t="s">
        <v>162</v>
      </c>
      <c r="H157" s="521" t="s">
        <v>179</v>
      </c>
      <c r="K157" s="521" t="s">
        <v>209</v>
      </c>
      <c r="N157" s="521" t="s">
        <v>234</v>
      </c>
      <c r="Q157" s="521" t="s">
        <v>235</v>
      </c>
    </row>
  </sheetData>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ignoredErrors>
    <ignoredError sqref="D157:E157 B50:C55 B5:D9 B14:D39 C56 B57:C59 B40:C42 F5:G41 F50:F59 F42 P5:P42 O50:O59 B13 D10:D13 D40:D79 M4:M78 P43:P78 J5:J78 G73:G78 B10 D80:D124 D125:D156 G79:G156"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2"/>
  <dimension ref="A1:BA88"/>
  <sheetViews>
    <sheetView showGridLines="0" tabSelected="1" zoomScaleNormal="100" workbookViewId="0">
      <pane xSplit="7" ySplit="2" topLeftCell="H3" activePane="bottomRight" state="frozen"/>
      <selection pane="topRight" activeCell="H1" sqref="H1"/>
      <selection pane="bottomLeft" activeCell="A3" sqref="A3"/>
      <selection pane="bottomRight" sqref="A1:XFD1048576"/>
    </sheetView>
  </sheetViews>
  <sheetFormatPr baseColWidth="10" defaultRowHeight="11.5" outlineLevelRow="1" outlineLevelCol="1"/>
  <cols>
    <col min="1" max="1" width="6.796875" customWidth="1"/>
    <col min="2" max="2" width="5.59765625" customWidth="1"/>
    <col min="3" max="4" width="4.796875" customWidth="1"/>
    <col min="5" max="5" width="17.19921875" customWidth="1"/>
    <col min="6" max="6" width="18.19921875" customWidth="1"/>
    <col min="7" max="7" width="19.796875" customWidth="1"/>
    <col min="8" max="8" width="14.3984375" customWidth="1"/>
    <col min="9" max="9" width="10.19921875" customWidth="1"/>
    <col min="10" max="10" width="12.796875" customWidth="1" outlineLevel="1"/>
    <col min="12" max="12" width="12" customWidth="1"/>
  </cols>
  <sheetData>
    <row r="1" spans="1:53" s="87" customFormat="1" ht="33.75" customHeight="1">
      <c r="C1" s="87" t="s">
        <v>533</v>
      </c>
    </row>
    <row r="2" spans="1:53">
      <c r="C2" s="66"/>
      <c r="D2" s="66" t="s">
        <v>166</v>
      </c>
      <c r="E2" s="1"/>
      <c r="F2" s="1"/>
      <c r="G2" s="1"/>
      <c r="H2" s="1" t="s">
        <v>167</v>
      </c>
      <c r="I2" s="1"/>
      <c r="J2" s="1" t="s">
        <v>168</v>
      </c>
      <c r="K2" s="1"/>
      <c r="L2" s="1" t="s">
        <v>170</v>
      </c>
      <c r="M2" s="1"/>
      <c r="N2" s="1"/>
      <c r="O2" s="1"/>
      <c r="P2" s="1"/>
      <c r="Q2" s="1"/>
      <c r="R2" s="1"/>
      <c r="S2" s="1"/>
      <c r="T2" s="1"/>
      <c r="U2" s="1"/>
      <c r="V2" s="1"/>
      <c r="W2" s="1"/>
      <c r="X2" s="1"/>
      <c r="Y2" s="1"/>
      <c r="Z2" s="1"/>
      <c r="AA2" s="1"/>
      <c r="AB2" s="1"/>
      <c r="AC2" s="1"/>
    </row>
    <row r="3" spans="1:53">
      <c r="A3" s="93">
        <v>1</v>
      </c>
      <c r="B3" s="93" t="s">
        <v>531</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row>
    <row r="5" spans="1:53">
      <c r="C5" s="89">
        <v>1</v>
      </c>
      <c r="D5" s="95" t="s">
        <v>689</v>
      </c>
    </row>
    <row r="6" spans="1:53" ht="12">
      <c r="D6" s="96" t="s">
        <v>531</v>
      </c>
      <c r="H6" s="71" t="s">
        <v>532</v>
      </c>
      <c r="I6" s="91">
        <v>2023</v>
      </c>
      <c r="J6" s="43" t="s">
        <v>159</v>
      </c>
    </row>
    <row r="8" spans="1:53">
      <c r="A8" s="93">
        <v>2</v>
      </c>
      <c r="B8" s="93" t="s">
        <v>428</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row>
    <row r="9" spans="1:53">
      <c r="N9" s="647"/>
      <c r="O9" s="647"/>
      <c r="P9" s="647"/>
      <c r="Q9" s="647"/>
      <c r="R9" s="647"/>
      <c r="S9" s="647"/>
      <c r="T9" s="647"/>
      <c r="U9" s="647"/>
      <c r="V9" s="647"/>
      <c r="W9" s="252"/>
      <c r="X9" s="648"/>
      <c r="Y9" s="648"/>
      <c r="Z9" s="648"/>
      <c r="AA9" s="648"/>
      <c r="AB9" s="648"/>
      <c r="AC9" s="648"/>
    </row>
    <row r="10" spans="1:53">
      <c r="C10" s="89">
        <v>1</v>
      </c>
      <c r="D10" s="95" t="s">
        <v>410</v>
      </c>
    </row>
    <row r="11" spans="1:53" ht="12">
      <c r="D11" s="96" t="s">
        <v>409</v>
      </c>
      <c r="H11" s="71" t="s">
        <v>172</v>
      </c>
      <c r="I11" s="494">
        <v>1.3900000000000001E-2</v>
      </c>
      <c r="J11" s="43" t="s">
        <v>433</v>
      </c>
      <c r="L11" s="95" t="s">
        <v>1321</v>
      </c>
    </row>
    <row r="12" spans="1:53">
      <c r="L12" s="130"/>
    </row>
    <row r="13" spans="1:53">
      <c r="C13" s="88">
        <f>C10+1</f>
        <v>2</v>
      </c>
      <c r="D13" s="95" t="s">
        <v>411</v>
      </c>
      <c r="L13" s="648"/>
      <c r="M13" s="648"/>
      <c r="N13" s="648"/>
      <c r="O13" s="648"/>
      <c r="P13" s="648"/>
      <c r="Q13" s="648"/>
      <c r="R13" s="648"/>
      <c r="S13" s="648"/>
      <c r="T13" s="648"/>
      <c r="U13" s="648"/>
    </row>
    <row r="14" spans="1:53" ht="12">
      <c r="D14" s="96" t="s">
        <v>440</v>
      </c>
      <c r="H14" s="71" t="s">
        <v>172</v>
      </c>
      <c r="I14" s="494">
        <v>4.0024433715573612E-2</v>
      </c>
      <c r="J14" s="43" t="s">
        <v>434</v>
      </c>
      <c r="L14" s="95" t="s">
        <v>1326</v>
      </c>
    </row>
    <row r="16" spans="1:53">
      <c r="C16" s="88">
        <f>C13+1</f>
        <v>3</v>
      </c>
      <c r="D16" s="95" t="s">
        <v>412</v>
      </c>
      <c r="L16" s="648"/>
      <c r="M16" s="648"/>
      <c r="N16" s="648"/>
      <c r="O16" s="648"/>
      <c r="P16" s="648"/>
      <c r="Q16" s="648"/>
      <c r="R16" s="648"/>
      <c r="S16" s="648"/>
      <c r="T16" s="648"/>
      <c r="U16" s="648"/>
    </row>
    <row r="17" spans="3:21" ht="12">
      <c r="D17" s="96" t="s">
        <v>439</v>
      </c>
      <c r="H17" s="71" t="s">
        <v>172</v>
      </c>
      <c r="I17" s="505">
        <v>1.863497714450487E-2</v>
      </c>
      <c r="J17" s="43" t="s">
        <v>435</v>
      </c>
      <c r="L17" s="252" t="s">
        <v>1324</v>
      </c>
    </row>
    <row r="19" spans="3:21">
      <c r="C19" s="88">
        <f>C16+1</f>
        <v>4</v>
      </c>
      <c r="D19" s="95" t="s">
        <v>418</v>
      </c>
    </row>
    <row r="20" spans="3:21">
      <c r="D20" s="96" t="s">
        <v>413</v>
      </c>
    </row>
    <row r="21" spans="3:21" ht="12">
      <c r="D21" s="128" t="s">
        <v>420</v>
      </c>
      <c r="H21" s="71" t="s">
        <v>416</v>
      </c>
      <c r="I21" s="205">
        <v>0</v>
      </c>
      <c r="J21" s="43" t="s">
        <v>438</v>
      </c>
      <c r="L21" t="s">
        <v>442</v>
      </c>
    </row>
    <row r="22" spans="3:21" ht="12">
      <c r="D22" s="128" t="s">
        <v>421</v>
      </c>
      <c r="H22" s="71" t="s">
        <v>416</v>
      </c>
      <c r="I22" s="205">
        <v>1800</v>
      </c>
      <c r="J22" s="43" t="s">
        <v>436</v>
      </c>
    </row>
    <row r="24" spans="3:21">
      <c r="D24" s="96" t="s">
        <v>441</v>
      </c>
      <c r="H24" s="71"/>
    </row>
    <row r="25" spans="3:21" ht="12">
      <c r="D25" s="128" t="s">
        <v>420</v>
      </c>
      <c r="H25" s="71" t="s">
        <v>172</v>
      </c>
      <c r="I25" s="505"/>
      <c r="J25" s="550" t="s">
        <v>443</v>
      </c>
      <c r="K25" s="549"/>
      <c r="L25" t="s">
        <v>442</v>
      </c>
    </row>
    <row r="26" spans="3:21" ht="12">
      <c r="D26" s="128" t="s">
        <v>421</v>
      </c>
      <c r="H26" s="71" t="s">
        <v>172</v>
      </c>
      <c r="I26" s="505">
        <v>7.6534249079432654E-2</v>
      </c>
      <c r="J26" s="550" t="s">
        <v>437</v>
      </c>
      <c r="K26" s="549"/>
      <c r="L26" s="252" t="s">
        <v>1325</v>
      </c>
    </row>
    <row r="27" spans="3:21">
      <c r="I27" s="549"/>
      <c r="J27" s="542"/>
      <c r="K27" s="549"/>
      <c r="L27" s="202"/>
      <c r="M27" s="348"/>
    </row>
    <row r="28" spans="3:21">
      <c r="C28" s="88">
        <f>C19+1</f>
        <v>5</v>
      </c>
      <c r="D28" s="95" t="s">
        <v>417</v>
      </c>
      <c r="J28" s="166"/>
      <c r="L28" s="648"/>
      <c r="M28" s="648"/>
      <c r="N28" s="648"/>
      <c r="O28" s="648"/>
      <c r="P28" s="648"/>
      <c r="Q28" s="648"/>
      <c r="R28" s="648"/>
      <c r="S28" s="648"/>
      <c r="T28" s="648"/>
      <c r="U28" s="648"/>
    </row>
    <row r="29" spans="3:21">
      <c r="D29" s="96" t="s">
        <v>431</v>
      </c>
      <c r="J29" s="166"/>
    </row>
    <row r="30" spans="3:21" ht="12">
      <c r="D30" s="128" t="s">
        <v>421</v>
      </c>
      <c r="H30" s="71" t="s">
        <v>419</v>
      </c>
      <c r="I30" s="205">
        <v>944.74650977260421</v>
      </c>
      <c r="J30" s="43" t="s">
        <v>422</v>
      </c>
      <c r="L30" t="s">
        <v>429</v>
      </c>
    </row>
    <row r="31" spans="3:21" ht="12">
      <c r="D31" s="128" t="s">
        <v>420</v>
      </c>
      <c r="H31" s="71" t="s">
        <v>419</v>
      </c>
      <c r="I31" s="206">
        <f>I30*5</f>
        <v>4723.7325488630213</v>
      </c>
      <c r="J31" s="43" t="s">
        <v>423</v>
      </c>
    </row>
    <row r="32" spans="3:21">
      <c r="D32" s="125"/>
      <c r="L32" s="95" t="s">
        <v>714</v>
      </c>
    </row>
    <row r="33" spans="3:36" ht="12">
      <c r="D33" s="96" t="s">
        <v>445</v>
      </c>
      <c r="H33" s="71" t="s">
        <v>424</v>
      </c>
      <c r="I33" s="178">
        <f>12000*(1+N33)*(1+N34)*(1+N35)*(1+N36)*(1+N37)*(1+N38)*(1+N39)</f>
        <v>16998.975052743332</v>
      </c>
      <c r="J33" s="43" t="s">
        <v>425</v>
      </c>
      <c r="L33" s="211">
        <v>42850</v>
      </c>
      <c r="M33" t="s">
        <v>172</v>
      </c>
      <c r="N33" s="126">
        <v>5.8999999999999997E-2</v>
      </c>
      <c r="P33" t="s">
        <v>715</v>
      </c>
    </row>
    <row r="34" spans="3:36" ht="12" hidden="1" outlineLevel="1">
      <c r="D34" s="96"/>
      <c r="H34" s="71"/>
      <c r="I34" s="43"/>
      <c r="J34" s="43"/>
      <c r="L34" s="211">
        <v>43215</v>
      </c>
      <c r="M34" t="s">
        <v>172</v>
      </c>
      <c r="N34" s="126">
        <v>5.8999999999999997E-2</v>
      </c>
      <c r="P34" t="s">
        <v>1160</v>
      </c>
    </row>
    <row r="35" spans="3:36" ht="12" hidden="1" outlineLevel="1">
      <c r="D35" s="96"/>
      <c r="H35" s="71"/>
      <c r="I35" s="43"/>
      <c r="J35" s="43"/>
      <c r="L35" s="211">
        <v>43581</v>
      </c>
      <c r="M35" t="s">
        <v>172</v>
      </c>
      <c r="N35" s="126">
        <f>0.04+0.0112</f>
        <v>5.1200000000000002E-2</v>
      </c>
      <c r="P35" t="s">
        <v>1161</v>
      </c>
    </row>
    <row r="36" spans="3:36" ht="12" hidden="1" outlineLevel="1">
      <c r="D36" s="96"/>
      <c r="H36" s="71"/>
      <c r="I36" s="43"/>
      <c r="J36" s="43"/>
      <c r="L36" s="339">
        <v>44075</v>
      </c>
      <c r="N36" s="126">
        <f>0.035+0.01</f>
        <v>4.5000000000000005E-2</v>
      </c>
      <c r="P36" t="s">
        <v>1162</v>
      </c>
    </row>
    <row r="37" spans="3:36" ht="12" hidden="1" outlineLevel="1">
      <c r="D37" s="96"/>
      <c r="H37" s="71"/>
      <c r="I37" s="43"/>
      <c r="J37" s="43"/>
      <c r="L37" s="393">
        <v>44337</v>
      </c>
      <c r="M37" t="s">
        <v>172</v>
      </c>
      <c r="N37" s="126">
        <f>3.4%+0.8%</f>
        <v>4.2000000000000003E-2</v>
      </c>
      <c r="P37" t="s">
        <v>1163</v>
      </c>
    </row>
    <row r="38" spans="3:36" ht="12" collapsed="1">
      <c r="D38" s="96"/>
      <c r="H38" s="71"/>
      <c r="I38" s="43"/>
      <c r="J38" s="43"/>
      <c r="L38" s="393">
        <v>44734</v>
      </c>
      <c r="M38" t="s">
        <v>172</v>
      </c>
      <c r="N38" s="126">
        <v>4.4999999999999998E-2</v>
      </c>
      <c r="P38" t="s">
        <v>1164</v>
      </c>
    </row>
    <row r="39" spans="3:36" ht="12">
      <c r="J39" s="508"/>
      <c r="L39" s="393">
        <v>45082</v>
      </c>
      <c r="M39" t="s">
        <v>172</v>
      </c>
      <c r="N39" s="126">
        <v>5.6000000000000001E-2</v>
      </c>
      <c r="P39" t="s">
        <v>1322</v>
      </c>
    </row>
    <row r="40" spans="3:36">
      <c r="C40" s="88">
        <f>C28+1</f>
        <v>6</v>
      </c>
      <c r="D40" s="95" t="s">
        <v>426</v>
      </c>
      <c r="O40" s="211"/>
      <c r="Q40" s="252"/>
      <c r="R40" s="252"/>
      <c r="S40" s="252"/>
      <c r="T40" s="252"/>
      <c r="U40" s="252"/>
      <c r="V40" s="252"/>
      <c r="W40" s="252"/>
      <c r="X40" s="252"/>
      <c r="Y40" s="252"/>
      <c r="Z40" s="252"/>
      <c r="AA40" s="252"/>
      <c r="AB40" s="252"/>
      <c r="AC40" s="252"/>
      <c r="AD40" s="252"/>
      <c r="AE40" s="252"/>
      <c r="AF40" s="252"/>
      <c r="AG40" s="252"/>
      <c r="AH40" s="252"/>
      <c r="AI40" s="252"/>
      <c r="AJ40" s="252"/>
    </row>
    <row r="41" spans="3:36" ht="13.5">
      <c r="D41" t="s">
        <v>450</v>
      </c>
      <c r="H41" s="71" t="s">
        <v>451</v>
      </c>
      <c r="I41" s="619">
        <v>10</v>
      </c>
      <c r="J41" s="43" t="s">
        <v>452</v>
      </c>
      <c r="L41" t="s">
        <v>1327</v>
      </c>
      <c r="Q41" s="648"/>
      <c r="R41" s="648"/>
      <c r="S41" s="648"/>
      <c r="T41" s="648"/>
      <c r="U41" s="648"/>
      <c r="V41" s="648"/>
      <c r="W41" s="648"/>
      <c r="X41" s="648"/>
      <c r="Y41" s="648"/>
      <c r="Z41" s="648"/>
      <c r="AA41" s="649"/>
      <c r="AB41" s="649"/>
      <c r="AC41" s="649"/>
      <c r="AD41" s="649"/>
      <c r="AE41" s="649"/>
      <c r="AF41" s="649"/>
      <c r="AG41" s="649"/>
      <c r="AH41" s="649"/>
      <c r="AI41" s="649"/>
      <c r="AJ41" s="649"/>
    </row>
    <row r="42" spans="3:36">
      <c r="D42" s="96"/>
    </row>
    <row r="43" spans="3:36" ht="13.5">
      <c r="D43" s="96" t="s">
        <v>414</v>
      </c>
      <c r="H43" s="71" t="s">
        <v>415</v>
      </c>
      <c r="I43" s="620">
        <v>479</v>
      </c>
      <c r="J43" s="43" t="s">
        <v>427</v>
      </c>
      <c r="L43" t="s">
        <v>1327</v>
      </c>
    </row>
    <row r="44" spans="3:36">
      <c r="D44" s="96"/>
      <c r="H44" s="71"/>
      <c r="I44" s="71"/>
      <c r="J44" s="71"/>
    </row>
    <row r="45" spans="3:36" ht="12">
      <c r="D45" s="96" t="s">
        <v>449</v>
      </c>
      <c r="H45" s="71" t="s">
        <v>172</v>
      </c>
      <c r="I45" s="621">
        <v>0.14180000000000001</v>
      </c>
      <c r="J45" s="43" t="s">
        <v>447</v>
      </c>
      <c r="L45" t="s">
        <v>1327</v>
      </c>
    </row>
    <row r="46" spans="3:36">
      <c r="D46" s="96"/>
      <c r="H46" s="71"/>
      <c r="I46" s="108"/>
    </row>
    <row r="47" spans="3:36" ht="12">
      <c r="D47" t="s">
        <v>446</v>
      </c>
      <c r="H47" s="71" t="s">
        <v>172</v>
      </c>
      <c r="I47" s="621">
        <v>2.1299999999999999E-2</v>
      </c>
      <c r="J47" s="43" t="s">
        <v>448</v>
      </c>
      <c r="L47" t="s">
        <v>1327</v>
      </c>
    </row>
    <row r="49" spans="1:53">
      <c r="C49" s="88">
        <f>C40+1</f>
        <v>7</v>
      </c>
      <c r="D49" s="95" t="s">
        <v>713</v>
      </c>
      <c r="L49" s="201"/>
    </row>
    <row r="50" spans="1:53" ht="12">
      <c r="D50" s="96" t="s">
        <v>713</v>
      </c>
      <c r="H50" s="71" t="s">
        <v>172</v>
      </c>
      <c r="I50" s="506">
        <v>0.10970000000000001</v>
      </c>
      <c r="J50" s="43" t="s">
        <v>432</v>
      </c>
      <c r="L50" s="252" t="s">
        <v>1323</v>
      </c>
    </row>
    <row r="51" spans="1:53">
      <c r="L51" s="130"/>
    </row>
    <row r="52" spans="1:53">
      <c r="A52" s="93">
        <v>3</v>
      </c>
      <c r="B52" s="93" t="s">
        <v>534</v>
      </c>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c r="AL52" s="39"/>
      <c r="AM52" s="39"/>
      <c r="AN52" s="39"/>
      <c r="AO52" s="39"/>
      <c r="AP52" s="39"/>
      <c r="AQ52" s="39"/>
      <c r="AR52" s="39"/>
      <c r="AS52" s="39"/>
      <c r="AT52" s="39"/>
      <c r="AU52" s="39"/>
      <c r="AV52" s="39"/>
      <c r="AW52" s="39"/>
      <c r="AX52" s="39"/>
      <c r="AY52" s="39"/>
      <c r="AZ52" s="39"/>
      <c r="BA52" s="39"/>
    </row>
    <row r="54" spans="1:53">
      <c r="C54" s="89">
        <v>1</v>
      </c>
      <c r="D54" s="95" t="s">
        <v>690</v>
      </c>
      <c r="L54" s="252"/>
    </row>
    <row r="55" spans="1:53" ht="12">
      <c r="D55" s="96" t="s">
        <v>690</v>
      </c>
      <c r="H55" s="71" t="s">
        <v>535</v>
      </c>
      <c r="I55" s="90">
        <v>5</v>
      </c>
      <c r="J55" s="43" t="s">
        <v>160</v>
      </c>
      <c r="L55" s="252" t="s">
        <v>1189</v>
      </c>
    </row>
    <row r="56" spans="1:53">
      <c r="L56" s="252"/>
    </row>
    <row r="57" spans="1:53">
      <c r="C57" s="88">
        <f>1+C54</f>
        <v>2</v>
      </c>
      <c r="D57" s="95" t="s">
        <v>743</v>
      </c>
      <c r="L57" s="252"/>
    </row>
    <row r="58" spans="1:53" ht="12">
      <c r="D58" s="96" t="s">
        <v>536</v>
      </c>
      <c r="E58" s="96"/>
      <c r="H58" s="71" t="s">
        <v>538</v>
      </c>
      <c r="I58" s="90">
        <v>89.312607475523961</v>
      </c>
      <c r="J58" s="43" t="s">
        <v>539</v>
      </c>
      <c r="L58" s="252" t="s">
        <v>902</v>
      </c>
    </row>
    <row r="59" spans="1:53" ht="12">
      <c r="D59" s="96"/>
      <c r="E59" s="96"/>
      <c r="H59" s="71"/>
      <c r="J59" s="43"/>
      <c r="L59" s="252"/>
    </row>
    <row r="60" spans="1:53" ht="12">
      <c r="D60" s="96" t="s">
        <v>537</v>
      </c>
      <c r="E60" s="96"/>
      <c r="H60" s="71" t="s">
        <v>538</v>
      </c>
      <c r="I60" s="90">
        <v>102.63041948870536</v>
      </c>
      <c r="J60" s="43" t="s">
        <v>540</v>
      </c>
      <c r="L60" s="252" t="s">
        <v>882</v>
      </c>
    </row>
    <row r="61" spans="1:53">
      <c r="D61" s="96"/>
      <c r="E61" s="96"/>
      <c r="F61" s="96"/>
      <c r="G61" s="96"/>
      <c r="H61" s="96"/>
      <c r="I61" s="96"/>
      <c r="J61" s="96"/>
      <c r="K61" s="96"/>
    </row>
    <row r="62" spans="1:53" ht="12">
      <c r="C62" s="88">
        <f>1+C57</f>
        <v>3</v>
      </c>
      <c r="D62" s="253" t="s">
        <v>691</v>
      </c>
      <c r="E62" s="252"/>
      <c r="F62" s="252"/>
      <c r="I62" s="96"/>
      <c r="J62" s="43"/>
    </row>
    <row r="63" spans="1:53" ht="12">
      <c r="D63" s="96" t="s">
        <v>555</v>
      </c>
      <c r="E63" s="96"/>
      <c r="H63" s="71" t="s">
        <v>538</v>
      </c>
      <c r="I63" s="196">
        <f>1149/12/(1+16%)</f>
        <v>82.543103448275872</v>
      </c>
      <c r="J63" s="43" t="s">
        <v>556</v>
      </c>
      <c r="L63" t="s">
        <v>692</v>
      </c>
      <c r="R63" s="537"/>
      <c r="S63" s="538"/>
      <c r="T63" s="538"/>
      <c r="U63" s="538"/>
      <c r="V63" s="538"/>
      <c r="W63" s="538"/>
      <c r="X63" s="538"/>
    </row>
    <row r="64" spans="1:53" ht="12">
      <c r="D64" s="96"/>
      <c r="E64" s="96"/>
      <c r="H64" s="71"/>
      <c r="I64" s="71"/>
      <c r="J64" s="43"/>
      <c r="L64" s="130" t="s">
        <v>557</v>
      </c>
    </row>
    <row r="65" spans="1:53">
      <c r="C65" s="88">
        <f>1+C62</f>
        <v>4</v>
      </c>
      <c r="D65" s="95" t="s">
        <v>724</v>
      </c>
    </row>
    <row r="66" spans="1:53" ht="12">
      <c r="D66" s="96" t="str">
        <f>D65</f>
        <v>Parámetro de reposición de equipos terminales</v>
      </c>
      <c r="E66" s="96"/>
      <c r="H66" s="71" t="s">
        <v>172</v>
      </c>
      <c r="I66" s="217">
        <v>2E-3</v>
      </c>
      <c r="J66" s="43" t="s">
        <v>725</v>
      </c>
      <c r="L66" s="95"/>
    </row>
    <row r="69" spans="1:53">
      <c r="A69" s="93"/>
      <c r="B69" s="93" t="s">
        <v>391</v>
      </c>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c r="AL69" s="39"/>
      <c r="AM69" s="39"/>
      <c r="AN69" s="39"/>
      <c r="AO69" s="39"/>
      <c r="AP69" s="39"/>
      <c r="AQ69" s="39"/>
      <c r="AR69" s="39"/>
      <c r="AS69" s="39"/>
      <c r="AT69" s="39"/>
      <c r="AU69" s="39"/>
      <c r="AV69" s="39"/>
      <c r="AW69" s="39"/>
      <c r="AX69" s="39"/>
      <c r="AY69" s="39"/>
      <c r="AZ69" s="39"/>
      <c r="BA69" s="39"/>
    </row>
    <row r="75" spans="1:53" ht="117" customHeight="1">
      <c r="R75" s="537"/>
      <c r="S75" s="538"/>
      <c r="T75" s="538"/>
      <c r="U75" s="538"/>
      <c r="V75" s="538"/>
      <c r="W75" s="538"/>
      <c r="X75" s="538"/>
    </row>
    <row r="76" spans="1:53" ht="48.5" customHeight="1">
      <c r="R76" s="537"/>
      <c r="S76" s="538"/>
      <c r="T76" s="538"/>
      <c r="U76" s="538"/>
      <c r="V76" s="538"/>
      <c r="W76" s="538"/>
      <c r="X76" s="538"/>
    </row>
    <row r="77" spans="1:53">
      <c r="R77" s="252"/>
      <c r="S77" s="252"/>
      <c r="T77" s="252"/>
      <c r="U77" s="252"/>
      <c r="V77" s="252"/>
      <c r="W77" s="252"/>
      <c r="X77" s="252"/>
    </row>
    <row r="78" spans="1:53" ht="115" customHeight="1">
      <c r="R78" s="537"/>
      <c r="S78" s="538"/>
      <c r="T78" s="538"/>
      <c r="U78" s="538"/>
      <c r="V78" s="538"/>
      <c r="W78" s="538"/>
      <c r="X78" s="538"/>
    </row>
    <row r="88" ht="115" customHeight="1"/>
  </sheetData>
  <mergeCells count="7">
    <mergeCell ref="N9:V9"/>
    <mergeCell ref="L13:U13"/>
    <mergeCell ref="L16:U16"/>
    <mergeCell ref="L28:U28"/>
    <mergeCell ref="Q41:Z41"/>
    <mergeCell ref="X9:AC9"/>
    <mergeCell ref="AA41:AJ41"/>
  </mergeCells>
  <hyperlinks>
    <hyperlink ref="L64" r:id="rId1" xr:uid="{00000000-0004-0000-0400-000000000000}"/>
  </hyperlinks>
  <pageMargins left="0.7" right="0.7" top="0.75" bottom="0.75" header="0.3" footer="0.3"/>
  <pageSetup orientation="portrait" r:id="rId2"/>
  <ignoredErrors>
    <ignoredError sqref="C69:C107 C39:C53 C13:C23 C55:C64 C25:C33"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3"/>
  <dimension ref="A1:BB628"/>
  <sheetViews>
    <sheetView showGridLines="0" zoomScaleNormal="100" workbookViewId="0">
      <selection sqref="A1:XFD1048576"/>
    </sheetView>
  </sheetViews>
  <sheetFormatPr baseColWidth="10" defaultRowHeight="11.5" outlineLevelRow="1" outlineLevelCol="1"/>
  <cols>
    <col min="1" max="1" width="3.3984375" customWidth="1"/>
    <col min="2" max="2" width="4.796875" customWidth="1"/>
    <col min="3" max="3" width="26.5" customWidth="1"/>
    <col min="4" max="4" width="4.796875" customWidth="1"/>
    <col min="5" max="5" width="52.5" bestFit="1" customWidth="1"/>
    <col min="6" max="6" width="13.19921875" bestFit="1" customWidth="1"/>
    <col min="7" max="7" width="25" customWidth="1"/>
    <col min="8" max="8" width="10" customWidth="1"/>
    <col min="9" max="9" width="20.19921875" hidden="1" customWidth="1" outlineLevel="1"/>
    <col min="10" max="11" width="14.796875" hidden="1" customWidth="1" outlineLevel="1"/>
    <col min="12" max="12" width="13.3984375" hidden="1" customWidth="1" outlineLevel="1"/>
    <col min="13" max="13" width="13.5" hidden="1" customWidth="1" outlineLevel="1"/>
    <col min="14" max="14" width="16.19921875" customWidth="1" collapsed="1"/>
    <col min="15" max="15" width="16" customWidth="1"/>
    <col min="16" max="16" width="11.69921875" hidden="1" customWidth="1" outlineLevel="1"/>
    <col min="17" max="17" width="11.19921875" hidden="1" customWidth="1" outlineLevel="1"/>
    <col min="18" max="18" width="12.09765625" hidden="1" customWidth="1" outlineLevel="1"/>
    <col min="19" max="19" width="11.19921875" collapsed="1"/>
    <col min="23" max="23" width="12.09765625" bestFit="1" customWidth="1"/>
    <col min="24" max="24" width="15" bestFit="1" customWidth="1"/>
    <col min="26" max="26" width="12.09765625" bestFit="1" customWidth="1"/>
  </cols>
  <sheetData>
    <row r="1" spans="1:54" s="87" customFormat="1" ht="33.75" customHeight="1">
      <c r="C1" s="87" t="s">
        <v>164</v>
      </c>
    </row>
    <row r="2" spans="1:54">
      <c r="C2" s="387" t="s">
        <v>166</v>
      </c>
      <c r="D2" s="1"/>
      <c r="E2" s="1"/>
      <c r="F2" s="1"/>
      <c r="G2" s="1"/>
      <c r="H2" s="1" t="s">
        <v>167</v>
      </c>
      <c r="I2" s="1">
        <f t="array" ref="I2:O2">TRANSPOSE(Years)</f>
        <v>2017</v>
      </c>
      <c r="J2" s="1">
        <v>2018</v>
      </c>
      <c r="K2" s="1">
        <v>2019</v>
      </c>
      <c r="L2" s="1">
        <v>2020</v>
      </c>
      <c r="M2" s="1">
        <v>2021</v>
      </c>
      <c r="N2" s="1">
        <v>2022</v>
      </c>
      <c r="O2" s="1">
        <v>2023</v>
      </c>
      <c r="P2" s="452"/>
      <c r="Q2" s="1" t="s">
        <v>168</v>
      </c>
      <c r="R2" s="1"/>
      <c r="S2" s="1" t="s">
        <v>170</v>
      </c>
    </row>
    <row r="3" spans="1:54">
      <c r="A3" s="93">
        <v>1</v>
      </c>
      <c r="B3" s="93" t="s">
        <v>175</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row>
    <row r="5" spans="1:54">
      <c r="B5" s="93">
        <v>1.1000000000000001</v>
      </c>
      <c r="C5" s="93" t="s">
        <v>165</v>
      </c>
      <c r="D5" s="93"/>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row>
    <row r="6" spans="1:54">
      <c r="L6" s="226"/>
    </row>
    <row r="7" spans="1:54">
      <c r="C7" s="95" t="s">
        <v>187</v>
      </c>
      <c r="D7" s="95"/>
      <c r="X7" s="252"/>
      <c r="Y7" s="252"/>
      <c r="Z7" s="252"/>
      <c r="AA7" s="252"/>
      <c r="AB7" s="252"/>
      <c r="AC7" s="252"/>
      <c r="AD7" s="252"/>
    </row>
    <row r="8" spans="1:54" ht="12">
      <c r="C8" s="96" t="s">
        <v>190</v>
      </c>
      <c r="D8" s="96"/>
      <c r="H8" s="71" t="s">
        <v>188</v>
      </c>
      <c r="I8" s="110"/>
      <c r="J8" s="110"/>
      <c r="K8" s="110"/>
      <c r="L8" s="110"/>
      <c r="M8" s="110"/>
      <c r="N8" s="384">
        <v>26158134</v>
      </c>
      <c r="O8" s="384">
        <v>26345843</v>
      </c>
      <c r="P8" s="613"/>
      <c r="Q8" s="43" t="s">
        <v>186</v>
      </c>
      <c r="S8" s="536" t="s">
        <v>1178</v>
      </c>
      <c r="X8" s="537"/>
      <c r="Y8" s="538"/>
      <c r="Z8" s="538"/>
      <c r="AA8" s="538"/>
      <c r="AB8" s="538"/>
      <c r="AC8" s="538"/>
      <c r="AD8" s="538"/>
    </row>
    <row r="9" spans="1:54">
      <c r="H9" s="71"/>
      <c r="P9" s="252"/>
    </row>
    <row r="10" spans="1:54" ht="12">
      <c r="C10" s="96" t="s">
        <v>191</v>
      </c>
      <c r="D10" s="96"/>
      <c r="H10" s="71" t="s">
        <v>188</v>
      </c>
      <c r="I10" s="110"/>
      <c r="J10" s="110"/>
      <c r="K10" s="110"/>
      <c r="L10" s="110"/>
      <c r="M10" s="110"/>
      <c r="N10" s="384">
        <v>10025387</v>
      </c>
      <c r="O10" s="384">
        <v>10164033</v>
      </c>
      <c r="P10" s="613"/>
      <c r="Q10" s="43" t="s">
        <v>184</v>
      </c>
      <c r="S10" t="s">
        <v>1178</v>
      </c>
      <c r="X10" s="252"/>
      <c r="Y10" s="252"/>
      <c r="Z10" s="252"/>
      <c r="AA10" s="252"/>
      <c r="AB10" s="252"/>
      <c r="AC10" s="252"/>
      <c r="AD10" s="252"/>
    </row>
    <row r="11" spans="1:54">
      <c r="C11" s="96"/>
      <c r="D11" s="96"/>
      <c r="H11" s="71"/>
      <c r="P11" s="252"/>
      <c r="X11" s="650"/>
      <c r="Y11" s="651"/>
      <c r="Z11" s="651"/>
      <c r="AA11" s="651"/>
      <c r="AB11" s="651"/>
      <c r="AC11" s="651"/>
      <c r="AD11" s="651"/>
    </row>
    <row r="12" spans="1:54">
      <c r="C12" s="95" t="s">
        <v>173</v>
      </c>
      <c r="D12" s="95"/>
      <c r="H12" s="71"/>
      <c r="P12" s="252"/>
    </row>
    <row r="13" spans="1:54" ht="12">
      <c r="C13" s="96" t="s">
        <v>177</v>
      </c>
      <c r="D13" s="96"/>
      <c r="H13" s="71" t="s">
        <v>193</v>
      </c>
      <c r="I13" s="239" t="str">
        <f t="shared" ref="I13:O13" si="0">IFERROR(I10/I8,"")</f>
        <v/>
      </c>
      <c r="J13" s="239" t="str">
        <f t="shared" si="0"/>
        <v/>
      </c>
      <c r="K13" s="239" t="str">
        <f t="shared" si="0"/>
        <v/>
      </c>
      <c r="L13" s="239" t="str">
        <f t="shared" si="0"/>
        <v/>
      </c>
      <c r="M13" s="239" t="str">
        <f t="shared" si="0"/>
        <v/>
      </c>
      <c r="N13" s="239">
        <f t="shared" si="0"/>
        <v>0.38326078610959025</v>
      </c>
      <c r="O13" s="239">
        <f t="shared" si="0"/>
        <v>0.38579266565886694</v>
      </c>
      <c r="P13" s="614"/>
      <c r="Q13" s="43" t="s">
        <v>185</v>
      </c>
      <c r="S13" t="s">
        <v>1178</v>
      </c>
    </row>
    <row r="14" spans="1:54">
      <c r="C14" s="95"/>
      <c r="D14" s="95"/>
    </row>
    <row r="15" spans="1:54">
      <c r="B15" s="93">
        <v>1.2</v>
      </c>
      <c r="C15" s="93" t="s">
        <v>194</v>
      </c>
      <c r="D15" s="93"/>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row>
    <row r="16" spans="1:54">
      <c r="C16" s="95"/>
      <c r="D16" s="95"/>
    </row>
    <row r="17" spans="3:25">
      <c r="C17" s="95" t="s">
        <v>195</v>
      </c>
      <c r="D17" s="95"/>
    </row>
    <row r="18" spans="3:25">
      <c r="C18" s="95"/>
      <c r="D18" s="95"/>
      <c r="L18" s="89">
        <v>5</v>
      </c>
      <c r="M18" s="89">
        <v>8</v>
      </c>
      <c r="N18" s="89">
        <v>9</v>
      </c>
      <c r="O18" s="89">
        <v>13</v>
      </c>
      <c r="P18" s="615"/>
    </row>
    <row r="19" spans="3:25">
      <c r="E19" s="1" t="s">
        <v>180</v>
      </c>
      <c r="F19" s="1" t="s">
        <v>182</v>
      </c>
      <c r="G19" s="1" t="s">
        <v>181</v>
      </c>
      <c r="H19" s="1" t="s">
        <v>167</v>
      </c>
      <c r="I19" s="1">
        <f t="array" ref="I19:O19">TRANSPOSE(Years)</f>
        <v>2017</v>
      </c>
      <c r="J19" s="1">
        <v>2018</v>
      </c>
      <c r="K19" s="1">
        <v>2019</v>
      </c>
      <c r="L19" s="1">
        <v>2020</v>
      </c>
      <c r="M19" s="1">
        <v>2021</v>
      </c>
      <c r="N19" s="1">
        <v>2022</v>
      </c>
      <c r="O19" s="1">
        <v>2023</v>
      </c>
      <c r="P19" s="452"/>
      <c r="Q19" s="1" t="s">
        <v>168</v>
      </c>
      <c r="R19" s="1"/>
      <c r="S19" s="1" t="s">
        <v>170</v>
      </c>
    </row>
    <row r="20" spans="3:25">
      <c r="I20" s="386">
        <f t="shared" ref="I20:N20" si="1">SUM(I21:I141)</f>
        <v>0</v>
      </c>
      <c r="J20" s="386">
        <f t="shared" si="1"/>
        <v>0</v>
      </c>
      <c r="K20" s="386">
        <f t="shared" si="1"/>
        <v>0</v>
      </c>
      <c r="L20" s="386">
        <f t="shared" si="1"/>
        <v>0</v>
      </c>
      <c r="M20" s="386">
        <f t="shared" si="1"/>
        <v>0</v>
      </c>
      <c r="N20" s="100">
        <f t="shared" si="1"/>
        <v>0.85352494929155898</v>
      </c>
      <c r="O20" s="100">
        <f>SUM(O21:O141)</f>
        <v>0.98917346299227216</v>
      </c>
      <c r="P20" s="100"/>
    </row>
    <row r="21" spans="3:25" ht="12">
      <c r="C21" s="457" t="str">
        <f>E21&amp;F21</f>
        <v>Infinitum 50Residencial</v>
      </c>
      <c r="D21" s="89">
        <v>1</v>
      </c>
      <c r="E21" s="94" t="str">
        <f t="array" ref="E21:E128">vector.broadband.plans.names</f>
        <v>Infinitum 50</v>
      </c>
      <c r="F21" s="259" t="str">
        <f>IFERROR(VLOOKUP($E21,'Planes y paquetes'!$C$654:$M$790,2,FALSE),"")</f>
        <v>Residencial</v>
      </c>
      <c r="G21" s="259" t="str">
        <f>IFERROR(VLOOKUP($E21,'Planes y paquetes'!$C$654:$M$790,3,FALSE),"")</f>
        <v>Internet fijo</v>
      </c>
      <c r="H21" s="71" t="s">
        <v>172</v>
      </c>
      <c r="I21" s="121"/>
      <c r="J21" s="121"/>
      <c r="K21" s="121"/>
      <c r="L21" s="121"/>
      <c r="M21" s="121"/>
      <c r="N21" s="293">
        <f>IFERROR(VLOOKUP($E21&amp;$F21,'Planes y paquetes'!$A$654:$M$774,N$18,FALSE),0)/(SUMIFS('Planes y paquetes'!$M$654:$M$774,'Planes y paquetes'!$E$654:$E$774,"Telefonía fija + Internet fijo")+SUMIFS('Planes y paquetes'!$M$654:$M$774,'Planes y paquetes'!$E$654:$E$774,"Internet fijo"))</f>
        <v>7.4254576233603681E-2</v>
      </c>
      <c r="O21" s="293">
        <f>IFERROR(VLOOKUP($E21&amp;$F21,'Planes y paquetes'!$A$654:$M$774,O$18,FALSE),0)/(SUMIFS('Planes y paquetes'!$M$654:$M$774,'Planes y paquetes'!$E$654:$E$774,"Telefonía fija + Internet fijo")+SUMIFS('Planes y paquetes'!$M$654:$M$774,'Planes y paquetes'!$E$654:$E$774,"Internet fijo"))</f>
        <v>8.7867792121915339E-2</v>
      </c>
      <c r="P21" s="607"/>
      <c r="S21" s="95" t="s">
        <v>189</v>
      </c>
      <c r="X21" s="450"/>
      <c r="Y21" s="451"/>
    </row>
    <row r="22" spans="3:25" ht="12">
      <c r="C22" s="457" t="str">
        <f t="shared" ref="C22:C85" si="2">E22&amp;F22</f>
        <v>Infinitum Netflix 50 (Netflix 1 dispositivo)Residencial</v>
      </c>
      <c r="D22" s="88">
        <f>1+D21</f>
        <v>2</v>
      </c>
      <c r="E22" s="94" t="str">
        <v>Infinitum Netflix 50 (Netflix 1 dispositivo)</v>
      </c>
      <c r="F22" s="259" t="str">
        <f>IFERROR(VLOOKUP($E22,'Planes y paquetes'!$C$654:$M$790,2,FALSE),"")</f>
        <v>Residencial</v>
      </c>
      <c r="G22" s="259" t="str">
        <f>IFERROR(VLOOKUP($E22,'Planes y paquetes'!$C$654:$M$790,3,FALSE),"")</f>
        <v>Internet fijo</v>
      </c>
      <c r="H22" s="71" t="s">
        <v>172</v>
      </c>
      <c r="I22" s="121"/>
      <c r="J22" s="121"/>
      <c r="K22" s="121"/>
      <c r="L22" s="121"/>
      <c r="M22" s="121"/>
      <c r="N22" s="293">
        <f>IFERROR(VLOOKUP($E22&amp;$F22,'Planes y paquetes'!$A$654:$M$774,N$18,FALSE),0)/(SUMIFS('Planes y paquetes'!$M$654:$M$774,'Planes y paquetes'!$E$654:$E$774,"Telefonía fija + Internet fijo")+SUMIFS('Planes y paquetes'!$M$654:$M$774,'Planes y paquetes'!$E$654:$E$774,"Internet fijo"))</f>
        <v>4.0639704963829739E-3</v>
      </c>
      <c r="O22" s="293">
        <f>IFERROR(VLOOKUP($E22&amp;$F22,'Planes y paquetes'!$A$654:$M$774,O$18,FALSE),0)/(SUMIFS('Planes y paquetes'!$M$654:$M$774,'Planes y paquetes'!$E$654:$E$774,"Telefonía fija + Internet fijo")+SUMIFS('Planes y paquetes'!$M$654:$M$774,'Planes y paquetes'!$E$654:$E$774,"Internet fijo"))</f>
        <v>3.3045484893023001E-3</v>
      </c>
      <c r="P22" s="607"/>
      <c r="Q22" s="245"/>
      <c r="S22" s="95" t="s">
        <v>189</v>
      </c>
      <c r="X22" s="450"/>
      <c r="Y22" s="451"/>
    </row>
    <row r="23" spans="3:25" ht="12">
      <c r="C23" s="457" t="str">
        <f t="shared" si="2"/>
        <v>Infinitum Netflix 50 (Netflix 2 dispositivos)Residencial</v>
      </c>
      <c r="D23" s="88">
        <f t="shared" ref="D23:D86" si="3">1+D22</f>
        <v>3</v>
      </c>
      <c r="E23" s="94" t="str">
        <v>Infinitum Netflix 50 (Netflix 2 dispositivos)</v>
      </c>
      <c r="F23" s="259" t="str">
        <f>IFERROR(VLOOKUP($E23,'Planes y paquetes'!$C$654:$M$790,2,FALSE),"")</f>
        <v>Residencial</v>
      </c>
      <c r="G23" s="259" t="str">
        <f>IFERROR(VLOOKUP($E23,'Planes y paquetes'!$C$654:$M$790,3,FALSE),"")</f>
        <v>Internet fijo</v>
      </c>
      <c r="H23" s="71" t="s">
        <v>172</v>
      </c>
      <c r="I23" s="121"/>
      <c r="J23" s="121"/>
      <c r="K23" s="121"/>
      <c r="L23" s="121"/>
      <c r="M23" s="121"/>
      <c r="N23" s="293">
        <f>IFERROR(VLOOKUP($E23&amp;$F23,'Planes y paquetes'!$A$654:$M$774,N$18,FALSE),0)/(SUMIFS('Planes y paquetes'!$M$654:$M$774,'Planes y paquetes'!$E$654:$E$774,"Telefonía fija + Internet fijo")+SUMIFS('Planes y paquetes'!$M$654:$M$774,'Planes y paquetes'!$E$654:$E$774,"Internet fijo"))</f>
        <v>2.3510379593019333E-3</v>
      </c>
      <c r="O23" s="293">
        <f>IFERROR(VLOOKUP($E23&amp;$F23,'Planes y paquetes'!$A$654:$M$774,O$18,FALSE),0)/(SUMIFS('Planes y paquetes'!$M$654:$M$774,'Planes y paquetes'!$E$654:$E$774,"Telefonía fija + Internet fijo")+SUMIFS('Planes y paquetes'!$M$654:$M$774,'Planes y paquetes'!$E$654:$E$774,"Internet fijo"))</f>
        <v>2.6874280442694756E-3</v>
      </c>
      <c r="P23" s="607"/>
      <c r="Q23" s="245"/>
      <c r="S23" s="95" t="s">
        <v>189</v>
      </c>
      <c r="X23" s="450"/>
      <c r="Y23" s="451"/>
    </row>
    <row r="24" spans="3:25" ht="12">
      <c r="C24" s="457" t="str">
        <f t="shared" si="2"/>
        <v>Infinitum Netflix 50 (Netflix 4 dispositivos)Residencial</v>
      </c>
      <c r="D24" s="88">
        <f t="shared" si="3"/>
        <v>4</v>
      </c>
      <c r="E24" s="94" t="str">
        <v>Infinitum Netflix 50 (Netflix 4 dispositivos)</v>
      </c>
      <c r="F24" s="259" t="str">
        <f>IFERROR(VLOOKUP($E24,'Planes y paquetes'!$C$654:$M$790,2,FALSE),"")</f>
        <v>Residencial</v>
      </c>
      <c r="G24" s="259" t="str">
        <f>IFERROR(VLOOKUP($E24,'Planes y paquetes'!$C$654:$M$790,3,FALSE),"")</f>
        <v>Internet fijo</v>
      </c>
      <c r="H24" s="71" t="s">
        <v>172</v>
      </c>
      <c r="I24" s="121"/>
      <c r="J24" s="121"/>
      <c r="K24" s="121"/>
      <c r="L24" s="121"/>
      <c r="M24" s="121"/>
      <c r="N24" s="293">
        <f>IFERROR(VLOOKUP($E24&amp;$F24,'Planes y paquetes'!$A$654:$M$774,N$18,FALSE),0)/(SUMIFS('Planes y paquetes'!$M$654:$M$774,'Planes y paquetes'!$E$654:$E$774,"Telefonía fija + Internet fijo")+SUMIFS('Planes y paquetes'!$M$654:$M$774,'Planes y paquetes'!$E$654:$E$774,"Internet fijo"))</f>
        <v>1.7699432261799569E-3</v>
      </c>
      <c r="O24" s="293">
        <f>IFERROR(VLOOKUP($E24&amp;$F24,'Planes y paquetes'!$A$654:$M$774,O$18,FALSE),0)/(SUMIFS('Planes y paquetes'!$M$654:$M$774,'Planes y paquetes'!$E$654:$E$774,"Telefonía fija + Internet fijo")+SUMIFS('Planes y paquetes'!$M$654:$M$774,'Planes y paquetes'!$E$654:$E$774,"Internet fijo"))</f>
        <v>2.2005405477943663E-3</v>
      </c>
      <c r="P24" s="607"/>
      <c r="Q24" s="245"/>
      <c r="S24" s="95" t="s">
        <v>189</v>
      </c>
      <c r="X24" s="450"/>
      <c r="Y24" s="451"/>
    </row>
    <row r="25" spans="3:25" ht="12">
      <c r="C25" s="457" t="str">
        <f t="shared" si="2"/>
        <v>Infinitum 60Residencial</v>
      </c>
      <c r="D25" s="88">
        <f t="shared" si="3"/>
        <v>5</v>
      </c>
      <c r="E25" s="94" t="str">
        <v>Infinitum 60</v>
      </c>
      <c r="F25" s="259" t="str">
        <f>IFERROR(VLOOKUP($E25,'Planes y paquetes'!$C$654:$M$790,2,FALSE),"")</f>
        <v>Residencial</v>
      </c>
      <c r="G25" s="259" t="str">
        <f>IFERROR(VLOOKUP($E25,'Planes y paquetes'!$C$654:$M$790,3,FALSE),"")</f>
        <v>Internet fijo</v>
      </c>
      <c r="H25" s="71" t="s">
        <v>172</v>
      </c>
      <c r="I25" s="121"/>
      <c r="J25" s="121"/>
      <c r="K25" s="121"/>
      <c r="L25" s="121"/>
      <c r="M25" s="121"/>
      <c r="N25" s="293">
        <f>IFERROR(VLOOKUP($E25&amp;$F25,'Planes y paquetes'!$A$654:$M$774,N$18,FALSE),0)/(SUMIFS('Planes y paquetes'!$M$654:$M$774,'Planes y paquetes'!$E$654:$E$774,"Telefonía fija + Internet fijo")+SUMIFS('Planes y paquetes'!$M$654:$M$774,'Planes y paquetes'!$E$654:$E$774,"Internet fijo"))</f>
        <v>1.5721800806453575E-2</v>
      </c>
      <c r="O25" s="293">
        <f>IFERROR(VLOOKUP($E25&amp;$F25,'Planes y paquetes'!$A$654:$M$774,O$18,FALSE),0)/(SUMIFS('Planes y paquetes'!$M$654:$M$774,'Planes y paquetes'!$E$654:$E$774,"Telefonía fija + Internet fijo")+SUMIFS('Planes y paquetes'!$M$654:$M$774,'Planes y paquetes'!$E$654:$E$774,"Internet fijo"))</f>
        <v>1.1162746964135774E-2</v>
      </c>
      <c r="P25" s="607"/>
      <c r="Q25" s="245"/>
      <c r="S25" s="95" t="s">
        <v>189</v>
      </c>
      <c r="X25" s="450"/>
      <c r="Y25" s="451"/>
    </row>
    <row r="26" spans="3:25" ht="12">
      <c r="C26" s="457" t="str">
        <f t="shared" si="2"/>
        <v>Infinitum Netflix 60 (Netflix 2 dispositivos)Residencial</v>
      </c>
      <c r="D26" s="88">
        <f t="shared" si="3"/>
        <v>6</v>
      </c>
      <c r="E26" s="94" t="str">
        <v>Infinitum Netflix 60 (Netflix 2 dispositivos)</v>
      </c>
      <c r="F26" s="259" t="str">
        <f>IFERROR(VLOOKUP($E26,'Planes y paquetes'!$C$654:$M$790,2,FALSE),"")</f>
        <v>Residencial</v>
      </c>
      <c r="G26" s="259" t="str">
        <f>IFERROR(VLOOKUP($E26,'Planes y paquetes'!$C$654:$M$790,3,FALSE),"")</f>
        <v>Internet fijo</v>
      </c>
      <c r="H26" s="71" t="s">
        <v>172</v>
      </c>
      <c r="I26" s="121"/>
      <c r="J26" s="121"/>
      <c r="K26" s="121"/>
      <c r="L26" s="121"/>
      <c r="M26" s="121"/>
      <c r="N26" s="293">
        <f>IFERROR(VLOOKUP($E26&amp;$F26,'Planes y paquetes'!$A$654:$M$774,N$18,FALSE),0)/(SUMIFS('Planes y paquetes'!$M$654:$M$774,'Planes y paquetes'!$E$654:$E$774,"Telefonía fija + Internet fijo")+SUMIFS('Planes y paquetes'!$M$654:$M$774,'Planes y paquetes'!$E$654:$E$774,"Internet fijo"))</f>
        <v>8.204855887695607E-4</v>
      </c>
      <c r="O26" s="293">
        <f>IFERROR(VLOOKUP($E26&amp;$F26,'Planes y paquetes'!$A$654:$M$774,O$18,FALSE),0)/(SUMIFS('Planes y paquetes'!$M$654:$M$774,'Planes y paquetes'!$E$654:$E$774,"Telefonía fija + Internet fijo")+SUMIFS('Planes y paquetes'!$M$654:$M$774,'Planes y paquetes'!$E$654:$E$774,"Internet fijo"))</f>
        <v>1.029885039251364E-3</v>
      </c>
      <c r="P26" s="607"/>
      <c r="Q26" s="245"/>
      <c r="S26" s="95" t="s">
        <v>189</v>
      </c>
      <c r="X26" s="450"/>
      <c r="Y26" s="451"/>
    </row>
    <row r="27" spans="3:25" ht="12">
      <c r="C27" s="457" t="str">
        <f t="shared" si="2"/>
        <v>Infinitum Netflix 60 (Netflix 4 dispositivos)Residencial</v>
      </c>
      <c r="D27" s="88">
        <f t="shared" si="3"/>
        <v>7</v>
      </c>
      <c r="E27" s="94" t="str">
        <v>Infinitum Netflix 60 (Netflix 4 dispositivos)</v>
      </c>
      <c r="F27" s="259" t="str">
        <f>IFERROR(VLOOKUP($E27,'Planes y paquetes'!$C$654:$M$790,2,FALSE),"")</f>
        <v>Residencial</v>
      </c>
      <c r="G27" s="259" t="str">
        <f>IFERROR(VLOOKUP($E27,'Planes y paquetes'!$C$654:$M$790,3,FALSE),"")</f>
        <v>Internet fijo</v>
      </c>
      <c r="H27" s="71" t="s">
        <v>172</v>
      </c>
      <c r="I27" s="121"/>
      <c r="J27" s="121"/>
      <c r="K27" s="121"/>
      <c r="L27" s="121"/>
      <c r="M27" s="121"/>
      <c r="N27" s="293">
        <f>IFERROR(VLOOKUP($E27&amp;$F27,'Planes y paquetes'!$A$654:$M$774,N$18,FALSE),0)/(SUMIFS('Planes y paquetes'!$M$654:$M$774,'Planes y paquetes'!$E$654:$E$774,"Telefonía fija + Internet fijo")+SUMIFS('Planes y paquetes'!$M$654:$M$774,'Planes y paquetes'!$E$654:$E$774,"Internet fijo"))</f>
        <v>3.4494619154636856E-4</v>
      </c>
      <c r="O27" s="293">
        <f>IFERROR(VLOOKUP($E27&amp;$F27,'Planes y paquetes'!$A$654:$M$774,O$18,FALSE),0)/(SUMIFS('Planes y paquetes'!$M$654:$M$774,'Planes y paquetes'!$E$654:$E$774,"Telefonía fija + Internet fijo")+SUMIFS('Planes y paquetes'!$M$654:$M$774,'Planes y paquetes'!$E$654:$E$774,"Internet fijo"))</f>
        <v>3.4935934125544744E-4</v>
      </c>
      <c r="P27" s="607"/>
      <c r="Q27" s="245"/>
      <c r="S27" s="95" t="s">
        <v>189</v>
      </c>
      <c r="X27" s="450"/>
      <c r="Y27" s="451"/>
    </row>
    <row r="28" spans="3:25" ht="12">
      <c r="C28" s="457" t="str">
        <f t="shared" si="2"/>
        <v>Infinitum 100Residencial</v>
      </c>
      <c r="D28" s="88">
        <f t="shared" si="3"/>
        <v>8</v>
      </c>
      <c r="E28" s="94" t="str">
        <v>Infinitum 100</v>
      </c>
      <c r="F28" s="259" t="str">
        <f>IFERROR(VLOOKUP($E28,'Planes y paquetes'!$C$654:$M$790,2,FALSE),"")</f>
        <v>Residencial</v>
      </c>
      <c r="G28" s="259" t="str">
        <f>IFERROR(VLOOKUP($E28,'Planes y paquetes'!$C$654:$M$790,3,FALSE),"")</f>
        <v>Internet fijo</v>
      </c>
      <c r="H28" s="71" t="s">
        <v>172</v>
      </c>
      <c r="I28" s="121"/>
      <c r="J28" s="121"/>
      <c r="K28" s="121"/>
      <c r="L28" s="121"/>
      <c r="M28" s="121"/>
      <c r="N28" s="293">
        <f>IFERROR(VLOOKUP($E28&amp;$F28,'Planes y paquetes'!$A$654:$M$774,N$18,FALSE),0)/(SUMIFS('Planes y paquetes'!$M$654:$M$774,'Planes y paquetes'!$E$654:$E$774,"Telefonía fija + Internet fijo")+SUMIFS('Planes y paquetes'!$M$654:$M$774,'Planes y paquetes'!$E$654:$E$774,"Internet fijo"))</f>
        <v>3.317337617030651E-3</v>
      </c>
      <c r="O28" s="293">
        <f>IFERROR(VLOOKUP($E28&amp;$F28,'Planes y paquetes'!$A$654:$M$774,O$18,FALSE),0)/(SUMIFS('Planes y paquetes'!$M$654:$M$774,'Planes y paquetes'!$E$654:$E$774,"Telefonía fija + Internet fijo")+SUMIFS('Planes y paquetes'!$M$654:$M$774,'Planes y paquetes'!$E$654:$E$774,"Internet fijo"))</f>
        <v>5.0218941760924191E-3</v>
      </c>
      <c r="P28" s="607"/>
      <c r="Q28" s="245"/>
      <c r="S28" s="95" t="s">
        <v>189</v>
      </c>
      <c r="X28" s="450"/>
      <c r="Y28" s="451"/>
    </row>
    <row r="29" spans="3:25" ht="12">
      <c r="C29" s="457" t="str">
        <f t="shared" si="2"/>
        <v>Infinitum Netflix 100 (Netflix 2 dispositivos)Residencial</v>
      </c>
      <c r="D29" s="88">
        <f t="shared" si="3"/>
        <v>9</v>
      </c>
      <c r="E29" s="94" t="str">
        <v>Infinitum Netflix 100 (Netflix 2 dispositivos)</v>
      </c>
      <c r="F29" s="259" t="str">
        <f>IFERROR(VLOOKUP($E29,'Planes y paquetes'!$C$654:$M$790,2,FALSE),"")</f>
        <v>Residencial</v>
      </c>
      <c r="G29" s="259" t="str">
        <f>IFERROR(VLOOKUP($E29,'Planes y paquetes'!$C$654:$M$790,3,FALSE),"")</f>
        <v>Internet fijo</v>
      </c>
      <c r="H29" s="71" t="s">
        <v>172</v>
      </c>
      <c r="I29" s="121"/>
      <c r="J29" s="121"/>
      <c r="K29" s="121"/>
      <c r="L29" s="121"/>
      <c r="M29" s="121"/>
      <c r="N29" s="293">
        <f>IFERROR(VLOOKUP($E29&amp;$F29,'Planes y paquetes'!$A$654:$M$774,N$18,FALSE),0)/(SUMIFS('Planes y paquetes'!$M$654:$M$774,'Planes y paquetes'!$E$654:$E$774,"Telefonía fija + Internet fijo")+SUMIFS('Planes y paquetes'!$M$654:$M$774,'Planes y paquetes'!$E$654:$E$774,"Internet fijo"))</f>
        <v>1.0978835704830896E-4</v>
      </c>
      <c r="O29" s="293">
        <f>IFERROR(VLOOKUP($E29&amp;$F29,'Planes y paquetes'!$A$654:$M$774,O$18,FALSE),0)/(SUMIFS('Planes y paquetes'!$M$654:$M$774,'Planes y paquetes'!$E$654:$E$774,"Telefonía fija + Internet fijo")+SUMIFS('Planes y paquetes'!$M$654:$M$774,'Planes y paquetes'!$E$654:$E$774,"Internet fijo"))</f>
        <v>1.9444878003880149E-4</v>
      </c>
      <c r="P29" s="607"/>
      <c r="Q29" s="245"/>
      <c r="S29" s="95" t="s">
        <v>189</v>
      </c>
      <c r="X29" s="450"/>
      <c r="Y29" s="451"/>
    </row>
    <row r="30" spans="3:25" ht="12">
      <c r="C30" s="457" t="str">
        <f t="shared" si="2"/>
        <v>Infinitum Netflix 100 (Netflix 4 dispositivos)Residencial</v>
      </c>
      <c r="D30" s="88">
        <f t="shared" si="3"/>
        <v>10</v>
      </c>
      <c r="E30" s="94" t="str">
        <v>Infinitum Netflix 100 (Netflix 4 dispositivos)</v>
      </c>
      <c r="F30" s="259" t="str">
        <f>IFERROR(VLOOKUP($E30,'Planes y paquetes'!$C$654:$M$790,2,FALSE),"")</f>
        <v>Residencial</v>
      </c>
      <c r="G30" s="259" t="str">
        <f>IFERROR(VLOOKUP($E30,'Planes y paquetes'!$C$654:$M$790,3,FALSE),"")</f>
        <v>Internet fijo</v>
      </c>
      <c r="H30" s="71" t="s">
        <v>172</v>
      </c>
      <c r="I30" s="121"/>
      <c r="J30" s="121"/>
      <c r="K30" s="121"/>
      <c r="L30" s="121"/>
      <c r="M30" s="121"/>
      <c r="N30" s="293">
        <f>IFERROR(VLOOKUP($E30&amp;$F30,'Planes y paquetes'!$A$654:$M$774,N$18,FALSE),0)/(SUMIFS('Planes y paquetes'!$M$654:$M$774,'Planes y paquetes'!$E$654:$E$774,"Telefonía fija + Internet fijo")+SUMIFS('Planes y paquetes'!$M$654:$M$774,'Planes y paquetes'!$E$654:$E$774,"Internet fijo"))</f>
        <v>1.657182747899003E-5</v>
      </c>
      <c r="O30" s="293">
        <f>IFERROR(VLOOKUP($E30&amp;$F30,'Planes y paquetes'!$A$654:$M$774,O$18,FALSE),0)/(SUMIFS('Planes y paquetes'!$M$654:$M$774,'Planes y paquetes'!$E$654:$E$774,"Telefonía fija + Internet fijo")+SUMIFS('Planes y paquetes'!$M$654:$M$774,'Planes y paquetes'!$E$654:$E$774,"Internet fijo"))</f>
        <v>8.601138718714934E-5</v>
      </c>
      <c r="P30" s="607"/>
      <c r="Q30" s="245"/>
      <c r="S30" s="95" t="s">
        <v>189</v>
      </c>
      <c r="X30" s="450"/>
      <c r="Y30" s="451"/>
    </row>
    <row r="31" spans="3:25" ht="12">
      <c r="C31" s="457" t="str">
        <f t="shared" si="2"/>
        <v>Infinitum 200Residencial</v>
      </c>
      <c r="D31" s="88">
        <f t="shared" si="3"/>
        <v>11</v>
      </c>
      <c r="E31" s="94" t="str">
        <v>Infinitum 200</v>
      </c>
      <c r="F31" s="259" t="str">
        <f>IFERROR(VLOOKUP($E31,'Planes y paquetes'!$C$654:$M$790,2,FALSE),"")</f>
        <v>Residencial</v>
      </c>
      <c r="G31" s="259" t="str">
        <f>IFERROR(VLOOKUP($E31,'Planes y paquetes'!$C$654:$M$790,3,FALSE),"")</f>
        <v>Internet fijo</v>
      </c>
      <c r="H31" s="71" t="s">
        <v>172</v>
      </c>
      <c r="I31" s="121"/>
      <c r="J31" s="121"/>
      <c r="K31" s="121"/>
      <c r="L31" s="121"/>
      <c r="M31" s="121"/>
      <c r="N31" s="293">
        <f>IFERROR(VLOOKUP($E31&amp;$F31,'Planes y paquetes'!$A$654:$M$774,N$18,FALSE),0)/(SUMIFS('Planes y paquetes'!$M$654:$M$774,'Planes y paquetes'!$E$654:$E$774,"Telefonía fija + Internet fijo")+SUMIFS('Planes y paquetes'!$M$654:$M$774,'Planes y paquetes'!$E$654:$E$774,"Internet fijo"))</f>
        <v>9.4329724067364114E-3</v>
      </c>
      <c r="O31" s="293">
        <f>IFERROR(VLOOKUP($E31&amp;$F31,'Planes y paquetes'!$A$654:$M$774,O$18,FALSE),0)/(SUMIFS('Planes y paquetes'!$M$654:$M$774,'Planes y paquetes'!$E$654:$E$774,"Telefonía fija + Internet fijo")+SUMIFS('Planes y paquetes'!$M$654:$M$774,'Planes y paquetes'!$E$654:$E$774,"Internet fijo"))</f>
        <v>8.6442795087281737E-3</v>
      </c>
      <c r="P31" s="607"/>
      <c r="Q31" s="245"/>
      <c r="S31" s="95" t="s">
        <v>189</v>
      </c>
      <c r="X31" s="450"/>
      <c r="Y31" s="451"/>
    </row>
    <row r="32" spans="3:25" ht="12">
      <c r="C32" s="457" t="str">
        <f t="shared" si="2"/>
        <v>Infinitum 279Residencial</v>
      </c>
      <c r="D32" s="88">
        <f t="shared" si="3"/>
        <v>12</v>
      </c>
      <c r="E32" s="94" t="str">
        <v>Infinitum 279</v>
      </c>
      <c r="F32" s="259" t="str">
        <f>IFERROR(VLOOKUP($E32,'Planes y paquetes'!$C$654:$M$790,2,FALSE),"")</f>
        <v>Residencial</v>
      </c>
      <c r="G32" s="259" t="str">
        <f>IFERROR(VLOOKUP($E32,'Planes y paquetes'!$C$654:$M$790,3,FALSE),"")</f>
        <v>Internet fijo</v>
      </c>
      <c r="H32" s="71" t="s">
        <v>172</v>
      </c>
      <c r="I32" s="121"/>
      <c r="J32" s="121"/>
      <c r="K32" s="121"/>
      <c r="L32" s="121"/>
      <c r="M32" s="121"/>
      <c r="N32" s="293">
        <f>IFERROR(VLOOKUP($E32&amp;$F32,'Planes y paquetes'!$A$654:$M$774,N$18,FALSE),0)/(SUMIFS('Planes y paquetes'!$M$654:$M$774,'Planes y paquetes'!$E$654:$E$774,"Telefonía fija + Internet fijo")+SUMIFS('Planes y paquetes'!$M$654:$M$774,'Planes y paquetes'!$E$654:$E$774,"Internet fijo"))</f>
        <v>2.6161871989657738E-3</v>
      </c>
      <c r="O32" s="293">
        <f>IFERROR(VLOOKUP($E32&amp;$F32,'Planes y paquetes'!$A$654:$M$774,O$18,FALSE),0)/(SUMIFS('Planes y paquetes'!$M$654:$M$774,'Planes y paquetes'!$E$654:$E$774,"Telefonía fija + Internet fijo")+SUMIFS('Planes y paquetes'!$M$654:$M$774,'Planes y paquetes'!$E$654:$E$774,"Internet fijo"))</f>
        <v>1.7445450992828091E-3</v>
      </c>
      <c r="P32" s="607"/>
      <c r="Q32" s="245"/>
      <c r="S32" s="95" t="s">
        <v>189</v>
      </c>
      <c r="X32" s="450"/>
      <c r="Y32" s="451"/>
    </row>
    <row r="33" spans="3:25" ht="12">
      <c r="C33" s="457" t="str">
        <f t="shared" si="2"/>
        <v>Infinitum Entretenimiento +30   (Netflix 1 dispositivo)Residencial</v>
      </c>
      <c r="D33" s="88">
        <f t="shared" si="3"/>
        <v>13</v>
      </c>
      <c r="E33" s="94" t="str">
        <v>Infinitum Entretenimiento +30   (Netflix 1 dispositivo)</v>
      </c>
      <c r="F33" s="259" t="str">
        <f>IFERROR(VLOOKUP($E33,'Planes y paquetes'!$C$654:$M$790,2,FALSE),"")</f>
        <v>Residencial</v>
      </c>
      <c r="G33" s="259" t="str">
        <f>IFERROR(VLOOKUP($E33,'Planes y paquetes'!$C$654:$M$790,3,FALSE),"")</f>
        <v>Internet fijo</v>
      </c>
      <c r="H33" s="71" t="s">
        <v>172</v>
      </c>
      <c r="I33" s="121"/>
      <c r="J33" s="121"/>
      <c r="K33" s="121"/>
      <c r="L33" s="121"/>
      <c r="M33" s="121"/>
      <c r="N33" s="293">
        <f>IFERROR(VLOOKUP($E33&amp;$F33,'Planes y paquetes'!$A$654:$M$774,N$18,FALSE),0)/(SUMIFS('Planes y paquetes'!$M$654:$M$774,'Planes y paquetes'!$E$654:$E$774,"Telefonía fija + Internet fijo")+SUMIFS('Planes y paquetes'!$M$654:$M$774,'Planes y paquetes'!$E$654:$E$774,"Internet fijo"))</f>
        <v>9.432432021057749E-4</v>
      </c>
      <c r="O33" s="293">
        <f>IFERROR(VLOOKUP($E33&amp;$F33,'Planes y paquetes'!$A$654:$M$774,O$18,FALSE),0)/(SUMIFS('Planes y paquetes'!$M$654:$M$774,'Planes y paquetes'!$E$654:$E$774,"Telefonía fija + Internet fijo")+SUMIFS('Planes y paquetes'!$M$654:$M$774,'Planes y paquetes'!$E$654:$E$774,"Internet fijo"))</f>
        <v>4.169075510882872E-4</v>
      </c>
      <c r="P33" s="607"/>
      <c r="Q33" s="245"/>
      <c r="S33" s="95" t="s">
        <v>189</v>
      </c>
      <c r="X33" s="450"/>
      <c r="Y33" s="451"/>
    </row>
    <row r="34" spans="3:25" ht="12">
      <c r="C34" s="457" t="str">
        <f t="shared" si="2"/>
        <v>Infinitum Entretenimiento +30   (Netflix 2 dispositivos)Residencial</v>
      </c>
      <c r="D34" s="88">
        <f t="shared" si="3"/>
        <v>14</v>
      </c>
      <c r="E34" s="94" t="str">
        <v>Infinitum Entretenimiento +30   (Netflix 2 dispositivos)</v>
      </c>
      <c r="F34" s="259" t="str">
        <f>IFERROR(VLOOKUP($E34,'Planes y paquetes'!$C$654:$M$790,2,FALSE),"")</f>
        <v>Residencial</v>
      </c>
      <c r="G34" s="259" t="str">
        <f>IFERROR(VLOOKUP($E34,'Planes y paquetes'!$C$654:$M$790,3,FALSE),"")</f>
        <v>Internet fijo</v>
      </c>
      <c r="H34" s="71" t="s">
        <v>172</v>
      </c>
      <c r="I34" s="121"/>
      <c r="J34" s="121"/>
      <c r="K34" s="121"/>
      <c r="L34" s="121"/>
      <c r="M34" s="121"/>
      <c r="N34" s="293">
        <f>IFERROR(VLOOKUP($E34&amp;$F34,'Planes y paquetes'!$A$654:$M$774,N$18,FALSE),0)/(SUMIFS('Planes y paquetes'!$M$654:$M$774,'Planes y paquetes'!$E$654:$E$774,"Telefonía fija + Internet fijo")+SUMIFS('Planes y paquetes'!$M$654:$M$774,'Planes y paquetes'!$E$654:$E$774,"Internet fijo"))</f>
        <v>9.8593367072012964E-4</v>
      </c>
      <c r="O34" s="293">
        <f>IFERROR(VLOOKUP($E34&amp;$F34,'Planes y paquetes'!$A$654:$M$774,O$18,FALSE),0)/(SUMIFS('Planes y paquetes'!$M$654:$M$774,'Planes y paquetes'!$E$654:$E$774,"Telefonía fija + Internet fijo")+SUMIFS('Planes y paquetes'!$M$654:$M$774,'Planes y paquetes'!$E$654:$E$774,"Internet fijo"))</f>
        <v>5.0769234510362386E-4</v>
      </c>
      <c r="P34" s="607"/>
      <c r="Q34" s="245"/>
      <c r="S34" s="95" t="s">
        <v>189</v>
      </c>
      <c r="X34" s="450"/>
      <c r="Y34" s="451"/>
    </row>
    <row r="35" spans="3:25" ht="12">
      <c r="C35" s="457" t="str">
        <f t="shared" si="2"/>
        <v>Infinitum Entretenimiento +30   (Netflix 4 dispositivos)Residencial</v>
      </c>
      <c r="D35" s="88">
        <f t="shared" si="3"/>
        <v>15</v>
      </c>
      <c r="E35" s="94" t="str">
        <v>Infinitum Entretenimiento +30   (Netflix 4 dispositivos)</v>
      </c>
      <c r="F35" s="259" t="str">
        <f>IFERROR(VLOOKUP($E35,'Planes y paquetes'!$C$654:$M$790,2,FALSE),"")</f>
        <v>Residencial</v>
      </c>
      <c r="G35" s="259" t="str">
        <f>IFERROR(VLOOKUP($E35,'Planes y paquetes'!$C$654:$M$790,3,FALSE),"")</f>
        <v>Internet fijo</v>
      </c>
      <c r="H35" s="71" t="s">
        <v>172</v>
      </c>
      <c r="I35" s="121"/>
      <c r="J35" s="121"/>
      <c r="K35" s="121"/>
      <c r="L35" s="121"/>
      <c r="M35" s="121"/>
      <c r="N35" s="293">
        <f>IFERROR(VLOOKUP($E35&amp;$F35,'Planes y paquetes'!$A$654:$M$774,N$18,FALSE),0)/(SUMIFS('Planes y paquetes'!$M$654:$M$774,'Planes y paquetes'!$E$654:$E$774,"Telefonía fija + Internet fijo")+SUMIFS('Planes y paquetes'!$M$654:$M$774,'Planes y paquetes'!$E$654:$E$774,"Internet fijo"))</f>
        <v>4.8526633943912111E-4</v>
      </c>
      <c r="O35" s="293">
        <f>IFERROR(VLOOKUP($E35&amp;$F35,'Planes y paquetes'!$A$654:$M$774,O$18,FALSE),0)/(SUMIFS('Planes y paquetes'!$M$654:$M$774,'Planes y paquetes'!$E$654:$E$774,"Telefonía fija + Internet fijo")+SUMIFS('Planes y paquetes'!$M$654:$M$774,'Planes y paquetes'!$E$654:$E$774,"Internet fijo"))</f>
        <v>4.6166949813751572E-4</v>
      </c>
      <c r="P35" s="607"/>
      <c r="Q35" s="245"/>
      <c r="S35" s="95" t="s">
        <v>189</v>
      </c>
      <c r="X35" s="450"/>
      <c r="Y35" s="451"/>
    </row>
    <row r="36" spans="3:25" ht="12">
      <c r="C36" s="457" t="str">
        <f t="shared" si="2"/>
        <v>Infinitum 299 RResidencial</v>
      </c>
      <c r="D36" s="88">
        <f t="shared" si="3"/>
        <v>16</v>
      </c>
      <c r="E36" s="94" t="str">
        <v>Infinitum 299 R</v>
      </c>
      <c r="F36" s="259" t="str">
        <f>IFERROR(VLOOKUP($E36,'Planes y paquetes'!$C$654:$M$790,2,FALSE),"")</f>
        <v>Residencial</v>
      </c>
      <c r="G36" s="259" t="str">
        <f>IFERROR(VLOOKUP($E36,'Planes y paquetes'!$C$654:$M$790,3,FALSE),"")</f>
        <v>Internet fijo</v>
      </c>
      <c r="H36" s="71" t="s">
        <v>172</v>
      </c>
      <c r="I36" s="121"/>
      <c r="J36" s="121"/>
      <c r="K36" s="121"/>
      <c r="L36" s="121"/>
      <c r="M36" s="121"/>
      <c r="N36" s="293">
        <f>IFERROR(VLOOKUP($E36&amp;$F36,'Planes y paquetes'!$A$654:$M$774,N$18,FALSE),0)/(SUMIFS('Planes y paquetes'!$M$654:$M$774,'Planes y paquetes'!$E$654:$E$774,"Telefonía fija + Internet fijo")+SUMIFS('Planes y paquetes'!$M$654:$M$774,'Planes y paquetes'!$E$654:$E$774,"Internet fijo"))</f>
        <v>2.4317355539822326E-5</v>
      </c>
      <c r="O36" s="293">
        <f>IFERROR(VLOOKUP($E36&amp;$F36,'Planes y paquetes'!$A$654:$M$774,O$18,FALSE),0)/(SUMIFS('Planes y paquetes'!$M$654:$M$774,'Planes y paquetes'!$E$654:$E$774,"Telefonía fija + Internet fijo")+SUMIFS('Planes y paquetes'!$M$654:$M$774,'Planes y paquetes'!$E$654:$E$774,"Internet fijo"))</f>
        <v>2.9090762368009672E-5</v>
      </c>
      <c r="P36" s="607"/>
      <c r="Q36" s="245"/>
      <c r="S36" s="95" t="s">
        <v>189</v>
      </c>
      <c r="X36" s="450"/>
      <c r="Y36" s="451"/>
    </row>
    <row r="37" spans="3:25" ht="12">
      <c r="C37" s="457" t="str">
        <f t="shared" si="2"/>
        <v>Infinitum 299 CNo Residencial</v>
      </c>
      <c r="D37" s="88">
        <f t="shared" si="3"/>
        <v>17</v>
      </c>
      <c r="E37" s="94" t="str">
        <v>Infinitum 299 C</v>
      </c>
      <c r="F37" s="259" t="str">
        <f>IFERROR(VLOOKUP($E37,'Planes y paquetes'!$C$654:$M$790,2,FALSE),"")</f>
        <v>No Residencial</v>
      </c>
      <c r="G37" s="259" t="str">
        <f>IFERROR(VLOOKUP($E37,'Planes y paquetes'!$C$654:$M$790,3,FALSE),"")</f>
        <v>Internet fijo</v>
      </c>
      <c r="H37" s="71" t="s">
        <v>172</v>
      </c>
      <c r="I37" s="121"/>
      <c r="J37" s="121"/>
      <c r="K37" s="121"/>
      <c r="L37" s="121"/>
      <c r="M37" s="121"/>
      <c r="N37" s="293">
        <f>IFERROR(VLOOKUP($E37&amp;$F37,'Planes y paquetes'!$A$654:$M$774,N$18,FALSE),0)/(SUMIFS('Planes y paquetes'!$M$654:$M$774,'Planes y paquetes'!$E$654:$E$774,"Telefonía fija + Internet fijo")+SUMIFS('Planes y paquetes'!$M$654:$M$774,'Planes y paquetes'!$E$654:$E$774,"Internet fijo"))</f>
        <v>1.3392558402857704E-4</v>
      </c>
      <c r="O37" s="293">
        <f>IFERROR(VLOOKUP($E37&amp;$F37,'Planes y paquetes'!$A$654:$M$774,O$18,FALSE),0)/(SUMIFS('Planes y paquetes'!$M$654:$M$774,'Planes y paquetes'!$E$654:$E$774,"Telefonía fija + Internet fijo")+SUMIFS('Planes y paquetes'!$M$654:$M$774,'Planes y paquetes'!$E$654:$E$774,"Internet fijo"))</f>
        <v>2.5785403300189377E-4</v>
      </c>
      <c r="P37" s="607"/>
      <c r="Q37" s="245"/>
      <c r="S37" s="95" t="s">
        <v>189</v>
      </c>
      <c r="X37" s="450"/>
      <c r="Y37" s="451"/>
    </row>
    <row r="38" spans="3:25" ht="12">
      <c r="C38" s="457" t="str">
        <f t="shared" si="2"/>
        <v>Infinitum Entretenimiento 60Residencial</v>
      </c>
      <c r="D38" s="88">
        <f t="shared" si="3"/>
        <v>18</v>
      </c>
      <c r="E38" s="94" t="str">
        <v>Infinitum Entretenimiento 60</v>
      </c>
      <c r="F38" s="259" t="str">
        <f>IFERROR(VLOOKUP($E38,'Planes y paquetes'!$C$654:$M$790,2,FALSE),"")</f>
        <v>Residencial</v>
      </c>
      <c r="G38" s="259" t="str">
        <f>IFERROR(VLOOKUP($E38,'Planes y paquetes'!$C$654:$M$790,3,FALSE),"")</f>
        <v>Internet fijo</v>
      </c>
      <c r="H38" s="71" t="s">
        <v>172</v>
      </c>
      <c r="I38" s="121"/>
      <c r="J38" s="121"/>
      <c r="K38" s="121"/>
      <c r="L38" s="121"/>
      <c r="M38" s="121"/>
      <c r="N38" s="293">
        <f>IFERROR(VLOOKUP($E38&amp;$F38,'Planes y paquetes'!$A$654:$M$774,N$18,FALSE),0)/(SUMIFS('Planes y paquetes'!$M$654:$M$774,'Planes y paquetes'!$E$654:$E$774,"Telefonía fija + Internet fijo")+SUMIFS('Planes y paquetes'!$M$654:$M$774,'Planes y paquetes'!$E$654:$E$774,"Internet fijo"))</f>
        <v>0</v>
      </c>
      <c r="O38" s="293">
        <f>IFERROR(VLOOKUP($E38&amp;$F38,'Planes y paquetes'!$A$654:$M$774,O$18,FALSE),0)/(SUMIFS('Planes y paquetes'!$M$654:$M$774,'Planes y paquetes'!$E$654:$E$774,"Telefonía fija + Internet fijo")+SUMIFS('Planes y paquetes'!$M$654:$M$774,'Planes y paquetes'!$E$654:$E$774,"Internet fijo"))</f>
        <v>8.1298323426412661E-3</v>
      </c>
      <c r="P38" s="607"/>
      <c r="Q38" s="245"/>
      <c r="S38" s="95" t="s">
        <v>189</v>
      </c>
      <c r="X38" s="450"/>
      <c r="Y38" s="451"/>
    </row>
    <row r="39" spans="3:25" ht="12">
      <c r="C39" s="457" t="str">
        <f t="shared" si="2"/>
        <v>Infinitum Entretenimiento 70Residencial</v>
      </c>
      <c r="D39" s="88">
        <f t="shared" si="3"/>
        <v>19</v>
      </c>
      <c r="E39" s="94" t="str">
        <v>Infinitum Entretenimiento 70</v>
      </c>
      <c r="F39" s="259" t="str">
        <f>IFERROR(VLOOKUP($E39,'Planes y paquetes'!$C$654:$M$790,2,FALSE),"")</f>
        <v>Residencial</v>
      </c>
      <c r="G39" s="259" t="str">
        <f>IFERROR(VLOOKUP($E39,'Planes y paquetes'!$C$654:$M$790,3,FALSE),"")</f>
        <v>Internet fijo</v>
      </c>
      <c r="H39" s="71" t="s">
        <v>172</v>
      </c>
      <c r="I39" s="121"/>
      <c r="J39" s="121"/>
      <c r="K39" s="121"/>
      <c r="L39" s="121"/>
      <c r="M39" s="121"/>
      <c r="N39" s="293">
        <f>IFERROR(VLOOKUP($E39&amp;$F39,'Planes y paquetes'!$A$654:$M$774,N$18,FALSE),0)/(SUMIFS('Planes y paquetes'!$M$654:$M$774,'Planes y paquetes'!$E$654:$E$774,"Telefonía fija + Internet fijo")+SUMIFS('Planes y paquetes'!$M$654:$M$774,'Planes y paquetes'!$E$654:$E$774,"Internet fijo"))</f>
        <v>0</v>
      </c>
      <c r="O39" s="293">
        <f>IFERROR(VLOOKUP($E39&amp;$F39,'Planes y paquetes'!$A$654:$M$774,O$18,FALSE),0)/(SUMIFS('Planes y paquetes'!$M$654:$M$774,'Planes y paquetes'!$E$654:$E$774,"Telefonía fija + Internet fijo")+SUMIFS('Planes y paquetes'!$M$654:$M$774,'Planes y paquetes'!$E$654:$E$774,"Internet fijo"))</f>
        <v>1.9840260192101706E-3</v>
      </c>
      <c r="P39" s="607"/>
      <c r="Q39" s="245"/>
      <c r="S39" s="95" t="s">
        <v>189</v>
      </c>
      <c r="X39" s="450"/>
      <c r="Y39" s="451"/>
    </row>
    <row r="40" spans="3:25" ht="12">
      <c r="C40" s="457" t="str">
        <f t="shared" si="2"/>
        <v>Infinitum Entretenimiento+ 70  (Netflix 2 dispositivos)Residencial</v>
      </c>
      <c r="D40" s="88">
        <f t="shared" si="3"/>
        <v>20</v>
      </c>
      <c r="E40" s="94" t="str">
        <v>Infinitum Entretenimiento+ 70  (Netflix 2 dispositivos)</v>
      </c>
      <c r="F40" s="259" t="str">
        <f>IFERROR(VLOOKUP($E40,'Planes y paquetes'!$C$654:$M$790,2,FALSE),"")</f>
        <v>Residencial</v>
      </c>
      <c r="G40" s="259" t="str">
        <f>IFERROR(VLOOKUP($E40,'Planes y paquetes'!$C$654:$M$790,3,FALSE),"")</f>
        <v>Internet fijo</v>
      </c>
      <c r="H40" s="71" t="s">
        <v>172</v>
      </c>
      <c r="I40" s="121"/>
      <c r="J40" s="121"/>
      <c r="K40" s="121"/>
      <c r="L40" s="121"/>
      <c r="M40" s="121"/>
      <c r="N40" s="293">
        <f>IFERROR(VLOOKUP($E40&amp;$F40,'Planes y paquetes'!$A$654:$M$774,N$18,FALSE),0)/(SUMIFS('Planes y paquetes'!$M$654:$M$774,'Planes y paquetes'!$E$654:$E$774,"Telefonía fija + Internet fijo")+SUMIFS('Planes y paquetes'!$M$654:$M$774,'Planes y paquetes'!$E$654:$E$774,"Internet fijo"))</f>
        <v>3.4404554874859736E-4</v>
      </c>
      <c r="O40" s="293">
        <f>IFERROR(VLOOKUP($E40&amp;$F40,'Planes y paquetes'!$A$654:$M$774,O$18,FALSE),0)/(SUMIFS('Planes y paquetes'!$M$654:$M$774,'Planes y paquetes'!$E$654:$E$774,"Telefonía fija + Internet fijo")+SUMIFS('Planes y paquetes'!$M$654:$M$774,'Planes y paquetes'!$E$654:$E$774,"Internet fijo"))</f>
        <v>3.1045157239173172E-4</v>
      </c>
      <c r="P40" s="607"/>
      <c r="Q40" s="245"/>
      <c r="S40" s="95" t="s">
        <v>189</v>
      </c>
      <c r="X40" s="450"/>
      <c r="Y40" s="451"/>
    </row>
    <row r="41" spans="3:25" ht="12">
      <c r="C41" s="457" t="str">
        <f t="shared" si="2"/>
        <v>Infinitum Entretenimiento+ 70  (Netflix 4 dispositivos)Residencial</v>
      </c>
      <c r="D41" s="88">
        <f t="shared" si="3"/>
        <v>21</v>
      </c>
      <c r="E41" s="94" t="str">
        <v>Infinitum Entretenimiento+ 70  (Netflix 4 dispositivos)</v>
      </c>
      <c r="F41" s="259" t="str">
        <f>IFERROR(VLOOKUP($E41,'Planes y paquetes'!$C$654:$M$790,2,FALSE),"")</f>
        <v>Residencial</v>
      </c>
      <c r="G41" s="259" t="str">
        <f>IFERROR(VLOOKUP($E41,'Planes y paquetes'!$C$654:$M$790,3,FALSE),"")</f>
        <v>Internet fijo</v>
      </c>
      <c r="H41" s="71" t="s">
        <v>172</v>
      </c>
      <c r="I41" s="121"/>
      <c r="J41" s="121"/>
      <c r="K41" s="121"/>
      <c r="L41" s="121"/>
      <c r="M41" s="121"/>
      <c r="N41" s="293">
        <f>IFERROR(VLOOKUP($E41&amp;$F41,'Planes y paquetes'!$A$654:$M$774,N$18,FALSE),0)/(SUMIFS('Planes y paquetes'!$M$654:$M$774,'Planes y paquetes'!$E$654:$E$774,"Telefonía fija + Internet fijo")+SUMIFS('Planes y paquetes'!$M$654:$M$774,'Planes y paquetes'!$E$654:$E$774,"Internet fijo"))</f>
        <v>1.6652885330789438E-4</v>
      </c>
      <c r="O41" s="293">
        <f>IFERROR(VLOOKUP($E41&amp;$F41,'Planes y paquetes'!$A$654:$M$774,O$18,FALSE),0)/(SUMIFS('Planes y paquetes'!$M$654:$M$774,'Planes y paquetes'!$E$654:$E$774,"Telefonía fija + Internet fijo")+SUMIFS('Planes y paquetes'!$M$654:$M$774,'Planes y paquetes'!$E$654:$E$774,"Internet fijo"))</f>
        <v>1.0798707145276655E-4</v>
      </c>
      <c r="P41" s="607"/>
      <c r="Q41" s="245"/>
      <c r="S41" s="95" t="s">
        <v>189</v>
      </c>
      <c r="X41" s="450"/>
      <c r="Y41" s="451"/>
    </row>
    <row r="42" spans="3:25" ht="12">
      <c r="C42" s="457" t="str">
        <f t="shared" si="2"/>
        <v>Infinitum Entretenimiento 120Residencial</v>
      </c>
      <c r="D42" s="88">
        <f t="shared" si="3"/>
        <v>22</v>
      </c>
      <c r="E42" s="94" t="str">
        <v>Infinitum Entretenimiento 120</v>
      </c>
      <c r="F42" s="259" t="str">
        <f>IFERROR(VLOOKUP($E42,'Planes y paquetes'!$C$654:$M$790,2,FALSE),"")</f>
        <v>Residencial</v>
      </c>
      <c r="G42" s="259" t="str">
        <f>IFERROR(VLOOKUP($E42,'Planes y paquetes'!$C$654:$M$790,3,FALSE),"")</f>
        <v>Internet fijo</v>
      </c>
      <c r="H42" s="71" t="s">
        <v>172</v>
      </c>
      <c r="I42" s="121"/>
      <c r="J42" s="121"/>
      <c r="K42" s="121"/>
      <c r="L42" s="121"/>
      <c r="M42" s="121"/>
      <c r="N42" s="293">
        <f>IFERROR(VLOOKUP($E42&amp;$F42,'Planes y paquetes'!$A$654:$M$774,N$18,FALSE),0)/(SUMIFS('Planes y paquetes'!$M$654:$M$774,'Planes y paquetes'!$E$654:$E$774,"Telefonía fija + Internet fijo")+SUMIFS('Planes y paquetes'!$M$654:$M$774,'Planes y paquetes'!$E$654:$E$774,"Internet fijo"))</f>
        <v>5.1877025151620966E-4</v>
      </c>
      <c r="O42" s="293">
        <f>IFERROR(VLOOKUP($E42&amp;$F42,'Planes y paquetes'!$A$654:$M$774,O$18,FALSE),0)/(SUMIFS('Planes y paquetes'!$M$654:$M$774,'Planes y paquetes'!$E$654:$E$774,"Telefonía fija + Internet fijo")+SUMIFS('Planes y paquetes'!$M$654:$M$774,'Planes y paquetes'!$E$654:$E$774,"Internet fijo"))</f>
        <v>3.551234551611831E-4</v>
      </c>
      <c r="P42" s="607"/>
      <c r="Q42" s="245"/>
      <c r="S42" s="95" t="s">
        <v>189</v>
      </c>
      <c r="X42" s="450"/>
      <c r="Y42" s="451"/>
    </row>
    <row r="43" spans="3:25" ht="12">
      <c r="C43" s="457" t="str">
        <f t="shared" si="2"/>
        <v>Infinitum Entretenimiento+ 120  (Netflix 2 dispositivos)Residencial</v>
      </c>
      <c r="D43" s="88">
        <f t="shared" si="3"/>
        <v>23</v>
      </c>
      <c r="E43" s="94" t="str">
        <v>Infinitum Entretenimiento+ 120  (Netflix 2 dispositivos)</v>
      </c>
      <c r="F43" s="259" t="str">
        <f>IFERROR(VLOOKUP($E43,'Planes y paquetes'!$C$654:$M$790,2,FALSE),"")</f>
        <v>Residencial</v>
      </c>
      <c r="G43" s="259" t="str">
        <f>IFERROR(VLOOKUP($E43,'Planes y paquetes'!$C$654:$M$790,3,FALSE),"")</f>
        <v>Internet fijo</v>
      </c>
      <c r="H43" s="71" t="s">
        <v>172</v>
      </c>
      <c r="I43" s="121"/>
      <c r="J43" s="121"/>
      <c r="K43" s="121"/>
      <c r="L43" s="121"/>
      <c r="M43" s="121"/>
      <c r="N43" s="293">
        <f>IFERROR(VLOOKUP($E43&amp;$F43,'Planes y paquetes'!$A$654:$M$774,N$18,FALSE),0)/(SUMIFS('Planes y paquetes'!$M$654:$M$774,'Planes y paquetes'!$E$654:$E$774,"Telefonía fija + Internet fijo")+SUMIFS('Planes y paquetes'!$M$654:$M$774,'Planes y paquetes'!$E$654:$E$774,"Internet fijo"))</f>
        <v>1.2608999168796763E-4</v>
      </c>
      <c r="O43" s="293">
        <f>IFERROR(VLOOKUP($E43&amp;$F43,'Planes y paquetes'!$A$654:$M$774,O$18,FALSE),0)/(SUMIFS('Planes y paquetes'!$M$654:$M$774,'Planes y paquetes'!$E$654:$E$774,"Telefonía fija + Internet fijo")+SUMIFS('Planes y paquetes'!$M$654:$M$774,'Planes y paquetes'!$E$654:$E$774,"Internet fijo"))</f>
        <v>1.1942523498446077E-4</v>
      </c>
      <c r="P43" s="607"/>
      <c r="Q43" s="245"/>
      <c r="S43" s="95" t="s">
        <v>189</v>
      </c>
      <c r="X43" s="450"/>
      <c r="Y43" s="451"/>
    </row>
    <row r="44" spans="3:25" ht="12">
      <c r="C44" s="457" t="str">
        <f t="shared" si="2"/>
        <v>Infinitum Entretenimiento+ 120  (Netflix 4 dispositivos)Residencial</v>
      </c>
      <c r="D44" s="88">
        <f t="shared" si="3"/>
        <v>24</v>
      </c>
      <c r="E44" s="94" t="str">
        <v>Infinitum Entretenimiento+ 120  (Netflix 4 dispositivos)</v>
      </c>
      <c r="F44" s="259" t="str">
        <f>IFERROR(VLOOKUP($E44,'Planes y paquetes'!$C$654:$M$790,2,FALSE),"")</f>
        <v>Residencial</v>
      </c>
      <c r="G44" s="259" t="str">
        <f>IFERROR(VLOOKUP($E44,'Planes y paquetes'!$C$654:$M$790,3,FALSE),"")</f>
        <v>Internet fijo</v>
      </c>
      <c r="H44" s="71" t="s">
        <v>172</v>
      </c>
      <c r="I44" s="121"/>
      <c r="J44" s="121"/>
      <c r="K44" s="121"/>
      <c r="L44" s="121"/>
      <c r="M44" s="121"/>
      <c r="N44" s="293">
        <f>IFERROR(VLOOKUP($E44&amp;$F44,'Planes y paquetes'!$A$654:$M$774,N$18,FALSE),0)/(SUMIFS('Planes y paquetes'!$M$654:$M$774,'Planes y paquetes'!$E$654:$E$774,"Telefonía fija + Internet fijo")+SUMIFS('Planes y paquetes'!$M$654:$M$774,'Planes y paquetes'!$E$654:$E$774,"Internet fijo"))</f>
        <v>1.9093627312749382E-5</v>
      </c>
      <c r="O44" s="293">
        <f>IFERROR(VLOOKUP($E44&amp;$F44,'Planes y paquetes'!$A$654:$M$774,O$18,FALSE),0)/(SUMIFS('Planes y paquetes'!$M$654:$M$774,'Planes y paquetes'!$E$654:$E$774,"Telefonía fija + Internet fijo")+SUMIFS('Planes y paquetes'!$M$654:$M$774,'Planes y paquetes'!$E$654:$E$774,"Internet fijo"))</f>
        <v>4.6293039805439542E-5</v>
      </c>
      <c r="P44" s="607"/>
      <c r="Q44" s="245"/>
      <c r="S44" s="95" t="s">
        <v>189</v>
      </c>
      <c r="X44" s="450"/>
      <c r="Y44" s="451"/>
    </row>
    <row r="45" spans="3:25" ht="12">
      <c r="C45" s="457" t="str">
        <f t="shared" si="2"/>
        <v>Infinitum Entretenimiento 250Residencial</v>
      </c>
      <c r="D45" s="88">
        <f t="shared" si="3"/>
        <v>25</v>
      </c>
      <c r="E45" s="94" t="str">
        <v>Infinitum Entretenimiento 250</v>
      </c>
      <c r="F45" s="259" t="str">
        <f>IFERROR(VLOOKUP($E45,'Planes y paquetes'!$C$654:$M$790,2,FALSE),"")</f>
        <v>Residencial</v>
      </c>
      <c r="G45" s="259" t="str">
        <f>IFERROR(VLOOKUP($E45,'Planes y paquetes'!$C$654:$M$790,3,FALSE),"")</f>
        <v>Internet fijo</v>
      </c>
      <c r="H45" s="71" t="s">
        <v>172</v>
      </c>
      <c r="I45" s="121"/>
      <c r="J45" s="121"/>
      <c r="K45" s="121"/>
      <c r="L45" s="121"/>
      <c r="M45" s="121"/>
      <c r="N45" s="293">
        <f>IFERROR(VLOOKUP($E45&amp;$F45,'Planes y paquetes'!$A$654:$M$774,N$18,FALSE),0)/(SUMIFS('Planes y paquetes'!$M$654:$M$774,'Planes y paquetes'!$E$654:$E$774,"Telefonía fija + Internet fijo")+SUMIFS('Planes y paquetes'!$M$654:$M$774,'Planes y paquetes'!$E$654:$E$774,"Internet fijo"))</f>
        <v>0</v>
      </c>
      <c r="O45" s="293">
        <f>IFERROR(VLOOKUP($E45&amp;$F45,'Planes y paquetes'!$A$654:$M$774,O$18,FALSE),0)/(SUMIFS('Planes y paquetes'!$M$654:$M$774,'Planes y paquetes'!$E$654:$E$774,"Telefonía fija + Internet fijo")+SUMIFS('Planes y paquetes'!$M$654:$M$774,'Planes y paquetes'!$E$654:$E$774,"Internet fijo"))</f>
        <v>1.3922136367947168E-3</v>
      </c>
      <c r="P45" s="607"/>
      <c r="Q45" s="245"/>
      <c r="S45" s="95" t="s">
        <v>189</v>
      </c>
      <c r="X45" s="450"/>
      <c r="Y45" s="451"/>
    </row>
    <row r="46" spans="3:25" ht="12">
      <c r="C46" s="457" t="str">
        <f t="shared" si="2"/>
        <v>Infinitum Entretenimiento+ 250  (Netflix 2 dispositivos)Residencial</v>
      </c>
      <c r="D46" s="88">
        <f t="shared" si="3"/>
        <v>26</v>
      </c>
      <c r="E46" s="94" t="str">
        <v>Infinitum Entretenimiento+ 250  (Netflix 2 dispositivos)</v>
      </c>
      <c r="F46" s="259" t="str">
        <f>IFERROR(VLOOKUP($E46,'Planes y paquetes'!$C$654:$M$790,2,FALSE),"")</f>
        <v>Residencial</v>
      </c>
      <c r="G46" s="259" t="str">
        <f>IFERROR(VLOOKUP($E46,'Planes y paquetes'!$C$654:$M$790,3,FALSE),"")</f>
        <v>Internet fijo</v>
      </c>
      <c r="H46" s="71" t="s">
        <v>172</v>
      </c>
      <c r="I46" s="121"/>
      <c r="J46" s="121"/>
      <c r="K46" s="121"/>
      <c r="L46" s="121"/>
      <c r="M46" s="121"/>
      <c r="N46" s="293">
        <f>IFERROR(VLOOKUP($E46&amp;$F46,'Planes y paquetes'!$A$654:$M$774,N$18,FALSE),0)/(SUMIFS('Planes y paquetes'!$M$654:$M$774,'Planes y paquetes'!$E$654:$E$774,"Telefonía fija + Internet fijo")+SUMIFS('Planes y paquetes'!$M$654:$M$774,'Planes y paquetes'!$E$654:$E$774,"Internet fijo"))</f>
        <v>3.0657880836131555E-4</v>
      </c>
      <c r="O46" s="293">
        <f>IFERROR(VLOOKUP($E46&amp;$F46,'Planes y paquetes'!$A$654:$M$774,O$18,FALSE),0)/(SUMIFS('Planes y paquetes'!$M$654:$M$774,'Planes y paquetes'!$E$654:$E$774,"Telefonía fija + Internet fijo")+SUMIFS('Planes y paquetes'!$M$654:$M$774,'Planes y paquetes'!$E$654:$E$774,"Internet fijo"))</f>
        <v>2.3993124132624697E-4</v>
      </c>
      <c r="P46" s="607"/>
      <c r="Q46" s="245"/>
      <c r="S46" s="95" t="s">
        <v>189</v>
      </c>
      <c r="X46" s="450"/>
      <c r="Y46" s="451"/>
    </row>
    <row r="47" spans="3:25" ht="12">
      <c r="C47" s="457" t="str">
        <f t="shared" si="2"/>
        <v>Infinitum Entretenimiento+ 250  (Netflix 4 dispositivos)Residencial</v>
      </c>
      <c r="D47" s="88">
        <f t="shared" si="3"/>
        <v>27</v>
      </c>
      <c r="E47" s="94" t="str">
        <v>Infinitum Entretenimiento+ 250  (Netflix 4 dispositivos)</v>
      </c>
      <c r="F47" s="259" t="str">
        <f>IFERROR(VLOOKUP($E47,'Planes y paquetes'!$C$654:$M$790,2,FALSE),"")</f>
        <v>Residencial</v>
      </c>
      <c r="G47" s="259" t="str">
        <f>IFERROR(VLOOKUP($E47,'Planes y paquetes'!$C$654:$M$790,3,FALSE),"")</f>
        <v>Internet fijo</v>
      </c>
      <c r="H47" s="71" t="s">
        <v>172</v>
      </c>
      <c r="I47" s="121"/>
      <c r="J47" s="121"/>
      <c r="K47" s="121"/>
      <c r="L47" s="121"/>
      <c r="M47" s="121"/>
      <c r="N47" s="293">
        <f>IFERROR(VLOOKUP($E47&amp;$F47,'Planes y paquetes'!$A$654:$M$774,N$18,FALSE),0)/(SUMIFS('Planes y paquetes'!$M$654:$M$774,'Planes y paquetes'!$E$654:$E$774,"Telefonía fija + Internet fijo")+SUMIFS('Planes y paquetes'!$M$654:$M$774,'Planes y paquetes'!$E$654:$E$774,"Internet fijo"))</f>
        <v>5.8271589015796463E-5</v>
      </c>
      <c r="O47" s="293">
        <f>IFERROR(VLOOKUP($E47&amp;$F47,'Planes y paquetes'!$A$654:$M$774,O$18,FALSE),0)/(SUMIFS('Planes y paquetes'!$M$654:$M$774,'Planes y paquetes'!$E$654:$E$774,"Telefonía fija + Internet fijo")+SUMIFS('Planes y paquetes'!$M$654:$M$774,'Planes y paquetes'!$E$654:$E$774,"Internet fijo"))</f>
        <v>6.4756217159749087E-5</v>
      </c>
      <c r="P47" s="607"/>
      <c r="Q47" s="245"/>
      <c r="S47" s="95" t="s">
        <v>189</v>
      </c>
      <c r="X47" s="450"/>
      <c r="Y47" s="451"/>
    </row>
    <row r="48" spans="3:25" ht="12">
      <c r="C48" s="457" t="str">
        <f t="shared" si="2"/>
        <v>Infinitum 500Residencial</v>
      </c>
      <c r="D48" s="88">
        <f t="shared" si="3"/>
        <v>28</v>
      </c>
      <c r="E48" s="94" t="str">
        <v>Infinitum 500</v>
      </c>
      <c r="F48" s="259" t="str">
        <f>IFERROR(VLOOKUP($E48,'Planes y paquetes'!$C$654:$M$790,2,FALSE),"")</f>
        <v>Residencial</v>
      </c>
      <c r="G48" s="259" t="str">
        <f>IFERROR(VLOOKUP($E48,'Planes y paquetes'!$C$654:$M$790,3,FALSE),"")</f>
        <v>Internet fijo</v>
      </c>
      <c r="H48" s="71" t="s">
        <v>172</v>
      </c>
      <c r="I48" s="121"/>
      <c r="J48" s="121"/>
      <c r="K48" s="121"/>
      <c r="L48" s="121"/>
      <c r="M48" s="121"/>
      <c r="N48" s="293">
        <f>IFERROR(VLOOKUP($E48&amp;$F48,'Planes y paquetes'!$A$654:$M$774,N$18,FALSE),0)/(SUMIFS('Planes y paquetes'!$M$654:$M$774,'Planes y paquetes'!$E$654:$E$774,"Telefonía fija + Internet fijo")+SUMIFS('Planes y paquetes'!$M$654:$M$774,'Planes y paquetes'!$E$654:$E$774,"Internet fijo"))</f>
        <v>9.8404232084481021E-4</v>
      </c>
      <c r="O48" s="293">
        <f>IFERROR(VLOOKUP($E48&amp;$F48,'Planes y paquetes'!$A$654:$M$774,O$18,FALSE),0)/(SUMIFS('Planes y paquetes'!$M$654:$M$774,'Planes y paquetes'!$E$654:$E$774,"Telefonía fija + Internet fijo")+SUMIFS('Planes y paquetes'!$M$654:$M$774,'Planes y paquetes'!$E$654:$E$774,"Internet fijo"))</f>
        <v>1.2445982822400176E-3</v>
      </c>
      <c r="P48" s="607"/>
      <c r="Q48" s="245"/>
      <c r="S48" s="95" t="s">
        <v>189</v>
      </c>
      <c r="X48" s="450"/>
      <c r="Y48" s="451"/>
    </row>
    <row r="49" spans="3:25" ht="12">
      <c r="C49" s="457" t="str">
        <f t="shared" si="2"/>
        <v>Infinitum Netflix 500 (Netflix 4 dispositivos)Residencial</v>
      </c>
      <c r="D49" s="88">
        <f t="shared" si="3"/>
        <v>29</v>
      </c>
      <c r="E49" s="94" t="str">
        <v>Infinitum Netflix 500 (Netflix 4 dispositivos)</v>
      </c>
      <c r="F49" s="259" t="str">
        <f>IFERROR(VLOOKUP($E49,'Planes y paquetes'!$C$654:$M$790,2,FALSE),"")</f>
        <v>Residencial</v>
      </c>
      <c r="G49" s="259" t="str">
        <f>IFERROR(VLOOKUP($E49,'Planes y paquetes'!$C$654:$M$790,3,FALSE),"")</f>
        <v>Internet fijo</v>
      </c>
      <c r="H49" s="71" t="s">
        <v>172</v>
      </c>
      <c r="I49" s="121"/>
      <c r="J49" s="121"/>
      <c r="K49" s="121"/>
      <c r="L49" s="121"/>
      <c r="M49" s="121"/>
      <c r="N49" s="293">
        <f>IFERROR(VLOOKUP($E49&amp;$F49,'Planes y paquetes'!$A$654:$M$774,N$18,FALSE),0)/(SUMIFS('Planes y paquetes'!$M$654:$M$774,'Planes y paquetes'!$E$654:$E$774,"Telefonía fija + Internet fijo")+SUMIFS('Planes y paquetes'!$M$654:$M$774,'Planes y paquetes'!$E$654:$E$774,"Internet fijo"))</f>
        <v>6.3044995843983813E-6</v>
      </c>
      <c r="O49" s="293">
        <f>IFERROR(VLOOKUP($E49&amp;$F49,'Planes y paquetes'!$A$654:$M$774,O$18,FALSE),0)/(SUMIFS('Planes y paquetes'!$M$654:$M$774,'Planes y paquetes'!$E$654:$E$774,"Telefonía fija + Internet fijo")+SUMIFS('Planes y paquetes'!$M$654:$M$774,'Planes y paquetes'!$E$654:$E$774,"Internet fijo"))</f>
        <v>9.2766208170433324E-6</v>
      </c>
      <c r="P49" s="607"/>
      <c r="Q49" s="245"/>
      <c r="S49" s="95" t="s">
        <v>189</v>
      </c>
      <c r="X49" s="450"/>
      <c r="Y49" s="451"/>
    </row>
    <row r="50" spans="3:25" ht="12">
      <c r="C50" s="457" t="str">
        <f t="shared" si="2"/>
        <v>Infinitum Netflix 500 (Netflix 2 dispositivos)Residencial</v>
      </c>
      <c r="D50" s="88">
        <f t="shared" si="3"/>
        <v>30</v>
      </c>
      <c r="E50" s="94" t="str">
        <v>Infinitum Netflix 500 (Netflix 2 dispositivos)</v>
      </c>
      <c r="F50" s="259" t="str">
        <f>IFERROR(VLOOKUP($E50,'Planes y paquetes'!$C$654:$M$790,2,FALSE),"")</f>
        <v>Residencial</v>
      </c>
      <c r="G50" s="259" t="str">
        <f>IFERROR(VLOOKUP($E50,'Planes y paquetes'!$C$654:$M$790,3,FALSE),"")</f>
        <v>Internet fijo</v>
      </c>
      <c r="H50" s="71" t="s">
        <v>172</v>
      </c>
      <c r="I50" s="121"/>
      <c r="J50" s="121"/>
      <c r="K50" s="121"/>
      <c r="L50" s="121"/>
      <c r="M50" s="121"/>
      <c r="N50" s="293">
        <f>IFERROR(VLOOKUP($E50&amp;$F50,'Planes y paquetes'!$A$654:$M$774,N$18,FALSE),0)/(SUMIFS('Planes y paquetes'!$M$654:$M$774,'Planes y paquetes'!$E$654:$E$774,"Telefonía fija + Internet fijo")+SUMIFS('Planes y paquetes'!$M$654:$M$774,'Planes y paquetes'!$E$654:$E$774,"Internet fijo"))</f>
        <v>5.1066446633626888E-5</v>
      </c>
      <c r="O50" s="293">
        <f>IFERROR(VLOOKUP($E50&amp;$F50,'Planes y paquetes'!$A$654:$M$774,O$18,FALSE),0)/(SUMIFS('Planes y paquetes'!$M$654:$M$774,'Planes y paquetes'!$E$654:$E$774,"Telefonía fija + Internet fijo")+SUMIFS('Planes y paquetes'!$M$654:$M$774,'Planes y paquetes'!$E$654:$E$774,"Internet fijo"))</f>
        <v>6.8809109749719469E-5</v>
      </c>
      <c r="P50" s="607"/>
      <c r="Q50" s="245"/>
      <c r="S50" s="95" t="s">
        <v>189</v>
      </c>
      <c r="X50" s="450"/>
      <c r="Y50" s="451"/>
    </row>
    <row r="51" spans="3:25" ht="12">
      <c r="C51" s="457" t="str">
        <f t="shared" si="2"/>
        <v>Infinitum Entretenimiento 500Residencial</v>
      </c>
      <c r="D51" s="88">
        <f t="shared" si="3"/>
        <v>31</v>
      </c>
      <c r="E51" s="94" t="str">
        <v>Infinitum Entretenimiento 500</v>
      </c>
      <c r="F51" s="259" t="str">
        <f>IFERROR(VLOOKUP($E51,'Planes y paquetes'!$C$654:$M$790,2,FALSE),"")</f>
        <v>Residencial</v>
      </c>
      <c r="G51" s="259" t="str">
        <f>IFERROR(VLOOKUP($E51,'Planes y paquetes'!$C$654:$M$790,3,FALSE),"")</f>
        <v>Internet fijo</v>
      </c>
      <c r="H51" s="71" t="s">
        <v>172</v>
      </c>
      <c r="I51" s="121"/>
      <c r="J51" s="121"/>
      <c r="K51" s="121"/>
      <c r="L51" s="121"/>
      <c r="M51" s="121"/>
      <c r="N51" s="293">
        <f>IFERROR(VLOOKUP($E51&amp;$F51,'Planes y paquetes'!$A$654:$M$774,N$18,FALSE),0)/(SUMIFS('Planes y paquetes'!$M$654:$M$774,'Planes y paquetes'!$E$654:$E$774,"Telefonía fija + Internet fijo")+SUMIFS('Planes y paquetes'!$M$654:$M$774,'Planes y paquetes'!$E$654:$E$774,"Internet fijo"))</f>
        <v>2.1084047895823728E-4</v>
      </c>
      <c r="O51" s="293">
        <f>IFERROR(VLOOKUP($E51&amp;$F51,'Planes y paquetes'!$A$654:$M$774,O$18,FALSE),0)/(SUMIFS('Planes y paquetes'!$M$654:$M$774,'Planes y paquetes'!$E$654:$E$774,"Telefonía fija + Internet fijo")+SUMIFS('Planes y paquetes'!$M$654:$M$774,'Planes y paquetes'!$E$654:$E$774,"Internet fijo"))</f>
        <v>1.633766035156952E-4</v>
      </c>
      <c r="P51" s="607"/>
      <c r="Q51" s="245"/>
      <c r="S51" s="95" t="s">
        <v>189</v>
      </c>
      <c r="X51" s="450"/>
      <c r="Y51" s="451"/>
    </row>
    <row r="52" spans="3:25" ht="12">
      <c r="C52" s="457" t="str">
        <f t="shared" si="2"/>
        <v>Infinitum Entretenimiento+ 500   (Netflix 4 dispositivos)Residencial</v>
      </c>
      <c r="D52" s="88">
        <f t="shared" si="3"/>
        <v>32</v>
      </c>
      <c r="E52" s="94" t="str">
        <v>Infinitum Entretenimiento+ 500   (Netflix 4 dispositivos)</v>
      </c>
      <c r="F52" s="259" t="str">
        <f>IFERROR(VLOOKUP($E52,'Planes y paquetes'!$C$654:$M$790,2,FALSE),"")</f>
        <v>Residencial</v>
      </c>
      <c r="G52" s="259" t="str">
        <f>IFERROR(VLOOKUP($E52,'Planes y paquetes'!$C$654:$M$790,3,FALSE),"")</f>
        <v>Internet fijo</v>
      </c>
      <c r="H52" s="71" t="s">
        <v>172</v>
      </c>
      <c r="I52" s="121"/>
      <c r="J52" s="121"/>
      <c r="K52" s="121"/>
      <c r="L52" s="121"/>
      <c r="M52" s="121"/>
      <c r="N52" s="293">
        <f>IFERROR(VLOOKUP($E52&amp;$F52,'Planes y paquetes'!$A$654:$M$774,N$18,FALSE),0)/(SUMIFS('Planes y paquetes'!$M$654:$M$774,'Planes y paquetes'!$E$654:$E$774,"Telefonía fija + Internet fijo")+SUMIFS('Planes y paquetes'!$M$654:$M$774,'Planes y paquetes'!$E$654:$E$774,"Internet fijo"))</f>
        <v>7.2952066619466978E-6</v>
      </c>
      <c r="O52" s="293">
        <f>IFERROR(VLOOKUP($E52&amp;$F52,'Planes y paquetes'!$A$654:$M$774,O$18,FALSE),0)/(SUMIFS('Planes y paquetes'!$M$654:$M$774,'Planes y paquetes'!$E$654:$E$774,"Telefonía fija + Internet fijo")+SUMIFS('Planes y paquetes'!$M$654:$M$774,'Planes y paquetes'!$E$654:$E$774,"Internet fijo"))</f>
        <v>9.1865565372662128E-6</v>
      </c>
      <c r="P52" s="607"/>
      <c r="Q52" s="245"/>
      <c r="S52" s="95" t="s">
        <v>189</v>
      </c>
      <c r="X52" s="450"/>
      <c r="Y52" s="451"/>
    </row>
    <row r="53" spans="3:25" ht="12">
      <c r="C53" s="457" t="str">
        <f t="shared" si="2"/>
        <v>Infinitum Entretenimiento+ 500   (Netflix 2 dispositivos)Residencial</v>
      </c>
      <c r="D53" s="88">
        <f t="shared" si="3"/>
        <v>33</v>
      </c>
      <c r="E53" s="94" t="str">
        <v>Infinitum Entretenimiento+ 500   (Netflix 2 dispositivos)</v>
      </c>
      <c r="F53" s="259" t="str">
        <f>IFERROR(VLOOKUP($E53,'Planes y paquetes'!$C$654:$M$790,2,FALSE),"")</f>
        <v>Residencial</v>
      </c>
      <c r="G53" s="259" t="str">
        <f>IFERROR(VLOOKUP($E53,'Planes y paquetes'!$C$654:$M$790,3,FALSE),"")</f>
        <v>Internet fijo</v>
      </c>
      <c r="H53" s="71" t="s">
        <v>172</v>
      </c>
      <c r="I53" s="121"/>
      <c r="J53" s="121"/>
      <c r="K53" s="121"/>
      <c r="L53" s="121"/>
      <c r="M53" s="121"/>
      <c r="N53" s="293">
        <f>IFERROR(VLOOKUP($E53&amp;$F53,'Planes y paquetes'!$A$654:$M$774,N$18,FALSE),0)/(SUMIFS('Planes y paquetes'!$M$654:$M$774,'Planes y paquetes'!$E$654:$E$774,"Telefonía fija + Internet fijo")+SUMIFS('Planes y paquetes'!$M$654:$M$774,'Planes y paquetes'!$E$654:$E$774,"Internet fijo"))</f>
        <v>6.6917759874399958E-5</v>
      </c>
      <c r="O53" s="293">
        <f>IFERROR(VLOOKUP($E53&amp;$F53,'Planes y paquetes'!$A$654:$M$774,O$18,FALSE),0)/(SUMIFS('Planes y paquetes'!$M$654:$M$774,'Planes y paquetes'!$E$654:$E$774,"Telefonía fija + Internet fijo")+SUMIFS('Planes y paquetes'!$M$654:$M$774,'Planes y paquetes'!$E$654:$E$774,"Internet fijo"))</f>
        <v>5.9532488932676137E-5</v>
      </c>
      <c r="P53" s="607"/>
      <c r="Q53" s="245"/>
      <c r="S53" s="95" t="s">
        <v>189</v>
      </c>
      <c r="X53" s="450"/>
      <c r="Y53" s="451"/>
    </row>
    <row r="54" spans="3:25" ht="12">
      <c r="C54" s="457" t="str">
        <f t="shared" si="2"/>
        <v>Infinitum Negocio 50No Residencial</v>
      </c>
      <c r="D54" s="88">
        <f t="shared" si="3"/>
        <v>34</v>
      </c>
      <c r="E54" s="94" t="str">
        <v>Infinitum Negocio 50</v>
      </c>
      <c r="F54" s="259" t="str">
        <f>IFERROR(VLOOKUP($E54,'Planes y paquetes'!$C$654:$M$790,2,FALSE),"")</f>
        <v>No Residencial</v>
      </c>
      <c r="G54" s="259" t="str">
        <f>IFERROR(VLOOKUP($E54,'Planes y paquetes'!$C$654:$M$790,3,FALSE),"")</f>
        <v>Internet fijo</v>
      </c>
      <c r="H54" s="71" t="s">
        <v>172</v>
      </c>
      <c r="I54" s="121"/>
      <c r="J54" s="121"/>
      <c r="K54" s="121"/>
      <c r="L54" s="121"/>
      <c r="M54" s="121"/>
      <c r="N54" s="293">
        <f>IFERROR(VLOOKUP($E54&amp;$F54,'Planes y paquetes'!$A$654:$M$774,N$18,FALSE),0)/(SUMIFS('Planes y paquetes'!$M$654:$M$774,'Planes y paquetes'!$E$654:$E$774,"Telefonía fija + Internet fijo")+SUMIFS('Planes y paquetes'!$M$654:$M$774,'Planes y paquetes'!$E$654:$E$774,"Internet fijo"))</f>
        <v>0</v>
      </c>
      <c r="O54" s="293">
        <f>IFERROR(VLOOKUP($E54&amp;$F54,'Planes y paquetes'!$A$654:$M$774,O$18,FALSE),0)/(SUMIFS('Planes y paquetes'!$M$654:$M$774,'Planes y paquetes'!$E$654:$E$774,"Telefonía fija + Internet fijo")+SUMIFS('Planes y paquetes'!$M$654:$M$774,'Planes y paquetes'!$E$654:$E$774,"Internet fijo"))</f>
        <v>5.9217263953456221E-3</v>
      </c>
      <c r="P54" s="607"/>
      <c r="Q54" s="245"/>
      <c r="S54" s="95" t="s">
        <v>189</v>
      </c>
      <c r="X54" s="450"/>
      <c r="Y54" s="451"/>
    </row>
    <row r="55" spans="3:25" ht="12">
      <c r="C55" s="457" t="str">
        <f t="shared" si="2"/>
        <v>Infinitum Netflix Negocio 50 (Netflix 1 dispositivo)No Residencial</v>
      </c>
      <c r="D55" s="88">
        <f t="shared" si="3"/>
        <v>35</v>
      </c>
      <c r="E55" s="94" t="str">
        <v>Infinitum Netflix Negocio 50 (Netflix 1 dispositivo)</v>
      </c>
      <c r="F55" s="259" t="str">
        <f>IFERROR(VLOOKUP($E55,'Planes y paquetes'!$C$654:$M$790,2,FALSE),"")</f>
        <v>No Residencial</v>
      </c>
      <c r="G55" s="259" t="str">
        <f>IFERROR(VLOOKUP($E55,'Planes y paquetes'!$C$654:$M$790,3,FALSE),"")</f>
        <v>Internet fijo</v>
      </c>
      <c r="H55" s="71" t="s">
        <v>172</v>
      </c>
      <c r="I55" s="121"/>
      <c r="J55" s="121"/>
      <c r="K55" s="121"/>
      <c r="L55" s="121"/>
      <c r="M55" s="121"/>
      <c r="N55" s="293">
        <f>IFERROR(VLOOKUP($E55&amp;$F55,'Planes y paquetes'!$A$654:$M$774,N$18,FALSE),0)/(SUMIFS('Planes y paquetes'!$M$654:$M$774,'Planes y paquetes'!$E$654:$E$774,"Telefonía fija + Internet fijo")+SUMIFS('Planes y paquetes'!$M$654:$M$774,'Planes y paquetes'!$E$654:$E$774,"Internet fijo"))</f>
        <v>6.6107181356405881E-5</v>
      </c>
      <c r="O55" s="293">
        <f>IFERROR(VLOOKUP($E55&amp;$F55,'Planes y paquetes'!$A$654:$M$774,O$18,FALSE),0)/(SUMIFS('Planes y paquetes'!$M$654:$M$774,'Planes y paquetes'!$E$654:$E$774,"Telefonía fija + Internet fijo")+SUMIFS('Planes y paquetes'!$M$654:$M$774,'Planes y paquetes'!$E$654:$E$774,"Internet fijo"))</f>
        <v>8.5290872948932383E-5</v>
      </c>
      <c r="P55" s="607"/>
      <c r="Q55" s="245"/>
      <c r="S55" s="95" t="s">
        <v>189</v>
      </c>
      <c r="X55" s="450"/>
      <c r="Y55" s="451"/>
    </row>
    <row r="56" spans="3:25" ht="12">
      <c r="C56" s="457" t="str">
        <f t="shared" si="2"/>
        <v>Infinitum Netflix Negocio 50 (Netflix 2 dispositivos)No Residencial</v>
      </c>
      <c r="D56" s="88">
        <f t="shared" si="3"/>
        <v>36</v>
      </c>
      <c r="E56" s="94" t="str">
        <v>Infinitum Netflix Negocio 50 (Netflix 2 dispositivos)</v>
      </c>
      <c r="F56" s="259" t="str">
        <f>IFERROR(VLOOKUP($E56,'Planes y paquetes'!$C$654:$M$790,2,FALSE),"")</f>
        <v>No Residencial</v>
      </c>
      <c r="G56" s="259" t="str">
        <f>IFERROR(VLOOKUP($E56,'Planes y paquetes'!$C$654:$M$790,3,FALSE),"")</f>
        <v>Internet fijo</v>
      </c>
      <c r="H56" s="71" t="s">
        <v>172</v>
      </c>
      <c r="I56" s="121"/>
      <c r="J56" s="121"/>
      <c r="K56" s="121"/>
      <c r="L56" s="121"/>
      <c r="M56" s="121"/>
      <c r="N56" s="293">
        <f>IFERROR(VLOOKUP($E56&amp;$F56,'Planes y paquetes'!$A$654:$M$774,N$18,FALSE),0)/(SUMIFS('Planes y paquetes'!$M$654:$M$774,'Planes y paquetes'!$E$654:$E$774,"Telefonía fija + Internet fijo")+SUMIFS('Planes y paquetes'!$M$654:$M$774,'Planes y paquetes'!$E$654:$E$774,"Internet fijo"))</f>
        <v>3.3954233475974137E-5</v>
      </c>
      <c r="O56" s="293">
        <f>IFERROR(VLOOKUP($E56&amp;$F56,'Planes y paquetes'!$A$654:$M$774,O$18,FALSE),0)/(SUMIFS('Planes y paquetes'!$M$654:$M$774,'Planes y paquetes'!$E$654:$E$774,"Telefonía fija + Internet fijo")+SUMIFS('Planes y paquetes'!$M$654:$M$774,'Planes y paquetes'!$E$654:$E$774,"Internet fijo"))</f>
        <v>3.026159800511223E-5</v>
      </c>
      <c r="P56" s="607"/>
      <c r="Q56" s="245"/>
      <c r="S56" s="95" t="s">
        <v>189</v>
      </c>
      <c r="X56" s="450"/>
      <c r="Y56" s="451"/>
    </row>
    <row r="57" spans="3:25" ht="12">
      <c r="C57" s="457" t="str">
        <f t="shared" si="2"/>
        <v>Infinitum Netflix Negocio 50 (Netflix 4 dispositivos)No Residencial</v>
      </c>
      <c r="D57" s="88">
        <f t="shared" si="3"/>
        <v>37</v>
      </c>
      <c r="E57" s="94" t="str">
        <v>Infinitum Netflix Negocio 50 (Netflix 4 dispositivos)</v>
      </c>
      <c r="F57" s="259" t="str">
        <f>IFERROR(VLOOKUP($E57,'Planes y paquetes'!$C$654:$M$790,2,FALSE),"")</f>
        <v>No Residencial</v>
      </c>
      <c r="G57" s="259" t="str">
        <f>IFERROR(VLOOKUP($E57,'Planes y paquetes'!$C$654:$M$790,3,FALSE),"")</f>
        <v>Internet fijo</v>
      </c>
      <c r="H57" s="71" t="s">
        <v>172</v>
      </c>
      <c r="I57" s="121"/>
      <c r="J57" s="121"/>
      <c r="K57" s="121"/>
      <c r="L57" s="121"/>
      <c r="M57" s="121"/>
      <c r="N57" s="293">
        <f>IFERROR(VLOOKUP($E57&amp;$F57,'Planes y paquetes'!$A$654:$M$774,N$18,FALSE),0)/(SUMIFS('Planes y paquetes'!$M$654:$M$774,'Planes y paquetes'!$E$654:$E$774,"Telefonía fija + Internet fijo")+SUMIFS('Planes y paquetes'!$M$654:$M$774,'Planes y paquetes'!$E$654:$E$774,"Internet fijo"))</f>
        <v>2.3236584182496891E-5</v>
      </c>
      <c r="O57" s="293">
        <f>IFERROR(VLOOKUP($E57&amp;$F57,'Planes y paquetes'!$A$654:$M$774,O$18,FALSE),0)/(SUMIFS('Planes y paquetes'!$M$654:$M$774,'Planes y paquetes'!$E$654:$E$774,"Telefonía fija + Internet fijo")+SUMIFS('Planes y paquetes'!$M$654:$M$774,'Planes y paquetes'!$E$654:$E$774,"Internet fijo"))</f>
        <v>4.7013554043656499E-5</v>
      </c>
      <c r="P57" s="607"/>
      <c r="Q57" s="245"/>
      <c r="S57" s="95" t="s">
        <v>189</v>
      </c>
      <c r="X57" s="450"/>
      <c r="Y57" s="451"/>
    </row>
    <row r="58" spans="3:25" ht="12">
      <c r="C58" s="457" t="str">
        <f t="shared" si="2"/>
        <v>Infinitum Negocio 80No Residencial</v>
      </c>
      <c r="D58" s="88">
        <f t="shared" si="3"/>
        <v>38</v>
      </c>
      <c r="E58" s="94" t="str">
        <v>Infinitum Negocio 80</v>
      </c>
      <c r="F58" s="259" t="str">
        <f>IFERROR(VLOOKUP($E58,'Planes y paquetes'!$C$654:$M$790,2,FALSE),"")</f>
        <v>No Residencial</v>
      </c>
      <c r="G58" s="259" t="str">
        <f>IFERROR(VLOOKUP($E58,'Planes y paquetes'!$C$654:$M$790,3,FALSE),"")</f>
        <v>Internet fijo</v>
      </c>
      <c r="H58" s="71" t="s">
        <v>172</v>
      </c>
      <c r="I58" s="121"/>
      <c r="J58" s="121"/>
      <c r="K58" s="121"/>
      <c r="L58" s="121"/>
      <c r="M58" s="121"/>
      <c r="N58" s="293">
        <f>IFERROR(VLOOKUP($E58&amp;$F58,'Planes y paquetes'!$A$654:$M$774,N$18,FALSE),0)/(SUMIFS('Planes y paquetes'!$M$654:$M$774,'Planes y paquetes'!$E$654:$E$774,"Telefonía fija + Internet fijo")+SUMIFS('Planes y paquetes'!$M$654:$M$774,'Planes y paquetes'!$E$654:$E$774,"Internet fijo"))</f>
        <v>0</v>
      </c>
      <c r="O58" s="293">
        <f>IFERROR(VLOOKUP($E58&amp;$F58,'Planes y paquetes'!$A$654:$M$774,O$18,FALSE),0)/(SUMIFS('Planes y paquetes'!$M$654:$M$774,'Planes y paquetes'!$E$654:$E$774,"Telefonía fija + Internet fijo")+SUMIFS('Planes y paquetes'!$M$654:$M$774,'Planes y paquetes'!$E$654:$E$774,"Internet fijo"))</f>
        <v>4.5932782686331064E-5</v>
      </c>
      <c r="P58" s="607"/>
      <c r="S58" s="95" t="s">
        <v>189</v>
      </c>
      <c r="X58" s="450"/>
      <c r="Y58" s="451"/>
    </row>
    <row r="59" spans="3:25" ht="12">
      <c r="C59" s="457" t="str">
        <f t="shared" si="2"/>
        <v>Infinitum Negocio 100No Residencial</v>
      </c>
      <c r="D59" s="88">
        <f t="shared" si="3"/>
        <v>39</v>
      </c>
      <c r="E59" s="94" t="str">
        <v>Infinitum Negocio 100</v>
      </c>
      <c r="F59" s="259" t="str">
        <f>IFERROR(VLOOKUP($E59,'Planes y paquetes'!$C$654:$M$790,2,FALSE),"")</f>
        <v>No Residencial</v>
      </c>
      <c r="G59" s="259" t="str">
        <f>IFERROR(VLOOKUP($E59,'Planes y paquetes'!$C$654:$M$790,3,FALSE),"")</f>
        <v>Internet fijo</v>
      </c>
      <c r="H59" s="71" t="s">
        <v>172</v>
      </c>
      <c r="I59" s="121"/>
      <c r="J59" s="121"/>
      <c r="K59" s="121"/>
      <c r="L59" s="121"/>
      <c r="M59" s="121"/>
      <c r="N59" s="293">
        <f>IFERROR(VLOOKUP($E59&amp;$F59,'Planes y paquetes'!$A$654:$M$774,N$18,FALSE),0)/(SUMIFS('Planes y paquetes'!$M$654:$M$774,'Planes y paquetes'!$E$654:$E$774,"Telefonía fija + Internet fijo")+SUMIFS('Planes y paquetes'!$M$654:$M$774,'Planes y paquetes'!$E$654:$E$774,"Internet fijo"))</f>
        <v>1.5500062549642305E-4</v>
      </c>
      <c r="O59" s="293">
        <f>IFERROR(VLOOKUP($E59&amp;$F59,'Planes y paquetes'!$A$654:$M$774,O$18,FALSE),0)/(SUMIFS('Planes y paquetes'!$M$654:$M$774,'Planes y paquetes'!$E$654:$E$774,"Telefonía fija + Internet fijo")+SUMIFS('Planes y paquetes'!$M$654:$M$774,'Planes y paquetes'!$E$654:$E$774,"Internet fijo"))</f>
        <v>4.9391251029772454E-4</v>
      </c>
      <c r="P59" s="607"/>
      <c r="S59" s="95" t="s">
        <v>189</v>
      </c>
      <c r="X59" s="450"/>
      <c r="Y59" s="451"/>
    </row>
    <row r="60" spans="3:25" ht="12">
      <c r="C60" s="457" t="str">
        <f t="shared" si="2"/>
        <v>Infinitum Negocio 200No Residencial</v>
      </c>
      <c r="D60" s="88">
        <f t="shared" si="3"/>
        <v>40</v>
      </c>
      <c r="E60" s="94" t="str">
        <v>Infinitum Negocio 200</v>
      </c>
      <c r="F60" s="259" t="str">
        <f>IFERROR(VLOOKUP($E60,'Planes y paquetes'!$C$654:$M$790,2,FALSE),"")</f>
        <v>No Residencial</v>
      </c>
      <c r="G60" s="259" t="str">
        <f>IFERROR(VLOOKUP($E60,'Planes y paquetes'!$C$654:$M$790,3,FALSE),"")</f>
        <v>Internet fijo</v>
      </c>
      <c r="H60" s="71" t="s">
        <v>172</v>
      </c>
      <c r="I60" s="121"/>
      <c r="J60" s="121"/>
      <c r="K60" s="121"/>
      <c r="L60" s="121"/>
      <c r="M60" s="121"/>
      <c r="N60" s="293">
        <f>IFERROR(VLOOKUP($E60&amp;$F60,'Planes y paquetes'!$A$654:$M$774,N$18,FALSE),0)/(SUMIFS('Planes y paquetes'!$M$654:$M$774,'Planes y paquetes'!$E$654:$E$774,"Telefonía fija + Internet fijo")+SUMIFS('Planes y paquetes'!$M$654:$M$774,'Planes y paquetes'!$E$654:$E$774,"Internet fijo"))</f>
        <v>8.3939908752275587E-4</v>
      </c>
      <c r="O60" s="293">
        <f>IFERROR(VLOOKUP($E60&amp;$F60,'Planes y paquetes'!$A$654:$M$774,O$18,FALSE),0)/(SUMIFS('Planes y paquetes'!$M$654:$M$774,'Planes y paquetes'!$E$654:$E$774,"Telefonía fija + Internet fijo")+SUMIFS('Planes y paquetes'!$M$654:$M$774,'Planes y paquetes'!$E$654:$E$774,"Internet fijo"))</f>
        <v>1.3453802113106146E-3</v>
      </c>
      <c r="P60" s="607"/>
      <c r="S60" s="95" t="s">
        <v>189</v>
      </c>
      <c r="X60" s="450"/>
      <c r="Y60" s="451"/>
    </row>
    <row r="61" spans="3:25" ht="12">
      <c r="C61" s="457" t="str">
        <f t="shared" si="2"/>
        <v>Infinitum Netflix Negocio 200 (Netflix 4 dispositivos)No Residencial</v>
      </c>
      <c r="D61" s="88">
        <f t="shared" si="3"/>
        <v>41</v>
      </c>
      <c r="E61" s="94" t="str">
        <v>Infinitum Netflix Negocio 200 (Netflix 4 dispositivos)</v>
      </c>
      <c r="F61" s="259" t="str">
        <f>IFERROR(VLOOKUP($E61,'Planes y paquetes'!$C$654:$M$790,2,FALSE),"")</f>
        <v>No Residencial</v>
      </c>
      <c r="G61" s="259" t="str">
        <f>IFERROR(VLOOKUP($E61,'Planes y paquetes'!$C$654:$M$790,3,FALSE),"")</f>
        <v>Internet fijo</v>
      </c>
      <c r="H61" s="71" t="s">
        <v>172</v>
      </c>
      <c r="I61" s="121"/>
      <c r="J61" s="121"/>
      <c r="K61" s="121"/>
      <c r="L61" s="121"/>
      <c r="M61" s="121"/>
      <c r="N61" s="293">
        <f>IFERROR(VLOOKUP($E61&amp;$F61,'Planes y paquetes'!$A$654:$M$774,N$18,FALSE),0)/(SUMIFS('Planes y paquetes'!$M$654:$M$774,'Planes y paquetes'!$E$654:$E$774,"Telefonía fija + Internet fijo")+SUMIFS('Planes y paquetes'!$M$654:$M$774,'Planes y paquetes'!$E$654:$E$774,"Internet fijo"))</f>
        <v>6.8448852630610989E-6</v>
      </c>
      <c r="O61" s="293">
        <f>IFERROR(VLOOKUP($E61&amp;$F61,'Planes y paquetes'!$A$654:$M$774,O$18,FALSE),0)/(SUMIFS('Planes y paquetes'!$M$654:$M$774,'Planes y paquetes'!$E$654:$E$774,"Telefonía fija + Internet fijo")+SUMIFS('Planes y paquetes'!$M$654:$M$774,'Planes y paquetes'!$E$654:$E$774,"Internet fijo"))</f>
        <v>5.5839853461814228E-6</v>
      </c>
      <c r="P61" s="607"/>
      <c r="S61" s="95" t="s">
        <v>189</v>
      </c>
      <c r="X61" s="450"/>
      <c r="Y61" s="451"/>
    </row>
    <row r="62" spans="3:25" ht="12">
      <c r="C62" s="457" t="str">
        <f t="shared" si="2"/>
        <v>Infinitum Netflix Negocio 200 (Netflix 2 dispositivos)No Residencial</v>
      </c>
      <c r="D62" s="88">
        <f t="shared" si="3"/>
        <v>42</v>
      </c>
      <c r="E62" s="94" t="str">
        <v>Infinitum Netflix Negocio 200 (Netflix 2 dispositivos)</v>
      </c>
      <c r="F62" s="259" t="str">
        <f>IFERROR(VLOOKUP($E62,'Planes y paquetes'!$C$654:$M$790,2,FALSE),"")</f>
        <v>No Residencial</v>
      </c>
      <c r="G62" s="259" t="str">
        <f>IFERROR(VLOOKUP($E62,'Planes y paquetes'!$C$654:$M$790,3,FALSE),"")</f>
        <v>Internet fijo</v>
      </c>
      <c r="H62" s="71" t="s">
        <v>172</v>
      </c>
      <c r="I62" s="121"/>
      <c r="J62" s="121"/>
      <c r="K62" s="121"/>
      <c r="L62" s="121"/>
      <c r="M62" s="121"/>
      <c r="N62" s="293">
        <f>IFERROR(VLOOKUP($E62&amp;$F62,'Planes y paquetes'!$A$654:$M$774,N$18,FALSE),0)/(SUMIFS('Planes y paquetes'!$M$654:$M$774,'Planes y paquetes'!$E$654:$E$774,"Telefonía fija + Internet fijo")+SUMIFS('Planes y paquetes'!$M$654:$M$774,'Planes y paquetes'!$E$654:$E$774,"Internet fijo"))</f>
        <v>2.64788982544732E-5</v>
      </c>
      <c r="O62" s="293">
        <f>IFERROR(VLOOKUP($E62&amp;$F62,'Planes y paquetes'!$A$654:$M$774,O$18,FALSE),0)/(SUMIFS('Planes y paquetes'!$M$654:$M$774,'Planes y paquetes'!$E$654:$E$774,"Telefonía fija + Internet fijo")+SUMIFS('Planes y paquetes'!$M$654:$M$774,'Planes y paquetes'!$E$654:$E$774,"Internet fijo"))</f>
        <v>3.1432433642214788E-5</v>
      </c>
      <c r="P62" s="607"/>
      <c r="S62" s="95" t="s">
        <v>189</v>
      </c>
      <c r="X62" s="450"/>
      <c r="Y62" s="451"/>
    </row>
    <row r="63" spans="3:25" ht="12">
      <c r="C63" s="457" t="str">
        <f t="shared" si="2"/>
        <v>Infinitum Negocio 500No Residencial</v>
      </c>
      <c r="D63" s="88">
        <f t="shared" si="3"/>
        <v>43</v>
      </c>
      <c r="E63" s="94" t="str">
        <v>Infinitum Negocio 500</v>
      </c>
      <c r="F63" s="259" t="str">
        <f>IFERROR(VLOOKUP($E63,'Planes y paquetes'!$C$654:$M$790,2,FALSE),"")</f>
        <v>No Residencial</v>
      </c>
      <c r="G63" s="259" t="str">
        <f>IFERROR(VLOOKUP($E63,'Planes y paquetes'!$C$654:$M$790,3,FALSE),"")</f>
        <v>Internet fijo</v>
      </c>
      <c r="H63" s="71" t="s">
        <v>172</v>
      </c>
      <c r="I63" s="121"/>
      <c r="J63" s="121"/>
      <c r="K63" s="121"/>
      <c r="L63" s="121"/>
      <c r="M63" s="121"/>
      <c r="N63" s="293">
        <f>IFERROR(VLOOKUP($E63&amp;$F63,'Planes y paquetes'!$A$654:$M$774,N$18,FALSE),0)/(SUMIFS('Planes y paquetes'!$M$654:$M$774,'Planes y paquetes'!$E$654:$E$774,"Telefonía fija + Internet fijo")+SUMIFS('Planes y paquetes'!$M$654:$M$774,'Planes y paquetes'!$E$654:$E$774,"Internet fijo"))</f>
        <v>2.7496624615954655E-4</v>
      </c>
      <c r="O63" s="293">
        <f>IFERROR(VLOOKUP($E63&amp;$F63,'Planes y paquetes'!$A$654:$M$774,O$18,FALSE),0)/(SUMIFS('Planes y paquetes'!$M$654:$M$774,'Planes y paquetes'!$E$654:$E$774,"Telefonía fija + Internet fijo")+SUMIFS('Planes y paquetes'!$M$654:$M$774,'Planes y paquetes'!$E$654:$E$774,"Internet fijo"))</f>
        <v>4.0087610928795991E-4</v>
      </c>
      <c r="P63" s="607"/>
      <c r="S63" s="95" t="s">
        <v>189</v>
      </c>
      <c r="X63" s="450"/>
      <c r="Y63" s="451"/>
    </row>
    <row r="64" spans="3:25" ht="12">
      <c r="C64" s="457" t="str">
        <f t="shared" si="2"/>
        <v>Infinitum Netflix Negocio 500 (Netflix 4 dispositivos)No Residencial</v>
      </c>
      <c r="D64" s="88">
        <f t="shared" si="3"/>
        <v>44</v>
      </c>
      <c r="E64" s="94" t="str">
        <v>Infinitum Netflix Negocio 500 (Netflix 4 dispositivos)</v>
      </c>
      <c r="F64" s="259" t="str">
        <f>IFERROR(VLOOKUP($E64,'Planes y paquetes'!$C$654:$M$790,2,FALSE),"")</f>
        <v>No Residencial</v>
      </c>
      <c r="G64" s="259" t="str">
        <f>IFERROR(VLOOKUP($E64,'Planes y paquetes'!$C$654:$M$790,3,FALSE),"")</f>
        <v>Internet fijo</v>
      </c>
      <c r="H64" s="71" t="s">
        <v>172</v>
      </c>
      <c r="I64" s="121"/>
      <c r="J64" s="121"/>
      <c r="K64" s="121"/>
      <c r="L64" s="121"/>
      <c r="M64" s="121"/>
      <c r="N64" s="293">
        <f>IFERROR(VLOOKUP($E64&amp;$F64,'Planes y paquetes'!$A$654:$M$774,N$18,FALSE),0)/(SUMIFS('Planes y paquetes'!$M$654:$M$774,'Planes y paquetes'!$E$654:$E$774,"Telefonía fija + Internet fijo")+SUMIFS('Planes y paquetes'!$M$654:$M$774,'Planes y paquetes'!$E$654:$E$774,"Internet fijo"))</f>
        <v>3.9628283101932683E-6</v>
      </c>
      <c r="O64" s="293">
        <f>IFERROR(VLOOKUP($E64&amp;$F64,'Planes y paquetes'!$A$654:$M$774,O$18,FALSE),0)/(SUMIFS('Planes y paquetes'!$M$654:$M$774,'Planes y paquetes'!$E$654:$E$774,"Telefonía fija + Internet fijo")+SUMIFS('Planes y paquetes'!$M$654:$M$774,'Planes y paquetes'!$E$654:$E$774,"Internet fijo"))</f>
        <v>4.7734068281873456E-6</v>
      </c>
      <c r="P64" s="607"/>
      <c r="S64" s="95" t="s">
        <v>189</v>
      </c>
      <c r="X64" s="450"/>
      <c r="Y64" s="451"/>
    </row>
    <row r="65" spans="3:25" ht="12">
      <c r="C65" s="457" t="str">
        <f t="shared" si="2"/>
        <v>Infinitum Netflix Negocio 500 (Netflix 2 dispositivos)No Residencial</v>
      </c>
      <c r="D65" s="88">
        <f t="shared" si="3"/>
        <v>45</v>
      </c>
      <c r="E65" s="94" t="str">
        <v>Infinitum Netflix Negocio 500 (Netflix 2 dispositivos)</v>
      </c>
      <c r="F65" s="259" t="str">
        <f>IFERROR(VLOOKUP($E65,'Planes y paquetes'!$C$654:$M$790,2,FALSE),"")</f>
        <v>No Residencial</v>
      </c>
      <c r="G65" s="259" t="str">
        <f>IFERROR(VLOOKUP($E65,'Planes y paquetes'!$C$654:$M$790,3,FALSE),"")</f>
        <v>Internet fijo</v>
      </c>
      <c r="H65" s="71" t="s">
        <v>172</v>
      </c>
      <c r="I65" s="121"/>
      <c r="J65" s="121"/>
      <c r="K65" s="121"/>
      <c r="L65" s="121"/>
      <c r="M65" s="121"/>
      <c r="N65" s="293">
        <f>IFERROR(VLOOKUP($E65&amp;$F65,'Planes y paquetes'!$A$654:$M$774,N$18,FALSE),0)/(SUMIFS('Planes y paquetes'!$M$654:$M$774,'Planes y paquetes'!$E$654:$E$774,"Telefonía fija + Internet fijo")+SUMIFS('Planes y paquetes'!$M$654:$M$774,'Planes y paquetes'!$E$654:$E$774,"Internet fijo"))</f>
        <v>2.044459150940618E-5</v>
      </c>
      <c r="O65" s="293">
        <f>IFERROR(VLOOKUP($E65&amp;$F65,'Planes y paquetes'!$A$654:$M$774,O$18,FALSE),0)/(SUMIFS('Planes y paquetes'!$M$654:$M$774,'Planes y paquetes'!$E$654:$E$774,"Telefonía fija + Internet fijo")+SUMIFS('Planes y paquetes'!$M$654:$M$774,'Planes y paquetes'!$E$654:$E$774,"Internet fijo"))</f>
        <v>1.9994270110520578E-5</v>
      </c>
      <c r="P65" s="607"/>
      <c r="S65" s="95" t="s">
        <v>189</v>
      </c>
      <c r="X65" s="450"/>
      <c r="Y65" s="451"/>
    </row>
    <row r="66" spans="3:25" ht="12">
      <c r="C66" s="457" t="str">
        <f t="shared" si="2"/>
        <v>Infinitum NegocioNo Residencial</v>
      </c>
      <c r="D66" s="88">
        <f t="shared" si="3"/>
        <v>46</v>
      </c>
      <c r="E66" s="94" t="str">
        <v>Infinitum Negocio</v>
      </c>
      <c r="F66" s="259" t="str">
        <f>IFERROR(VLOOKUP($E66,'Planes y paquetes'!$C$654:$M$790,2,FALSE),"")</f>
        <v>No Residencial</v>
      </c>
      <c r="G66" s="259" t="str">
        <f>IFERROR(VLOOKUP($E66,'Planes y paquetes'!$C$654:$M$790,3,FALSE),"")</f>
        <v>Internet fijo</v>
      </c>
      <c r="H66" s="71" t="s">
        <v>172</v>
      </c>
      <c r="I66" s="121"/>
      <c r="J66" s="121"/>
      <c r="K66" s="121"/>
      <c r="L66" s="121"/>
      <c r="M66" s="121"/>
      <c r="N66" s="293">
        <f>IFERROR(VLOOKUP($E66&amp;$F66,'Planes y paquetes'!$A$654:$M$774,N$18,FALSE),0)/(SUMIFS('Planes y paquetes'!$M$654:$M$774,'Planes y paquetes'!$E$654:$E$774,"Telefonía fija + Internet fijo")+SUMIFS('Planes y paquetes'!$M$654:$M$774,'Planes y paquetes'!$E$654:$E$774,"Internet fijo"))</f>
        <v>6.1028456619774095E-3</v>
      </c>
      <c r="O66" s="293">
        <f>IFERROR(VLOOKUP($E66&amp;$F66,'Planes y paquetes'!$A$654:$M$774,O$18,FALSE),0)/(SUMIFS('Planes y paquetes'!$M$654:$M$774,'Planes y paquetes'!$E$654:$E$774,"Telefonía fija + Internet fijo")+SUMIFS('Planes y paquetes'!$M$654:$M$774,'Planes y paquetes'!$E$654:$E$774,"Internet fijo"))</f>
        <v>4.9092237620912424E-3</v>
      </c>
      <c r="P66" s="607"/>
      <c r="S66" s="95" t="s">
        <v>189</v>
      </c>
      <c r="X66" s="450"/>
      <c r="Y66" s="451"/>
    </row>
    <row r="67" spans="3:25" ht="12">
      <c r="C67" s="457" t="str">
        <f t="shared" si="2"/>
        <v>Infinitum Negocio RedNo Residencial</v>
      </c>
      <c r="D67" s="88">
        <f t="shared" si="3"/>
        <v>47</v>
      </c>
      <c r="E67" s="94" t="str">
        <v>Infinitum Negocio Red</v>
      </c>
      <c r="F67" s="259" t="str">
        <f>IFERROR(VLOOKUP($E67,'Planes y paquetes'!$C$654:$M$790,2,FALSE),"")</f>
        <v>No Residencial</v>
      </c>
      <c r="G67" s="259" t="str">
        <f>IFERROR(VLOOKUP($E67,'Planes y paquetes'!$C$654:$M$790,3,FALSE),"")</f>
        <v>Internet fijo</v>
      </c>
      <c r="H67" s="71" t="s">
        <v>172</v>
      </c>
      <c r="I67" s="121"/>
      <c r="J67" s="121"/>
      <c r="K67" s="121"/>
      <c r="L67" s="121"/>
      <c r="M67" s="121"/>
      <c r="N67" s="293">
        <f>IFERROR(VLOOKUP($E67&amp;$F67,'Planes y paquetes'!$A$654:$M$774,N$18,FALSE),0)/(SUMIFS('Planes y paquetes'!$M$654:$M$774,'Planes y paquetes'!$E$654:$E$774,"Telefonía fija + Internet fijo")+SUMIFS('Planes y paquetes'!$M$654:$M$774,'Planes y paquetes'!$E$654:$E$774,"Internet fijo"))</f>
        <v>9.708929359973507E-4</v>
      </c>
      <c r="O67" s="293">
        <f>IFERROR(VLOOKUP($E67&amp;$F67,'Planes y paquetes'!$A$654:$M$774,O$18,FALSE),0)/(SUMIFS('Planes y paquetes'!$M$654:$M$774,'Planes y paquetes'!$E$654:$E$774,"Telefonía fija + Internet fijo")+SUMIFS('Planes y paquetes'!$M$654:$M$774,'Planes y paquetes'!$E$654:$E$774,"Internet fijo"))</f>
        <v>1.2428870609242522E-3</v>
      </c>
      <c r="P67" s="607"/>
      <c r="S67" s="95" t="s">
        <v>189</v>
      </c>
      <c r="X67" s="450"/>
      <c r="Y67" s="451"/>
    </row>
    <row r="68" spans="3:25" ht="12">
      <c r="C68" s="457" t="str">
        <f t="shared" si="2"/>
        <v>Infinitum Negocio PremiumNo Residencial</v>
      </c>
      <c r="D68" s="88">
        <f t="shared" si="3"/>
        <v>48</v>
      </c>
      <c r="E68" s="94" t="str">
        <v>Infinitum Negocio Premium</v>
      </c>
      <c r="F68" s="259" t="str">
        <f>IFERROR(VLOOKUP($E68,'Planes y paquetes'!$C$654:$M$790,2,FALSE),"")</f>
        <v>No Residencial</v>
      </c>
      <c r="G68" s="259" t="str">
        <f>IFERROR(VLOOKUP($E68,'Planes y paquetes'!$C$654:$M$790,3,FALSE),"")</f>
        <v>Internet fijo</v>
      </c>
      <c r="H68" s="71" t="s">
        <v>172</v>
      </c>
      <c r="I68" s="121"/>
      <c r="J68" s="121"/>
      <c r="K68" s="121"/>
      <c r="L68" s="121"/>
      <c r="M68" s="121"/>
      <c r="N68" s="293">
        <f>IFERROR(VLOOKUP($E68&amp;$F68,'Planes y paquetes'!$A$654:$M$774,N$18,FALSE),0)/(SUMIFS('Planes y paquetes'!$M$654:$M$774,'Planes y paquetes'!$E$654:$E$774,"Telefonía fija + Internet fijo")+SUMIFS('Planes y paquetes'!$M$654:$M$774,'Planes y paquetes'!$E$654:$E$774,"Internet fijo"))</f>
        <v>1.4668769247299491E-3</v>
      </c>
      <c r="O68" s="293">
        <f>IFERROR(VLOOKUP($E68&amp;$F68,'Planes y paquetes'!$A$654:$M$774,O$18,FALSE),0)/(SUMIFS('Planes y paquetes'!$M$654:$M$774,'Planes y paquetes'!$E$654:$E$774,"Telefonía fija + Internet fijo")+SUMIFS('Planes y paquetes'!$M$654:$M$774,'Planes y paquetes'!$E$654:$E$774,"Internet fijo"))</f>
        <v>1.1687641586676828E-3</v>
      </c>
      <c r="P68" s="607"/>
      <c r="S68" s="95" t="s">
        <v>189</v>
      </c>
      <c r="X68" s="450"/>
      <c r="Y68" s="451"/>
    </row>
    <row r="69" spans="3:25" ht="12">
      <c r="C69" s="457" t="str">
        <f t="shared" si="2"/>
        <v>Paquete 249Residencial</v>
      </c>
      <c r="D69" s="88">
        <f t="shared" si="3"/>
        <v>49</v>
      </c>
      <c r="E69" s="94" t="str">
        <v>Paquete 249</v>
      </c>
      <c r="F69" s="259" t="str">
        <f>IFERROR(VLOOKUP($E69,'Planes y paquetes'!$C$654:$M$790,2,FALSE),"")</f>
        <v>Residencial</v>
      </c>
      <c r="G69" s="259" t="str">
        <f>IFERROR(VLOOKUP($E69,'Planes y paquetes'!$C$654:$M$790,3,FALSE),"")</f>
        <v>Telefonía fija + Internet fijo</v>
      </c>
      <c r="H69" s="71" t="s">
        <v>172</v>
      </c>
      <c r="I69" s="121"/>
      <c r="J69" s="121"/>
      <c r="K69" s="121"/>
      <c r="L69" s="121"/>
      <c r="M69" s="121"/>
      <c r="N69" s="293">
        <f>IFERROR(VLOOKUP($E69&amp;$F69,'Planes y paquetes'!$A$654:$M$774,N$18,FALSE),0)/(SUMIFS('Planes y paquetes'!$M$654:$M$774,'Planes y paquetes'!$E$654:$E$774,"Telefonía fija + Internet fijo")+SUMIFS('Planes y paquetes'!$M$654:$M$774,'Planes y paquetes'!$E$654:$E$774,"Internet fijo"))</f>
        <v>1.0560667253825729E-2</v>
      </c>
      <c r="O69" s="293">
        <f>IFERROR(VLOOKUP($E69&amp;$F69,'Planes y paquetes'!$A$654:$M$774,O$18,FALSE),0)/(SUMIFS('Planes y paquetes'!$M$654:$M$774,'Planes y paquetes'!$E$654:$E$774,"Telefonía fija + Internet fijo")+SUMIFS('Planes y paquetes'!$M$654:$M$774,'Planes y paquetes'!$E$654:$E$774,"Internet fijo"))</f>
        <v>1.7719966917588752E-2</v>
      </c>
      <c r="P69" s="607"/>
      <c r="S69" s="95" t="s">
        <v>189</v>
      </c>
      <c r="X69" s="450"/>
      <c r="Y69" s="451"/>
    </row>
    <row r="70" spans="3:25" ht="12">
      <c r="C70" s="457" t="str">
        <f t="shared" si="2"/>
        <v>Paquete 289Residencial</v>
      </c>
      <c r="D70" s="88">
        <f t="shared" si="3"/>
        <v>50</v>
      </c>
      <c r="E70" s="94" t="str">
        <v>Paquete 289</v>
      </c>
      <c r="F70" s="259" t="str">
        <f>IFERROR(VLOOKUP($E70,'Planes y paquetes'!$C$654:$M$790,2,FALSE),"")</f>
        <v>Residencial</v>
      </c>
      <c r="G70" s="259" t="str">
        <f>IFERROR(VLOOKUP($E70,'Planes y paquetes'!$C$654:$M$790,3,FALSE),"")</f>
        <v>Telefonía fija + Internet fijo</v>
      </c>
      <c r="H70" s="71" t="s">
        <v>172</v>
      </c>
      <c r="I70" s="121"/>
      <c r="J70" s="121"/>
      <c r="K70" s="121"/>
      <c r="L70" s="121"/>
      <c r="M70" s="121"/>
      <c r="N70" s="293">
        <f>IFERROR(VLOOKUP($E70&amp;$F70,'Planes y paquetes'!$A$654:$M$774,N$18,FALSE),0)/(SUMIFS('Planes y paquetes'!$M$654:$M$774,'Planes y paquetes'!$E$654:$E$774,"Telefonía fija + Internet fijo")+SUMIFS('Planes y paquetes'!$M$654:$M$774,'Planes y paquetes'!$E$654:$E$774,"Internet fijo"))</f>
        <v>6.2852258285260769E-3</v>
      </c>
      <c r="O70" s="293">
        <f>IFERROR(VLOOKUP($E70&amp;$F70,'Planes y paquetes'!$A$654:$M$774,O$18,FALSE),0)/(SUMIFS('Planes y paquetes'!$M$654:$M$774,'Planes y paquetes'!$E$654:$E$774,"Telefonía fija + Internet fijo")+SUMIFS('Planes y paquetes'!$M$654:$M$774,'Planes y paquetes'!$E$654:$E$774,"Internet fijo"))</f>
        <v>6.7040247294896842E-3</v>
      </c>
      <c r="P70" s="607"/>
      <c r="S70" s="95" t="s">
        <v>189</v>
      </c>
      <c r="X70" s="450"/>
      <c r="Y70" s="451"/>
    </row>
    <row r="71" spans="3:25" ht="12">
      <c r="C71" s="457" t="str">
        <f t="shared" si="2"/>
        <v>Paquete 333Residencial</v>
      </c>
      <c r="D71" s="88">
        <f t="shared" si="3"/>
        <v>51</v>
      </c>
      <c r="E71" s="94" t="str">
        <v>Paquete 333</v>
      </c>
      <c r="F71" s="259" t="str">
        <f>IFERROR(VLOOKUP($E71,'Planes y paquetes'!$C$654:$M$790,2,FALSE),"")</f>
        <v>Residencial</v>
      </c>
      <c r="G71" s="259" t="str">
        <f>IFERROR(VLOOKUP($E71,'Planes y paquetes'!$C$654:$M$790,3,FALSE),"")</f>
        <v>Telefonía fija + Internet fijo</v>
      </c>
      <c r="H71" s="71" t="s">
        <v>172</v>
      </c>
      <c r="I71" s="121"/>
      <c r="J71" s="121"/>
      <c r="K71" s="121"/>
      <c r="L71" s="121"/>
      <c r="M71" s="121"/>
      <c r="N71" s="293">
        <f>IFERROR(VLOOKUP($E71&amp;$F71,'Planes y paquetes'!$A$654:$M$774,N$18,FALSE),0)/(SUMIFS('Planes y paquetes'!$M$654:$M$774,'Planes y paquetes'!$E$654:$E$774,"Telefonía fija + Internet fijo")+SUMIFS('Planes y paquetes'!$M$654:$M$774,'Planes y paquetes'!$E$654:$E$774,"Internet fijo"))</f>
        <v>8.2756464116004232E-3</v>
      </c>
      <c r="O71" s="293">
        <f>IFERROR(VLOOKUP($E71&amp;$F71,'Planes y paquetes'!$A$654:$M$774,O$18,FALSE),0)/(SUMIFS('Planes y paquetes'!$M$654:$M$774,'Planes y paquetes'!$E$654:$E$774,"Telefonía fija + Internet fijo")+SUMIFS('Planes y paquetes'!$M$654:$M$774,'Planes y paquetes'!$E$654:$E$774,"Internet fijo"))</f>
        <v>7.5694523938680276E-3</v>
      </c>
      <c r="P71" s="607"/>
      <c r="S71" s="95" t="s">
        <v>189</v>
      </c>
      <c r="X71" s="450"/>
      <c r="Y71" s="451"/>
    </row>
    <row r="72" spans="3:25" ht="12">
      <c r="C72" s="457" t="str">
        <f t="shared" si="2"/>
        <v>Paquete 389Residencial</v>
      </c>
      <c r="D72" s="88">
        <f t="shared" si="3"/>
        <v>52</v>
      </c>
      <c r="E72" s="94" t="str">
        <v>Paquete 389</v>
      </c>
      <c r="F72" s="259" t="str">
        <f>IFERROR(VLOOKUP($E72,'Planes y paquetes'!$C$654:$M$790,2,FALSE),"")</f>
        <v>Residencial</v>
      </c>
      <c r="G72" s="259" t="str">
        <f>IFERROR(VLOOKUP($E72,'Planes y paquetes'!$C$654:$M$790,3,FALSE),"")</f>
        <v>Telefonía fija + Internet fijo</v>
      </c>
      <c r="H72" s="71" t="s">
        <v>172</v>
      </c>
      <c r="I72" s="121"/>
      <c r="J72" s="121"/>
      <c r="K72" s="121"/>
      <c r="L72" s="121"/>
      <c r="M72" s="121"/>
      <c r="N72" s="293">
        <f>IFERROR(VLOOKUP($E72&amp;$F72,'Planes y paquetes'!$A$654:$M$774,N$18,FALSE),0)/(SUMIFS('Planes y paquetes'!$M$654:$M$774,'Planes y paquetes'!$E$654:$E$774,"Telefonía fija + Internet fijo")+SUMIFS('Planes y paquetes'!$M$654:$M$774,'Planes y paquetes'!$E$654:$E$774,"Internet fijo"))</f>
        <v>0.46636193717818342</v>
      </c>
      <c r="O72" s="293">
        <f>IFERROR(VLOOKUP($E72&amp;$F72,'Planes y paquetes'!$A$654:$M$774,O$18,FALSE),0)/(SUMIFS('Planes y paquetes'!$M$654:$M$774,'Planes y paquetes'!$E$654:$E$774,"Telefonía fija + Internet fijo")+SUMIFS('Planes y paquetes'!$M$654:$M$774,'Planes y paquetes'!$E$654:$E$774,"Internet fijo"))</f>
        <v>0.4972779422401562</v>
      </c>
      <c r="P72" s="607"/>
      <c r="S72" s="95" t="s">
        <v>189</v>
      </c>
      <c r="X72" s="450"/>
      <c r="Y72" s="451"/>
    </row>
    <row r="73" spans="3:25" ht="12">
      <c r="C73" s="457" t="str">
        <f t="shared" si="2"/>
        <v>Paquete 435Residencial</v>
      </c>
      <c r="D73" s="88">
        <f t="shared" si="3"/>
        <v>53</v>
      </c>
      <c r="E73" s="94" t="str">
        <v>Paquete 435</v>
      </c>
      <c r="F73" s="259" t="str">
        <f>IFERROR(VLOOKUP($E73,'Planes y paquetes'!$C$654:$M$790,2,FALSE),"")</f>
        <v>Residencial</v>
      </c>
      <c r="G73" s="259" t="str">
        <f>IFERROR(VLOOKUP($E73,'Planes y paquetes'!$C$654:$M$790,3,FALSE),"")</f>
        <v>Telefonía fija + Internet fijo</v>
      </c>
      <c r="H73" s="71" t="s">
        <v>172</v>
      </c>
      <c r="I73" s="121"/>
      <c r="J73" s="121"/>
      <c r="K73" s="121"/>
      <c r="L73" s="121"/>
      <c r="M73" s="121"/>
      <c r="N73" s="293">
        <f>IFERROR(VLOOKUP($E73&amp;$F73,'Planes y paquetes'!$A$654:$M$774,N$18,FALSE),0)/(SUMIFS('Planes y paquetes'!$M$654:$M$774,'Planes y paquetes'!$E$654:$E$774,"Telefonía fija + Internet fijo")+SUMIFS('Planes y paquetes'!$M$654:$M$774,'Planes y paquetes'!$E$654:$E$774,"Internet fijo"))</f>
        <v>2.434410463091613E-2</v>
      </c>
      <c r="O73" s="293">
        <f>IFERROR(VLOOKUP($E73&amp;$F73,'Planes y paquetes'!$A$654:$M$774,O$18,FALSE),0)/(SUMIFS('Planes y paquetes'!$M$654:$M$774,'Planes y paquetes'!$E$654:$E$774,"Telefonía fija + Internet fijo")+SUMIFS('Planes y paquetes'!$M$654:$M$774,'Planes y paquetes'!$E$654:$E$774,"Internet fijo"))</f>
        <v>2.2382594681650242E-2</v>
      </c>
      <c r="P73" s="607"/>
      <c r="S73" s="95" t="s">
        <v>189</v>
      </c>
      <c r="X73" s="450"/>
      <c r="Y73" s="451"/>
    </row>
    <row r="74" spans="3:25" ht="12">
      <c r="C74" s="457" t="str">
        <f t="shared" si="2"/>
        <v>Paquete 499Residencial</v>
      </c>
      <c r="D74" s="88">
        <f t="shared" si="3"/>
        <v>54</v>
      </c>
      <c r="E74" s="94" t="str">
        <v>Paquete 499</v>
      </c>
      <c r="F74" s="259" t="str">
        <f>IFERROR(VLOOKUP($E74,'Planes y paquetes'!$C$654:$M$790,2,FALSE),"")</f>
        <v>Residencial</v>
      </c>
      <c r="G74" s="259" t="str">
        <f>IFERROR(VLOOKUP($E74,'Planes y paquetes'!$C$654:$M$790,3,FALSE),"")</f>
        <v>Telefonía fija + Internet fijo</v>
      </c>
      <c r="H74" s="71" t="s">
        <v>172</v>
      </c>
      <c r="I74" s="121"/>
      <c r="J74" s="121"/>
      <c r="K74" s="121"/>
      <c r="L74" s="121"/>
      <c r="M74" s="121"/>
      <c r="N74" s="293">
        <f>IFERROR(VLOOKUP($E74&amp;$F74,'Planes y paquetes'!$A$654:$M$774,N$18,FALSE),0)/(SUMIFS('Planes y paquetes'!$M$654:$M$774,'Planes y paquetes'!$E$654:$E$774,"Telefonía fija + Internet fijo")+SUMIFS('Planes y paquetes'!$M$654:$M$774,'Planes y paquetes'!$E$654:$E$774,"Internet fijo"))</f>
        <v>2.0656963081120628E-2</v>
      </c>
      <c r="O74" s="293">
        <f>IFERROR(VLOOKUP($E74&amp;$F74,'Planes y paquetes'!$A$654:$M$774,O$18,FALSE),0)/(SUMIFS('Planes y paquetes'!$M$654:$M$774,'Planes y paquetes'!$E$654:$E$774,"Telefonía fija + Internet fijo")+SUMIFS('Planes y paquetes'!$M$654:$M$774,'Planes y paquetes'!$E$654:$E$774,"Internet fijo"))</f>
        <v>2.1408999817259577E-2</v>
      </c>
      <c r="P74" s="607"/>
      <c r="S74" s="95" t="s">
        <v>189</v>
      </c>
      <c r="X74" s="450"/>
      <c r="Y74" s="451"/>
    </row>
    <row r="75" spans="3:25" ht="12">
      <c r="C75" s="457" t="str">
        <f t="shared" si="2"/>
        <v>Paquete Infinitum Netflix 50 (Netflix 1 dispositivo)Residencial</v>
      </c>
      <c r="D75" s="88">
        <f t="shared" si="3"/>
        <v>55</v>
      </c>
      <c r="E75" s="94" t="str">
        <v>Paquete Infinitum Netflix 50 (Netflix 1 dispositivo)</v>
      </c>
      <c r="F75" s="259" t="str">
        <f>IFERROR(VLOOKUP($E75,'Planes y paquetes'!$C$654:$M$790,2,FALSE),"")</f>
        <v>Residencial</v>
      </c>
      <c r="G75" s="259" t="str">
        <f>IFERROR(VLOOKUP($E75,'Planes y paquetes'!$C$654:$M$790,3,FALSE),"")</f>
        <v>Telefonía fija + Internet fijo</v>
      </c>
      <c r="H75" s="71" t="s">
        <v>172</v>
      </c>
      <c r="I75" s="121"/>
      <c r="J75" s="121"/>
      <c r="K75" s="121"/>
      <c r="L75" s="121"/>
      <c r="M75" s="121"/>
      <c r="N75" s="293">
        <f>IFERROR(VLOOKUP($E75&amp;$F75,'Planes y paquetes'!$A$654:$M$774,N$18,FALSE),0)/(SUMIFS('Planes y paquetes'!$M$654:$M$774,'Planes y paquetes'!$E$654:$E$774,"Telefonía fija + Internet fijo")+SUMIFS('Planes y paquetes'!$M$654:$M$774,'Planes y paquetes'!$E$654:$E$774,"Internet fijo"))</f>
        <v>0</v>
      </c>
      <c r="O75" s="293">
        <f>IFERROR(VLOOKUP($E75&amp;$F75,'Planes y paquetes'!$A$654:$M$774,O$18,FALSE),0)/(SUMIFS('Planes y paquetes'!$M$654:$M$774,'Planes y paquetes'!$E$654:$E$774,"Telefonía fija + Internet fijo")+SUMIFS('Planes y paquetes'!$M$654:$M$774,'Planes y paquetes'!$E$654:$E$774,"Internet fijo"))</f>
        <v>1.7651788257797472E-2</v>
      </c>
      <c r="P75" s="607"/>
      <c r="S75" s="95" t="s">
        <v>189</v>
      </c>
      <c r="X75" s="450"/>
      <c r="Y75" s="451"/>
    </row>
    <row r="76" spans="3:25" ht="12">
      <c r="C76" s="457" t="str">
        <f t="shared" si="2"/>
        <v>Paquete Infinitum Netflix 50 (Netflix 2 dispositivos)Residencial</v>
      </c>
      <c r="D76" s="88">
        <f t="shared" si="3"/>
        <v>56</v>
      </c>
      <c r="E76" s="94" t="str">
        <v>Paquete Infinitum Netflix 50 (Netflix 2 dispositivos)</v>
      </c>
      <c r="F76" s="259" t="str">
        <f>IFERROR(VLOOKUP($E76,'Planes y paquetes'!$C$654:$M$790,2,FALSE),"")</f>
        <v>Residencial</v>
      </c>
      <c r="G76" s="259" t="str">
        <f>IFERROR(VLOOKUP($E76,'Planes y paquetes'!$C$654:$M$790,3,FALSE),"")</f>
        <v>Telefonía fija + Internet fijo</v>
      </c>
      <c r="H76" s="71" t="s">
        <v>172</v>
      </c>
      <c r="I76" s="121"/>
      <c r="J76" s="121"/>
      <c r="K76" s="121"/>
      <c r="L76" s="121"/>
      <c r="M76" s="121"/>
      <c r="N76" s="293">
        <f>IFERROR(VLOOKUP($E76&amp;$F76,'Planes y paquetes'!$A$654:$M$774,N$18,FALSE),0)/(SUMIFS('Planes y paquetes'!$M$654:$M$774,'Planes y paquetes'!$E$654:$E$774,"Telefonía fija + Internet fijo")+SUMIFS('Planes y paquetes'!$M$654:$M$774,'Planes y paquetes'!$E$654:$E$774,"Internet fijo"))</f>
        <v>0</v>
      </c>
      <c r="O76" s="293">
        <f>IFERROR(VLOOKUP($E76&amp;$F76,'Planes y paquetes'!$A$654:$M$774,O$18,FALSE),0)/(SUMIFS('Planes y paquetes'!$M$654:$M$774,'Planes y paquetes'!$E$654:$E$774,"Telefonía fija + Internet fijo")+SUMIFS('Planes y paquetes'!$M$654:$M$774,'Planes y paquetes'!$E$654:$E$774,"Internet fijo"))</f>
        <v>1.6979368344981496E-2</v>
      </c>
      <c r="P76" s="607"/>
      <c r="S76" s="95" t="s">
        <v>189</v>
      </c>
      <c r="X76" s="450"/>
      <c r="Y76" s="451"/>
    </row>
    <row r="77" spans="3:25" ht="12">
      <c r="C77" s="457" t="str">
        <f t="shared" si="2"/>
        <v>Paquete Infinitum Netflix 50 (Netflix 4 dispositivos)Residencial</v>
      </c>
      <c r="D77" s="88">
        <f t="shared" si="3"/>
        <v>57</v>
      </c>
      <c r="E77" s="94" t="str">
        <v>Paquete Infinitum Netflix 50 (Netflix 4 dispositivos)</v>
      </c>
      <c r="F77" s="259" t="str">
        <f>IFERROR(VLOOKUP($E77,'Planes y paquetes'!$C$654:$M$790,2,FALSE),"")</f>
        <v>Residencial</v>
      </c>
      <c r="G77" s="259" t="str">
        <f>IFERROR(VLOOKUP($E77,'Planes y paquetes'!$C$654:$M$790,3,FALSE),"")</f>
        <v>Telefonía fija + Internet fijo</v>
      </c>
      <c r="H77" s="71" t="s">
        <v>172</v>
      </c>
      <c r="I77" s="121"/>
      <c r="J77" s="121"/>
      <c r="K77" s="121"/>
      <c r="L77" s="121"/>
      <c r="M77" s="121"/>
      <c r="N77" s="293">
        <f>IFERROR(VLOOKUP($E77&amp;$F77,'Planes y paquetes'!$A$654:$M$774,N$18,FALSE),0)/(SUMIFS('Planes y paquetes'!$M$654:$M$774,'Planes y paquetes'!$E$654:$E$774,"Telefonía fija + Internet fijo")+SUMIFS('Planes y paquetes'!$M$654:$M$774,'Planes y paquetes'!$E$654:$E$774,"Internet fijo"))</f>
        <v>0</v>
      </c>
      <c r="O77" s="293">
        <f>IFERROR(VLOOKUP($E77&amp;$F77,'Planes y paquetes'!$A$654:$M$774,O$18,FALSE),0)/(SUMIFS('Planes y paquetes'!$M$654:$M$774,'Planes y paquetes'!$E$654:$E$774,"Telefonía fija + Internet fijo")+SUMIFS('Planes y paquetes'!$M$654:$M$774,'Planes y paquetes'!$E$654:$E$774,"Internet fijo"))</f>
        <v>8.1110089081678476E-3</v>
      </c>
      <c r="P77" s="607"/>
      <c r="S77" s="95" t="s">
        <v>189</v>
      </c>
      <c r="X77" s="450"/>
      <c r="Y77" s="451"/>
    </row>
    <row r="78" spans="3:25" ht="12">
      <c r="C78" s="457" t="str">
        <f t="shared" si="2"/>
        <v>Paquete Infinitum Netflix 60 (Netflix 2 dispositivos)Residencial</v>
      </c>
      <c r="D78" s="88">
        <f t="shared" si="3"/>
        <v>58</v>
      </c>
      <c r="E78" s="94" t="str">
        <v>Paquete Infinitum Netflix 60 (Netflix 2 dispositivos)</v>
      </c>
      <c r="F78" s="259" t="str">
        <f>IFERROR(VLOOKUP($E78,'Planes y paquetes'!$C$654:$M$790,2,FALSE),"")</f>
        <v>Residencial</v>
      </c>
      <c r="G78" s="259" t="str">
        <f>IFERROR(VLOOKUP($E78,'Planes y paquetes'!$C$654:$M$790,3,FALSE),"")</f>
        <v>Telefonía fija + Internet fijo</v>
      </c>
      <c r="H78" s="71" t="s">
        <v>172</v>
      </c>
      <c r="I78" s="121"/>
      <c r="J78" s="121"/>
      <c r="K78" s="121"/>
      <c r="L78" s="121"/>
      <c r="M78" s="121"/>
      <c r="N78" s="293">
        <f>IFERROR(VLOOKUP($E78&amp;$F78,'Planes y paquetes'!$A$654:$M$774,N$18,FALSE),0)/(SUMIFS('Planes y paquetes'!$M$654:$M$774,'Planes y paquetes'!$E$654:$E$774,"Telefonía fija + Internet fijo")+SUMIFS('Planes y paquetes'!$M$654:$M$774,'Planes y paquetes'!$E$654:$E$774,"Internet fijo"))</f>
        <v>0</v>
      </c>
      <c r="O78" s="293">
        <f>IFERROR(VLOOKUP($E78&amp;$F78,'Planes y paquetes'!$A$654:$M$774,O$18,FALSE),0)/(SUMIFS('Planes y paquetes'!$M$654:$M$774,'Planes y paquetes'!$E$654:$E$774,"Telefonía fija + Internet fijo")+SUMIFS('Planes y paquetes'!$M$654:$M$774,'Planes y paquetes'!$E$654:$E$774,"Internet fijo"))</f>
        <v>1.9870882047225927E-3</v>
      </c>
      <c r="P78" s="607"/>
      <c r="S78" s="95" t="s">
        <v>189</v>
      </c>
      <c r="X78" s="450"/>
      <c r="Y78" s="451"/>
    </row>
    <row r="79" spans="3:25" ht="12">
      <c r="C79" s="457" t="str">
        <f t="shared" si="2"/>
        <v>Paquete Infinitum Netflix 60 (Netflix 4 dispositivos)Residencial</v>
      </c>
      <c r="D79" s="88">
        <f t="shared" si="3"/>
        <v>59</v>
      </c>
      <c r="E79" s="94" t="str">
        <v>Paquete Infinitum Netflix 60 (Netflix 4 dispositivos)</v>
      </c>
      <c r="F79" s="259" t="str">
        <f>IFERROR(VLOOKUP($E79,'Planes y paquetes'!$C$654:$M$790,2,FALSE),"")</f>
        <v>Residencial</v>
      </c>
      <c r="G79" s="259" t="str">
        <f>IFERROR(VLOOKUP($E79,'Planes y paquetes'!$C$654:$M$790,3,FALSE),"")</f>
        <v>Telefonía fija + Internet fijo</v>
      </c>
      <c r="H79" s="71" t="s">
        <v>172</v>
      </c>
      <c r="I79" s="121"/>
      <c r="J79" s="121"/>
      <c r="K79" s="121"/>
      <c r="L79" s="121"/>
      <c r="M79" s="121"/>
      <c r="N79" s="293">
        <f>IFERROR(VLOOKUP($E79&amp;$F79,'Planes y paquetes'!$A$654:$M$774,N$18,FALSE),0)/(SUMIFS('Planes y paquetes'!$M$654:$M$774,'Planes y paquetes'!$E$654:$E$774,"Telefonía fija + Internet fijo")+SUMIFS('Planes y paquetes'!$M$654:$M$774,'Planes y paquetes'!$E$654:$E$774,"Internet fijo"))</f>
        <v>0</v>
      </c>
      <c r="O79" s="293">
        <f>IFERROR(VLOOKUP($E79&amp;$F79,'Planes y paquetes'!$A$654:$M$774,O$18,FALSE),0)/(SUMIFS('Planes y paquetes'!$M$654:$M$774,'Planes y paquetes'!$E$654:$E$774,"Telefonía fija + Internet fijo")+SUMIFS('Planes y paquetes'!$M$654:$M$774,'Planes y paquetes'!$E$654:$E$774,"Internet fijo"))</f>
        <v>1.0903181709818115E-3</v>
      </c>
      <c r="P79" s="607"/>
      <c r="S79" s="95" t="s">
        <v>189</v>
      </c>
      <c r="X79" s="450"/>
      <c r="Y79" s="451"/>
    </row>
    <row r="80" spans="3:25" ht="12">
      <c r="C80" s="457" t="str">
        <f t="shared" si="2"/>
        <v>Paquete Infinitum Entretenimiento 60Residencial</v>
      </c>
      <c r="D80" s="88">
        <f t="shared" si="3"/>
        <v>60</v>
      </c>
      <c r="E80" s="94" t="str">
        <v>Paquete Infinitum Entretenimiento 60</v>
      </c>
      <c r="F80" s="259" t="str">
        <f>IFERROR(VLOOKUP($E80,'Planes y paquetes'!$C$654:$M$790,2,FALSE),"")</f>
        <v>Residencial</v>
      </c>
      <c r="G80" s="259" t="str">
        <f>IFERROR(VLOOKUP($E80,'Planes y paquetes'!$C$654:$M$790,3,FALSE),"")</f>
        <v>Telefonía fija + Internet fijo</v>
      </c>
      <c r="H80" s="71" t="s">
        <v>172</v>
      </c>
      <c r="I80" s="121"/>
      <c r="J80" s="121"/>
      <c r="K80" s="121"/>
      <c r="L80" s="121"/>
      <c r="M80" s="121"/>
      <c r="N80" s="293">
        <f>IFERROR(VLOOKUP($E80&amp;$F80,'Planes y paquetes'!$A$654:$M$774,N$18,FALSE),0)/(SUMIFS('Planes y paquetes'!$M$654:$M$774,'Planes y paquetes'!$E$654:$E$774,"Telefonía fija + Internet fijo")+SUMIFS('Planes y paquetes'!$M$654:$M$774,'Planes y paquetes'!$E$654:$E$774,"Internet fijo"))</f>
        <v>0</v>
      </c>
      <c r="O80" s="293">
        <f>IFERROR(VLOOKUP($E80&amp;$F80,'Planes y paquetes'!$A$654:$M$774,O$18,FALSE),0)/(SUMIFS('Planes y paquetes'!$M$654:$M$774,'Planes y paquetes'!$E$654:$E$774,"Telefonía fija + Internet fijo")+SUMIFS('Planes y paquetes'!$M$654:$M$774,'Planes y paquetes'!$E$654:$E$774,"Internet fijo"))</f>
        <v>2.8763919096698506E-2</v>
      </c>
      <c r="P80" s="607"/>
      <c r="S80" s="95" t="s">
        <v>189</v>
      </c>
      <c r="X80" s="450"/>
      <c r="Y80" s="451"/>
    </row>
    <row r="81" spans="3:25" ht="12">
      <c r="C81" s="457" t="str">
        <f t="shared" si="2"/>
        <v>Paquete Infinitum Netflix 100 (Netflix 2 dispositivos)Residencial</v>
      </c>
      <c r="D81" s="88">
        <f t="shared" si="3"/>
        <v>61</v>
      </c>
      <c r="E81" s="94" t="str">
        <v>Paquete Infinitum Netflix 100 (Netflix 2 dispositivos)</v>
      </c>
      <c r="F81" s="259" t="str">
        <f>IFERROR(VLOOKUP($E81,'Planes y paquetes'!$C$654:$M$790,2,FALSE),"")</f>
        <v>Residencial</v>
      </c>
      <c r="G81" s="259" t="str">
        <f>IFERROR(VLOOKUP($E81,'Planes y paquetes'!$C$654:$M$790,3,FALSE),"")</f>
        <v>Telefonía fija + Internet fijo</v>
      </c>
      <c r="H81" s="71" t="s">
        <v>172</v>
      </c>
      <c r="I81" s="121"/>
      <c r="J81" s="121"/>
      <c r="K81" s="121"/>
      <c r="L81" s="121"/>
      <c r="M81" s="121"/>
      <c r="N81" s="293">
        <f>IFERROR(VLOOKUP($E81&amp;$F81,'Planes y paquetes'!$A$654:$M$774,N$18,FALSE),0)/(SUMIFS('Planes y paquetes'!$M$654:$M$774,'Planes y paquetes'!$E$654:$E$774,"Telefonía fija + Internet fijo")+SUMIFS('Planes y paquetes'!$M$654:$M$774,'Planes y paquetes'!$E$654:$E$774,"Internet fijo"))</f>
        <v>1.3211529200505693E-3</v>
      </c>
      <c r="O81" s="293">
        <f>IFERROR(VLOOKUP($E81&amp;$F81,'Planes y paquetes'!$A$654:$M$774,O$18,FALSE),0)/(SUMIFS('Planes y paquetes'!$M$654:$M$774,'Planes y paquetes'!$E$654:$E$774,"Telefonía fija + Internet fijo")+SUMIFS('Planes y paquetes'!$M$654:$M$774,'Planes y paquetes'!$E$654:$E$774,"Internet fijo"))</f>
        <v>1.5736030962658358E-3</v>
      </c>
      <c r="P81" s="607"/>
      <c r="S81" s="95" t="s">
        <v>189</v>
      </c>
      <c r="X81" s="450"/>
      <c r="Y81" s="451"/>
    </row>
    <row r="82" spans="3:25" ht="12">
      <c r="C82" s="457" t="str">
        <f t="shared" si="2"/>
        <v>Paquete Infinitum Netflix 100 (Netflix 4 dispositivos)Residencial</v>
      </c>
      <c r="D82" s="88">
        <f t="shared" si="3"/>
        <v>62</v>
      </c>
      <c r="E82" s="94" t="str">
        <v>Paquete Infinitum Netflix 100 (Netflix 4 dispositivos)</v>
      </c>
      <c r="F82" s="259" t="str">
        <f>IFERROR(VLOOKUP($E82,'Planes y paquetes'!$C$654:$M$790,2,FALSE),"")</f>
        <v>Residencial</v>
      </c>
      <c r="G82" s="259" t="str">
        <f>IFERROR(VLOOKUP($E82,'Planes y paquetes'!$C$654:$M$790,3,FALSE),"")</f>
        <v>Telefonía fija + Internet fijo</v>
      </c>
      <c r="H82" s="71" t="s">
        <v>172</v>
      </c>
      <c r="I82" s="121"/>
      <c r="J82" s="121"/>
      <c r="K82" s="121"/>
      <c r="L82" s="121"/>
      <c r="M82" s="121"/>
      <c r="N82" s="293">
        <f>IFERROR(VLOOKUP($E82&amp;$F82,'Planes y paquetes'!$A$654:$M$774,N$18,FALSE),0)/(SUMIFS('Planes y paquetes'!$M$654:$M$774,'Planes y paquetes'!$E$654:$E$774,"Telefonía fija + Internet fijo")+SUMIFS('Planes y paquetes'!$M$654:$M$774,'Planes y paquetes'!$E$654:$E$774,"Internet fijo"))</f>
        <v>5.8496749715239264E-4</v>
      </c>
      <c r="O82" s="293">
        <f>IFERROR(VLOOKUP($E82&amp;$F82,'Planes y paquetes'!$A$654:$M$774,O$18,FALSE),0)/(SUMIFS('Planes y paquetes'!$M$654:$M$774,'Planes y paquetes'!$E$654:$E$774,"Telefonía fija + Internet fijo")+SUMIFS('Planes y paquetes'!$M$654:$M$774,'Planes y paquetes'!$E$654:$E$774,"Internet fijo"))</f>
        <v>8.1183941791095721E-4</v>
      </c>
      <c r="P82" s="607"/>
      <c r="S82" s="95" t="s">
        <v>189</v>
      </c>
      <c r="X82" s="450"/>
      <c r="Y82" s="451"/>
    </row>
    <row r="83" spans="3:25" ht="12">
      <c r="C83" s="457" t="str">
        <f t="shared" si="2"/>
        <v>Paquete 599Residencial</v>
      </c>
      <c r="D83" s="88">
        <f t="shared" si="3"/>
        <v>63</v>
      </c>
      <c r="E83" s="94" t="str">
        <v>Paquete 599</v>
      </c>
      <c r="F83" s="259" t="str">
        <f>IFERROR(VLOOKUP($E83,'Planes y paquetes'!$C$654:$M$790,2,FALSE),"")</f>
        <v>Residencial</v>
      </c>
      <c r="G83" s="259" t="str">
        <f>IFERROR(VLOOKUP($E83,'Planes y paquetes'!$C$654:$M$790,3,FALSE),"")</f>
        <v>Telefonía fija + Internet fijo</v>
      </c>
      <c r="H83" s="71" t="s">
        <v>172</v>
      </c>
      <c r="I83" s="121"/>
      <c r="J83" s="121"/>
      <c r="K83" s="121"/>
      <c r="L83" s="121"/>
      <c r="M83" s="121"/>
      <c r="N83" s="293">
        <f>IFERROR(VLOOKUP($E83&amp;$F83,'Planes y paquetes'!$A$654:$M$774,N$18,FALSE),0)/(SUMIFS('Planes y paquetes'!$M$654:$M$774,'Planes y paquetes'!$E$654:$E$774,"Telefonía fija + Internet fijo")+SUMIFS('Planes y paquetes'!$M$654:$M$774,'Planes y paquetes'!$E$654:$E$774,"Internet fijo"))</f>
        <v>4.8458815541239937E-2</v>
      </c>
      <c r="O83" s="293">
        <f>IFERROR(VLOOKUP($E83&amp;$F83,'Planes y paquetes'!$A$654:$M$774,O$18,FALSE),0)/(SUMIFS('Planes y paquetes'!$M$654:$M$774,'Planes y paquetes'!$E$654:$E$774,"Telefonía fija + Internet fijo")+SUMIFS('Planes y paquetes'!$M$654:$M$774,'Planes y paquetes'!$E$654:$E$774,"Internet fijo"))</f>
        <v>3.2953259070531232E-2</v>
      </c>
      <c r="P83" s="607"/>
      <c r="S83" s="95" t="s">
        <v>189</v>
      </c>
      <c r="X83" s="450"/>
      <c r="Y83" s="451"/>
    </row>
    <row r="84" spans="3:25" ht="12">
      <c r="C84" s="457" t="str">
        <f t="shared" si="2"/>
        <v>Paquete Infinitum Play 150 (Netflix 2 dispositivos)Residencial</v>
      </c>
      <c r="D84" s="88">
        <f t="shared" si="3"/>
        <v>64</v>
      </c>
      <c r="E84" s="94" t="str">
        <v>Paquete Infinitum Play 150 (Netflix 2 dispositivos)</v>
      </c>
      <c r="F84" s="259" t="str">
        <f>IFERROR(VLOOKUP($E84,'Planes y paquetes'!$C$654:$M$790,2,FALSE),"")</f>
        <v>Residencial</v>
      </c>
      <c r="G84" s="259" t="str">
        <f>IFERROR(VLOOKUP($E84,'Planes y paquetes'!$C$654:$M$790,3,FALSE),"")</f>
        <v>Telefonía fija + Internet fijo</v>
      </c>
      <c r="H84" s="71" t="s">
        <v>172</v>
      </c>
      <c r="I84" s="121"/>
      <c r="J84" s="121"/>
      <c r="K84" s="121"/>
      <c r="L84" s="121"/>
      <c r="M84" s="121"/>
      <c r="N84" s="293">
        <f>IFERROR(VLOOKUP($E84&amp;$F84,'Planes y paquetes'!$A$654:$M$774,N$18,FALSE),0)/(SUMIFS('Planes y paquetes'!$M$654:$M$774,'Planes y paquetes'!$E$654:$E$774,"Telefonía fija + Internet fijo")+SUMIFS('Planes y paquetes'!$M$654:$M$774,'Planes y paquetes'!$E$654:$E$774,"Internet fijo"))</f>
        <v>2.8536867047380386E-3</v>
      </c>
      <c r="O84" s="293">
        <f>IFERROR(VLOOKUP($E84&amp;$F84,'Planes y paquetes'!$A$654:$M$774,O$18,FALSE),0)/(SUMIFS('Planes y paquetes'!$M$654:$M$774,'Planes y paquetes'!$E$654:$E$774,"Telefonía fija + Internet fijo")+SUMIFS('Planes y paquetes'!$M$654:$M$774,'Planes y paquetes'!$E$654:$E$774,"Internet fijo"))</f>
        <v>2.9115980366347266E-3</v>
      </c>
      <c r="P84" s="607"/>
      <c r="S84" s="95" t="s">
        <v>189</v>
      </c>
      <c r="X84" s="450"/>
      <c r="Y84" s="451"/>
    </row>
    <row r="85" spans="3:25" ht="12">
      <c r="C85" s="457" t="str">
        <f t="shared" si="2"/>
        <v>Paquete Infinitum Play 150 (Netflix 4 dispositivos)Residencial</v>
      </c>
      <c r="D85" s="88">
        <f t="shared" si="3"/>
        <v>65</v>
      </c>
      <c r="E85" s="94" t="str">
        <v>Paquete Infinitum Play 150 (Netflix 4 dispositivos)</v>
      </c>
      <c r="F85" s="259" t="str">
        <f>IFERROR(VLOOKUP($E85,'Planes y paquetes'!$C$654:$M$790,2,FALSE),"")</f>
        <v>Residencial</v>
      </c>
      <c r="G85" s="259" t="str">
        <f>IFERROR(VLOOKUP($E85,'Planes y paquetes'!$C$654:$M$790,3,FALSE),"")</f>
        <v>Telefonía fija + Internet fijo</v>
      </c>
      <c r="H85" s="71" t="s">
        <v>172</v>
      </c>
      <c r="I85" s="121"/>
      <c r="J85" s="121"/>
      <c r="K85" s="121"/>
      <c r="L85" s="121"/>
      <c r="M85" s="121"/>
      <c r="N85" s="293">
        <f>IFERROR(VLOOKUP($E85&amp;$F85,'Planes y paquetes'!$A$654:$M$774,N$18,FALSE),0)/(SUMIFS('Planes y paquetes'!$M$654:$M$774,'Planes y paquetes'!$E$654:$E$774,"Telefonía fija + Internet fijo")+SUMIFS('Planes y paquetes'!$M$654:$M$774,'Planes y paquetes'!$E$654:$E$774,"Internet fijo"))</f>
        <v>6.668359274697945E-4</v>
      </c>
      <c r="O85" s="293">
        <f>IFERROR(VLOOKUP($E85&amp;$F85,'Planes y paquetes'!$A$654:$M$774,O$18,FALSE),0)/(SUMIFS('Planes y paquetes'!$M$654:$M$774,'Planes y paquetes'!$E$654:$E$774,"Telefonía fija + Internet fijo")+SUMIFS('Planes y paquetes'!$M$654:$M$774,'Planes y paquetes'!$E$654:$E$774,"Internet fijo"))</f>
        <v>6.064928600191242E-4</v>
      </c>
      <c r="P85" s="607"/>
      <c r="S85" s="95" t="s">
        <v>189</v>
      </c>
      <c r="X85" s="450"/>
      <c r="Y85" s="451"/>
    </row>
    <row r="86" spans="3:25" ht="12">
      <c r="C86" s="457" t="str">
        <f t="shared" ref="C86:C128" si="4">E86&amp;F86</f>
        <v>Paquete 649Residencial</v>
      </c>
      <c r="D86" s="88">
        <f t="shared" si="3"/>
        <v>66</v>
      </c>
      <c r="E86" s="94" t="str">
        <v>Paquete 649</v>
      </c>
      <c r="F86" s="259" t="str">
        <f>IFERROR(VLOOKUP($E86,'Planes y paquetes'!$C$654:$M$790,2,FALSE),"")</f>
        <v>Residencial</v>
      </c>
      <c r="G86" s="259" t="str">
        <f>IFERROR(VLOOKUP($E86,'Planes y paquetes'!$C$654:$M$790,3,FALSE),"")</f>
        <v>Telefonía fija + Internet fijo</v>
      </c>
      <c r="H86" s="71" t="s">
        <v>172</v>
      </c>
      <c r="I86" s="121"/>
      <c r="J86" s="121"/>
      <c r="K86" s="121"/>
      <c r="L86" s="121"/>
      <c r="M86" s="121"/>
      <c r="N86" s="293">
        <f>IFERROR(VLOOKUP($E86&amp;$F86,'Planes y paquetes'!$A$654:$M$774,N$18,FALSE),0)/(SUMIFS('Planes y paquetes'!$M$654:$M$774,'Planes y paquetes'!$E$654:$E$774,"Telefonía fija + Internet fijo")+SUMIFS('Planes y paquetes'!$M$654:$M$774,'Planes y paquetes'!$E$654:$E$774,"Internet fijo"))</f>
        <v>1.8160561374258421E-3</v>
      </c>
      <c r="O86" s="293">
        <f>IFERROR(VLOOKUP($E86&amp;$F86,'Planes y paquetes'!$A$654:$M$774,O$18,FALSE),0)/(SUMIFS('Planes y paquetes'!$M$654:$M$774,'Planes y paquetes'!$E$654:$E$774,"Telefonía fija + Internet fijo")+SUMIFS('Planes y paquetes'!$M$654:$M$774,'Planes y paquetes'!$E$654:$E$774,"Internet fijo"))</f>
        <v>1.1017203088015948E-2</v>
      </c>
      <c r="P86" s="607"/>
      <c r="S86" s="95" t="s">
        <v>189</v>
      </c>
      <c r="X86" s="450"/>
      <c r="Y86" s="451"/>
    </row>
    <row r="87" spans="3:25" ht="12">
      <c r="C87" s="457" t="str">
        <f t="shared" si="4"/>
        <v>Paquete 1399Residencial</v>
      </c>
      <c r="D87" s="88">
        <f t="shared" ref="D87:D92" si="5">1+D86</f>
        <v>67</v>
      </c>
      <c r="E87" s="94" t="str">
        <v>Paquete 1399</v>
      </c>
      <c r="F87" s="259" t="str">
        <f>IFERROR(VLOOKUP($E87,'Planes y paquetes'!$C$654:$M$790,2,FALSE),"")</f>
        <v>Residencial</v>
      </c>
      <c r="G87" s="259" t="str">
        <f>IFERROR(VLOOKUP($E87,'Planes y paquetes'!$C$654:$M$790,3,FALSE),"")</f>
        <v>Telefonía fija + Internet fijo</v>
      </c>
      <c r="H87" s="71" t="s">
        <v>172</v>
      </c>
      <c r="I87" s="121"/>
      <c r="J87" s="121"/>
      <c r="K87" s="121"/>
      <c r="L87" s="121"/>
      <c r="M87" s="121"/>
      <c r="N87" s="293">
        <f>IFERROR(VLOOKUP($E87&amp;$F87,'Planes y paquetes'!$A$654:$M$774,N$18,FALSE),0)/(SUMIFS('Planes y paquetes'!$M$654:$M$774,'Planes y paquetes'!$E$654:$E$774,"Telefonía fija + Internet fijo")+SUMIFS('Planes y paquetes'!$M$654:$M$774,'Planes y paquetes'!$E$654:$E$774,"Internet fijo"))</f>
        <v>6.3945638641755011E-5</v>
      </c>
      <c r="O87" s="293">
        <f>IFERROR(VLOOKUP($E87&amp;$F87,'Planes y paquetes'!$A$654:$M$774,O$18,FALSE),0)/(SUMIFS('Planes y paquetes'!$M$654:$M$774,'Planes y paquetes'!$E$654:$E$774,"Telefonía fija + Internet fijo")+SUMIFS('Planes y paquetes'!$M$654:$M$774,'Planes y paquetes'!$E$654:$E$774,"Internet fijo"))</f>
        <v>3.2882468546626412E-4</v>
      </c>
      <c r="P87" s="607"/>
      <c r="S87" s="95" t="s">
        <v>189</v>
      </c>
      <c r="X87" s="450"/>
      <c r="Y87" s="451"/>
    </row>
    <row r="88" spans="3:25" ht="12">
      <c r="C88" s="457" t="str">
        <f t="shared" si="4"/>
        <v>Paquete 1499Residencial</v>
      </c>
      <c r="D88" s="88">
        <f t="shared" si="5"/>
        <v>68</v>
      </c>
      <c r="E88" s="94" t="str">
        <v>Paquete 1499</v>
      </c>
      <c r="F88" s="259" t="str">
        <f>IFERROR(VLOOKUP($E88,'Planes y paquetes'!$C$654:$M$790,2,FALSE),"")</f>
        <v>Residencial</v>
      </c>
      <c r="G88" s="259" t="str">
        <f>IFERROR(VLOOKUP($E88,'Planes y paquetes'!$C$654:$M$790,3,FALSE),"")</f>
        <v>Telefonía fija + Internet fijo</v>
      </c>
      <c r="H88" s="71" t="s">
        <v>172</v>
      </c>
      <c r="I88" s="121"/>
      <c r="J88" s="121"/>
      <c r="K88" s="121"/>
      <c r="L88" s="121"/>
      <c r="M88" s="121"/>
      <c r="N88" s="293">
        <f>IFERROR(VLOOKUP($E88&amp;$F88,'Planes y paquetes'!$A$654:$M$774,N$18,FALSE),0)/(SUMIFS('Planes y paquetes'!$M$654:$M$774,'Planes y paquetes'!$E$654:$E$774,"Telefonía fija + Internet fijo")+SUMIFS('Planes y paquetes'!$M$654:$M$774,'Planes y paquetes'!$E$654:$E$774,"Internet fijo"))</f>
        <v>1.2260450406059308E-3</v>
      </c>
      <c r="O88" s="293">
        <f>IFERROR(VLOOKUP($E88&amp;$F88,'Planes y paquetes'!$A$654:$M$774,O$18,FALSE),0)/(SUMIFS('Planes y paquetes'!$M$654:$M$774,'Planes y paquetes'!$E$654:$E$774,"Telefonía fija + Internet fijo")+SUMIFS('Planes y paquetes'!$M$654:$M$774,'Planes y paquetes'!$E$654:$E$774,"Internet fijo"))</f>
        <v>1.0270029822984962E-3</v>
      </c>
      <c r="P88" s="607"/>
      <c r="S88" s="95" t="s">
        <v>189</v>
      </c>
      <c r="X88" s="450"/>
      <c r="Y88" s="451"/>
    </row>
    <row r="89" spans="3:25" ht="12">
      <c r="C89" s="457" t="str">
        <f t="shared" si="4"/>
        <v>Paquete Infinitum 500Residencial</v>
      </c>
      <c r="D89" s="88">
        <f t="shared" si="5"/>
        <v>69</v>
      </c>
      <c r="E89" s="94" t="str">
        <v>Paquete Infinitum 500</v>
      </c>
      <c r="F89" s="259" t="str">
        <f>IFERROR(VLOOKUP($E89,'Planes y paquetes'!$C$654:$M$790,2,FALSE),"")</f>
        <v>Residencial</v>
      </c>
      <c r="G89" s="259" t="str">
        <f>IFERROR(VLOOKUP($E89,'Planes y paquetes'!$C$654:$M$790,3,FALSE),"")</f>
        <v>Telefonía fija + Internet fijo</v>
      </c>
      <c r="H89" s="71" t="s">
        <v>172</v>
      </c>
      <c r="I89" s="121"/>
      <c r="J89" s="121"/>
      <c r="K89" s="121"/>
      <c r="L89" s="121"/>
      <c r="M89" s="121"/>
      <c r="N89" s="293">
        <f>IFERROR(VLOOKUP($E89&amp;$F89,'Planes y paquetes'!$A$654:$M$774,N$18,FALSE),0)/(SUMIFS('Planes y paquetes'!$M$654:$M$774,'Planes y paquetes'!$E$654:$E$774,"Telefonía fija + Internet fijo")+SUMIFS('Planes y paquetes'!$M$654:$M$774,'Planes y paquetes'!$E$654:$E$774,"Internet fijo"))</f>
        <v>4.456290499092107E-3</v>
      </c>
      <c r="O89" s="293">
        <f>IFERROR(VLOOKUP($E89&amp;$F89,'Planes y paquetes'!$A$654:$M$774,O$18,FALSE),0)/(SUMIFS('Planes y paquetes'!$M$654:$M$774,'Planes y paquetes'!$E$654:$E$774,"Telefonía fija + Internet fijo")+SUMIFS('Planes y paquetes'!$M$654:$M$774,'Planes y paquetes'!$E$654:$E$774,"Internet fijo"))</f>
        <v>4.9605604015642004E-3</v>
      </c>
      <c r="P89" s="607"/>
      <c r="S89" s="95" t="s">
        <v>189</v>
      </c>
      <c r="X89" s="450"/>
      <c r="Y89" s="451"/>
    </row>
    <row r="90" spans="3:25" ht="12">
      <c r="C90" s="457" t="str">
        <f t="shared" si="4"/>
        <v>Paquete Infinitum Entretenimiento 500Residencial</v>
      </c>
      <c r="D90" s="88">
        <f t="shared" si="5"/>
        <v>70</v>
      </c>
      <c r="E90" s="94" t="str">
        <v>Paquete Infinitum Entretenimiento 500</v>
      </c>
      <c r="F90" s="259" t="str">
        <f>IFERROR(VLOOKUP($E90,'Planes y paquetes'!$C$654:$M$790,2,FALSE),"")</f>
        <v>Residencial</v>
      </c>
      <c r="G90" s="259" t="str">
        <f>IFERROR(VLOOKUP($E90,'Planes y paquetes'!$C$654:$M$790,3,FALSE),"")</f>
        <v>Telefonía fija + Internet fijo</v>
      </c>
      <c r="H90" s="71" t="s">
        <v>172</v>
      </c>
      <c r="I90" s="121"/>
      <c r="J90" s="121"/>
      <c r="K90" s="121"/>
      <c r="L90" s="121"/>
      <c r="M90" s="121"/>
      <c r="N90" s="293">
        <f>IFERROR(VLOOKUP($E90&amp;$F90,'Planes y paquetes'!$A$654:$M$774,N$18,FALSE),0)/(SUMIFS('Planes y paquetes'!$M$654:$M$774,'Planes y paquetes'!$E$654:$E$774,"Telefonía fija + Internet fijo")+SUMIFS('Planes y paquetes'!$M$654:$M$774,'Planes y paquetes'!$E$654:$E$774,"Internet fijo"))</f>
        <v>5.8550788283105531E-4</v>
      </c>
      <c r="O90" s="293">
        <f>IFERROR(VLOOKUP($E90&amp;$F90,'Planes y paquetes'!$A$654:$M$774,O$18,FALSE),0)/(SUMIFS('Planes y paquetes'!$M$654:$M$774,'Planes y paquetes'!$E$654:$E$774,"Telefonía fija + Internet fijo")+SUMIFS('Planes y paquetes'!$M$654:$M$774,'Planes y paquetes'!$E$654:$E$774,"Internet fijo"))</f>
        <v>6.7953499091836839E-4</v>
      </c>
      <c r="P90" s="607"/>
      <c r="S90" s="95" t="s">
        <v>189</v>
      </c>
      <c r="X90" s="450"/>
      <c r="Y90" s="451"/>
    </row>
    <row r="91" spans="3:25" ht="12">
      <c r="C91" s="457" t="str">
        <f t="shared" si="4"/>
        <v>Paquete Infinitum Netflix 500 (Netflix 2 dispositivos)Residencial</v>
      </c>
      <c r="D91" s="88">
        <f t="shared" si="5"/>
        <v>71</v>
      </c>
      <c r="E91" s="94" t="str">
        <v>Paquete Infinitum Netflix 500 (Netflix 2 dispositivos)</v>
      </c>
      <c r="F91" s="259" t="str">
        <f>IFERROR(VLOOKUP($E91,'Planes y paquetes'!$C$654:$M$790,2,FALSE),"")</f>
        <v>Residencial</v>
      </c>
      <c r="G91" s="259" t="str">
        <f>IFERROR(VLOOKUP($E91,'Planes y paquetes'!$C$654:$M$790,3,FALSE),"")</f>
        <v>Telefonía fija + Internet fijo</v>
      </c>
      <c r="H91" s="71" t="s">
        <v>172</v>
      </c>
      <c r="I91" s="121"/>
      <c r="J91" s="121"/>
      <c r="K91" s="121"/>
      <c r="L91" s="121"/>
      <c r="M91" s="121"/>
      <c r="N91" s="293">
        <f>IFERROR(VLOOKUP($E91&amp;$F91,'Planes y paquetes'!$A$654:$M$774,N$18,FALSE),0)/(SUMIFS('Planes y paquetes'!$M$654:$M$774,'Planes y paquetes'!$E$654:$E$774,"Telefonía fija + Internet fijo")+SUMIFS('Planes y paquetes'!$M$654:$M$774,'Planes y paquetes'!$E$654:$E$774,"Internet fijo"))</f>
        <v>3.0090475873535699E-4</v>
      </c>
      <c r="O91" s="293">
        <f>IFERROR(VLOOKUP($E91&amp;$F91,'Planes y paquetes'!$A$654:$M$774,O$18,FALSE),0)/(SUMIFS('Planes y paquetes'!$M$654:$M$774,'Planes y paquetes'!$E$654:$E$774,"Telefonía fija + Internet fijo")+SUMIFS('Planes y paquetes'!$M$654:$M$774,'Planes y paquetes'!$E$654:$E$774,"Internet fijo"))</f>
        <v>1.6364679635502656E-4</v>
      </c>
      <c r="P91" s="607"/>
      <c r="S91" s="95" t="s">
        <v>189</v>
      </c>
      <c r="X91" s="450"/>
      <c r="Y91" s="451"/>
    </row>
    <row r="92" spans="3:25" ht="12">
      <c r="C92" s="457" t="str">
        <f t="shared" si="4"/>
        <v>Paquete Infinitum Netflix 500 (Netflix 4 dispositivos)Residencial</v>
      </c>
      <c r="D92" s="88">
        <f t="shared" si="5"/>
        <v>72</v>
      </c>
      <c r="E92" s="94" t="str">
        <v>Paquete Infinitum Netflix 500 (Netflix 4 dispositivos)</v>
      </c>
      <c r="F92" s="259" t="str">
        <f>IFERROR(VLOOKUP($E92,'Planes y paquetes'!$C$654:$M$790,2,FALSE),"")</f>
        <v>Residencial</v>
      </c>
      <c r="G92" s="259" t="str">
        <f>IFERROR(VLOOKUP($E92,'Planes y paquetes'!$C$654:$M$790,3,FALSE),"")</f>
        <v>Telefonía fija + Internet fijo</v>
      </c>
      <c r="H92" s="71" t="s">
        <v>172</v>
      </c>
      <c r="I92" s="121"/>
      <c r="J92" s="121"/>
      <c r="K92" s="121"/>
      <c r="L92" s="121"/>
      <c r="M92" s="121"/>
      <c r="N92" s="293">
        <f>IFERROR(VLOOKUP($E92&amp;$F92,'Planes y paquetes'!$A$654:$M$774,N$18,FALSE),0)/(SUMIFS('Planes y paquetes'!$M$654:$M$774,'Planes y paquetes'!$E$654:$E$774,"Telefonía fija + Internet fijo")+SUMIFS('Planes y paquetes'!$M$654:$M$774,'Planes y paquetes'!$E$654:$E$774,"Internet fijo"))</f>
        <v>2.8460312409569834E-5</v>
      </c>
      <c r="O92" s="293">
        <f>IFERROR(VLOOKUP($E92&amp;$F92,'Planes y paquetes'!$A$654:$M$774,O$18,FALSE),0)/(SUMIFS('Planes y paquetes'!$M$654:$M$774,'Planes y paquetes'!$E$654:$E$774,"Telefonía fija + Internet fijo")+SUMIFS('Planes y paquetes'!$M$654:$M$774,'Planes y paquetes'!$E$654:$E$774,"Internet fijo"))</f>
        <v>2.6568962534250319E-5</v>
      </c>
      <c r="P92" s="607"/>
      <c r="S92" s="95" t="s">
        <v>189</v>
      </c>
      <c r="X92" s="450"/>
      <c r="Y92" s="451"/>
    </row>
    <row r="93" spans="3:25" ht="12">
      <c r="C93" s="457" t="str">
        <f t="shared" si="4"/>
        <v>Paquete infinitum Entretenimiento+ 500  (Netflix 2 dispositivos)Residencial</v>
      </c>
      <c r="D93" s="88">
        <f>1+D92</f>
        <v>73</v>
      </c>
      <c r="E93" s="94" t="str">
        <v>Paquete infinitum Entretenimiento+ 500  (Netflix 2 dispositivos)</v>
      </c>
      <c r="F93" s="259" t="str">
        <f>IFERROR(VLOOKUP($E93,'Planes y paquetes'!$C$654:$M$790,2,FALSE),"")</f>
        <v>Residencial</v>
      </c>
      <c r="G93" s="259" t="str">
        <f>IFERROR(VLOOKUP($E93,'Planes y paquetes'!$C$654:$M$790,3,FALSE),"")</f>
        <v>Telefonía fija + Internet fijo</v>
      </c>
      <c r="H93" s="71" t="s">
        <v>172</v>
      </c>
      <c r="I93" s="121"/>
      <c r="J93" s="121"/>
      <c r="K93" s="121"/>
      <c r="L93" s="121"/>
      <c r="M93" s="121"/>
      <c r="N93" s="293">
        <f>IFERROR(VLOOKUP($E93&amp;$F93,'Planes y paquetes'!$A$654:$M$774,N$18,FALSE),0)/(SUMIFS('Planes y paquetes'!$M$654:$M$774,'Planes y paquetes'!$E$654:$E$774,"Telefonía fija + Internet fijo")+SUMIFS('Planes y paquetes'!$M$654:$M$774,'Planes y paquetes'!$E$654:$E$774,"Internet fijo"))</f>
        <v>1.834609379059929E-4</v>
      </c>
      <c r="O93" s="293">
        <f>IFERROR(VLOOKUP($E93&amp;$F93,'Planes y paquetes'!$A$654:$M$774,O$18,FALSE),0)/(SUMIFS('Planes y paquetes'!$M$654:$M$774,'Planes y paquetes'!$E$654:$E$774,"Telefonía fija + Internet fijo")+SUMIFS('Planes y paquetes'!$M$654:$M$774,'Planes y paquetes'!$E$654:$E$774,"Internet fijo"))</f>
        <v>2.1534369294709326E-4</v>
      </c>
      <c r="P93" s="607"/>
      <c r="S93" s="95" t="s">
        <v>189</v>
      </c>
      <c r="X93" s="450"/>
      <c r="Y93" s="451"/>
    </row>
    <row r="94" spans="3:25" ht="12">
      <c r="C94" s="457" t="str">
        <f t="shared" si="4"/>
        <v>Paquete infinitum Entretenimiento+ 500 (Netflix 4 dispositivos)Residencial</v>
      </c>
      <c r="D94" s="88">
        <f>1+D93</f>
        <v>74</v>
      </c>
      <c r="E94" s="94" t="str">
        <v>Paquete infinitum Entretenimiento+ 500 (Netflix 4 dispositivos)</v>
      </c>
      <c r="F94" s="259" t="str">
        <f>IFERROR(VLOOKUP($E94,'Planes y paquetes'!$C$654:$M$790,2,FALSE),"")</f>
        <v>Residencial</v>
      </c>
      <c r="G94" s="259" t="str">
        <f>IFERROR(VLOOKUP($E94,'Planes y paquetes'!$C$654:$M$790,3,FALSE),"")</f>
        <v>Telefonía fija + Internet fijo</v>
      </c>
      <c r="H94" s="71" t="s">
        <v>172</v>
      </c>
      <c r="I94" s="121"/>
      <c r="J94" s="121"/>
      <c r="K94" s="121"/>
      <c r="L94" s="121"/>
      <c r="M94" s="121"/>
      <c r="N94" s="293">
        <f>IFERROR(VLOOKUP($E94&amp;$F94,'Planes y paquetes'!$A$654:$M$774,N$18,FALSE),0)/(SUMIFS('Planes y paquetes'!$M$654:$M$774,'Planes y paquetes'!$E$654:$E$774,"Telefonía fija + Internet fijo")+SUMIFS('Planes y paquetes'!$M$654:$M$774,'Planes y paquetes'!$E$654:$E$774,"Internet fijo"))</f>
        <v>2.8370248129792715E-5</v>
      </c>
      <c r="O94" s="293">
        <f>IFERROR(VLOOKUP($E94&amp;$F94,'Planes y paquetes'!$A$654:$M$774,O$18,FALSE),0)/(SUMIFS('Planes y paquetes'!$M$654:$M$774,'Planes y paquetes'!$E$654:$E$774,"Telefonía fija + Internet fijo")+SUMIFS('Planes y paquetes'!$M$654:$M$774,'Planes y paquetes'!$E$654:$E$774,"Internet fijo"))</f>
        <v>2.8460312409569834E-5</v>
      </c>
      <c r="P94" s="607"/>
      <c r="S94" s="95" t="s">
        <v>189</v>
      </c>
      <c r="X94" s="450"/>
      <c r="Y94" s="451"/>
    </row>
    <row r="95" spans="3:25" ht="12">
      <c r="C95" s="457" t="str">
        <f t="shared" si="4"/>
        <v>Paquete Infinitum Entretenimiento 250Residencial</v>
      </c>
      <c r="D95" s="259">
        <f t="shared" ref="D95:D141" si="6">1+D94</f>
        <v>75</v>
      </c>
      <c r="E95" s="94" t="str">
        <v>Paquete Infinitum Entretenimiento 250</v>
      </c>
      <c r="F95" s="259" t="str">
        <f>IFERROR(VLOOKUP($E95,'Planes y paquetes'!$C$654:$M$790,2,FALSE),"")</f>
        <v>Residencial</v>
      </c>
      <c r="G95" s="259" t="str">
        <f>IFERROR(VLOOKUP($E95,'Planes y paquetes'!$C$654:$M$790,3,FALSE),"")</f>
        <v>Telefonía fija + Internet fijo</v>
      </c>
      <c r="H95" s="71" t="s">
        <v>172</v>
      </c>
      <c r="I95" s="121"/>
      <c r="J95" s="121"/>
      <c r="K95" s="121"/>
      <c r="L95" s="121"/>
      <c r="M95" s="121"/>
      <c r="N95" s="293">
        <f>IFERROR(VLOOKUP($E95&amp;$F95,'Planes y paquetes'!$A$654:$M$774,N$18,FALSE),0)/(SUMIFS('Planes y paquetes'!$M$654:$M$774,'Planes y paquetes'!$E$654:$E$774,"Telefonía fija + Internet fijo")+SUMIFS('Planes y paquetes'!$M$654:$M$774,'Planes y paquetes'!$E$654:$E$774,"Internet fijo"))</f>
        <v>6.4563479601026045E-3</v>
      </c>
      <c r="O95" s="293">
        <f>IFERROR(VLOOKUP($E95&amp;$F95,'Planes y paquetes'!$A$654:$M$774,O$18,FALSE),0)/(SUMIFS('Planes y paquetes'!$M$654:$M$774,'Planes y paquetes'!$E$654:$E$774,"Telefonía fija + Internet fijo")+SUMIFS('Planes y paquetes'!$M$654:$M$774,'Planes y paquetes'!$E$654:$E$774,"Internet fijo"))</f>
        <v>4.8185290323556826E-3</v>
      </c>
      <c r="P95" s="607"/>
      <c r="S95" s="95" t="s">
        <v>189</v>
      </c>
      <c r="X95" s="450"/>
      <c r="Y95" s="451"/>
    </row>
    <row r="96" spans="3:25" ht="12">
      <c r="C96" s="457" t="str">
        <f t="shared" si="4"/>
        <v>Paquete Infinitum Entretenimiento 120Residencial</v>
      </c>
      <c r="D96" s="259">
        <f t="shared" si="6"/>
        <v>76</v>
      </c>
      <c r="E96" s="94" t="str">
        <v>Paquete Infinitum Entretenimiento 120</v>
      </c>
      <c r="F96" s="259" t="str">
        <f>IFERROR(VLOOKUP($E96,'Planes y paquetes'!$C$654:$M$790,2,FALSE),"")</f>
        <v>Residencial</v>
      </c>
      <c r="G96" s="259" t="str">
        <f>IFERROR(VLOOKUP($E96,'Planes y paquetes'!$C$654:$M$790,3,FALSE),"")</f>
        <v>Telefonía fija + Internet fijo</v>
      </c>
      <c r="H96" s="71" t="s">
        <v>172</v>
      </c>
      <c r="I96" s="121"/>
      <c r="J96" s="121"/>
      <c r="K96" s="121"/>
      <c r="L96" s="121"/>
      <c r="M96" s="121"/>
      <c r="N96" s="293">
        <f>IFERROR(VLOOKUP($E96&amp;$F96,'Planes y paquetes'!$A$654:$M$774,N$18,FALSE),0)/(SUMIFS('Planes y paquetes'!$M$654:$M$774,'Planes y paquetes'!$E$654:$E$774,"Telefonía fija + Internet fijo")+SUMIFS('Planes y paquetes'!$M$654:$M$774,'Planes y paquetes'!$E$654:$E$774,"Internet fijo"))</f>
        <v>0</v>
      </c>
      <c r="O96" s="293">
        <f>IFERROR(VLOOKUP($E96&amp;$F96,'Planes y paquetes'!$A$654:$M$774,O$18,FALSE),0)/(SUMIFS('Planes y paquetes'!$M$654:$M$774,'Planes y paquetes'!$E$654:$E$774,"Telefonía fija + Internet fijo")+SUMIFS('Planes y paquetes'!$M$654:$M$774,'Planes y paquetes'!$E$654:$E$774,"Internet fijo"))</f>
        <v>2.6107833421791468E-3</v>
      </c>
      <c r="P96" s="607"/>
      <c r="S96" s="95" t="s">
        <v>189</v>
      </c>
      <c r="X96" s="450"/>
      <c r="Y96" s="451"/>
    </row>
    <row r="97" spans="3:25" ht="12">
      <c r="C97" s="457" t="str">
        <f t="shared" si="4"/>
        <v>Paquete Infinitum Entretenimiento+ 120    (Netflix 2 dispositivos)Residencial</v>
      </c>
      <c r="D97" s="259">
        <f t="shared" si="6"/>
        <v>77</v>
      </c>
      <c r="E97" s="94" t="str">
        <v>Paquete Infinitum Entretenimiento+ 120    (Netflix 2 dispositivos)</v>
      </c>
      <c r="F97" s="259" t="str">
        <f>IFERROR(VLOOKUP($E97,'Planes y paquetes'!$C$654:$M$790,2,FALSE),"")</f>
        <v>Residencial</v>
      </c>
      <c r="G97" s="259" t="str">
        <f>IFERROR(VLOOKUP($E97,'Planes y paquetes'!$C$654:$M$790,3,FALSE),"")</f>
        <v>Telefonía fija + Internet fijo</v>
      </c>
      <c r="H97" s="71" t="s">
        <v>172</v>
      </c>
      <c r="I97" s="121"/>
      <c r="J97" s="121"/>
      <c r="K97" s="121"/>
      <c r="L97" s="121"/>
      <c r="M97" s="121"/>
      <c r="N97" s="293">
        <f>IFERROR(VLOOKUP($E97&amp;$F97,'Planes y paquetes'!$A$654:$M$774,N$18,FALSE),0)/(SUMIFS('Planes y paquetes'!$M$654:$M$774,'Planes y paquetes'!$E$654:$E$774,"Telefonía fija + Internet fijo")+SUMIFS('Planes y paquetes'!$M$654:$M$774,'Planes y paquetes'!$E$654:$E$774,"Internet fijo"))</f>
        <v>3.6737219721087136E-4</v>
      </c>
      <c r="O97" s="293">
        <f>IFERROR(VLOOKUP($E97&amp;$F97,'Planes y paquetes'!$A$654:$M$774,O$18,FALSE),0)/(SUMIFS('Planes y paquetes'!$M$654:$M$774,'Planes y paquetes'!$E$654:$E$774,"Telefonía fija + Internet fijo")+SUMIFS('Planes y paquetes'!$M$654:$M$774,'Planes y paquetes'!$E$654:$E$774,"Internet fijo"))</f>
        <v>3.6647155441310017E-4</v>
      </c>
      <c r="P97" s="607"/>
      <c r="S97" s="95" t="s">
        <v>189</v>
      </c>
      <c r="X97" s="450"/>
      <c r="Y97" s="451"/>
    </row>
    <row r="98" spans="3:25" ht="12">
      <c r="C98" s="457" t="str">
        <f t="shared" si="4"/>
        <v>Paquete Infinitum Entretenimiento+ 120    (Netflix 4 dispositivos)Residencial</v>
      </c>
      <c r="D98" s="259">
        <f t="shared" si="6"/>
        <v>78</v>
      </c>
      <c r="E98" s="94" t="str">
        <v>Paquete Infinitum Entretenimiento+ 120    (Netflix 4 dispositivos)</v>
      </c>
      <c r="F98" s="259" t="str">
        <f>IFERROR(VLOOKUP($E98,'Planes y paquetes'!$C$654:$M$790,2,FALSE),"")</f>
        <v>Residencial</v>
      </c>
      <c r="G98" s="259" t="str">
        <f>IFERROR(VLOOKUP($E98,'Planes y paquetes'!$C$654:$M$790,3,FALSE),"")</f>
        <v>Telefonía fija + Internet fijo</v>
      </c>
      <c r="H98" s="71" t="s">
        <v>172</v>
      </c>
      <c r="I98" s="121"/>
      <c r="J98" s="121"/>
      <c r="K98" s="121"/>
      <c r="L98" s="121"/>
      <c r="M98" s="121"/>
      <c r="N98" s="293">
        <f>IFERROR(VLOOKUP($E98&amp;$F98,'Planes y paquetes'!$A$654:$M$774,N$18,FALSE),0)/(SUMIFS('Planes y paquetes'!$M$654:$M$774,'Planes y paquetes'!$E$654:$E$774,"Telefonía fija + Internet fijo")+SUMIFS('Planes y paquetes'!$M$654:$M$774,'Planes y paquetes'!$E$654:$E$774,"Internet fijo"))</f>
        <v>4.2014986516026356E-4</v>
      </c>
      <c r="O98" s="293">
        <f>IFERROR(VLOOKUP($E98&amp;$F98,'Planes y paquetes'!$A$654:$M$774,O$18,FALSE),0)/(SUMIFS('Planes y paquetes'!$M$654:$M$774,'Planes y paquetes'!$E$654:$E$774,"Telefonía fija + Internet fijo")+SUMIFS('Planes y paquetes'!$M$654:$M$774,'Planes y paquetes'!$E$654:$E$774,"Internet fijo"))</f>
        <v>4.6959515475790225E-4</v>
      </c>
      <c r="P98" s="607"/>
      <c r="S98" s="95" t="s">
        <v>189</v>
      </c>
      <c r="X98" s="450"/>
      <c r="Y98" s="451"/>
    </row>
    <row r="99" spans="3:25" ht="12">
      <c r="C99" s="457" t="str">
        <f t="shared" si="4"/>
        <v>Paquete infinitum Entretenimiento+ 200  (Netflix 4 dispositivos)Residencial</v>
      </c>
      <c r="D99" s="259">
        <f t="shared" si="6"/>
        <v>79</v>
      </c>
      <c r="E99" s="94" t="str">
        <v>Paquete infinitum Entretenimiento+ 200  (Netflix 4 dispositivos)</v>
      </c>
      <c r="F99" s="259" t="str">
        <f>IFERROR(VLOOKUP($E99,'Planes y paquetes'!$C$654:$M$790,2,FALSE),"")</f>
        <v>Residencial</v>
      </c>
      <c r="G99" s="259" t="str">
        <f>IFERROR(VLOOKUP($E99,'Planes y paquetes'!$C$654:$M$790,3,FALSE),"")</f>
        <v>Telefonía fija + Internet fijo</v>
      </c>
      <c r="H99" s="71" t="s">
        <v>172</v>
      </c>
      <c r="I99" s="121"/>
      <c r="J99" s="121"/>
      <c r="K99" s="121"/>
      <c r="L99" s="121"/>
      <c r="M99" s="121"/>
      <c r="N99" s="293">
        <f>IFERROR(VLOOKUP($E99&amp;$F99,'Planes y paquetes'!$A$654:$M$774,N$18,FALSE),0)/(SUMIFS('Planes y paquetes'!$M$654:$M$774,'Planes y paquetes'!$E$654:$E$774,"Telefonía fija + Internet fijo")+SUMIFS('Planes y paquetes'!$M$654:$M$774,'Planes y paquetes'!$E$654:$E$774,"Internet fijo"))</f>
        <v>2.1840587845951533E-4</v>
      </c>
      <c r="O99" s="293">
        <f>IFERROR(VLOOKUP($E99&amp;$F99,'Planes y paquetes'!$A$654:$M$774,O$18,FALSE),0)/(SUMIFS('Planes y paquetes'!$M$654:$M$774,'Planes y paquetes'!$E$654:$E$774,"Telefonía fija + Internet fijo")+SUMIFS('Planes y paquetes'!$M$654:$M$774,'Planes y paquetes'!$E$654:$E$774,"Internet fijo"))</f>
        <v>2.4344374823755463E-4</v>
      </c>
      <c r="P99" s="607"/>
      <c r="S99" s="95" t="s">
        <v>189</v>
      </c>
      <c r="X99" s="450"/>
      <c r="Y99" s="451"/>
    </row>
    <row r="100" spans="3:25" ht="12">
      <c r="C100" s="457" t="str">
        <f t="shared" si="4"/>
        <v>Paquete infinitum Entretenimiento+ 200  (Netflix 2 dispositivos)Residencial</v>
      </c>
      <c r="D100" s="259">
        <f t="shared" si="6"/>
        <v>80</v>
      </c>
      <c r="E100" s="94" t="str">
        <v>Paquete infinitum Entretenimiento+ 200  (Netflix 2 dispositivos)</v>
      </c>
      <c r="F100" s="259" t="str">
        <f>IFERROR(VLOOKUP($E100,'Planes y paquetes'!$C$654:$M$790,2,FALSE),"")</f>
        <v>Residencial</v>
      </c>
      <c r="G100" s="259" t="str">
        <f>IFERROR(VLOOKUP($E100,'Planes y paquetes'!$C$654:$M$790,3,FALSE),"")</f>
        <v>Telefonía fija + Internet fijo</v>
      </c>
      <c r="H100" s="71" t="s">
        <v>172</v>
      </c>
      <c r="I100" s="121"/>
      <c r="J100" s="121"/>
      <c r="K100" s="121"/>
      <c r="L100" s="121"/>
      <c r="M100" s="121"/>
      <c r="N100" s="293">
        <f>IFERROR(VLOOKUP($E100&amp;$F100,'Planes y paquetes'!$A$654:$M$774,N$18,FALSE),0)/(SUMIFS('Planes y paquetes'!$M$654:$M$774,'Planes y paquetes'!$E$654:$E$774,"Telefonía fija + Internet fijo")+SUMIFS('Planes y paquetes'!$M$654:$M$774,'Planes y paquetes'!$E$654:$E$774,"Internet fijo"))</f>
        <v>2.0040202893206911E-3</v>
      </c>
      <c r="O100" s="293">
        <f>IFERROR(VLOOKUP($E100&amp;$F100,'Planes y paquetes'!$A$654:$M$774,O$18,FALSE),0)/(SUMIFS('Planes y paquetes'!$M$654:$M$774,'Planes y paquetes'!$E$654:$E$774,"Telefonía fija + Internet fijo")+SUMIFS('Planes y paquetes'!$M$654:$M$774,'Planes y paquetes'!$E$654:$E$774,"Internet fijo"))</f>
        <v>1.3935646009913736E-3</v>
      </c>
      <c r="P100" s="607"/>
      <c r="S100" s="95" t="s">
        <v>189</v>
      </c>
      <c r="X100" s="450"/>
      <c r="Y100" s="451"/>
    </row>
    <row r="101" spans="3:25" ht="12">
      <c r="C101" s="457" t="str">
        <f t="shared" si="4"/>
        <v>Paquete Infinitum  Entretenimiento 70Residencial</v>
      </c>
      <c r="D101" s="259">
        <f t="shared" si="6"/>
        <v>81</v>
      </c>
      <c r="E101" s="94" t="str">
        <v>Paquete Infinitum  Entretenimiento 70</v>
      </c>
      <c r="F101" s="259" t="str">
        <f>IFERROR(VLOOKUP($E101,'Planes y paquetes'!$C$654:$M$790,2,FALSE),"")</f>
        <v>Residencial</v>
      </c>
      <c r="G101" s="259" t="str">
        <f>IFERROR(VLOOKUP($E101,'Planes y paquetes'!$C$654:$M$790,3,FALSE),"")</f>
        <v>Telefonía fija + Internet fijo</v>
      </c>
      <c r="H101" s="71" t="s">
        <v>172</v>
      </c>
      <c r="I101" s="121"/>
      <c r="J101" s="121"/>
      <c r="K101" s="121"/>
      <c r="L101" s="121"/>
      <c r="M101" s="121"/>
      <c r="N101" s="293">
        <f>IFERROR(VLOOKUP($E101&amp;$F101,'Planes y paquetes'!$A$654:$M$774,N$18,FALSE),0)/(SUMIFS('Planes y paquetes'!$M$654:$M$774,'Planes y paquetes'!$E$654:$E$774,"Telefonía fija + Internet fijo")+SUMIFS('Planes y paquetes'!$M$654:$M$774,'Planes y paquetes'!$E$654:$E$774,"Internet fijo"))</f>
        <v>0</v>
      </c>
      <c r="O101" s="293">
        <f>IFERROR(VLOOKUP($E101&amp;$F101,'Planes y paquetes'!$A$654:$M$774,O$18,FALSE),0)/(SUMIFS('Planes y paquetes'!$M$654:$M$774,'Planes y paquetes'!$E$654:$E$774,"Telefonía fija + Internet fijo")+SUMIFS('Planes y paquetes'!$M$654:$M$774,'Planes y paquetes'!$E$654:$E$774,"Internet fijo"))</f>
        <v>2.177123835052315E-3</v>
      </c>
      <c r="P101" s="607"/>
      <c r="S101" s="95" t="s">
        <v>189</v>
      </c>
      <c r="X101" s="450"/>
      <c r="Y101" s="451"/>
    </row>
    <row r="102" spans="3:25" ht="12">
      <c r="C102" s="457" t="str">
        <f t="shared" si="4"/>
        <v>Paquete Infinitum Entretenimiento+ 70   (Netflix 2 dispositivos)Residencial</v>
      </c>
      <c r="D102" s="259">
        <f t="shared" si="6"/>
        <v>82</v>
      </c>
      <c r="E102" s="94" t="str">
        <v>Paquete Infinitum Entretenimiento+ 70   (Netflix 2 dispositivos)</v>
      </c>
      <c r="F102" s="259" t="str">
        <f>IFERROR(VLOOKUP($E102,'Planes y paquetes'!$C$654:$M$790,2,FALSE),"")</f>
        <v>Residencial</v>
      </c>
      <c r="G102" s="259" t="str">
        <f>IFERROR(VLOOKUP($E102,'Planes y paquetes'!$C$654:$M$790,3,FALSE),"")</f>
        <v>Telefonía fija + Internet fijo</v>
      </c>
      <c r="H102" s="71" t="s">
        <v>172</v>
      </c>
      <c r="I102" s="121"/>
      <c r="J102" s="121"/>
      <c r="K102" s="121"/>
      <c r="L102" s="121"/>
      <c r="M102" s="121"/>
      <c r="N102" s="293">
        <f>IFERROR(VLOOKUP($E102&amp;$F102,'Planes y paquetes'!$A$654:$M$774,N$18,FALSE),0)/(SUMIFS('Planes y paquetes'!$M$654:$M$774,'Planes y paquetes'!$E$654:$E$774,"Telefonía fija + Internet fijo")+SUMIFS('Planes y paquetes'!$M$654:$M$774,'Planes y paquetes'!$E$654:$E$774,"Internet fijo"))</f>
        <v>6.557580210572087E-4</v>
      </c>
      <c r="O102" s="293">
        <f>IFERROR(VLOOKUP($E102&amp;$F102,'Planes y paquetes'!$A$654:$M$774,O$18,FALSE),0)/(SUMIFS('Planes y paquetes'!$M$654:$M$774,'Planes y paquetes'!$E$654:$E$774,"Telefonía fija + Internet fijo")+SUMIFS('Planes y paquetes'!$M$654:$M$774,'Planes y paquetes'!$E$654:$E$774,"Internet fijo"))</f>
        <v>9.9764202709115525E-4</v>
      </c>
      <c r="P102" s="607"/>
      <c r="S102" s="95" t="s">
        <v>189</v>
      </c>
      <c r="X102" s="450"/>
      <c r="Y102" s="451"/>
    </row>
    <row r="103" spans="3:25" ht="12">
      <c r="C103" s="457" t="str">
        <f t="shared" si="4"/>
        <v>Paquete Infinitum Entretenimiento+ 70   (Netflix 4 dispositivos)Residencial</v>
      </c>
      <c r="D103" s="259">
        <f t="shared" si="6"/>
        <v>83</v>
      </c>
      <c r="E103" s="94" t="str">
        <v>Paquete Infinitum Entretenimiento+ 70   (Netflix 4 dispositivos)</v>
      </c>
      <c r="F103" s="259" t="str">
        <f>IFERROR(VLOOKUP($E103,'Planes y paquetes'!$C$654:$M$790,2,FALSE),"")</f>
        <v>Residencial</v>
      </c>
      <c r="G103" s="259" t="str">
        <f>IFERROR(VLOOKUP($E103,'Planes y paquetes'!$C$654:$M$790,3,FALSE),"")</f>
        <v>Telefonía fija + Internet fijo</v>
      </c>
      <c r="H103" s="71" t="s">
        <v>172</v>
      </c>
      <c r="I103" s="121"/>
      <c r="J103" s="121"/>
      <c r="K103" s="121"/>
      <c r="L103" s="121"/>
      <c r="M103" s="121"/>
      <c r="N103" s="293">
        <f>IFERROR(VLOOKUP($E103&amp;$F103,'Planes y paquetes'!$A$654:$M$774,N$18,FALSE),0)/(SUMIFS('Planes y paquetes'!$M$654:$M$774,'Planes y paquetes'!$E$654:$E$774,"Telefonía fija + Internet fijo")+SUMIFS('Planes y paquetes'!$M$654:$M$774,'Planes y paquetes'!$E$654:$E$774,"Internet fijo"))</f>
        <v>5.0435996675187052E-4</v>
      </c>
      <c r="O103" s="293">
        <f>IFERROR(VLOOKUP($E103&amp;$F103,'Planes y paquetes'!$A$654:$M$774,O$18,FALSE),0)/(SUMIFS('Planes y paquetes'!$M$654:$M$774,'Planes y paquetes'!$E$654:$E$774,"Telefonía fija + Internet fijo")+SUMIFS('Planes y paquetes'!$M$654:$M$774,'Planes y paquetes'!$E$654:$E$774,"Internet fijo"))</f>
        <v>4.9589392445282122E-4</v>
      </c>
      <c r="P103" s="607"/>
      <c r="S103" s="95" t="s">
        <v>189</v>
      </c>
      <c r="X103" s="450"/>
      <c r="Y103" s="451"/>
    </row>
    <row r="104" spans="3:25" ht="12">
      <c r="C104" s="457" t="str">
        <f t="shared" si="4"/>
        <v>Paquete Conectes NegocioNo Residencial</v>
      </c>
      <c r="D104" s="259">
        <f t="shared" si="6"/>
        <v>84</v>
      </c>
      <c r="E104" s="94" t="str">
        <v>Paquete Conectes Negocio</v>
      </c>
      <c r="F104" s="259" t="str">
        <f>IFERROR(VLOOKUP($E104,'Planes y paquetes'!$C$654:$M$790,2,FALSE),"")</f>
        <v>No Residencial</v>
      </c>
      <c r="G104" s="259" t="str">
        <f>IFERROR(VLOOKUP($E104,'Planes y paquetes'!$C$654:$M$790,3,FALSE),"")</f>
        <v>Telefonía fija + Internet fijo</v>
      </c>
      <c r="H104" s="71" t="s">
        <v>172</v>
      </c>
      <c r="I104" s="121"/>
      <c r="J104" s="121"/>
      <c r="K104" s="121"/>
      <c r="L104" s="121"/>
      <c r="M104" s="121"/>
      <c r="N104" s="293">
        <f>IFERROR(VLOOKUP($E104&amp;$F104,'Planes y paquetes'!$A$654:$M$774,N$18,FALSE),0)/(SUMIFS('Planes y paquetes'!$M$654:$M$774,'Planes y paquetes'!$E$654:$E$774,"Telefonía fija + Internet fijo")+SUMIFS('Planes y paquetes'!$M$654:$M$774,'Planes y paquetes'!$E$654:$E$774,"Internet fijo"))</f>
        <v>4.9283714279718581E-2</v>
      </c>
      <c r="O104" s="293">
        <f>IFERROR(VLOOKUP($E104&amp;$F104,'Planes y paquetes'!$A$654:$M$774,O$18,FALSE),0)/(SUMIFS('Planes y paquetes'!$M$654:$M$774,'Planes y paquetes'!$E$654:$E$774,"Telefonía fija + Internet fijo")+SUMIFS('Planes y paquetes'!$M$654:$M$774,'Planes y paquetes'!$E$654:$E$774,"Internet fijo"))</f>
        <v>5.2583129105073581E-2</v>
      </c>
      <c r="P104" s="607"/>
      <c r="S104" s="95" t="s">
        <v>189</v>
      </c>
      <c r="X104" s="450"/>
      <c r="Y104" s="451"/>
    </row>
    <row r="105" spans="3:25" ht="12">
      <c r="C105" s="457" t="str">
        <f t="shared" si="4"/>
        <v>Paquete Conectes Negocio Netflix (Netflix 1 dispositivo)No Residencial</v>
      </c>
      <c r="D105" s="259">
        <f t="shared" si="6"/>
        <v>85</v>
      </c>
      <c r="E105" s="94" t="str">
        <v>Paquete Conectes Negocio Netflix (Netflix 1 dispositivo)</v>
      </c>
      <c r="F105" s="259" t="str">
        <f>IFERROR(VLOOKUP($E105,'Planes y paquetes'!$C$654:$M$790,2,FALSE),"")</f>
        <v>No Residencial</v>
      </c>
      <c r="G105" s="259" t="str">
        <f>IFERROR(VLOOKUP($E105,'Planes y paquetes'!$C$654:$M$790,3,FALSE),"")</f>
        <v>Telefonía fija + Internet fijo</v>
      </c>
      <c r="H105" s="71" t="s">
        <v>172</v>
      </c>
      <c r="I105" s="121"/>
      <c r="J105" s="121"/>
      <c r="K105" s="121"/>
      <c r="L105" s="121"/>
      <c r="M105" s="121"/>
      <c r="N105" s="293">
        <f>IFERROR(VLOOKUP($E105&amp;$F105,'Planes y paquetes'!$A$654:$M$774,N$18,FALSE),0)/(SUMIFS('Planes y paquetes'!$M$654:$M$774,'Planes y paquetes'!$E$654:$E$774,"Telefonía fija + Internet fijo")+SUMIFS('Planes y paquetes'!$M$654:$M$774,'Planes y paquetes'!$E$654:$E$774,"Internet fijo"))</f>
        <v>1.5446023981776033E-4</v>
      </c>
      <c r="O105" s="293">
        <f>IFERROR(VLOOKUP($E105&amp;$F105,'Planes y paquetes'!$A$654:$M$774,O$18,FALSE),0)/(SUMIFS('Planes y paquetes'!$M$654:$M$774,'Planes y paquetes'!$E$654:$E$774,"Telefonía fija + Internet fijo")+SUMIFS('Planes y paquetes'!$M$654:$M$774,'Planes y paquetes'!$E$654:$E$774,"Internet fijo"))</f>
        <v>2.118311860357856E-4</v>
      </c>
      <c r="P105" s="607"/>
      <c r="S105" s="95" t="s">
        <v>189</v>
      </c>
      <c r="X105" s="450"/>
      <c r="Y105" s="451"/>
    </row>
    <row r="106" spans="3:25" ht="12">
      <c r="C106" s="457" t="str">
        <f t="shared" si="4"/>
        <v>Paquete Conectes Negocio Netflix (Netflix 2 dispositivos)No Residencial</v>
      </c>
      <c r="D106" s="259">
        <f t="shared" si="6"/>
        <v>86</v>
      </c>
      <c r="E106" s="94" t="str">
        <v>Paquete Conectes Negocio Netflix (Netflix 2 dispositivos)</v>
      </c>
      <c r="F106" s="259" t="str">
        <f>IFERROR(VLOOKUP($E106,'Planes y paquetes'!$C$654:$M$790,2,FALSE),"")</f>
        <v>No Residencial</v>
      </c>
      <c r="G106" s="259" t="str">
        <f>IFERROR(VLOOKUP($E106,'Planes y paquetes'!$C$654:$M$790,3,FALSE),"")</f>
        <v>Telefonía fija + Internet fijo</v>
      </c>
      <c r="H106" s="71" t="s">
        <v>172</v>
      </c>
      <c r="I106" s="121"/>
      <c r="J106" s="121"/>
      <c r="K106" s="121"/>
      <c r="L106" s="121"/>
      <c r="M106" s="121"/>
      <c r="N106" s="293">
        <f>IFERROR(VLOOKUP($E106&amp;$F106,'Planes y paquetes'!$A$654:$M$774,N$18,FALSE),0)/(SUMIFS('Planes y paquetes'!$M$654:$M$774,'Planes y paquetes'!$E$654:$E$774,"Telefonía fija + Internet fijo")+SUMIFS('Planes y paquetes'!$M$654:$M$774,'Planes y paquetes'!$E$654:$E$774,"Internet fijo"))</f>
        <v>1.2672044164640747E-4</v>
      </c>
      <c r="O106" s="293">
        <f>IFERROR(VLOOKUP($E106&amp;$F106,'Planes y paquetes'!$A$654:$M$774,O$18,FALSE),0)/(SUMIFS('Planes y paquetes'!$M$654:$M$774,'Planes y paquetes'!$E$654:$E$774,"Telefonía fija + Internet fijo")+SUMIFS('Planes y paquetes'!$M$654:$M$774,'Planes y paquetes'!$E$654:$E$774,"Internet fijo"))</f>
        <v>1.2618005596774475E-4</v>
      </c>
      <c r="P106" s="607"/>
      <c r="S106" s="95" t="s">
        <v>189</v>
      </c>
      <c r="X106" s="450"/>
      <c r="Y106" s="451"/>
    </row>
    <row r="107" spans="3:25" ht="12">
      <c r="C107" s="457" t="str">
        <f t="shared" si="4"/>
        <v>Paquete Conectes Negocio Netflix (Netflix 4 dispositivos)No Residencial</v>
      </c>
      <c r="D107" s="259">
        <f t="shared" si="6"/>
        <v>87</v>
      </c>
      <c r="E107" s="94" t="str">
        <v>Paquete Conectes Negocio Netflix (Netflix 4 dispositivos)</v>
      </c>
      <c r="F107" s="259" t="str">
        <f>IFERROR(VLOOKUP($E107,'Planes y paquetes'!$C$654:$M$790,2,FALSE),"")</f>
        <v>No Residencial</v>
      </c>
      <c r="G107" s="259" t="str">
        <f>IFERROR(VLOOKUP($E107,'Planes y paquetes'!$C$654:$M$790,3,FALSE),"")</f>
        <v>Telefonía fija + Internet fijo</v>
      </c>
      <c r="H107" s="71" t="s">
        <v>172</v>
      </c>
      <c r="I107" s="121"/>
      <c r="J107" s="121"/>
      <c r="K107" s="121"/>
      <c r="L107" s="121"/>
      <c r="M107" s="121"/>
      <c r="N107" s="293">
        <f>IFERROR(VLOOKUP($E107&amp;$F107,'Planes y paquetes'!$A$654:$M$774,N$18,FALSE),0)/(SUMIFS('Planes y paquetes'!$M$654:$M$774,'Planes y paquetes'!$E$654:$E$774,"Telefonía fija + Internet fijo")+SUMIFS('Planes y paquetes'!$M$654:$M$774,'Planes y paquetes'!$E$654:$E$774,"Internet fijo"))</f>
        <v>1.2149671341933452E-4</v>
      </c>
      <c r="O107" s="293">
        <f>IFERROR(VLOOKUP($E107&amp;$F107,'Planes y paquetes'!$A$654:$M$774,O$18,FALSE),0)/(SUMIFS('Planes y paquetes'!$M$654:$M$774,'Planes y paquetes'!$E$654:$E$774,"Telefonía fija + Internet fijo")+SUMIFS('Planes y paquetes'!$M$654:$M$774,'Planes y paquetes'!$E$654:$E$774,"Internet fijo"))</f>
        <v>2.3164532758675194E-4</v>
      </c>
      <c r="P107" s="607"/>
      <c r="S107" s="95" t="s">
        <v>189</v>
      </c>
      <c r="X107" s="450"/>
      <c r="Y107" s="451"/>
    </row>
    <row r="108" spans="3:25" ht="12">
      <c r="C108" s="457" t="str">
        <f t="shared" si="4"/>
        <v>Paquete Mi NegocioNo Residencial</v>
      </c>
      <c r="D108" s="259">
        <f t="shared" si="6"/>
        <v>88</v>
      </c>
      <c r="E108" s="94" t="str">
        <v>Paquete Mi Negocio</v>
      </c>
      <c r="F108" s="259" t="str">
        <f>IFERROR(VLOOKUP($E108,'Planes y paquetes'!$C$654:$M$790,2,FALSE),"")</f>
        <v>No Residencial</v>
      </c>
      <c r="G108" s="259" t="str">
        <f>IFERROR(VLOOKUP($E108,'Planes y paquetes'!$C$654:$M$790,3,FALSE),"")</f>
        <v>Telefonía fija + Internet fijo</v>
      </c>
      <c r="H108" s="71" t="s">
        <v>172</v>
      </c>
      <c r="I108" s="121"/>
      <c r="J108" s="121"/>
      <c r="K108" s="121"/>
      <c r="L108" s="121"/>
      <c r="M108" s="121"/>
      <c r="N108" s="293">
        <f>IFERROR(VLOOKUP($E108&amp;$F108,'Planes y paquetes'!$A$654:$M$774,N$18,FALSE),0)/(SUMIFS('Planes y paquetes'!$M$654:$M$774,'Planes y paquetes'!$E$654:$E$774,"Telefonía fija + Internet fijo")+SUMIFS('Planes y paquetes'!$M$654:$M$774,'Planes y paquetes'!$E$654:$E$774,"Internet fijo"))</f>
        <v>3.986118932943631E-2</v>
      </c>
      <c r="O108" s="293">
        <f>IFERROR(VLOOKUP($E108&amp;$F108,'Planes y paquetes'!$A$654:$M$774,O$18,FALSE),0)/(SUMIFS('Planes y paquetes'!$M$654:$M$774,'Planes y paquetes'!$E$654:$E$774,"Telefonía fija + Internet fijo")+SUMIFS('Planes y paquetes'!$M$654:$M$774,'Planes y paquetes'!$E$654:$E$774,"Internet fijo"))</f>
        <v>3.17783705408387E-2</v>
      </c>
      <c r="P108" s="607"/>
      <c r="S108" s="95" t="s">
        <v>189</v>
      </c>
      <c r="X108" s="450"/>
      <c r="Y108" s="451"/>
    </row>
    <row r="109" spans="3:25" ht="12">
      <c r="C109" s="457" t="str">
        <f t="shared" si="4"/>
        <v>Paquete Mi Negocio Netflix (Netflix 2 dispositivos)No Residencial</v>
      </c>
      <c r="D109" s="259">
        <f t="shared" si="6"/>
        <v>89</v>
      </c>
      <c r="E109" s="94" t="str">
        <v>Paquete Mi Negocio Netflix (Netflix 2 dispositivos)</v>
      </c>
      <c r="F109" s="259" t="str">
        <f>IFERROR(VLOOKUP($E109,'Planes y paquetes'!$C$654:$M$790,2,FALSE),"")</f>
        <v>No Residencial</v>
      </c>
      <c r="G109" s="259" t="str">
        <f>IFERROR(VLOOKUP($E109,'Planes y paquetes'!$C$654:$M$790,3,FALSE),"")</f>
        <v>Telefonía fija + Internet fijo</v>
      </c>
      <c r="H109" s="71" t="s">
        <v>172</v>
      </c>
      <c r="I109" s="121"/>
      <c r="J109" s="121"/>
      <c r="K109" s="121"/>
      <c r="L109" s="121"/>
      <c r="M109" s="121"/>
      <c r="N109" s="293">
        <f>IFERROR(VLOOKUP($E109&amp;$F109,'Planes y paquetes'!$A$654:$M$774,N$18,FALSE),0)/(SUMIFS('Planes y paquetes'!$M$654:$M$774,'Planes y paquetes'!$E$654:$E$774,"Telefonía fija + Internet fijo")+SUMIFS('Planes y paquetes'!$M$654:$M$774,'Planes y paquetes'!$E$654:$E$774,"Internet fijo"))</f>
        <v>1.2636018452729899E-4</v>
      </c>
      <c r="O109" s="293">
        <f>IFERROR(VLOOKUP($E109&amp;$F109,'Planes y paquetes'!$A$654:$M$774,O$18,FALSE),0)/(SUMIFS('Planes y paquetes'!$M$654:$M$774,'Planes y paquetes'!$E$654:$E$774,"Telefonía fija + Internet fijo")+SUMIFS('Planes y paquetes'!$M$654:$M$774,'Planes y paquetes'!$E$654:$E$774,"Internet fijo"))</f>
        <v>8.8623251300685809E-5</v>
      </c>
      <c r="P109" s="607"/>
      <c r="S109" s="95" t="s">
        <v>189</v>
      </c>
      <c r="X109" s="450"/>
      <c r="Y109" s="451"/>
    </row>
    <row r="110" spans="3:25" ht="12">
      <c r="C110" s="457" t="str">
        <f t="shared" si="4"/>
        <v>Paquete Mi Negocio Netflix (Netflix 4 dispositivos)No Residencial</v>
      </c>
      <c r="D110" s="259">
        <f t="shared" si="6"/>
        <v>90</v>
      </c>
      <c r="E110" s="94" t="str">
        <v>Paquete Mi Negocio Netflix (Netflix 4 dispositivos)</v>
      </c>
      <c r="F110" s="259" t="str">
        <f>IFERROR(VLOOKUP($E110,'Planes y paquetes'!$C$654:$M$790,2,FALSE),"")</f>
        <v>No Residencial</v>
      </c>
      <c r="G110" s="259" t="str">
        <f>IFERROR(VLOOKUP($E110,'Planes y paquetes'!$C$654:$M$790,3,FALSE),"")</f>
        <v>Telefonía fija + Internet fijo</v>
      </c>
      <c r="H110" s="71" t="s">
        <v>172</v>
      </c>
      <c r="I110" s="121"/>
      <c r="J110" s="121"/>
      <c r="K110" s="121"/>
      <c r="L110" s="121"/>
      <c r="M110" s="121"/>
      <c r="N110" s="293">
        <f>IFERROR(VLOOKUP($E110&amp;$F110,'Planes y paquetes'!$A$654:$M$774,N$18,FALSE),0)/(SUMIFS('Planes y paquetes'!$M$654:$M$774,'Planes y paquetes'!$E$654:$E$774,"Telefonía fija + Internet fijo")+SUMIFS('Planes y paquetes'!$M$654:$M$774,'Planes y paquetes'!$E$654:$E$774,"Internet fijo"))</f>
        <v>8.5020680109601024E-5</v>
      </c>
      <c r="O110" s="293">
        <f>IFERROR(VLOOKUP($E110&amp;$F110,'Planes y paquetes'!$A$654:$M$774,O$18,FALSE),0)/(SUMIFS('Planes y paquetes'!$M$654:$M$774,'Planes y paquetes'!$E$654:$E$774,"Telefonía fija + Internet fijo")+SUMIFS('Planes y paquetes'!$M$654:$M$774,'Planes y paquetes'!$E$654:$E$774,"Internet fijo"))</f>
        <v>1.2176690625866588E-4</v>
      </c>
      <c r="P110" s="607"/>
      <c r="S110" s="95" t="s">
        <v>189</v>
      </c>
      <c r="X110" s="450"/>
      <c r="Y110" s="451"/>
    </row>
    <row r="111" spans="3:25" ht="12">
      <c r="C111" s="457" t="str">
        <f t="shared" si="4"/>
        <v>Paquete SuperNegocioNo Residencial</v>
      </c>
      <c r="D111" s="259">
        <f t="shared" si="6"/>
        <v>91</v>
      </c>
      <c r="E111" s="94" t="str">
        <v>Paquete SuperNegocio</v>
      </c>
      <c r="F111" s="259" t="str">
        <f>IFERROR(VLOOKUP($E111,'Planes y paquetes'!$C$654:$M$790,2,FALSE),"")</f>
        <v>No Residencial</v>
      </c>
      <c r="G111" s="259" t="str">
        <f>IFERROR(VLOOKUP($E111,'Planes y paquetes'!$C$654:$M$790,3,FALSE),"")</f>
        <v>Telefonía fija + Internet fijo</v>
      </c>
      <c r="H111" s="71" t="s">
        <v>172</v>
      </c>
      <c r="I111" s="121"/>
      <c r="J111" s="121"/>
      <c r="K111" s="121"/>
      <c r="L111" s="121"/>
      <c r="M111" s="121"/>
      <c r="N111" s="293">
        <f>IFERROR(VLOOKUP($E111&amp;$F111,'Planes y paquetes'!$A$654:$M$774,N$18,FALSE),0)/(SUMIFS('Planes y paquetes'!$M$654:$M$774,'Planes y paquetes'!$E$654:$E$774,"Telefonía fija + Internet fijo")+SUMIFS('Planes y paquetes'!$M$654:$M$774,'Planes y paquetes'!$E$654:$E$774,"Internet fijo"))</f>
        <v>1.5383339243051158E-2</v>
      </c>
      <c r="O111" s="293">
        <f>IFERROR(VLOOKUP($E111&amp;$F111,'Planes y paquetes'!$A$654:$M$774,O$18,FALSE),0)/(SUMIFS('Planes y paquetes'!$M$654:$M$774,'Planes y paquetes'!$E$654:$E$774,"Telefonía fija + Internet fijo")+SUMIFS('Planes y paquetes'!$M$654:$M$774,'Planes y paquetes'!$E$654:$E$774,"Internet fijo"))</f>
        <v>2.1314612452053155E-2</v>
      </c>
      <c r="P111" s="607"/>
      <c r="S111" s="95" t="s">
        <v>189</v>
      </c>
      <c r="X111" s="450"/>
      <c r="Y111" s="451"/>
    </row>
    <row r="112" spans="3:25" ht="12">
      <c r="C112" s="457" t="str">
        <f t="shared" si="4"/>
        <v>Paquete Supernegocio Netflix (Netflix 2 dispositivos)No Residencial</v>
      </c>
      <c r="D112" s="259">
        <f t="shared" si="6"/>
        <v>92</v>
      </c>
      <c r="E112" s="94" t="str">
        <v>Paquete Supernegocio Netflix (Netflix 2 dispositivos)</v>
      </c>
      <c r="F112" s="259" t="str">
        <f>IFERROR(VLOOKUP($E112,'Planes y paquetes'!$C$654:$M$790,2,FALSE),"")</f>
        <v>No Residencial</v>
      </c>
      <c r="G112" s="259" t="str">
        <f>IFERROR(VLOOKUP($E112,'Planes y paquetes'!$C$654:$M$790,3,FALSE),"")</f>
        <v>Telefonía fija + Internet fijo</v>
      </c>
      <c r="H112" s="71" t="s">
        <v>172</v>
      </c>
      <c r="I112" s="121"/>
      <c r="J112" s="121"/>
      <c r="K112" s="121"/>
      <c r="L112" s="121"/>
      <c r="M112" s="121"/>
      <c r="N112" s="293">
        <f>IFERROR(VLOOKUP($E112&amp;$F112,'Planes y paquetes'!$A$654:$M$774,N$18,FALSE),0)/(SUMIFS('Planes y paquetes'!$M$654:$M$774,'Planes y paquetes'!$E$654:$E$774,"Telefonía fija + Internet fijo")+SUMIFS('Planes y paquetes'!$M$654:$M$774,'Planes y paquetes'!$E$654:$E$774,"Internet fijo"))</f>
        <v>7.178123098236443E-5</v>
      </c>
      <c r="O112" s="293">
        <f>IFERROR(VLOOKUP($E112&amp;$F112,'Planes y paquetes'!$A$654:$M$774,O$18,FALSE),0)/(SUMIFS('Planes y paquetes'!$M$654:$M$774,'Planes y paquetes'!$E$654:$E$774,"Telefonía fija + Internet fijo")+SUMIFS('Planes y paquetes'!$M$654:$M$774,'Planes y paquetes'!$E$654:$E$774,"Internet fijo"))</f>
        <v>6.5566795677743164E-5</v>
      </c>
      <c r="P112" s="607"/>
      <c r="S112" s="95" t="s">
        <v>189</v>
      </c>
      <c r="X112" s="450"/>
      <c r="Y112" s="451"/>
    </row>
    <row r="113" spans="3:25" ht="12">
      <c r="C113" s="457" t="str">
        <f t="shared" si="4"/>
        <v>Paquete Supernegocio Netflix (Netflix 4 dispositivos)No Residencial</v>
      </c>
      <c r="D113" s="259">
        <f t="shared" si="6"/>
        <v>93</v>
      </c>
      <c r="E113" s="94" t="str">
        <v>Paquete Supernegocio Netflix (Netflix 4 dispositivos)</v>
      </c>
      <c r="F113" s="259" t="str">
        <f>IFERROR(VLOOKUP($E113,'Planes y paquetes'!$C$654:$M$790,2,FALSE),"")</f>
        <v>No Residencial</v>
      </c>
      <c r="G113" s="259" t="str">
        <f>IFERROR(VLOOKUP($E113,'Planes y paquetes'!$C$654:$M$790,3,FALSE),"")</f>
        <v>Telefonía fija + Internet fijo</v>
      </c>
      <c r="H113" s="71" t="s">
        <v>172</v>
      </c>
      <c r="I113" s="121"/>
      <c r="J113" s="121"/>
      <c r="K113" s="121"/>
      <c r="L113" s="121"/>
      <c r="M113" s="121"/>
      <c r="N113" s="293">
        <f>IFERROR(VLOOKUP($E113&amp;$F113,'Planes y paquetes'!$A$654:$M$774,N$18,FALSE),0)/(SUMIFS('Planes y paquetes'!$M$654:$M$774,'Planes y paquetes'!$E$654:$E$774,"Telefonía fija + Internet fijo")+SUMIFS('Planes y paquetes'!$M$654:$M$774,'Planes y paquetes'!$E$654:$E$774,"Internet fijo"))</f>
        <v>1.5076760434689843E-4</v>
      </c>
      <c r="O113" s="293">
        <f>IFERROR(VLOOKUP($E113&amp;$F113,'Planes y paquetes'!$A$654:$M$774,O$18,FALSE),0)/(SUMIFS('Planes y paquetes'!$M$654:$M$774,'Planes y paquetes'!$E$654:$E$774,"Telefonía fija + Internet fijo")+SUMIFS('Planes y paquetes'!$M$654:$M$774,'Planes y paquetes'!$E$654:$E$774,"Internet fijo"))</f>
        <v>1.7508495988672075E-4</v>
      </c>
      <c r="P113" s="607"/>
      <c r="S113" s="95" t="s">
        <v>189</v>
      </c>
      <c r="X113" s="450"/>
      <c r="Y113" s="451"/>
    </row>
    <row r="114" spans="3:25" ht="12">
      <c r="C114" s="457" t="str">
        <f t="shared" si="4"/>
        <v>Paquete Telmex Negocio Sin Límites 1No Residencial</v>
      </c>
      <c r="D114" s="259">
        <f t="shared" si="6"/>
        <v>94</v>
      </c>
      <c r="E114" s="94" t="str">
        <v>Paquete Telmex Negocio Sin Límites 1</v>
      </c>
      <c r="F114" s="259" t="str">
        <f>IFERROR(VLOOKUP($E114,'Planes y paquetes'!$C$654:$M$790,2,FALSE),"")</f>
        <v>No Residencial</v>
      </c>
      <c r="G114" s="259" t="str">
        <f>IFERROR(VLOOKUP($E114,'Planes y paquetes'!$C$654:$M$790,3,FALSE),"")</f>
        <v>Telefonía fija + Internet fijo</v>
      </c>
      <c r="H114" s="71" t="s">
        <v>172</v>
      </c>
      <c r="I114" s="121"/>
      <c r="J114" s="121"/>
      <c r="K114" s="121"/>
      <c r="L114" s="121"/>
      <c r="M114" s="121"/>
      <c r="N114" s="293">
        <f>IFERROR(VLOOKUP($E114&amp;$F114,'Planes y paquetes'!$A$654:$M$774,N$18,FALSE),0)/(SUMIFS('Planes y paquetes'!$M$654:$M$774,'Planes y paquetes'!$E$654:$E$774,"Telefonía fija + Internet fijo")+SUMIFS('Planes y paquetes'!$M$654:$M$774,'Planes y paquetes'!$E$654:$E$774,"Internet fijo"))</f>
        <v>4.6992839259307759E-3</v>
      </c>
      <c r="O114" s="293">
        <f>IFERROR(VLOOKUP($E114&amp;$F114,'Planes y paquetes'!$A$654:$M$774,O$18,FALSE),0)/(SUMIFS('Planes y paquetes'!$M$654:$M$774,'Planes y paquetes'!$E$654:$E$774,"Telefonía fija + Internet fijo")+SUMIFS('Planes y paquetes'!$M$654:$M$774,'Planes y paquetes'!$E$654:$E$774,"Internet fijo"))</f>
        <v>4.0654115248594073E-3</v>
      </c>
      <c r="P114" s="607"/>
      <c r="S114" s="95" t="s">
        <v>189</v>
      </c>
      <c r="X114" s="450"/>
      <c r="Y114" s="451"/>
    </row>
    <row r="115" spans="3:25" ht="12">
      <c r="C115" s="457" t="str">
        <f t="shared" si="4"/>
        <v>Paquete Telmex Negocio Sin Límites 2No Residencial</v>
      </c>
      <c r="D115" s="259">
        <f t="shared" si="6"/>
        <v>95</v>
      </c>
      <c r="E115" s="94" t="str">
        <v>Paquete Telmex Negocio Sin Límites 2</v>
      </c>
      <c r="F115" s="259" t="str">
        <f>IFERROR(VLOOKUP($E115,'Planes y paquetes'!$C$654:$M$790,2,FALSE),"")</f>
        <v>No Residencial</v>
      </c>
      <c r="G115" s="259" t="str">
        <f>IFERROR(VLOOKUP($E115,'Planes y paquetes'!$C$654:$M$790,3,FALSE),"")</f>
        <v>Telefonía fija + Internet fijo</v>
      </c>
      <c r="H115" s="71" t="s">
        <v>172</v>
      </c>
      <c r="I115" s="121"/>
      <c r="J115" s="121"/>
      <c r="K115" s="121"/>
      <c r="L115" s="121"/>
      <c r="M115" s="121"/>
      <c r="N115" s="293">
        <f>IFERROR(VLOOKUP($E115&amp;$F115,'Planes y paquetes'!$A$654:$M$774,N$18,FALSE),0)/(SUMIFS('Planes y paquetes'!$M$654:$M$774,'Planes y paquetes'!$E$654:$E$774,"Telefonía fija + Internet fijo")+SUMIFS('Planes y paquetes'!$M$654:$M$774,'Planes y paquetes'!$E$654:$E$774,"Internet fijo"))</f>
        <v>2.2290008602039359E-3</v>
      </c>
      <c r="O115" s="293">
        <f>IFERROR(VLOOKUP($E115&amp;$F115,'Planes y paquetes'!$A$654:$M$774,O$18,FALSE),0)/(SUMIFS('Planes y paquetes'!$M$654:$M$774,'Planes y paquetes'!$E$654:$E$774,"Telefonía fija + Internet fijo")+SUMIFS('Planes y paquetes'!$M$654:$M$774,'Planes y paquetes'!$E$654:$E$774,"Internet fijo"))</f>
        <v>2.1841488488749303E-3</v>
      </c>
      <c r="P115" s="607"/>
      <c r="S115" s="95" t="s">
        <v>189</v>
      </c>
      <c r="X115" s="450"/>
      <c r="Y115" s="451"/>
    </row>
    <row r="116" spans="3:25" ht="12">
      <c r="C116" s="457" t="str">
        <f t="shared" si="4"/>
        <v>Paquete Telmex Negocio Sin Límites 3No Residencial</v>
      </c>
      <c r="D116" s="259">
        <f t="shared" si="6"/>
        <v>96</v>
      </c>
      <c r="E116" s="94" t="str">
        <v>Paquete Telmex Negocio Sin Límites 3</v>
      </c>
      <c r="F116" s="259" t="str">
        <f>IFERROR(VLOOKUP($E116,'Planes y paquetes'!$C$654:$M$790,2,FALSE),"")</f>
        <v>No Residencial</v>
      </c>
      <c r="G116" s="259" t="str">
        <f>IFERROR(VLOOKUP($E116,'Planes y paquetes'!$C$654:$M$790,3,FALSE),"")</f>
        <v>Telefonía fija + Internet fijo</v>
      </c>
      <c r="H116" s="71" t="s">
        <v>172</v>
      </c>
      <c r="I116" s="121"/>
      <c r="J116" s="121"/>
      <c r="K116" s="121"/>
      <c r="L116" s="121"/>
      <c r="M116" s="121"/>
      <c r="N116" s="293">
        <f>IFERROR(VLOOKUP($E116&amp;$F116,'Planes y paquetes'!$A$654:$M$774,N$18,FALSE),0)/(SUMIFS('Planes y paquetes'!$M$654:$M$774,'Planes y paquetes'!$E$654:$E$774,"Telefonía fija + Internet fijo")+SUMIFS('Planes y paquetes'!$M$654:$M$774,'Planes y paquetes'!$E$654:$E$774,"Internet fijo"))</f>
        <v>1.2971958216298554E-3</v>
      </c>
      <c r="O116" s="293">
        <f>IFERROR(VLOOKUP($E116&amp;$F116,'Planes y paquetes'!$A$654:$M$774,O$18,FALSE),0)/(SUMIFS('Planes y paquetes'!$M$654:$M$774,'Planes y paquetes'!$E$654:$E$774,"Telefonía fija + Internet fijo")+SUMIFS('Planes y paquetes'!$M$654:$M$774,'Planes y paquetes'!$E$654:$E$774,"Internet fijo"))</f>
        <v>1.6605151262507564E-3</v>
      </c>
      <c r="P116" s="607"/>
      <c r="S116" s="95" t="s">
        <v>189</v>
      </c>
      <c r="X116" s="450"/>
      <c r="Y116" s="451"/>
    </row>
    <row r="117" spans="3:25" ht="12">
      <c r="C117" s="457" t="str">
        <f t="shared" si="4"/>
        <v>Paquete Telmex Negocio Ilimitado 1No Residencial</v>
      </c>
      <c r="D117" s="259">
        <f t="shared" si="6"/>
        <v>97</v>
      </c>
      <c r="E117" s="94" t="str">
        <v>Paquete Telmex Negocio Ilimitado 1</v>
      </c>
      <c r="F117" s="259" t="str">
        <f>IFERROR(VLOOKUP($E117,'Planes y paquetes'!$C$654:$M$790,2,FALSE),"")</f>
        <v>No Residencial</v>
      </c>
      <c r="G117" s="259" t="str">
        <f>IFERROR(VLOOKUP($E117,'Planes y paquetes'!$C$654:$M$790,3,FALSE),"")</f>
        <v>Telefonía fija + Internet fijo</v>
      </c>
      <c r="H117" s="71" t="s">
        <v>172</v>
      </c>
      <c r="I117" s="121"/>
      <c r="J117" s="121"/>
      <c r="K117" s="121"/>
      <c r="L117" s="121"/>
      <c r="M117" s="121"/>
      <c r="N117" s="293">
        <f>IFERROR(VLOOKUP($E117&amp;$F117,'Planes y paquetes'!$A$654:$M$774,N$18,FALSE),0)/(SUMIFS('Planes y paquetes'!$M$654:$M$774,'Planes y paquetes'!$E$654:$E$774,"Telefonía fija + Internet fijo")+SUMIFS('Planes y paquetes'!$M$654:$M$774,'Planes y paquetes'!$E$654:$E$774,"Internet fijo"))</f>
        <v>0</v>
      </c>
      <c r="O117" s="293">
        <f>IFERROR(VLOOKUP($E117&amp;$F117,'Planes y paquetes'!$A$654:$M$774,O$18,FALSE),0)/(SUMIFS('Planes y paquetes'!$M$654:$M$774,'Planes y paquetes'!$E$654:$E$774,"Telefonía fija + Internet fijo")+SUMIFS('Planes y paquetes'!$M$654:$M$774,'Planes y paquetes'!$E$654:$E$774,"Internet fijo"))</f>
        <v>1.017726361481453E-5</v>
      </c>
      <c r="P117" s="607"/>
      <c r="S117" s="95" t="s">
        <v>189</v>
      </c>
      <c r="X117" s="450"/>
      <c r="Y117" s="451"/>
    </row>
    <row r="118" spans="3:25" ht="12">
      <c r="C118" s="457" t="str">
        <f t="shared" si="4"/>
        <v>Paquete Telmex Negocio Ilimitado 2No Residencial</v>
      </c>
      <c r="D118" s="259">
        <f t="shared" si="6"/>
        <v>98</v>
      </c>
      <c r="E118" s="94" t="str">
        <v>Paquete Telmex Negocio Ilimitado 2</v>
      </c>
      <c r="F118" s="259" t="str">
        <f>IFERROR(VLOOKUP($E118,'Planes y paquetes'!$C$654:$M$790,2,FALSE),"")</f>
        <v>No Residencial</v>
      </c>
      <c r="G118" s="259" t="str">
        <f>IFERROR(VLOOKUP($E118,'Planes y paquetes'!$C$654:$M$790,3,FALSE),"")</f>
        <v>Telefonía fija + Internet fijo</v>
      </c>
      <c r="H118" s="71" t="s">
        <v>172</v>
      </c>
      <c r="I118" s="121"/>
      <c r="J118" s="121"/>
      <c r="K118" s="121"/>
      <c r="L118" s="121"/>
      <c r="M118" s="121"/>
      <c r="N118" s="293">
        <f>IFERROR(VLOOKUP($E118&amp;$F118,'Planes y paquetes'!$A$654:$M$774,N$18,FALSE),0)/(SUMIFS('Planes y paquetes'!$M$654:$M$774,'Planes y paquetes'!$E$654:$E$774,"Telefonía fija + Internet fijo")+SUMIFS('Planes y paquetes'!$M$654:$M$774,'Planes y paquetes'!$E$654:$E$774,"Internet fijo"))</f>
        <v>0</v>
      </c>
      <c r="O118" s="293">
        <f>IFERROR(VLOOKUP($E118&amp;$F118,'Planes y paquetes'!$A$654:$M$774,O$18,FALSE),0)/(SUMIFS('Planes y paquetes'!$M$654:$M$774,'Planes y paquetes'!$E$654:$E$774,"Telefonía fija + Internet fijo")+SUMIFS('Planes y paquetes'!$M$654:$M$774,'Planes y paquetes'!$E$654:$E$774,"Internet fijo"))</f>
        <v>4.1429568697475075E-6</v>
      </c>
      <c r="P118" s="607"/>
      <c r="S118" s="95" t="s">
        <v>189</v>
      </c>
      <c r="X118" s="450"/>
      <c r="Y118" s="451"/>
    </row>
    <row r="119" spans="3:25" ht="12.5" thickBot="1">
      <c r="C119" s="457" t="str">
        <f t="shared" si="4"/>
        <v>Paquete Telmex Negocio Ilimitado 3No Residencial</v>
      </c>
      <c r="D119" s="259">
        <f t="shared" si="6"/>
        <v>99</v>
      </c>
      <c r="E119" s="94" t="str">
        <v>Paquete Telmex Negocio Ilimitado 3</v>
      </c>
      <c r="F119" s="259" t="str">
        <f>IFERROR(VLOOKUP($E119,'Planes y paquetes'!$C$654:$M$790,2,FALSE),"")</f>
        <v>No Residencial</v>
      </c>
      <c r="G119" s="259" t="str">
        <f>IFERROR(VLOOKUP($E119,'Planes y paquetes'!$C$654:$M$790,3,FALSE),"")</f>
        <v>Telefonía fija + Internet fijo</v>
      </c>
      <c r="H119" s="71" t="s">
        <v>172</v>
      </c>
      <c r="I119" s="121"/>
      <c r="J119" s="121"/>
      <c r="K119" s="121"/>
      <c r="L119" s="121"/>
      <c r="M119" s="121"/>
      <c r="N119" s="293">
        <f>IFERROR(VLOOKUP($E119&amp;$F119,'Planes y paquetes'!$A$654:$M$774,N$18,FALSE),0)/(SUMIFS('Planes y paquetes'!$M$654:$M$774,'Planes y paquetes'!$E$654:$E$774,"Telefonía fija + Internet fijo")+SUMIFS('Planes y paquetes'!$M$654:$M$774,'Planes y paquetes'!$E$654:$E$774,"Internet fijo"))</f>
        <v>0</v>
      </c>
      <c r="O119" s="293">
        <f>IFERROR(VLOOKUP($E119&amp;$F119,'Planes y paquetes'!$A$654:$M$774,O$18,FALSE),0)/(SUMIFS('Planes y paquetes'!$M$654:$M$774,'Planes y paquetes'!$E$654:$E$774,"Telefonía fija + Internet fijo")+SUMIFS('Planes y paquetes'!$M$654:$M$774,'Planes y paquetes'!$E$654:$E$774,"Internet fijo"))</f>
        <v>4.2330211495246271E-6</v>
      </c>
      <c r="P119" s="607"/>
      <c r="S119" s="95" t="s">
        <v>189</v>
      </c>
      <c r="X119" s="450"/>
      <c r="Y119" s="451"/>
    </row>
    <row r="120" spans="3:25" ht="12" hidden="1" outlineLevel="1">
      <c r="C120" s="457" t="str">
        <f t="shared" si="4"/>
        <v>0</v>
      </c>
      <c r="D120" s="259">
        <f t="shared" si="6"/>
        <v>100</v>
      </c>
      <c r="E120" s="94">
        <v>0</v>
      </c>
      <c r="F120" s="259" t="str">
        <f>IFERROR(VLOOKUP($E120,'Planes y paquetes'!$C$654:$M$790,2,FALSE),"")</f>
        <v/>
      </c>
      <c r="G120" s="259" t="str">
        <f>IFERROR(VLOOKUP($E120,#REF!,3,FALSE),"")</f>
        <v/>
      </c>
      <c r="H120" s="71" t="s">
        <v>172</v>
      </c>
      <c r="I120" s="121"/>
      <c r="J120" s="121"/>
      <c r="K120" s="121"/>
      <c r="L120" s="121"/>
      <c r="M120" s="121"/>
      <c r="N120" s="293">
        <f>IFERROR(VLOOKUP($E120&amp;$F120,'Planes y paquetes'!$A$654:$M$774,N$18,FALSE),0)/(SUMIFS('Planes y paquetes'!$M$654:$M$774,'Planes y paquetes'!$E$654:$E$774,"Telefonía fija + Internet fijo")+SUMIFS('Planes y paquetes'!$M$654:$M$774,'Planes y paquetes'!$E$654:$E$774,"Internet fijo"))</f>
        <v>0</v>
      </c>
      <c r="O120" s="293">
        <f>IFERROR(VLOOKUP($E120&amp;$F120,'Planes y paquetes'!$A$654:$M$774,O$18,FALSE),0)/(SUMIFS('Planes y paquetes'!$M$654:$M$774,'Planes y paquetes'!$E$654:$E$774,"Telefonía fija + Internet fijo")+SUMIFS('Planes y paquetes'!$M$654:$M$774,'Planes y paquetes'!$E$654:$E$774,"Internet fijo"))</f>
        <v>0</v>
      </c>
      <c r="P120" s="607"/>
      <c r="S120" s="95" t="s">
        <v>189</v>
      </c>
      <c r="X120" s="450"/>
      <c r="Y120" s="451"/>
    </row>
    <row r="121" spans="3:25" ht="12" hidden="1" outlineLevel="1">
      <c r="C121" s="457" t="str">
        <f t="shared" si="4"/>
        <v>0</v>
      </c>
      <c r="D121" s="259">
        <f t="shared" si="6"/>
        <v>101</v>
      </c>
      <c r="E121" s="94">
        <v>0</v>
      </c>
      <c r="F121" s="259" t="str">
        <f>IFERROR(VLOOKUP($E121,'Planes y paquetes'!$C$654:$M$790,2,FALSE),"")</f>
        <v/>
      </c>
      <c r="G121" s="259" t="str">
        <f>IFERROR(VLOOKUP($E121,#REF!,3,FALSE),"")</f>
        <v/>
      </c>
      <c r="H121" s="71" t="s">
        <v>172</v>
      </c>
      <c r="I121" s="121"/>
      <c r="J121" s="121"/>
      <c r="K121" s="121"/>
      <c r="L121" s="121"/>
      <c r="M121" s="121"/>
      <c r="N121" s="293">
        <f>IFERROR(VLOOKUP($E121&amp;$F121,'Planes y paquetes'!$A$654:$M$774,N$18,FALSE),0)/(SUMIFS('Planes y paquetes'!$M$654:$M$774,'Planes y paquetes'!$E$654:$E$774,"Telefonía fija + Internet fijo")+SUMIFS('Planes y paquetes'!$M$654:$M$774,'Planes y paquetes'!$E$654:$E$774,"Internet fijo"))</f>
        <v>0</v>
      </c>
      <c r="O121" s="293">
        <f>IFERROR(VLOOKUP($E121&amp;$F121,'Planes y paquetes'!$A$654:$M$774,O$18,FALSE),0)/(SUMIFS('Planes y paquetes'!$M$654:$M$774,'Planes y paquetes'!$E$654:$E$774,"Telefonía fija + Internet fijo")+SUMIFS('Planes y paquetes'!$M$654:$M$774,'Planes y paquetes'!$E$654:$E$774,"Internet fijo"))</f>
        <v>0</v>
      </c>
      <c r="P121" s="607"/>
      <c r="S121" s="95" t="s">
        <v>189</v>
      </c>
      <c r="X121" s="450"/>
      <c r="Y121" s="451"/>
    </row>
    <row r="122" spans="3:25" ht="12" hidden="1" outlineLevel="1">
      <c r="C122" s="457" t="str">
        <f t="shared" si="4"/>
        <v>0</v>
      </c>
      <c r="D122" s="259">
        <f t="shared" si="6"/>
        <v>102</v>
      </c>
      <c r="E122" s="94">
        <v>0</v>
      </c>
      <c r="F122" s="259" t="str">
        <f>IFERROR(VLOOKUP($E122,'Planes y paquetes'!$C$654:$M$790,2,FALSE),"")</f>
        <v/>
      </c>
      <c r="G122" s="259" t="str">
        <f>IFERROR(VLOOKUP($E122,#REF!,3,FALSE),"")</f>
        <v/>
      </c>
      <c r="H122" s="71" t="s">
        <v>172</v>
      </c>
      <c r="I122" s="121"/>
      <c r="J122" s="121"/>
      <c r="K122" s="121"/>
      <c r="L122" s="121"/>
      <c r="M122" s="121"/>
      <c r="N122" s="293">
        <f>IFERROR(VLOOKUP($E122&amp;$F122,'Planes y paquetes'!$A$654:$M$774,N$18,FALSE),0)/(SUMIFS('Planes y paquetes'!$M$654:$M$774,'Planes y paquetes'!$E$654:$E$774,"Telefonía fija + Internet fijo")+SUMIFS('Planes y paquetes'!$M$654:$M$774,'Planes y paquetes'!$E$654:$E$774,"Internet fijo"))</f>
        <v>0</v>
      </c>
      <c r="O122" s="293">
        <f>IFERROR(VLOOKUP($E122&amp;$F122,'Planes y paquetes'!$A$654:$M$774,O$18,FALSE),0)/(SUMIFS('Planes y paquetes'!$M$654:$M$774,'Planes y paquetes'!$E$654:$E$774,"Telefonía fija + Internet fijo")+SUMIFS('Planes y paquetes'!$M$654:$M$774,'Planes y paquetes'!$E$654:$E$774,"Internet fijo"))</f>
        <v>0</v>
      </c>
      <c r="P122" s="607"/>
      <c r="S122" s="95" t="s">
        <v>189</v>
      </c>
      <c r="X122" s="450"/>
      <c r="Y122" s="451"/>
    </row>
    <row r="123" spans="3:25" ht="12" hidden="1" outlineLevel="1">
      <c r="C123" s="457" t="str">
        <f t="shared" si="4"/>
        <v>0</v>
      </c>
      <c r="D123" s="259">
        <f t="shared" si="6"/>
        <v>103</v>
      </c>
      <c r="E123" s="94">
        <v>0</v>
      </c>
      <c r="F123" s="259" t="str">
        <f>IFERROR(VLOOKUP($E123,'Planes y paquetes'!$C$654:$M$790,2,FALSE),"")</f>
        <v/>
      </c>
      <c r="G123" s="259" t="str">
        <f>IFERROR(VLOOKUP($E123,#REF!,3,FALSE),"")</f>
        <v/>
      </c>
      <c r="H123" s="71" t="s">
        <v>172</v>
      </c>
      <c r="I123" s="121"/>
      <c r="J123" s="121"/>
      <c r="K123" s="121"/>
      <c r="L123" s="121"/>
      <c r="M123" s="121"/>
      <c r="N123" s="293">
        <f>IFERROR(VLOOKUP($E123&amp;$F123,'Planes y paquetes'!$A$654:$M$774,N$18,FALSE),0)/(SUMIFS('Planes y paquetes'!$M$654:$M$774,'Planes y paquetes'!$E$654:$E$774,"Telefonía fija + Internet fijo")+SUMIFS('Planes y paquetes'!$M$654:$M$774,'Planes y paquetes'!$E$654:$E$774,"Internet fijo"))</f>
        <v>0</v>
      </c>
      <c r="O123" s="293">
        <f>IFERROR(VLOOKUP($E123&amp;$F123,'Planes y paquetes'!$A$654:$M$774,O$18,FALSE),0)/(SUMIFS('Planes y paquetes'!$M$654:$M$774,'Planes y paquetes'!$E$654:$E$774,"Telefonía fija + Internet fijo")+SUMIFS('Planes y paquetes'!$M$654:$M$774,'Planes y paquetes'!$E$654:$E$774,"Internet fijo"))</f>
        <v>0</v>
      </c>
      <c r="P123" s="607"/>
      <c r="S123" s="95" t="s">
        <v>189</v>
      </c>
      <c r="X123" s="450"/>
      <c r="Y123" s="451"/>
    </row>
    <row r="124" spans="3:25" ht="12" hidden="1" outlineLevel="1">
      <c r="C124" s="457" t="str">
        <f t="shared" si="4"/>
        <v>0</v>
      </c>
      <c r="D124" s="259">
        <f t="shared" si="6"/>
        <v>104</v>
      </c>
      <c r="E124" s="94">
        <v>0</v>
      </c>
      <c r="F124" s="259" t="str">
        <f>IFERROR(VLOOKUP($E124,'Planes y paquetes'!$C$654:$M$790,2,FALSE),"")</f>
        <v/>
      </c>
      <c r="G124" s="259" t="str">
        <f>IFERROR(VLOOKUP($E124,#REF!,3,FALSE),"")</f>
        <v/>
      </c>
      <c r="H124" s="71" t="s">
        <v>172</v>
      </c>
      <c r="I124" s="121"/>
      <c r="J124" s="121"/>
      <c r="K124" s="121"/>
      <c r="L124" s="121"/>
      <c r="M124" s="121"/>
      <c r="N124" s="293">
        <f>IFERROR(VLOOKUP($E124&amp;$F124,'Planes y paquetes'!$A$654:$M$774,N$18,FALSE),0)/(SUMIFS('Planes y paquetes'!$M$654:$M$774,'Planes y paquetes'!$E$654:$E$774,"Telefonía fija + Internet fijo")+SUMIFS('Planes y paquetes'!$M$654:$M$774,'Planes y paquetes'!$E$654:$E$774,"Internet fijo"))</f>
        <v>0</v>
      </c>
      <c r="O124" s="293">
        <f>IFERROR(VLOOKUP($E124&amp;$F124,'Planes y paquetes'!$A$654:$M$774,O$18,FALSE),0)/(SUMIFS('Planes y paquetes'!$M$654:$M$774,'Planes y paquetes'!$E$654:$E$774,"Telefonía fija + Internet fijo")+SUMIFS('Planes y paquetes'!$M$654:$M$774,'Planes y paquetes'!$E$654:$E$774,"Internet fijo"))</f>
        <v>0</v>
      </c>
      <c r="P124" s="607"/>
      <c r="S124" s="95" t="s">
        <v>189</v>
      </c>
      <c r="X124" s="450"/>
      <c r="Y124" s="451"/>
    </row>
    <row r="125" spans="3:25" ht="12" hidden="1" outlineLevel="1">
      <c r="C125" s="457" t="str">
        <f t="shared" si="4"/>
        <v>0</v>
      </c>
      <c r="D125" s="259">
        <f t="shared" si="6"/>
        <v>105</v>
      </c>
      <c r="E125" s="94">
        <v>0</v>
      </c>
      <c r="F125" s="259" t="str">
        <f>IFERROR(VLOOKUP($E125,'Planes y paquetes'!$C$654:$M$790,2,FALSE),"")</f>
        <v/>
      </c>
      <c r="G125" s="259" t="str">
        <f>IFERROR(VLOOKUP($E125,#REF!,3,FALSE),"")</f>
        <v/>
      </c>
      <c r="H125" s="71" t="s">
        <v>172</v>
      </c>
      <c r="I125" s="121"/>
      <c r="J125" s="121"/>
      <c r="K125" s="121"/>
      <c r="L125" s="121"/>
      <c r="M125" s="121"/>
      <c r="N125" s="293">
        <f>IFERROR(VLOOKUP($E125&amp;$F125,'Planes y paquetes'!$A$654:$M$774,N$18,FALSE),0)/(SUMIFS('Planes y paquetes'!$M$654:$M$774,'Planes y paquetes'!$E$654:$E$774,"Telefonía fija + Internet fijo")+SUMIFS('Planes y paquetes'!$M$654:$M$774,'Planes y paquetes'!$E$654:$E$774,"Internet fijo"))</f>
        <v>0</v>
      </c>
      <c r="O125" s="293">
        <f>IFERROR(VLOOKUP($E125&amp;$F125,'Planes y paquetes'!$A$654:$M$774,O$18,FALSE),0)/(SUMIFS('Planes y paquetes'!$M$654:$M$774,'Planes y paquetes'!$E$654:$E$774,"Telefonía fija + Internet fijo")+SUMIFS('Planes y paquetes'!$M$654:$M$774,'Planes y paquetes'!$E$654:$E$774,"Internet fijo"))</f>
        <v>0</v>
      </c>
      <c r="P125" s="607"/>
      <c r="S125" s="95" t="s">
        <v>189</v>
      </c>
      <c r="X125" s="450"/>
      <c r="Y125" s="451"/>
    </row>
    <row r="126" spans="3:25" ht="12" hidden="1" outlineLevel="1">
      <c r="C126" s="457" t="str">
        <f t="shared" si="4"/>
        <v>0</v>
      </c>
      <c r="D126" s="259">
        <f t="shared" si="6"/>
        <v>106</v>
      </c>
      <c r="E126" s="94">
        <v>0</v>
      </c>
      <c r="F126" s="259" t="str">
        <f>IFERROR(VLOOKUP($E126,'Planes y paquetes'!$C$654:$M$790,2,FALSE),"")</f>
        <v/>
      </c>
      <c r="G126" s="259" t="str">
        <f>IFERROR(VLOOKUP($E126,#REF!,3,FALSE),"")</f>
        <v/>
      </c>
      <c r="H126" s="71" t="s">
        <v>172</v>
      </c>
      <c r="I126" s="121"/>
      <c r="J126" s="121"/>
      <c r="K126" s="121"/>
      <c r="L126" s="121"/>
      <c r="M126" s="121"/>
      <c r="N126" s="293">
        <f>IFERROR(VLOOKUP($E126&amp;$F126,'Planes y paquetes'!$A$654:$M$774,N$18,FALSE),0)/(SUMIFS('Planes y paquetes'!$M$654:$M$774,'Planes y paquetes'!$E$654:$E$774,"Telefonía fija + Internet fijo")+SUMIFS('Planes y paquetes'!$M$654:$M$774,'Planes y paquetes'!$E$654:$E$774,"Internet fijo"))</f>
        <v>0</v>
      </c>
      <c r="O126" s="293">
        <f>IFERROR(VLOOKUP($E126&amp;$F126,'Planes y paquetes'!$A$654:$M$774,O$18,FALSE),0)/(SUMIFS('Planes y paquetes'!$M$654:$M$774,'Planes y paquetes'!$E$654:$E$774,"Telefonía fija + Internet fijo")+SUMIFS('Planes y paquetes'!$M$654:$M$774,'Planes y paquetes'!$E$654:$E$774,"Internet fijo"))</f>
        <v>0</v>
      </c>
      <c r="P126" s="607"/>
      <c r="S126" s="95" t="s">
        <v>189</v>
      </c>
      <c r="X126" s="450"/>
      <c r="Y126" s="451"/>
    </row>
    <row r="127" spans="3:25" ht="12" hidden="1" outlineLevel="1">
      <c r="C127" s="457" t="str">
        <f t="shared" si="4"/>
        <v>0</v>
      </c>
      <c r="D127" s="259">
        <f t="shared" si="6"/>
        <v>107</v>
      </c>
      <c r="E127" s="94">
        <v>0</v>
      </c>
      <c r="F127" s="259" t="str">
        <f>IFERROR(VLOOKUP($E127,'Planes y paquetes'!$C$654:$M$790,2,FALSE),"")</f>
        <v/>
      </c>
      <c r="G127" s="259" t="str">
        <f>IFERROR(VLOOKUP($E127,#REF!,3,FALSE),"")</f>
        <v/>
      </c>
      <c r="H127" s="71" t="s">
        <v>172</v>
      </c>
      <c r="I127" s="121"/>
      <c r="J127" s="121"/>
      <c r="K127" s="121"/>
      <c r="L127" s="121"/>
      <c r="M127" s="121"/>
      <c r="N127" s="293">
        <f>IFERROR(VLOOKUP($E127&amp;$F127,'Planes y paquetes'!$A$654:$M$774,N$18,FALSE),0)/(SUMIFS('Planes y paquetes'!$M$654:$M$774,'Planes y paquetes'!$E$654:$E$774,"Telefonía fija + Internet fijo")+SUMIFS('Planes y paquetes'!$M$654:$M$774,'Planes y paquetes'!$E$654:$E$774,"Internet fijo"))</f>
        <v>0</v>
      </c>
      <c r="O127" s="293">
        <f>IFERROR(VLOOKUP($E127&amp;$F127,'Planes y paquetes'!$A$654:$M$774,O$18,FALSE),0)/(SUMIFS('Planes y paquetes'!$M$654:$M$774,'Planes y paquetes'!$E$654:$E$774,"Telefonía fija + Internet fijo")+SUMIFS('Planes y paquetes'!$M$654:$M$774,'Planes y paquetes'!$E$654:$E$774,"Internet fijo"))</f>
        <v>0</v>
      </c>
      <c r="P127" s="607"/>
      <c r="S127" s="95" t="s">
        <v>189</v>
      </c>
      <c r="X127" s="450"/>
      <c r="Y127" s="451"/>
    </row>
    <row r="128" spans="3:25" ht="12" hidden="1" outlineLevel="1">
      <c r="C128" s="457" t="str">
        <f t="shared" si="4"/>
        <v>0</v>
      </c>
      <c r="D128" s="259">
        <f t="shared" si="6"/>
        <v>108</v>
      </c>
      <c r="E128" s="94">
        <v>0</v>
      </c>
      <c r="F128" s="259" t="str">
        <f>IFERROR(VLOOKUP($E128,'Planes y paquetes'!$C$654:$M$790,2,FALSE),"")</f>
        <v/>
      </c>
      <c r="G128" s="259" t="str">
        <f>IFERROR(VLOOKUP($E128,#REF!,3,FALSE),"")</f>
        <v/>
      </c>
      <c r="H128" s="71" t="s">
        <v>172</v>
      </c>
      <c r="I128" s="121"/>
      <c r="J128" s="121"/>
      <c r="K128" s="121"/>
      <c r="L128" s="121"/>
      <c r="M128" s="121"/>
      <c r="N128" s="293">
        <f>IFERROR(VLOOKUP($E128&amp;$F128,'Planes y paquetes'!$A$654:$M$774,N$18,FALSE),0)/(SUMIFS('Planes y paquetes'!$M$654:$M$774,'Planes y paquetes'!$E$654:$E$774,"Telefonía fija + Internet fijo")+SUMIFS('Planes y paquetes'!$M$654:$M$774,'Planes y paquetes'!$E$654:$E$774,"Internet fijo"))</f>
        <v>0</v>
      </c>
      <c r="O128" s="293">
        <f>IFERROR(VLOOKUP($E128&amp;$F128,'Planes y paquetes'!$A$654:$M$774,O$18,FALSE),0)/(SUMIFS('Planes y paquetes'!$M$654:$M$774,'Planes y paquetes'!$E$654:$E$774,"Telefonía fija + Internet fijo")+SUMIFS('Planes y paquetes'!$M$654:$M$774,'Planes y paquetes'!$E$654:$E$774,"Internet fijo"))</f>
        <v>0</v>
      </c>
      <c r="P128" s="607"/>
      <c r="S128" s="95" t="s">
        <v>189</v>
      </c>
      <c r="X128" s="450"/>
      <c r="Y128" s="451"/>
    </row>
    <row r="129" spans="4:19" hidden="1" outlineLevel="1">
      <c r="D129" s="259">
        <f t="shared" si="6"/>
        <v>109</v>
      </c>
      <c r="E129" s="94"/>
      <c r="F129" s="88"/>
      <c r="G129" s="88"/>
      <c r="H129" s="71"/>
      <c r="I129" s="121"/>
      <c r="J129" s="121"/>
      <c r="K129" s="121"/>
      <c r="L129" s="121"/>
      <c r="M129" s="121"/>
      <c r="N129" s="293">
        <f>IFERROR(VLOOKUP($E129&amp;$F129,'Planes y paquetes'!$A$654:$M$774,N$18,FALSE),0)/(SUMIFS('Planes y paquetes'!$M$654:$M$774,'Planes y paquetes'!$E$654:$E$774,"Telefonía fija + Internet fijo")+SUMIFS('Planes y paquetes'!$M$654:$M$774,'Planes y paquetes'!$E$654:$E$774,"Internet fijo"))</f>
        <v>0</v>
      </c>
      <c r="O129" s="293">
        <f>IFERROR(VLOOKUP($E129&amp;$F129,'Planes y paquetes'!$A$654:$M$774,O$18,FALSE),0)/(SUMIFS('Planes y paquetes'!$M$654:$M$774,'Planes y paquetes'!$E$654:$E$774,"Telefonía fija + Internet fijo")+SUMIFS('Planes y paquetes'!$M$654:$M$774,'Planes y paquetes'!$E$654:$E$774,"Internet fijo"))</f>
        <v>0</v>
      </c>
      <c r="P129" s="607"/>
      <c r="S129" s="95"/>
    </row>
    <row r="130" spans="4:19" hidden="1" outlineLevel="1">
      <c r="D130" s="259">
        <f t="shared" si="6"/>
        <v>110</v>
      </c>
      <c r="E130" s="94"/>
      <c r="F130" s="88"/>
      <c r="G130" s="88"/>
      <c r="H130" s="71"/>
      <c r="I130" s="121"/>
      <c r="J130" s="121"/>
      <c r="K130" s="121"/>
      <c r="L130" s="121"/>
      <c r="M130" s="121"/>
      <c r="N130" s="293"/>
      <c r="O130" s="293"/>
      <c r="P130" s="607"/>
      <c r="S130" s="95"/>
    </row>
    <row r="131" spans="4:19" hidden="1" outlineLevel="1">
      <c r="D131" s="259">
        <f t="shared" si="6"/>
        <v>111</v>
      </c>
      <c r="E131" s="94"/>
      <c r="F131" s="88"/>
      <c r="G131" s="88"/>
      <c r="H131" s="71"/>
      <c r="I131" s="121"/>
      <c r="J131" s="121"/>
      <c r="K131" s="121"/>
      <c r="L131" s="121"/>
      <c r="M131" s="121"/>
      <c r="N131" s="293"/>
      <c r="O131" s="293"/>
      <c r="P131" s="607"/>
      <c r="S131" s="95"/>
    </row>
    <row r="132" spans="4:19" hidden="1" outlineLevel="1">
      <c r="D132" s="259">
        <f t="shared" si="6"/>
        <v>112</v>
      </c>
      <c r="E132" s="94"/>
      <c r="F132" s="88"/>
      <c r="G132" s="88"/>
      <c r="H132" s="71"/>
      <c r="I132" s="121"/>
      <c r="J132" s="121"/>
      <c r="K132" s="121"/>
      <c r="L132" s="121"/>
      <c r="M132" s="121"/>
      <c r="N132" s="293"/>
      <c r="O132" s="293"/>
      <c r="P132" s="607"/>
      <c r="S132" s="95"/>
    </row>
    <row r="133" spans="4:19" hidden="1" outlineLevel="1">
      <c r="D133" s="259">
        <f t="shared" si="6"/>
        <v>113</v>
      </c>
      <c r="E133" s="94"/>
      <c r="F133" s="88"/>
      <c r="G133" s="88"/>
      <c r="H133" s="71"/>
      <c r="I133" s="121"/>
      <c r="J133" s="121"/>
      <c r="K133" s="121"/>
      <c r="L133" s="121"/>
      <c r="M133" s="121"/>
      <c r="N133" s="293"/>
      <c r="O133" s="293"/>
      <c r="P133" s="607"/>
      <c r="S133" s="95"/>
    </row>
    <row r="134" spans="4:19" hidden="1" outlineLevel="1">
      <c r="D134" s="259">
        <f t="shared" si="6"/>
        <v>114</v>
      </c>
      <c r="E134" s="94"/>
      <c r="F134" s="88"/>
      <c r="G134" s="88"/>
      <c r="H134" s="71"/>
      <c r="I134" s="121"/>
      <c r="J134" s="121"/>
      <c r="K134" s="121"/>
      <c r="L134" s="121"/>
      <c r="M134" s="121"/>
      <c r="N134" s="293"/>
      <c r="O134" s="293"/>
      <c r="P134" s="607"/>
      <c r="S134" s="95"/>
    </row>
    <row r="135" spans="4:19" hidden="1" outlineLevel="1">
      <c r="D135" s="259">
        <f t="shared" si="6"/>
        <v>115</v>
      </c>
      <c r="E135" s="94"/>
      <c r="F135" s="88"/>
      <c r="G135" s="88"/>
      <c r="H135" s="71"/>
      <c r="I135" s="121"/>
      <c r="J135" s="121"/>
      <c r="K135" s="121"/>
      <c r="L135" s="121"/>
      <c r="M135" s="121"/>
      <c r="N135" s="293"/>
      <c r="O135" s="293"/>
      <c r="P135" s="607"/>
      <c r="S135" s="95"/>
    </row>
    <row r="136" spans="4:19" hidden="1" outlineLevel="1">
      <c r="D136" s="259">
        <f t="shared" si="6"/>
        <v>116</v>
      </c>
      <c r="E136" s="94"/>
      <c r="F136" s="88"/>
      <c r="G136" s="88"/>
      <c r="H136" s="71"/>
      <c r="I136" s="121"/>
      <c r="J136" s="121"/>
      <c r="K136" s="121"/>
      <c r="L136" s="121"/>
      <c r="M136" s="121"/>
      <c r="N136" s="293"/>
      <c r="O136" s="293"/>
      <c r="P136" s="607"/>
      <c r="S136" s="95"/>
    </row>
    <row r="137" spans="4:19" hidden="1" outlineLevel="1">
      <c r="D137" s="259">
        <f t="shared" si="6"/>
        <v>117</v>
      </c>
      <c r="E137" s="94"/>
      <c r="F137" s="88"/>
      <c r="G137" s="88"/>
      <c r="H137" s="71"/>
      <c r="I137" s="121"/>
      <c r="J137" s="121"/>
      <c r="K137" s="121"/>
      <c r="L137" s="121"/>
      <c r="M137" s="121"/>
      <c r="N137" s="293"/>
      <c r="O137" s="293"/>
      <c r="P137" s="607"/>
      <c r="S137" s="95"/>
    </row>
    <row r="138" spans="4:19" hidden="1" outlineLevel="1">
      <c r="D138" s="259">
        <f t="shared" si="6"/>
        <v>118</v>
      </c>
      <c r="E138" s="94"/>
      <c r="F138" s="88"/>
      <c r="G138" s="88"/>
      <c r="H138" s="71"/>
      <c r="I138" s="121"/>
      <c r="J138" s="121"/>
      <c r="K138" s="121"/>
      <c r="L138" s="121"/>
      <c r="M138" s="121"/>
      <c r="N138" s="293"/>
      <c r="O138" s="293"/>
      <c r="P138" s="607"/>
      <c r="S138" s="95"/>
    </row>
    <row r="139" spans="4:19" hidden="1" outlineLevel="1">
      <c r="D139" s="259">
        <f t="shared" si="6"/>
        <v>119</v>
      </c>
      <c r="E139" s="94"/>
      <c r="F139" s="88"/>
      <c r="G139" s="88"/>
      <c r="H139" s="71"/>
      <c r="I139" s="121"/>
      <c r="J139" s="121"/>
      <c r="K139" s="121"/>
      <c r="L139" s="121"/>
      <c r="M139" s="121"/>
      <c r="N139" s="293"/>
      <c r="O139" s="293"/>
      <c r="P139" s="607"/>
      <c r="S139" s="95"/>
    </row>
    <row r="140" spans="4:19" hidden="1" outlineLevel="1">
      <c r="D140" s="259">
        <f t="shared" si="6"/>
        <v>120</v>
      </c>
      <c r="E140" s="94"/>
      <c r="F140" s="88"/>
      <c r="G140" s="88"/>
      <c r="H140" s="71"/>
      <c r="I140" s="121"/>
      <c r="J140" s="121"/>
      <c r="K140" s="121"/>
      <c r="L140" s="121"/>
      <c r="M140" s="121"/>
      <c r="N140" s="293"/>
      <c r="O140" s="293"/>
      <c r="P140" s="607"/>
      <c r="S140" s="95"/>
    </row>
    <row r="141" spans="4:19" ht="12" hidden="1" outlineLevel="1" thickBot="1">
      <c r="D141" s="259">
        <f t="shared" si="6"/>
        <v>121</v>
      </c>
      <c r="E141" s="94"/>
      <c r="F141" s="88"/>
      <c r="G141" s="88"/>
      <c r="H141" s="71"/>
      <c r="I141" s="121"/>
      <c r="J141" s="121"/>
      <c r="K141" s="121"/>
      <c r="L141" s="121"/>
      <c r="M141" s="121"/>
      <c r="N141" s="293"/>
      <c r="O141" s="293"/>
      <c r="P141" s="608"/>
      <c r="S141" s="95"/>
    </row>
    <row r="142" spans="4:19" ht="12" collapsed="1">
      <c r="E142" s="101"/>
      <c r="F142" s="40"/>
      <c r="G142" s="40"/>
      <c r="H142" s="40"/>
      <c r="I142" s="40"/>
      <c r="J142" s="40"/>
      <c r="K142" s="40"/>
      <c r="L142" s="40"/>
      <c r="M142" s="40"/>
      <c r="N142" s="40"/>
      <c r="O142" s="40"/>
      <c r="P142" s="40"/>
      <c r="Q142" s="388" t="s">
        <v>244</v>
      </c>
      <c r="R142" s="40"/>
      <c r="S142" s="40"/>
    </row>
    <row r="145" spans="3:19">
      <c r="C145" s="95" t="s">
        <v>196</v>
      </c>
      <c r="D145" s="95"/>
    </row>
    <row r="146" spans="3:19">
      <c r="C146" s="95"/>
      <c r="D146" s="95"/>
    </row>
    <row r="147" spans="3:19">
      <c r="E147" s="1" t="s">
        <v>180</v>
      </c>
      <c r="F147" s="1" t="s">
        <v>182</v>
      </c>
      <c r="G147" s="1" t="s">
        <v>181</v>
      </c>
      <c r="H147" s="1" t="s">
        <v>167</v>
      </c>
      <c r="I147" s="1">
        <f t="array" ref="I147:O147">TRANSPOSE(Years)</f>
        <v>2017</v>
      </c>
      <c r="J147" s="1">
        <v>2018</v>
      </c>
      <c r="K147" s="1">
        <v>2019</v>
      </c>
      <c r="L147" s="1">
        <v>2020</v>
      </c>
      <c r="M147" s="1">
        <v>2021</v>
      </c>
      <c r="N147" s="1">
        <v>2022</v>
      </c>
      <c r="O147" s="1">
        <v>2023</v>
      </c>
      <c r="P147" s="452"/>
      <c r="Q147" s="1" t="s">
        <v>168</v>
      </c>
      <c r="R147" s="1"/>
      <c r="S147" s="1" t="s">
        <v>170</v>
      </c>
    </row>
    <row r="148" spans="3:19">
      <c r="I148" s="104">
        <f>SUM(I149:I198)</f>
        <v>0</v>
      </c>
      <c r="J148" s="104">
        <f>SUM(J149:J198)</f>
        <v>0</v>
      </c>
      <c r="K148" s="104">
        <f>SUM(K149:K216)</f>
        <v>0</v>
      </c>
      <c r="L148" s="104">
        <f>SUM(L149:L274)</f>
        <v>0</v>
      </c>
      <c r="M148" s="104">
        <f>SUM(M149:M274)</f>
        <v>0</v>
      </c>
      <c r="N148" s="104">
        <f>SUM(N149:N274)</f>
        <v>8556917.9308032542</v>
      </c>
      <c r="O148" s="104">
        <f>SUM(O149:O274)</f>
        <v>10053991.720577728</v>
      </c>
      <c r="P148" s="104"/>
    </row>
    <row r="149" spans="3:19" ht="12">
      <c r="C149" s="457" t="str">
        <f>E149&amp;F149</f>
        <v>Infinitum 50Residencial</v>
      </c>
      <c r="D149" s="89">
        <v>1</v>
      </c>
      <c r="E149" s="94" t="str">
        <f t="array" ref="E149:E256">vector.broadband.plans.names</f>
        <v>Infinitum 50</v>
      </c>
      <c r="F149" s="94" t="str">
        <f>F21</f>
        <v>Residencial</v>
      </c>
      <c r="G149" s="94" t="str">
        <f>G21</f>
        <v>Internet fijo</v>
      </c>
      <c r="H149" s="71" t="s">
        <v>188</v>
      </c>
      <c r="I149" s="103"/>
      <c r="J149" s="103"/>
      <c r="K149" s="103"/>
      <c r="L149" s="103"/>
      <c r="M149" s="103"/>
      <c r="N149" s="294">
        <f>IFERROR(N$10*N21,"")</f>
        <v>744430.86326287931</v>
      </c>
      <c r="O149" s="294">
        <f>IFERROR(O$10*O21,"")</f>
        <v>893091.13876428758</v>
      </c>
      <c r="P149" s="611"/>
      <c r="S149" s="95"/>
    </row>
    <row r="150" spans="3:19" ht="12">
      <c r="C150" s="457" t="str">
        <f t="shared" ref="C150:C213" si="7">E150&amp;F150</f>
        <v>Infinitum Netflix 50 (Netflix 1 dispositivo)Residencial</v>
      </c>
      <c r="D150" s="88">
        <f>1+D149</f>
        <v>2</v>
      </c>
      <c r="E150" s="94" t="str">
        <v>Infinitum Netflix 50 (Netflix 1 dispositivo)</v>
      </c>
      <c r="F150" s="94" t="str">
        <f t="shared" ref="F150:G213" si="8">F22</f>
        <v>Residencial</v>
      </c>
      <c r="G150" s="94" t="str">
        <f t="shared" ref="G150:G177" si="9">G22</f>
        <v>Internet fijo</v>
      </c>
      <c r="H150" s="71" t="s">
        <v>188</v>
      </c>
      <c r="I150" s="103"/>
      <c r="J150" s="103"/>
      <c r="K150" s="103"/>
      <c r="L150" s="103"/>
      <c r="M150" s="103"/>
      <c r="N150" s="294">
        <f t="shared" ref="N150:N177" si="10">IFERROR(N$10*N22,"")</f>
        <v>40742.876982821414</v>
      </c>
      <c r="O150" s="294">
        <f t="shared" ref="O150" si="11">IFERROR(O$10*O22,"")</f>
        <v>33587.539895368725</v>
      </c>
      <c r="P150" s="611"/>
      <c r="S150" s="95"/>
    </row>
    <row r="151" spans="3:19" ht="12">
      <c r="C151" s="457" t="str">
        <f t="shared" si="7"/>
        <v>Infinitum Netflix 50 (Netflix 2 dispositivos)Residencial</v>
      </c>
      <c r="D151" s="88">
        <f t="shared" ref="D151:D214" si="12">1+D150</f>
        <v>3</v>
      </c>
      <c r="E151" s="94" t="str">
        <v>Infinitum Netflix 50 (Netflix 2 dispositivos)</v>
      </c>
      <c r="F151" s="94" t="str">
        <f t="shared" si="8"/>
        <v>Residencial</v>
      </c>
      <c r="G151" s="94" t="str">
        <f t="shared" si="9"/>
        <v>Internet fijo</v>
      </c>
      <c r="H151" s="71" t="s">
        <v>188</v>
      </c>
      <c r="I151" s="103"/>
      <c r="J151" s="103"/>
      <c r="K151" s="103"/>
      <c r="L151" s="103"/>
      <c r="M151" s="103"/>
      <c r="N151" s="294">
        <f t="shared" si="10"/>
        <v>23570.06539369213</v>
      </c>
      <c r="O151" s="294">
        <f t="shared" ref="O151" si="13">IFERROR(O$10*O23,"")</f>
        <v>27315.107327080412</v>
      </c>
      <c r="P151" s="611"/>
      <c r="S151" s="95"/>
    </row>
    <row r="152" spans="3:19" ht="12">
      <c r="C152" s="457" t="str">
        <f t="shared" si="7"/>
        <v>Infinitum Netflix 50 (Netflix 4 dispositivos)Residencial</v>
      </c>
      <c r="D152" s="88">
        <f t="shared" si="12"/>
        <v>4</v>
      </c>
      <c r="E152" s="94" t="str">
        <v>Infinitum Netflix 50 (Netflix 4 dispositivos)</v>
      </c>
      <c r="F152" s="94" t="str">
        <f t="shared" si="8"/>
        <v>Residencial</v>
      </c>
      <c r="G152" s="94" t="str">
        <f t="shared" si="9"/>
        <v>Internet fijo</v>
      </c>
      <c r="H152" s="71" t="s">
        <v>188</v>
      </c>
      <c r="I152" s="103"/>
      <c r="J152" s="103"/>
      <c r="K152" s="103"/>
      <c r="L152" s="103"/>
      <c r="M152" s="103"/>
      <c r="N152" s="294">
        <f t="shared" si="10"/>
        <v>17744.365810482599</v>
      </c>
      <c r="O152" s="294">
        <f t="shared" ref="O152" si="14">IFERROR(O$10*O24,"")</f>
        <v>22366.366745620016</v>
      </c>
      <c r="P152" s="611"/>
      <c r="S152" s="95"/>
    </row>
    <row r="153" spans="3:19" ht="12">
      <c r="C153" s="457" t="str">
        <f t="shared" si="7"/>
        <v>Infinitum 60Residencial</v>
      </c>
      <c r="D153" s="88">
        <f t="shared" si="12"/>
        <v>5</v>
      </c>
      <c r="E153" s="94" t="str">
        <v>Infinitum 60</v>
      </c>
      <c r="F153" s="94" t="str">
        <f t="shared" si="8"/>
        <v>Residencial</v>
      </c>
      <c r="G153" s="94" t="str">
        <f t="shared" si="9"/>
        <v>Internet fijo</v>
      </c>
      <c r="H153" s="71" t="s">
        <v>188</v>
      </c>
      <c r="I153" s="103"/>
      <c r="J153" s="103"/>
      <c r="K153" s="103"/>
      <c r="L153" s="103"/>
      <c r="M153" s="103"/>
      <c r="N153" s="294">
        <f t="shared" si="10"/>
        <v>157617.13742160919</v>
      </c>
      <c r="O153" s="294">
        <f t="shared" ref="O153" si="15">IFERROR(O$10*O25,"")</f>
        <v>113458.52851412582</v>
      </c>
      <c r="P153" s="611"/>
      <c r="S153" s="95"/>
    </row>
    <row r="154" spans="3:19" ht="12">
      <c r="C154" s="457" t="str">
        <f t="shared" si="7"/>
        <v>Infinitum Netflix 60 (Netflix 2 dispositivos)Residencial</v>
      </c>
      <c r="D154" s="88">
        <f t="shared" si="12"/>
        <v>6</v>
      </c>
      <c r="E154" s="94" t="str">
        <v>Infinitum Netflix 60 (Netflix 2 dispositivos)</v>
      </c>
      <c r="F154" s="94" t="str">
        <f t="shared" si="8"/>
        <v>Residencial</v>
      </c>
      <c r="G154" s="94" t="str">
        <f t="shared" si="9"/>
        <v>Internet fijo</v>
      </c>
      <c r="H154" s="71" t="s">
        <v>188</v>
      </c>
      <c r="I154" s="103"/>
      <c r="J154" s="103"/>
      <c r="K154" s="103"/>
      <c r="L154" s="103"/>
      <c r="M154" s="103"/>
      <c r="N154" s="294">
        <f t="shared" si="10"/>
        <v>8225.685555337699</v>
      </c>
      <c r="O154" s="294">
        <f t="shared" ref="O154" si="16">IFERROR(O$10*O26,"")</f>
        <v>10467.785525157158</v>
      </c>
      <c r="P154" s="611"/>
      <c r="S154" s="95"/>
    </row>
    <row r="155" spans="3:19" ht="12">
      <c r="C155" s="457" t="str">
        <f t="shared" si="7"/>
        <v>Infinitum Netflix 60 (Netflix 4 dispositivos)Residencial</v>
      </c>
      <c r="D155" s="88">
        <f t="shared" si="12"/>
        <v>7</v>
      </c>
      <c r="E155" s="94" t="str">
        <v>Infinitum Netflix 60 (Netflix 4 dispositivos)</v>
      </c>
      <c r="F155" s="94" t="str">
        <f t="shared" si="8"/>
        <v>Residencial</v>
      </c>
      <c r="G155" s="94" t="str">
        <f t="shared" si="9"/>
        <v>Internet fijo</v>
      </c>
      <c r="H155" s="71" t="s">
        <v>188</v>
      </c>
      <c r="I155" s="103"/>
      <c r="J155" s="103"/>
      <c r="K155" s="103"/>
      <c r="L155" s="103"/>
      <c r="M155" s="103"/>
      <c r="N155" s="294">
        <f t="shared" si="10"/>
        <v>3458.2190644284733</v>
      </c>
      <c r="O155" s="294">
        <f t="shared" ref="O155" si="17">IFERROR(O$10*O27,"")</f>
        <v>3550.8998733786293</v>
      </c>
      <c r="P155" s="611"/>
      <c r="S155" s="95"/>
    </row>
    <row r="156" spans="3:19" ht="12">
      <c r="C156" s="457" t="str">
        <f t="shared" si="7"/>
        <v>Infinitum 100Residencial</v>
      </c>
      <c r="D156" s="88">
        <f t="shared" si="12"/>
        <v>8</v>
      </c>
      <c r="E156" s="94" t="str">
        <v>Infinitum 100</v>
      </c>
      <c r="F156" s="94" t="str">
        <f t="shared" si="8"/>
        <v>Residencial</v>
      </c>
      <c r="G156" s="94" t="str">
        <f t="shared" si="9"/>
        <v>Internet fijo</v>
      </c>
      <c r="H156" s="71" t="s">
        <v>188</v>
      </c>
      <c r="I156" s="103"/>
      <c r="J156" s="103"/>
      <c r="K156" s="103"/>
      <c r="L156" s="103"/>
      <c r="M156" s="103"/>
      <c r="N156" s="294">
        <f t="shared" si="10"/>
        <v>33257.593420390069</v>
      </c>
      <c r="O156" s="294">
        <f t="shared" ref="O156" si="18">IFERROR(O$10*O28,"")</f>
        <v>51042.69812831116</v>
      </c>
      <c r="P156" s="611"/>
      <c r="S156" s="95"/>
    </row>
    <row r="157" spans="3:19" ht="12">
      <c r="C157" s="457" t="str">
        <f t="shared" si="7"/>
        <v>Infinitum Netflix 100 (Netflix 2 dispositivos)Residencial</v>
      </c>
      <c r="D157" s="88">
        <f t="shared" si="12"/>
        <v>9</v>
      </c>
      <c r="E157" s="94" t="str">
        <v>Infinitum Netflix 100 (Netflix 2 dispositivos)</v>
      </c>
      <c r="F157" s="94" t="str">
        <f t="shared" si="8"/>
        <v>Residencial</v>
      </c>
      <c r="G157" s="94" t="str">
        <f t="shared" si="9"/>
        <v>Internet fijo</v>
      </c>
      <c r="H157" s="71" t="s">
        <v>188</v>
      </c>
      <c r="I157" s="103"/>
      <c r="J157" s="103"/>
      <c r="K157" s="103"/>
      <c r="L157" s="103"/>
      <c r="M157" s="103"/>
      <c r="N157" s="294">
        <f t="shared" si="10"/>
        <v>1100.670767503475</v>
      </c>
      <c r="O157" s="294">
        <f t="shared" ref="O157" si="19">IFERROR(O$10*O29,"")</f>
        <v>1976.3838171241196</v>
      </c>
      <c r="P157" s="611"/>
      <c r="S157" s="95"/>
    </row>
    <row r="158" spans="3:19" ht="12">
      <c r="C158" s="457" t="str">
        <f t="shared" si="7"/>
        <v>Infinitum Netflix 100 (Netflix 4 dispositivos)Residencial</v>
      </c>
      <c r="D158" s="88">
        <f t="shared" si="12"/>
        <v>10</v>
      </c>
      <c r="E158" s="94" t="str">
        <v>Infinitum Netflix 100 (Netflix 4 dispositivos)</v>
      </c>
      <c r="F158" s="94" t="str">
        <f t="shared" si="8"/>
        <v>Residencial</v>
      </c>
      <c r="G158" s="94" t="str">
        <f t="shared" si="9"/>
        <v>Internet fijo</v>
      </c>
      <c r="H158" s="71" t="s">
        <v>188</v>
      </c>
      <c r="I158" s="103"/>
      <c r="J158" s="103"/>
      <c r="K158" s="103"/>
      <c r="L158" s="103"/>
      <c r="M158" s="103"/>
      <c r="N158" s="294">
        <f t="shared" si="10"/>
        <v>166.13898377410942</v>
      </c>
      <c r="O158" s="294">
        <f t="shared" ref="O158" si="20">IFERROR(O$10*O30,"")</f>
        <v>874.22257774596312</v>
      </c>
      <c r="P158" s="611"/>
      <c r="S158" s="95"/>
    </row>
    <row r="159" spans="3:19" ht="12">
      <c r="C159" s="457" t="str">
        <f t="shared" si="7"/>
        <v>Infinitum 200Residencial</v>
      </c>
      <c r="D159" s="88">
        <f t="shared" si="12"/>
        <v>11</v>
      </c>
      <c r="E159" s="94" t="str">
        <v>Infinitum 200</v>
      </c>
      <c r="F159" s="94" t="str">
        <f t="shared" si="8"/>
        <v>Residencial</v>
      </c>
      <c r="G159" s="94" t="str">
        <f t="shared" si="9"/>
        <v>Internet fijo</v>
      </c>
      <c r="H159" s="71" t="s">
        <v>188</v>
      </c>
      <c r="I159" s="103"/>
      <c r="J159" s="103"/>
      <c r="K159" s="103"/>
      <c r="L159" s="103"/>
      <c r="M159" s="103"/>
      <c r="N159" s="294">
        <f t="shared" si="10"/>
        <v>94569.198937853929</v>
      </c>
      <c r="O159" s="294">
        <f t="shared" ref="O159" si="21">IFERROR(O$10*O31,"")</f>
        <v>87860.74218793695</v>
      </c>
      <c r="P159" s="611"/>
      <c r="S159" s="95"/>
    </row>
    <row r="160" spans="3:19" ht="12">
      <c r="C160" s="457" t="str">
        <f t="shared" si="7"/>
        <v>Infinitum 279Residencial</v>
      </c>
      <c r="D160" s="88">
        <f t="shared" si="12"/>
        <v>12</v>
      </c>
      <c r="E160" s="94" t="str">
        <v>Infinitum 279</v>
      </c>
      <c r="F160" s="94" t="str">
        <f t="shared" si="8"/>
        <v>Residencial</v>
      </c>
      <c r="G160" s="94" t="str">
        <f t="shared" si="9"/>
        <v>Internet fijo</v>
      </c>
      <c r="H160" s="71" t="s">
        <v>188</v>
      </c>
      <c r="I160" s="103"/>
      <c r="J160" s="103"/>
      <c r="K160" s="103"/>
      <c r="L160" s="103"/>
      <c r="M160" s="103"/>
      <c r="N160" s="294">
        <f t="shared" si="10"/>
        <v>26228.289134077881</v>
      </c>
      <c r="O160" s="294">
        <f t="shared" ref="O160" si="22">IFERROR(O$10*O32,"")</f>
        <v>17731.613959098748</v>
      </c>
      <c r="P160" s="611"/>
      <c r="S160" s="95"/>
    </row>
    <row r="161" spans="3:19" ht="12">
      <c r="C161" s="457" t="str">
        <f t="shared" si="7"/>
        <v>Infinitum Entretenimiento +30   (Netflix 1 dispositivo)Residencial</v>
      </c>
      <c r="D161" s="88">
        <f t="shared" si="12"/>
        <v>13</v>
      </c>
      <c r="E161" s="94" t="str">
        <v>Infinitum Entretenimiento +30   (Netflix 1 dispositivo)</v>
      </c>
      <c r="F161" s="94" t="str">
        <f t="shared" si="8"/>
        <v>Residencial</v>
      </c>
      <c r="G161" s="94" t="str">
        <f t="shared" si="9"/>
        <v>Internet fijo</v>
      </c>
      <c r="H161" s="71" t="s">
        <v>188</v>
      </c>
      <c r="I161" s="103"/>
      <c r="J161" s="103"/>
      <c r="K161" s="103"/>
      <c r="L161" s="103"/>
      <c r="M161" s="103"/>
      <c r="N161" s="294">
        <f t="shared" si="10"/>
        <v>9456.3781362296086</v>
      </c>
      <c r="O161" s="294">
        <f t="shared" ref="O161" si="23">IFERROR(O$10*O33,"")</f>
        <v>4237.4621072105374</v>
      </c>
      <c r="P161" s="611"/>
      <c r="S161" s="95"/>
    </row>
    <row r="162" spans="3:19" ht="12">
      <c r="C162" s="457" t="str">
        <f t="shared" si="7"/>
        <v>Infinitum Entretenimiento +30   (Netflix 2 dispositivos)Residencial</v>
      </c>
      <c r="D162" s="88">
        <f t="shared" si="12"/>
        <v>14</v>
      </c>
      <c r="E162" s="94" t="str">
        <v>Infinitum Entretenimiento +30   (Netflix 2 dispositivos)</v>
      </c>
      <c r="F162" s="94" t="str">
        <f t="shared" si="8"/>
        <v>Residencial</v>
      </c>
      <c r="G162" s="94" t="str">
        <f t="shared" si="9"/>
        <v>Internet fijo</v>
      </c>
      <c r="H162" s="71" t="s">
        <v>188</v>
      </c>
      <c r="I162" s="103"/>
      <c r="J162" s="103"/>
      <c r="K162" s="103"/>
      <c r="L162" s="103"/>
      <c r="M162" s="103"/>
      <c r="N162" s="294">
        <f t="shared" si="10"/>
        <v>9884.3666052998688</v>
      </c>
      <c r="O162" s="294">
        <f t="shared" ref="O162" si="24">IFERROR(O$10*O34,"")</f>
        <v>5160.2017494806214</v>
      </c>
      <c r="P162" s="611"/>
      <c r="S162" s="95"/>
    </row>
    <row r="163" spans="3:19" ht="12">
      <c r="C163" s="457" t="str">
        <f t="shared" si="7"/>
        <v>Infinitum Entretenimiento +30   (Netflix 4 dispositivos)Residencial</v>
      </c>
      <c r="D163" s="88">
        <f t="shared" si="12"/>
        <v>15</v>
      </c>
      <c r="E163" s="94" t="str">
        <v>Infinitum Entretenimiento +30   (Netflix 4 dispositivos)</v>
      </c>
      <c r="F163" s="94" t="str">
        <f t="shared" si="8"/>
        <v>Residencial</v>
      </c>
      <c r="G163" s="94" t="str">
        <f t="shared" si="9"/>
        <v>Internet fijo</v>
      </c>
      <c r="H163" s="71" t="s">
        <v>188</v>
      </c>
      <c r="I163" s="103"/>
      <c r="J163" s="103"/>
      <c r="K163" s="103"/>
      <c r="L163" s="103"/>
      <c r="M163" s="103"/>
      <c r="N163" s="294">
        <f t="shared" si="10"/>
        <v>4864.9828509505523</v>
      </c>
      <c r="O163" s="294">
        <f t="shared" ref="O163" si="25">IFERROR(O$10*O35,"")</f>
        <v>4692.4240141631481</v>
      </c>
      <c r="P163" s="611"/>
      <c r="S163" s="95"/>
    </row>
    <row r="164" spans="3:19" ht="12">
      <c r="C164" s="457" t="str">
        <f t="shared" si="7"/>
        <v>Infinitum 299 RResidencial</v>
      </c>
      <c r="D164" s="88">
        <f t="shared" si="12"/>
        <v>16</v>
      </c>
      <c r="E164" s="94" t="str">
        <v>Infinitum 299 R</v>
      </c>
      <c r="F164" s="94" t="str">
        <f t="shared" si="8"/>
        <v>Residencial</v>
      </c>
      <c r="G164" s="94" t="str">
        <f t="shared" si="9"/>
        <v>Internet fijo</v>
      </c>
      <c r="H164" s="71" t="s">
        <v>188</v>
      </c>
      <c r="I164" s="103"/>
      <c r="J164" s="103"/>
      <c r="K164" s="103"/>
      <c r="L164" s="103"/>
      <c r="M164" s="103"/>
      <c r="N164" s="294">
        <f t="shared" si="10"/>
        <v>243.79090010331274</v>
      </c>
      <c r="O164" s="294">
        <f t="shared" ref="O164" si="26">IFERROR(O$10*O36,"")</f>
        <v>295.67946870360845</v>
      </c>
      <c r="P164" s="611"/>
      <c r="S164" s="95"/>
    </row>
    <row r="165" spans="3:19" ht="12">
      <c r="C165" s="457" t="str">
        <f t="shared" si="7"/>
        <v>Infinitum 299 CNo Residencial</v>
      </c>
      <c r="D165" s="88">
        <f t="shared" si="12"/>
        <v>17</v>
      </c>
      <c r="E165" s="94" t="str">
        <v>Infinitum 299 C</v>
      </c>
      <c r="F165" s="94" t="str">
        <f t="shared" si="8"/>
        <v>No Residencial</v>
      </c>
      <c r="G165" s="94" t="str">
        <f t="shared" si="9"/>
        <v>Internet fijo</v>
      </c>
      <c r="H165" s="71" t="s">
        <v>188</v>
      </c>
      <c r="I165" s="103"/>
      <c r="J165" s="103"/>
      <c r="K165" s="103"/>
      <c r="L165" s="103"/>
      <c r="M165" s="103"/>
      <c r="N165" s="294">
        <f t="shared" si="10"/>
        <v>1342.6558090875039</v>
      </c>
      <c r="O165" s="294">
        <f t="shared" ref="O165" si="27">IFERROR(O$10*O37,"")</f>
        <v>2620.8369006143375</v>
      </c>
      <c r="P165" s="611"/>
      <c r="S165" s="95"/>
    </row>
    <row r="166" spans="3:19" ht="12">
      <c r="C166" s="457" t="str">
        <f t="shared" si="7"/>
        <v>Infinitum Entretenimiento 60Residencial</v>
      </c>
      <c r="D166" s="88">
        <f t="shared" si="12"/>
        <v>18</v>
      </c>
      <c r="E166" s="94" t="str">
        <v>Infinitum Entretenimiento 60</v>
      </c>
      <c r="F166" s="94" t="str">
        <f t="shared" si="8"/>
        <v>Residencial</v>
      </c>
      <c r="G166" s="94" t="str">
        <f t="shared" si="9"/>
        <v>Internet fijo</v>
      </c>
      <c r="H166" s="71" t="s">
        <v>188</v>
      </c>
      <c r="I166" s="103"/>
      <c r="J166" s="103"/>
      <c r="K166" s="103"/>
      <c r="L166" s="103"/>
      <c r="M166" s="103"/>
      <c r="N166" s="294">
        <f t="shared" si="10"/>
        <v>0</v>
      </c>
      <c r="O166" s="294">
        <f t="shared" ref="O166" si="28">IFERROR(O$10*O38,"")</f>
        <v>82631.884215073136</v>
      </c>
      <c r="P166" s="611"/>
      <c r="S166" s="95"/>
    </row>
    <row r="167" spans="3:19" ht="12">
      <c r="C167" s="457" t="str">
        <f t="shared" si="7"/>
        <v>Infinitum Entretenimiento 70Residencial</v>
      </c>
      <c r="D167" s="88">
        <f t="shared" si="12"/>
        <v>19</v>
      </c>
      <c r="E167" s="94" t="str">
        <v>Infinitum Entretenimiento 70</v>
      </c>
      <c r="F167" s="94" t="str">
        <f t="shared" si="8"/>
        <v>Residencial</v>
      </c>
      <c r="G167" s="94" t="str">
        <f t="shared" si="9"/>
        <v>Internet fijo</v>
      </c>
      <c r="H167" s="71" t="s">
        <v>188</v>
      </c>
      <c r="I167" s="103"/>
      <c r="J167" s="103"/>
      <c r="K167" s="103"/>
      <c r="L167" s="103"/>
      <c r="M167" s="103"/>
      <c r="N167" s="294">
        <f t="shared" si="10"/>
        <v>0</v>
      </c>
      <c r="O167" s="294">
        <f t="shared" ref="O167" si="29">IFERROR(O$10*O39,"")</f>
        <v>20165.70593211081</v>
      </c>
      <c r="P167" s="611"/>
      <c r="S167" s="95"/>
    </row>
    <row r="168" spans="3:19" ht="12">
      <c r="C168" s="457" t="str">
        <f t="shared" si="7"/>
        <v>Infinitum Entretenimiento+ 70  (Netflix 2 dispositivos)Residencial</v>
      </c>
      <c r="D168" s="88">
        <f t="shared" si="12"/>
        <v>20</v>
      </c>
      <c r="E168" s="94" t="str">
        <v>Infinitum Entretenimiento+ 70  (Netflix 2 dispositivos)</v>
      </c>
      <c r="F168" s="94" t="str">
        <f t="shared" si="8"/>
        <v>Residencial</v>
      </c>
      <c r="G168" s="94" t="str">
        <f t="shared" si="9"/>
        <v>Internet fijo</v>
      </c>
      <c r="H168" s="71" t="s">
        <v>188</v>
      </c>
      <c r="I168" s="103"/>
      <c r="J168" s="103"/>
      <c r="K168" s="103"/>
      <c r="L168" s="103"/>
      <c r="M168" s="103"/>
      <c r="N168" s="294">
        <f t="shared" si="10"/>
        <v>3449.1897718320542</v>
      </c>
      <c r="O168" s="294">
        <f t="shared" ref="O168" si="30">IFERROR(O$10*O40,"")</f>
        <v>3155.4400266914499</v>
      </c>
      <c r="P168" s="611"/>
      <c r="S168" s="95"/>
    </row>
    <row r="169" spans="3:19" ht="12">
      <c r="C169" s="457" t="str">
        <f t="shared" si="7"/>
        <v>Infinitum Entretenimiento+ 70  (Netflix 4 dispositivos)Residencial</v>
      </c>
      <c r="D169" s="88">
        <f t="shared" si="12"/>
        <v>21</v>
      </c>
      <c r="E169" s="94" t="str">
        <v>Infinitum Entretenimiento+ 70  (Netflix 4 dispositivos)</v>
      </c>
      <c r="F169" s="94" t="str">
        <f t="shared" si="8"/>
        <v>Residencial</v>
      </c>
      <c r="G169" s="94" t="str">
        <f t="shared" si="9"/>
        <v>Internet fijo</v>
      </c>
      <c r="H169" s="71" t="s">
        <v>188</v>
      </c>
      <c r="I169" s="103"/>
      <c r="J169" s="103"/>
      <c r="K169" s="103"/>
      <c r="L169" s="103"/>
      <c r="M169" s="103"/>
      <c r="N169" s="294">
        <f t="shared" si="10"/>
        <v>1669.5162010778713</v>
      </c>
      <c r="O169" s="294">
        <f t="shared" ref="O169" si="31">IFERROR(O$10*O41,"")</f>
        <v>1097.5841578192772</v>
      </c>
      <c r="P169" s="611"/>
      <c r="S169" s="95"/>
    </row>
    <row r="170" spans="3:19" ht="12">
      <c r="C170" s="457" t="str">
        <f t="shared" si="7"/>
        <v>Infinitum Entretenimiento 120Residencial</v>
      </c>
      <c r="D170" s="88">
        <f t="shared" si="12"/>
        <v>22</v>
      </c>
      <c r="E170" s="94" t="str">
        <v>Infinitum Entretenimiento 120</v>
      </c>
      <c r="F170" s="94" t="str">
        <f t="shared" si="8"/>
        <v>Residencial</v>
      </c>
      <c r="G170" s="94" t="str">
        <f t="shared" si="9"/>
        <v>Internet fijo</v>
      </c>
      <c r="H170" s="71" t="s">
        <v>188</v>
      </c>
      <c r="I170" s="103"/>
      <c r="J170" s="103"/>
      <c r="K170" s="103"/>
      <c r="L170" s="103"/>
      <c r="M170" s="103"/>
      <c r="N170" s="294">
        <f t="shared" si="10"/>
        <v>5200.872535537339</v>
      </c>
      <c r="O170" s="294">
        <f t="shared" ref="O170" si="32">IFERROR(O$10*O42,"")</f>
        <v>3609.4865173322855</v>
      </c>
      <c r="P170" s="611"/>
      <c r="S170" s="95"/>
    </row>
    <row r="171" spans="3:19" ht="12">
      <c r="C171" s="457" t="str">
        <f t="shared" si="7"/>
        <v>Infinitum Entretenimiento+ 120  (Netflix 2 dispositivos)Residencial</v>
      </c>
      <c r="D171" s="88">
        <f t="shared" si="12"/>
        <v>23</v>
      </c>
      <c r="E171" s="94" t="str">
        <v>Infinitum Entretenimiento+ 120  (Netflix 2 dispositivos)</v>
      </c>
      <c r="F171" s="94" t="str">
        <f t="shared" si="8"/>
        <v>Residencial</v>
      </c>
      <c r="G171" s="94" t="str">
        <f t="shared" si="9"/>
        <v>Internet fijo</v>
      </c>
      <c r="H171" s="71" t="s">
        <v>188</v>
      </c>
      <c r="I171" s="103"/>
      <c r="J171" s="103"/>
      <c r="K171" s="103"/>
      <c r="L171" s="103"/>
      <c r="M171" s="103"/>
      <c r="N171" s="294">
        <f t="shared" si="10"/>
        <v>1264.1009634986588</v>
      </c>
      <c r="O171" s="294">
        <f t="shared" ref="O171" si="33">IFERROR(O$10*O43,"")</f>
        <v>1213.8420294148136</v>
      </c>
      <c r="P171" s="611"/>
      <c r="S171" s="95"/>
    </row>
    <row r="172" spans="3:19" ht="12">
      <c r="C172" s="457" t="str">
        <f t="shared" si="7"/>
        <v>Infinitum Entretenimiento+ 120  (Netflix 4 dispositivos)Residencial</v>
      </c>
      <c r="D172" s="88">
        <f t="shared" si="12"/>
        <v>24</v>
      </c>
      <c r="E172" s="94" t="str">
        <v>Infinitum Entretenimiento+ 120  (Netflix 4 dispositivos)</v>
      </c>
      <c r="F172" s="94" t="str">
        <f t="shared" si="8"/>
        <v>Residencial</v>
      </c>
      <c r="G172" s="94" t="str">
        <f t="shared" si="9"/>
        <v>Internet fijo</v>
      </c>
      <c r="H172" s="71" t="s">
        <v>188</v>
      </c>
      <c r="I172" s="103"/>
      <c r="J172" s="103"/>
      <c r="K172" s="103"/>
      <c r="L172" s="103"/>
      <c r="M172" s="103"/>
      <c r="N172" s="294">
        <f t="shared" si="10"/>
        <v>191.4210030440826</v>
      </c>
      <c r="O172" s="294">
        <f t="shared" ref="O172" si="34">IFERROR(O$10*O44,"")</f>
        <v>470.52398425280109</v>
      </c>
      <c r="P172" s="611"/>
      <c r="S172" s="95"/>
    </row>
    <row r="173" spans="3:19" ht="12">
      <c r="C173" s="457" t="str">
        <f t="shared" si="7"/>
        <v>Infinitum Entretenimiento 250Residencial</v>
      </c>
      <c r="D173" s="88">
        <f t="shared" si="12"/>
        <v>25</v>
      </c>
      <c r="E173" s="94" t="str">
        <v>Infinitum Entretenimiento 250</v>
      </c>
      <c r="F173" s="94" t="str">
        <f t="shared" si="8"/>
        <v>Residencial</v>
      </c>
      <c r="G173" s="94" t="str">
        <f t="shared" si="9"/>
        <v>Internet fijo</v>
      </c>
      <c r="H173" s="71" t="s">
        <v>188</v>
      </c>
      <c r="I173" s="103"/>
      <c r="J173" s="103"/>
      <c r="K173" s="103"/>
      <c r="L173" s="103"/>
      <c r="M173" s="103"/>
      <c r="N173" s="294">
        <f t="shared" si="10"/>
        <v>0</v>
      </c>
      <c r="O173" s="294">
        <f t="shared" ref="O173" si="35">IFERROR(O$10*O45,"")</f>
        <v>14150.505347431515</v>
      </c>
      <c r="P173" s="611"/>
      <c r="S173" s="95"/>
    </row>
    <row r="174" spans="3:19" ht="12">
      <c r="C174" s="457" t="str">
        <f t="shared" si="7"/>
        <v>Infinitum Entretenimiento+ 250  (Netflix 2 dispositivos)Residencial</v>
      </c>
      <c r="D174" s="88">
        <f t="shared" si="12"/>
        <v>26</v>
      </c>
      <c r="E174" s="94" t="str">
        <v>Infinitum Entretenimiento+ 250  (Netflix 2 dispositivos)</v>
      </c>
      <c r="F174" s="94" t="str">
        <f t="shared" si="8"/>
        <v>Residencial</v>
      </c>
      <c r="G174" s="94" t="str">
        <f t="shared" si="9"/>
        <v>Internet fijo</v>
      </c>
      <c r="H174" s="71" t="s">
        <v>188</v>
      </c>
      <c r="I174" s="103"/>
      <c r="J174" s="103"/>
      <c r="K174" s="103"/>
      <c r="L174" s="103"/>
      <c r="M174" s="103"/>
      <c r="N174" s="294">
        <f t="shared" si="10"/>
        <v>3073.571199821024</v>
      </c>
      <c r="O174" s="294">
        <f t="shared" ref="O174" si="36">IFERROR(O$10*O46,"")</f>
        <v>2438.669054570938</v>
      </c>
      <c r="P174" s="611"/>
      <c r="S174" s="95"/>
    </row>
    <row r="175" spans="3:19" ht="12">
      <c r="C175" s="457" t="str">
        <f t="shared" si="7"/>
        <v>Infinitum Entretenimiento+ 250  (Netflix 4 dispositivos)Residencial</v>
      </c>
      <c r="D175" s="88">
        <f t="shared" si="12"/>
        <v>27</v>
      </c>
      <c r="E175" s="94" t="str">
        <v>Infinitum Entretenimiento+ 250  (Netflix 4 dispositivos)</v>
      </c>
      <c r="F175" s="94" t="str">
        <f t="shared" si="8"/>
        <v>Residencial</v>
      </c>
      <c r="G175" s="94" t="str">
        <f t="shared" si="9"/>
        <v>Internet fijo</v>
      </c>
      <c r="H175" s="71" t="s">
        <v>188</v>
      </c>
      <c r="I175" s="103"/>
      <c r="J175" s="103"/>
      <c r="K175" s="103"/>
      <c r="L175" s="103"/>
      <c r="M175" s="103"/>
      <c r="N175" s="294">
        <f t="shared" si="10"/>
        <v>584.19523098830859</v>
      </c>
      <c r="O175" s="294">
        <f t="shared" ref="O175" si="37">IFERROR(O$10*O47,"")</f>
        <v>658.18432816685595</v>
      </c>
      <c r="P175" s="611"/>
      <c r="S175" s="95"/>
    </row>
    <row r="176" spans="3:19" ht="12">
      <c r="C176" s="457" t="str">
        <f t="shared" si="7"/>
        <v>Infinitum 500Residencial</v>
      </c>
      <c r="D176" s="88">
        <f t="shared" si="12"/>
        <v>28</v>
      </c>
      <c r="E176" s="94" t="str">
        <v>Infinitum 500</v>
      </c>
      <c r="F176" s="94" t="str">
        <f t="shared" si="8"/>
        <v>Residencial</v>
      </c>
      <c r="G176" s="94" t="str">
        <f t="shared" si="9"/>
        <v>Internet fijo</v>
      </c>
      <c r="H176" s="71" t="s">
        <v>188</v>
      </c>
      <c r="I176" s="103"/>
      <c r="J176" s="103"/>
      <c r="K176" s="103"/>
      <c r="L176" s="103"/>
      <c r="M176" s="103"/>
      <c r="N176" s="294">
        <f t="shared" si="10"/>
        <v>9865.4050908473891</v>
      </c>
      <c r="O176" s="294">
        <f t="shared" ref="O176" si="38">IFERROR(O$10*O48,"")</f>
        <v>12650.138012430853</v>
      </c>
      <c r="P176" s="611"/>
      <c r="S176" s="95"/>
    </row>
    <row r="177" spans="3:19" ht="12">
      <c r="C177" s="457" t="str">
        <f t="shared" si="7"/>
        <v>Infinitum Netflix 500 (Netflix 4 dispositivos)Residencial</v>
      </c>
      <c r="D177" s="88">
        <f t="shared" si="12"/>
        <v>29</v>
      </c>
      <c r="E177" s="94" t="str">
        <v>Infinitum Netflix 500 (Netflix 4 dispositivos)</v>
      </c>
      <c r="F177" s="94" t="str">
        <f t="shared" si="8"/>
        <v>Residencial</v>
      </c>
      <c r="G177" s="94" t="str">
        <f t="shared" si="9"/>
        <v>Internet fijo</v>
      </c>
      <c r="H177" s="71" t="s">
        <v>188</v>
      </c>
      <c r="I177" s="103"/>
      <c r="J177" s="103"/>
      <c r="K177" s="103"/>
      <c r="L177" s="103"/>
      <c r="M177" s="103"/>
      <c r="N177" s="294">
        <f t="shared" si="10"/>
        <v>63.205048174932934</v>
      </c>
      <c r="O177" s="294">
        <f t="shared" ref="O177" si="39">IFERROR(O$10*O49,"")</f>
        <v>94.287880112915389</v>
      </c>
      <c r="P177" s="611"/>
      <c r="S177" s="95"/>
    </row>
    <row r="178" spans="3:19" ht="12">
      <c r="C178" s="457" t="str">
        <f t="shared" si="7"/>
        <v>Infinitum Netflix 500 (Netflix 2 dispositivos)Residencial</v>
      </c>
      <c r="D178" s="88">
        <f t="shared" si="12"/>
        <v>30</v>
      </c>
      <c r="E178" s="94" t="str">
        <v>Infinitum Netflix 500 (Netflix 2 dispositivos)</v>
      </c>
      <c r="F178" s="94" t="str">
        <f t="shared" si="8"/>
        <v>Residencial</v>
      </c>
      <c r="G178" s="94" t="str">
        <f t="shared" si="8"/>
        <v>Internet fijo</v>
      </c>
      <c r="H178" s="71" t="s">
        <v>188</v>
      </c>
      <c r="I178" s="103"/>
      <c r="J178" s="103"/>
      <c r="K178" s="103"/>
      <c r="L178" s="103"/>
      <c r="M178" s="103"/>
      <c r="N178" s="294">
        <f t="shared" ref="N178:N209" si="40">IFERROR(N$10*N50,"")</f>
        <v>511.96089021695678</v>
      </c>
      <c r="O178" s="294">
        <f t="shared" ref="O178" si="41">IFERROR(O$10*O50,"")</f>
        <v>699.37806219677043</v>
      </c>
      <c r="P178" s="611"/>
      <c r="S178" s="95"/>
    </row>
    <row r="179" spans="3:19" ht="12">
      <c r="C179" s="457" t="str">
        <f t="shared" si="7"/>
        <v>Infinitum Entretenimiento 500Residencial</v>
      </c>
      <c r="D179" s="88">
        <f t="shared" si="12"/>
        <v>31</v>
      </c>
      <c r="E179" s="94" t="str">
        <v>Infinitum Entretenimiento 500</v>
      </c>
      <c r="F179" s="94" t="str">
        <f t="shared" si="8"/>
        <v>Residencial</v>
      </c>
      <c r="G179" s="94" t="str">
        <f t="shared" si="8"/>
        <v>Internet fijo</v>
      </c>
      <c r="H179" s="71" t="s">
        <v>188</v>
      </c>
      <c r="I179" s="103"/>
      <c r="J179" s="103"/>
      <c r="K179" s="103"/>
      <c r="L179" s="103"/>
      <c r="M179" s="103"/>
      <c r="N179" s="294">
        <f t="shared" si="40"/>
        <v>2113.7573968216857</v>
      </c>
      <c r="O179" s="294">
        <f t="shared" ref="O179" si="42">IFERROR(O$10*O51,"")</f>
        <v>1660.5651895614419</v>
      </c>
      <c r="P179" s="611"/>
      <c r="S179" s="95"/>
    </row>
    <row r="180" spans="3:19" ht="12">
      <c r="C180" s="457" t="str">
        <f t="shared" si="7"/>
        <v>Infinitum Entretenimiento+ 500   (Netflix 4 dispositivos)Residencial</v>
      </c>
      <c r="D180" s="88">
        <f t="shared" si="12"/>
        <v>32</v>
      </c>
      <c r="E180" s="94" t="str">
        <v>Infinitum Entretenimiento+ 500   (Netflix 4 dispositivos)</v>
      </c>
      <c r="F180" s="94" t="str">
        <f t="shared" si="8"/>
        <v>Residencial</v>
      </c>
      <c r="G180" s="94" t="str">
        <f t="shared" si="8"/>
        <v>Internet fijo</v>
      </c>
      <c r="H180" s="71" t="s">
        <v>188</v>
      </c>
      <c r="I180" s="103"/>
      <c r="J180" s="103"/>
      <c r="K180" s="103"/>
      <c r="L180" s="103"/>
      <c r="M180" s="103"/>
      <c r="N180" s="294">
        <f t="shared" si="40"/>
        <v>73.137270030993818</v>
      </c>
      <c r="O180" s="294">
        <f t="shared" ref="O180" si="43">IFERROR(O$10*O52,"")</f>
        <v>93.372463801139517</v>
      </c>
      <c r="P180" s="611"/>
      <c r="S180" s="95"/>
    </row>
    <row r="181" spans="3:19" ht="12">
      <c r="C181" s="457" t="str">
        <f t="shared" si="7"/>
        <v>Infinitum Entretenimiento+ 500   (Netflix 2 dispositivos)Residencial</v>
      </c>
      <c r="D181" s="88">
        <f t="shared" si="12"/>
        <v>33</v>
      </c>
      <c r="E181" s="94" t="str">
        <v>Infinitum Entretenimiento+ 500   (Netflix 2 dispositivos)</v>
      </c>
      <c r="F181" s="94" t="str">
        <f t="shared" si="8"/>
        <v>Residencial</v>
      </c>
      <c r="G181" s="94" t="str">
        <f t="shared" si="8"/>
        <v>Internet fijo</v>
      </c>
      <c r="H181" s="71" t="s">
        <v>188</v>
      </c>
      <c r="I181" s="103"/>
      <c r="J181" s="103"/>
      <c r="K181" s="103"/>
      <c r="L181" s="103"/>
      <c r="M181" s="103"/>
      <c r="N181" s="294">
        <f t="shared" si="40"/>
        <v>670.87643991393099</v>
      </c>
      <c r="O181" s="294">
        <f t="shared" ref="O181" si="44">IFERROR(O$10*O53,"")</f>
        <v>605.09018208385498</v>
      </c>
      <c r="P181" s="611"/>
      <c r="S181" s="95"/>
    </row>
    <row r="182" spans="3:19" ht="12">
      <c r="C182" s="457" t="str">
        <f t="shared" si="7"/>
        <v>Infinitum Negocio 50No Residencial</v>
      </c>
      <c r="D182" s="88">
        <f t="shared" si="12"/>
        <v>34</v>
      </c>
      <c r="E182" s="94" t="str">
        <v>Infinitum Negocio 50</v>
      </c>
      <c r="F182" s="94" t="str">
        <f t="shared" si="8"/>
        <v>No Residencial</v>
      </c>
      <c r="G182" s="94" t="str">
        <f t="shared" si="8"/>
        <v>Internet fijo</v>
      </c>
      <c r="H182" s="71" t="s">
        <v>188</v>
      </c>
      <c r="I182" s="103"/>
      <c r="J182" s="103"/>
      <c r="K182" s="103"/>
      <c r="L182" s="103"/>
      <c r="M182" s="103"/>
      <c r="N182" s="294">
        <f t="shared" si="40"/>
        <v>0</v>
      </c>
      <c r="O182" s="294">
        <f t="shared" ref="O182" si="45">IFERROR(O$10*O54,"")</f>
        <v>60188.622499263947</v>
      </c>
      <c r="P182" s="611"/>
      <c r="S182" s="95"/>
    </row>
    <row r="183" spans="3:19" ht="12">
      <c r="C183" s="457" t="str">
        <f t="shared" si="7"/>
        <v>Infinitum Netflix Negocio 50 (Netflix 1 dispositivo)No Residencial</v>
      </c>
      <c r="D183" s="88">
        <f t="shared" si="12"/>
        <v>35</v>
      </c>
      <c r="E183" s="94" t="str">
        <v>Infinitum Netflix Negocio 50 (Netflix 1 dispositivo)</v>
      </c>
      <c r="F183" s="94" t="str">
        <f t="shared" si="8"/>
        <v>No Residencial</v>
      </c>
      <c r="G183" s="94" t="str">
        <f t="shared" si="8"/>
        <v>Internet fijo</v>
      </c>
      <c r="H183" s="71" t="s">
        <v>188</v>
      </c>
      <c r="I183" s="103"/>
      <c r="J183" s="103"/>
      <c r="K183" s="103"/>
      <c r="L183" s="103"/>
      <c r="M183" s="103"/>
      <c r="N183" s="294">
        <f t="shared" si="40"/>
        <v>662.75007657715389</v>
      </c>
      <c r="O183" s="294">
        <f t="shared" ref="O183" si="46">IFERROR(O$10*O55,"")</f>
        <v>866.89924725175604</v>
      </c>
      <c r="P183" s="611"/>
      <c r="S183" s="95"/>
    </row>
    <row r="184" spans="3:19" ht="12">
      <c r="C184" s="457" t="str">
        <f t="shared" si="7"/>
        <v>Infinitum Netflix Negocio 50 (Netflix 2 dispositivos)No Residencial</v>
      </c>
      <c r="D184" s="88">
        <f t="shared" si="12"/>
        <v>36</v>
      </c>
      <c r="E184" s="94" t="str">
        <v>Infinitum Netflix Negocio 50 (Netflix 2 dispositivos)</v>
      </c>
      <c r="F184" s="94" t="str">
        <f t="shared" si="8"/>
        <v>No Residencial</v>
      </c>
      <c r="G184" s="94" t="str">
        <f t="shared" si="8"/>
        <v>Internet fijo</v>
      </c>
      <c r="H184" s="71" t="s">
        <v>188</v>
      </c>
      <c r="I184" s="103"/>
      <c r="J184" s="103"/>
      <c r="K184" s="103"/>
      <c r="L184" s="103"/>
      <c r="M184" s="103"/>
      <c r="N184" s="294">
        <f t="shared" si="40"/>
        <v>340.40433088499594</v>
      </c>
      <c r="O184" s="294">
        <f t="shared" ref="O184" si="47">IFERROR(O$10*O56,"")</f>
        <v>307.57988075669488</v>
      </c>
      <c r="P184" s="611"/>
      <c r="S184" s="95"/>
    </row>
    <row r="185" spans="3:19" ht="12">
      <c r="C185" s="457" t="str">
        <f t="shared" si="7"/>
        <v>Infinitum Netflix Negocio 50 (Netflix 4 dispositivos)No Residencial</v>
      </c>
      <c r="D185" s="88">
        <f t="shared" si="12"/>
        <v>37</v>
      </c>
      <c r="E185" s="94" t="str">
        <v>Infinitum Netflix Negocio 50 (Netflix 4 dispositivos)</v>
      </c>
      <c r="F185" s="94" t="str">
        <f t="shared" si="8"/>
        <v>No Residencial</v>
      </c>
      <c r="G185" s="94" t="str">
        <f t="shared" si="8"/>
        <v>Internet fijo</v>
      </c>
      <c r="H185" s="71" t="s">
        <v>188</v>
      </c>
      <c r="I185" s="103"/>
      <c r="J185" s="103"/>
      <c r="K185" s="103"/>
      <c r="L185" s="103"/>
      <c r="M185" s="103"/>
      <c r="N185" s="294">
        <f t="shared" si="40"/>
        <v>232.95574898760995</v>
      </c>
      <c r="O185" s="294">
        <f t="shared" ref="O185" si="48">IFERROR(O$10*O57,"")</f>
        <v>477.84731474700811</v>
      </c>
      <c r="P185" s="611"/>
      <c r="S185" s="95"/>
    </row>
    <row r="186" spans="3:19" ht="12">
      <c r="C186" s="457" t="str">
        <f t="shared" si="7"/>
        <v>Infinitum Negocio 80No Residencial</v>
      </c>
      <c r="D186" s="88">
        <f t="shared" si="12"/>
        <v>38</v>
      </c>
      <c r="E186" s="94" t="str">
        <v>Infinitum Negocio 80</v>
      </c>
      <c r="F186" s="94" t="str">
        <f t="shared" si="8"/>
        <v>No Residencial</v>
      </c>
      <c r="G186" s="94" t="str">
        <f t="shared" si="8"/>
        <v>Internet fijo</v>
      </c>
      <c r="H186" s="71" t="s">
        <v>188</v>
      </c>
      <c r="I186" s="103"/>
      <c r="J186" s="103"/>
      <c r="K186" s="103"/>
      <c r="L186" s="103"/>
      <c r="M186" s="103"/>
      <c r="N186" s="294">
        <f t="shared" si="40"/>
        <v>0</v>
      </c>
      <c r="O186" s="294">
        <f t="shared" ref="O186" si="49">IFERROR(O$10*O58,"")</f>
        <v>466.8623190056976</v>
      </c>
      <c r="P186" s="611"/>
      <c r="S186" s="95"/>
    </row>
    <row r="187" spans="3:19" ht="12">
      <c r="C187" s="457" t="str">
        <f t="shared" si="7"/>
        <v>Infinitum Negocio 100No Residencial</v>
      </c>
      <c r="D187" s="88">
        <f t="shared" si="12"/>
        <v>39</v>
      </c>
      <c r="E187" s="94" t="str">
        <v>Infinitum Negocio 100</v>
      </c>
      <c r="F187" s="94" t="str">
        <f t="shared" si="8"/>
        <v>No Residencial</v>
      </c>
      <c r="G187" s="94" t="str">
        <f t="shared" si="8"/>
        <v>Internet fijo</v>
      </c>
      <c r="H187" s="71" t="s">
        <v>188</v>
      </c>
      <c r="I187" s="103"/>
      <c r="J187" s="103"/>
      <c r="K187" s="103"/>
      <c r="L187" s="103"/>
      <c r="M187" s="103"/>
      <c r="N187" s="294">
        <f t="shared" si="40"/>
        <v>1553.9412558437082</v>
      </c>
      <c r="O187" s="294">
        <f t="shared" ref="O187" si="50">IFERROR(O$10*O59,"")</f>
        <v>5020.143053778912</v>
      </c>
      <c r="P187" s="611"/>
      <c r="S187" s="95"/>
    </row>
    <row r="188" spans="3:19" ht="12">
      <c r="C188" s="457" t="str">
        <f t="shared" si="7"/>
        <v>Infinitum Negocio 200No Residencial</v>
      </c>
      <c r="D188" s="88">
        <f t="shared" si="12"/>
        <v>40</v>
      </c>
      <c r="E188" s="94" t="str">
        <v>Infinitum Negocio 200</v>
      </c>
      <c r="F188" s="94" t="str">
        <f t="shared" si="8"/>
        <v>No Residencial</v>
      </c>
      <c r="G188" s="94" t="str">
        <f t="shared" si="8"/>
        <v>Internet fijo</v>
      </c>
      <c r="H188" s="71" t="s">
        <v>188</v>
      </c>
      <c r="I188" s="103"/>
      <c r="J188" s="103"/>
      <c r="K188" s="103"/>
      <c r="L188" s="103"/>
      <c r="M188" s="103"/>
      <c r="N188" s="294">
        <f t="shared" si="40"/>
        <v>8415.3006998624987</v>
      </c>
      <c r="O188" s="294">
        <f t="shared" ref="O188" si="51">IFERROR(O$10*O60,"")</f>
        <v>13674.48886530806</v>
      </c>
      <c r="P188" s="611"/>
      <c r="S188" s="95"/>
    </row>
    <row r="189" spans="3:19" ht="12">
      <c r="C189" s="457" t="str">
        <f t="shared" si="7"/>
        <v>Infinitum Netflix Negocio 200 (Netflix 4 dispositivos)No Residencial</v>
      </c>
      <c r="D189" s="88">
        <f t="shared" si="12"/>
        <v>41</v>
      </c>
      <c r="E189" s="94" t="str">
        <v>Infinitum Netflix Negocio 200 (Netflix 4 dispositivos)</v>
      </c>
      <c r="F189" s="94" t="str">
        <f t="shared" si="8"/>
        <v>No Residencial</v>
      </c>
      <c r="G189" s="94" t="str">
        <f t="shared" si="8"/>
        <v>Internet fijo</v>
      </c>
      <c r="H189" s="71" t="s">
        <v>188</v>
      </c>
      <c r="I189" s="103"/>
      <c r="J189" s="103"/>
      <c r="K189" s="103"/>
      <c r="L189" s="103"/>
      <c r="M189" s="103"/>
      <c r="N189" s="294">
        <f t="shared" si="40"/>
        <v>68.622623732784319</v>
      </c>
      <c r="O189" s="294">
        <f t="shared" ref="O189" si="52">IFERROR(O$10*O61,"")</f>
        <v>56.755811330104407</v>
      </c>
      <c r="P189" s="611"/>
      <c r="S189" s="95"/>
    </row>
    <row r="190" spans="3:19" ht="12">
      <c r="C190" s="457" t="str">
        <f t="shared" si="7"/>
        <v>Infinitum Netflix Negocio 200 (Netflix 2 dispositivos)No Residencial</v>
      </c>
      <c r="D190" s="88">
        <f t="shared" si="12"/>
        <v>42</v>
      </c>
      <c r="E190" s="94" t="str">
        <v>Infinitum Netflix Negocio 200 (Netflix 2 dispositivos)</v>
      </c>
      <c r="F190" s="94" t="str">
        <f t="shared" si="8"/>
        <v>No Residencial</v>
      </c>
      <c r="G190" s="94" t="str">
        <f t="shared" si="8"/>
        <v>Internet fijo</v>
      </c>
      <c r="H190" s="71" t="s">
        <v>188</v>
      </c>
      <c r="I190" s="103"/>
      <c r="J190" s="103"/>
      <c r="K190" s="103"/>
      <c r="L190" s="103"/>
      <c r="M190" s="103"/>
      <c r="N190" s="294">
        <f t="shared" si="40"/>
        <v>265.46120233471828</v>
      </c>
      <c r="O190" s="294">
        <f t="shared" ref="O190" si="53">IFERROR(O$10*O62,"")</f>
        <v>319.4802928097813</v>
      </c>
      <c r="P190" s="611"/>
      <c r="S190" s="95"/>
    </row>
    <row r="191" spans="3:19" ht="12">
      <c r="C191" s="457" t="str">
        <f t="shared" si="7"/>
        <v>Infinitum Negocio 500No Residencial</v>
      </c>
      <c r="D191" s="88">
        <f t="shared" si="12"/>
        <v>43</v>
      </c>
      <c r="E191" s="94" t="str">
        <v>Infinitum Negocio 500</v>
      </c>
      <c r="F191" s="94" t="str">
        <f t="shared" si="8"/>
        <v>No Residencial</v>
      </c>
      <c r="G191" s="94" t="str">
        <f t="shared" si="8"/>
        <v>Internet fijo</v>
      </c>
      <c r="H191" s="71" t="s">
        <v>188</v>
      </c>
      <c r="I191" s="103"/>
      <c r="J191" s="103"/>
      <c r="K191" s="103"/>
      <c r="L191" s="103"/>
      <c r="M191" s="103"/>
      <c r="N191" s="294">
        <f t="shared" si="40"/>
        <v>2756.6430296867179</v>
      </c>
      <c r="O191" s="294">
        <f t="shared" ref="O191" si="54">IFERROR(O$10*O63,"")</f>
        <v>4074.518003714431</v>
      </c>
      <c r="P191" s="611"/>
      <c r="S191" s="95"/>
    </row>
    <row r="192" spans="3:19" ht="12">
      <c r="C192" s="457" t="str">
        <f t="shared" si="7"/>
        <v>Infinitum Netflix Negocio 500 (Netflix 4 dispositivos)No Residencial</v>
      </c>
      <c r="D192" s="88">
        <f t="shared" si="12"/>
        <v>44</v>
      </c>
      <c r="E192" s="94" t="str">
        <v>Infinitum Netflix Negocio 500 (Netflix 4 dispositivos)</v>
      </c>
      <c r="F192" s="94" t="str">
        <f t="shared" si="8"/>
        <v>No Residencial</v>
      </c>
      <c r="G192" s="94" t="str">
        <f t="shared" si="8"/>
        <v>Internet fijo</v>
      </c>
      <c r="H192" s="71" t="s">
        <v>188</v>
      </c>
      <c r="I192" s="103"/>
      <c r="J192" s="103"/>
      <c r="K192" s="103"/>
      <c r="L192" s="103"/>
      <c r="M192" s="103"/>
      <c r="N192" s="294">
        <f t="shared" si="40"/>
        <v>39.72888742424356</v>
      </c>
      <c r="O192" s="294">
        <f t="shared" ref="O192" si="55">IFERROR(O$10*O64,"")</f>
        <v>48.517064524121508</v>
      </c>
      <c r="P192" s="611"/>
      <c r="S192" s="95"/>
    </row>
    <row r="193" spans="3:19" ht="12">
      <c r="C193" s="457" t="str">
        <f t="shared" si="7"/>
        <v>Infinitum Netflix Negocio 500 (Netflix 2 dispositivos)No Residencial</v>
      </c>
      <c r="D193" s="88">
        <f t="shared" si="12"/>
        <v>45</v>
      </c>
      <c r="E193" s="94" t="str">
        <v>Infinitum Netflix Negocio 500 (Netflix 2 dispositivos)</v>
      </c>
      <c r="F193" s="94" t="str">
        <f t="shared" si="8"/>
        <v>No Residencial</v>
      </c>
      <c r="G193" s="94" t="str">
        <f t="shared" si="8"/>
        <v>Internet fijo</v>
      </c>
      <c r="H193" s="71" t="s">
        <v>188</v>
      </c>
      <c r="I193" s="103"/>
      <c r="J193" s="103"/>
      <c r="K193" s="103"/>
      <c r="L193" s="103"/>
      <c r="M193" s="103"/>
      <c r="N193" s="294">
        <f t="shared" si="40"/>
        <v>204.96494193871109</v>
      </c>
      <c r="O193" s="294">
        <f t="shared" ref="O193" si="56">IFERROR(O$10*O65,"")</f>
        <v>203.2224212142448</v>
      </c>
      <c r="P193" s="611"/>
      <c r="S193" s="95"/>
    </row>
    <row r="194" spans="3:19" ht="12">
      <c r="C194" s="457" t="str">
        <f t="shared" si="7"/>
        <v>Infinitum NegocioNo Residencial</v>
      </c>
      <c r="D194" s="88">
        <f t="shared" si="12"/>
        <v>46</v>
      </c>
      <c r="E194" s="94" t="str">
        <v>Infinitum Negocio</v>
      </c>
      <c r="F194" s="94" t="str">
        <f t="shared" si="8"/>
        <v>No Residencial</v>
      </c>
      <c r="G194" s="94" t="str">
        <f t="shared" si="8"/>
        <v>Internet fijo</v>
      </c>
      <c r="H194" s="71" t="s">
        <v>188</v>
      </c>
      <c r="I194" s="103"/>
      <c r="J194" s="103"/>
      <c r="K194" s="103"/>
      <c r="L194" s="103"/>
      <c r="M194" s="103"/>
      <c r="N194" s="294">
        <f t="shared" si="40"/>
        <v>61183.389562594719</v>
      </c>
      <c r="O194" s="294">
        <f t="shared" ref="O194" si="57">IFERROR(O$10*O66,"")</f>
        <v>49897.512322279537</v>
      </c>
      <c r="P194" s="611"/>
      <c r="S194" s="95"/>
    </row>
    <row r="195" spans="3:19" ht="12">
      <c r="C195" s="457" t="str">
        <f t="shared" si="7"/>
        <v>Infinitum Negocio RedNo Residencial</v>
      </c>
      <c r="D195" s="88">
        <f t="shared" si="12"/>
        <v>47</v>
      </c>
      <c r="E195" s="94" t="str">
        <v>Infinitum Negocio Red</v>
      </c>
      <c r="F195" s="94" t="str">
        <f t="shared" si="8"/>
        <v>No Residencial</v>
      </c>
      <c r="G195" s="94" t="str">
        <f t="shared" si="8"/>
        <v>Internet fijo</v>
      </c>
      <c r="H195" s="71" t="s">
        <v>188</v>
      </c>
      <c r="I195" s="103"/>
      <c r="J195" s="103"/>
      <c r="K195" s="103"/>
      <c r="L195" s="103"/>
      <c r="M195" s="103"/>
      <c r="N195" s="294">
        <f t="shared" si="40"/>
        <v>9733.5774189396725</v>
      </c>
      <c r="O195" s="294">
        <f t="shared" ref="O195" si="58">IFERROR(O$10*O67,"")</f>
        <v>12632.74510250711</v>
      </c>
      <c r="P195" s="611"/>
      <c r="S195" s="95"/>
    </row>
    <row r="196" spans="3:19" ht="12">
      <c r="C196" s="457" t="str">
        <f t="shared" si="7"/>
        <v>Infinitum Negocio PremiumNo Residencial</v>
      </c>
      <c r="D196" s="88">
        <f t="shared" si="12"/>
        <v>48</v>
      </c>
      <c r="E196" s="94" t="str">
        <v>Infinitum Negocio Premium</v>
      </c>
      <c r="F196" s="94" t="str">
        <f t="shared" si="8"/>
        <v>No Residencial</v>
      </c>
      <c r="G196" s="94" t="str">
        <f t="shared" si="8"/>
        <v>Internet fijo</v>
      </c>
      <c r="H196" s="71" t="s">
        <v>188</v>
      </c>
      <c r="I196" s="103"/>
      <c r="J196" s="103"/>
      <c r="K196" s="103"/>
      <c r="L196" s="103"/>
      <c r="M196" s="103"/>
      <c r="N196" s="294">
        <f t="shared" si="40"/>
        <v>14706.00885178761</v>
      </c>
      <c r="O196" s="294">
        <f t="shared" ref="O196" si="59">IFERROR(O$10*O68,"")</f>
        <v>11879.357477915564</v>
      </c>
      <c r="P196" s="611"/>
      <c r="S196" s="95"/>
    </row>
    <row r="197" spans="3:19" ht="12">
      <c r="C197" s="457" t="str">
        <f t="shared" si="7"/>
        <v>Paquete 249Residencial</v>
      </c>
      <c r="D197" s="88">
        <f t="shared" si="12"/>
        <v>49</v>
      </c>
      <c r="E197" s="94" t="str">
        <v>Paquete 249</v>
      </c>
      <c r="F197" s="94" t="str">
        <f t="shared" si="8"/>
        <v>Residencial</v>
      </c>
      <c r="G197" s="94" t="str">
        <f t="shared" si="8"/>
        <v>Telefonía fija + Internet fijo</v>
      </c>
      <c r="H197" s="71" t="s">
        <v>188</v>
      </c>
      <c r="I197" s="103"/>
      <c r="J197" s="103"/>
      <c r="K197" s="103"/>
      <c r="L197" s="103"/>
      <c r="M197" s="103"/>
      <c r="N197" s="294">
        <f t="shared" si="40"/>
        <v>105874.77619783016</v>
      </c>
      <c r="O197" s="294">
        <f t="shared" ref="O197" si="60">IFERROR(O$10*O69,"")</f>
        <v>180106.32850928034</v>
      </c>
      <c r="P197" s="611"/>
      <c r="S197" s="95"/>
    </row>
    <row r="198" spans="3:19" ht="12">
      <c r="C198" s="457" t="str">
        <f t="shared" si="7"/>
        <v>Paquete 289Residencial</v>
      </c>
      <c r="D198" s="88">
        <f t="shared" si="12"/>
        <v>50</v>
      </c>
      <c r="E198" s="94" t="str">
        <v>Paquete 289</v>
      </c>
      <c r="F198" s="94" t="str">
        <f t="shared" si="8"/>
        <v>Residencial</v>
      </c>
      <c r="G198" s="94" t="str">
        <f t="shared" si="8"/>
        <v>Telefonía fija + Internet fijo</v>
      </c>
      <c r="H198" s="71" t="s">
        <v>188</v>
      </c>
      <c r="I198" s="103"/>
      <c r="J198" s="103"/>
      <c r="K198" s="103"/>
      <c r="L198" s="103"/>
      <c r="M198" s="103"/>
      <c r="N198" s="294">
        <f t="shared" si="40"/>
        <v>63011.821313369561</v>
      </c>
      <c r="O198" s="294">
        <f t="shared" ref="O198" si="61">IFERROR(O$10*O70,"")</f>
        <v>68139.928583349218</v>
      </c>
      <c r="P198" s="611"/>
      <c r="S198" s="95"/>
    </row>
    <row r="199" spans="3:19" ht="12">
      <c r="C199" s="457" t="str">
        <f t="shared" si="7"/>
        <v>Paquete 333Residencial</v>
      </c>
      <c r="D199" s="88">
        <f t="shared" si="12"/>
        <v>51</v>
      </c>
      <c r="E199" s="94" t="str">
        <v>Paquete 333</v>
      </c>
      <c r="F199" s="94" t="str">
        <f t="shared" si="8"/>
        <v>Residencial</v>
      </c>
      <c r="G199" s="94" t="str">
        <f t="shared" si="8"/>
        <v>Telefonía fija + Internet fijo</v>
      </c>
      <c r="H199" s="71" t="s">
        <v>188</v>
      </c>
      <c r="I199" s="103"/>
      <c r="J199" s="103"/>
      <c r="K199" s="103"/>
      <c r="L199" s="103"/>
      <c r="M199" s="103"/>
      <c r="N199" s="294">
        <f t="shared" si="40"/>
        <v>82966.557951455528</v>
      </c>
      <c r="O199" s="294">
        <f t="shared" ref="O199" si="62">IFERROR(O$10*O71,"")</f>
        <v>76936.163923203625</v>
      </c>
      <c r="P199" s="611"/>
      <c r="S199" s="95"/>
    </row>
    <row r="200" spans="3:19" ht="12">
      <c r="C200" s="457" t="str">
        <f t="shared" si="7"/>
        <v>Paquete 389Residencial</v>
      </c>
      <c r="D200" s="88">
        <f t="shared" si="12"/>
        <v>52</v>
      </c>
      <c r="E200" s="94" t="str">
        <v>Paquete 389</v>
      </c>
      <c r="F200" s="94" t="str">
        <f t="shared" si="8"/>
        <v>Residencial</v>
      </c>
      <c r="G200" s="94" t="str">
        <f t="shared" si="8"/>
        <v>Telefonía fija + Internet fijo</v>
      </c>
      <c r="H200" s="71" t="s">
        <v>188</v>
      </c>
      <c r="I200" s="103"/>
      <c r="J200" s="103"/>
      <c r="K200" s="103"/>
      <c r="L200" s="103"/>
      <c r="M200" s="103"/>
      <c r="N200" s="294">
        <f t="shared" si="40"/>
        <v>4675458.902280977</v>
      </c>
      <c r="O200" s="294">
        <f t="shared" ref="O200" si="63">IFERROR(O$10*O72,"")</f>
        <v>5054349.415101042</v>
      </c>
      <c r="P200" s="611"/>
      <c r="S200" s="95"/>
    </row>
    <row r="201" spans="3:19" ht="12">
      <c r="C201" s="457" t="str">
        <f t="shared" si="7"/>
        <v>Paquete 435Residencial</v>
      </c>
      <c r="D201" s="88">
        <f t="shared" si="12"/>
        <v>53</v>
      </c>
      <c r="E201" s="94" t="str">
        <v>Paquete 435</v>
      </c>
      <c r="F201" s="94" t="str">
        <f t="shared" si="8"/>
        <v>Residencial</v>
      </c>
      <c r="G201" s="94" t="str">
        <f t="shared" si="8"/>
        <v>Telefonía fija + Internet fijo</v>
      </c>
      <c r="H201" s="71" t="s">
        <v>188</v>
      </c>
      <c r="I201" s="103"/>
      <c r="J201" s="103"/>
      <c r="K201" s="103"/>
      <c r="L201" s="103"/>
      <c r="M201" s="103"/>
      <c r="N201" s="294">
        <f t="shared" si="40"/>
        <v>244059.07009342636</v>
      </c>
      <c r="O201" s="294">
        <f t="shared" ref="O201" si="64">IFERROR(O$10*O73,"")</f>
        <v>227497.43096991756</v>
      </c>
      <c r="P201" s="611"/>
      <c r="S201" s="95"/>
    </row>
    <row r="202" spans="3:19" ht="12">
      <c r="C202" s="457" t="str">
        <f t="shared" si="7"/>
        <v>Paquete 499Residencial</v>
      </c>
      <c r="D202" s="88">
        <f t="shared" si="12"/>
        <v>54</v>
      </c>
      <c r="E202" s="94" t="str">
        <v>Paquete 499</v>
      </c>
      <c r="F202" s="94" t="str">
        <f t="shared" si="8"/>
        <v>Residencial</v>
      </c>
      <c r="G202" s="94" t="str">
        <f t="shared" si="8"/>
        <v>Telefonía fija + Internet fijo</v>
      </c>
      <c r="H202" s="71" t="s">
        <v>188</v>
      </c>
      <c r="I202" s="103"/>
      <c r="J202" s="103"/>
      <c r="K202" s="103"/>
      <c r="L202" s="103"/>
      <c r="M202" s="103"/>
      <c r="N202" s="294">
        <f t="shared" si="40"/>
        <v>207094.04913294667</v>
      </c>
      <c r="O202" s="294">
        <f t="shared" ref="O202" si="65">IFERROR(O$10*O74,"")</f>
        <v>217601.78063962032</v>
      </c>
      <c r="P202" s="611"/>
      <c r="S202" s="95"/>
    </row>
    <row r="203" spans="3:19" ht="12">
      <c r="C203" s="457" t="str">
        <f t="shared" si="7"/>
        <v>Paquete Infinitum Netflix 50 (Netflix 1 dispositivo)Residencial</v>
      </c>
      <c r="D203" s="88">
        <f t="shared" si="12"/>
        <v>55</v>
      </c>
      <c r="E203" s="94" t="str">
        <v>Paquete Infinitum Netflix 50 (Netflix 1 dispositivo)</v>
      </c>
      <c r="F203" s="94" t="str">
        <f t="shared" si="8"/>
        <v>Residencial</v>
      </c>
      <c r="G203" s="94" t="str">
        <f t="shared" si="8"/>
        <v>Telefonía fija + Internet fijo</v>
      </c>
      <c r="H203" s="71" t="s">
        <v>188</v>
      </c>
      <c r="I203" s="103"/>
      <c r="J203" s="103"/>
      <c r="K203" s="103"/>
      <c r="L203" s="103"/>
      <c r="M203" s="103"/>
      <c r="N203" s="294">
        <f t="shared" si="40"/>
        <v>0</v>
      </c>
      <c r="O203" s="294">
        <f t="shared" ref="O203" si="66">IFERROR(O$10*O75,"")</f>
        <v>179413.35836126603</v>
      </c>
      <c r="P203" s="611"/>
      <c r="S203" s="95"/>
    </row>
    <row r="204" spans="3:19" ht="12">
      <c r="C204" s="457" t="str">
        <f t="shared" si="7"/>
        <v>Paquete Infinitum Netflix 50 (Netflix 2 dispositivos)Residencial</v>
      </c>
      <c r="D204" s="88">
        <f t="shared" si="12"/>
        <v>56</v>
      </c>
      <c r="E204" s="94" t="str">
        <v>Paquete Infinitum Netflix 50 (Netflix 2 dispositivos)</v>
      </c>
      <c r="F204" s="94" t="str">
        <f t="shared" si="8"/>
        <v>Residencial</v>
      </c>
      <c r="G204" s="94" t="str">
        <f t="shared" si="8"/>
        <v>Telefonía fija + Internet fijo</v>
      </c>
      <c r="H204" s="71" t="s">
        <v>188</v>
      </c>
      <c r="I204" s="103"/>
      <c r="J204" s="103"/>
      <c r="K204" s="103"/>
      <c r="L204" s="103"/>
      <c r="M204" s="103"/>
      <c r="N204" s="294">
        <f t="shared" si="40"/>
        <v>0</v>
      </c>
      <c r="O204" s="294">
        <f t="shared" ref="O204" si="67">IFERROR(O$10*O76,"")</f>
        <v>172578.86017754732</v>
      </c>
      <c r="P204" s="611"/>
      <c r="S204" s="95"/>
    </row>
    <row r="205" spans="3:19" ht="12">
      <c r="C205" s="457" t="str">
        <f t="shared" si="7"/>
        <v>Paquete Infinitum Netflix 50 (Netflix 4 dispositivos)Residencial</v>
      </c>
      <c r="D205" s="88">
        <f t="shared" si="12"/>
        <v>57</v>
      </c>
      <c r="E205" s="94" t="str">
        <v>Paquete Infinitum Netflix 50 (Netflix 4 dispositivos)</v>
      </c>
      <c r="F205" s="94" t="str">
        <f t="shared" si="8"/>
        <v>Residencial</v>
      </c>
      <c r="G205" s="94" t="str">
        <f t="shared" si="8"/>
        <v>Telefonía fija + Internet fijo</v>
      </c>
      <c r="H205" s="71" t="s">
        <v>188</v>
      </c>
      <c r="I205" s="103"/>
      <c r="J205" s="103"/>
      <c r="K205" s="103"/>
      <c r="L205" s="103"/>
      <c r="M205" s="103"/>
      <c r="N205" s="294">
        <f t="shared" si="40"/>
        <v>0</v>
      </c>
      <c r="O205" s="294">
        <f t="shared" ref="O205" si="68">IFERROR(O$10*O77,"")</f>
        <v>82440.562205911978</v>
      </c>
      <c r="P205" s="611"/>
      <c r="S205" s="95"/>
    </row>
    <row r="206" spans="3:19" ht="12">
      <c r="C206" s="457" t="str">
        <f t="shared" si="7"/>
        <v>Paquete Infinitum Netflix 60 (Netflix 2 dispositivos)Residencial</v>
      </c>
      <c r="D206" s="88">
        <f t="shared" si="12"/>
        <v>58</v>
      </c>
      <c r="E206" s="94" t="str">
        <v>Paquete Infinitum Netflix 60 (Netflix 2 dispositivos)</v>
      </c>
      <c r="F206" s="94" t="str">
        <f t="shared" si="8"/>
        <v>Residencial</v>
      </c>
      <c r="G206" s="94" t="str">
        <f t="shared" si="8"/>
        <v>Telefonía fija + Internet fijo</v>
      </c>
      <c r="H206" s="71" t="s">
        <v>188</v>
      </c>
      <c r="I206" s="103"/>
      <c r="J206" s="103"/>
      <c r="K206" s="103"/>
      <c r="L206" s="103"/>
      <c r="M206" s="103"/>
      <c r="N206" s="294">
        <f t="shared" si="40"/>
        <v>0</v>
      </c>
      <c r="O206" s="294">
        <f t="shared" ref="O206" si="69">IFERROR(O$10*O78,"")</f>
        <v>20196.83008671119</v>
      </c>
      <c r="P206" s="611"/>
      <c r="S206" s="95"/>
    </row>
    <row r="207" spans="3:19" ht="12">
      <c r="C207" s="457" t="str">
        <f t="shared" si="7"/>
        <v>Paquete Infinitum Netflix 60 (Netflix 4 dispositivos)Residencial</v>
      </c>
      <c r="D207" s="88">
        <f t="shared" si="12"/>
        <v>59</v>
      </c>
      <c r="E207" s="94" t="str">
        <v>Paquete Infinitum Netflix 60 (Netflix 4 dispositivos)</v>
      </c>
      <c r="F207" s="94" t="str">
        <f t="shared" si="8"/>
        <v>Residencial</v>
      </c>
      <c r="G207" s="94" t="str">
        <f t="shared" si="8"/>
        <v>Telefonía fija + Internet fijo</v>
      </c>
      <c r="H207" s="71" t="s">
        <v>188</v>
      </c>
      <c r="I207" s="103"/>
      <c r="J207" s="103"/>
      <c r="K207" s="103"/>
      <c r="L207" s="103"/>
      <c r="M207" s="103"/>
      <c r="N207" s="294">
        <f t="shared" si="40"/>
        <v>0</v>
      </c>
      <c r="O207" s="294">
        <f t="shared" ref="O207" si="70">IFERROR(O$10*O79,"")</f>
        <v>11082.029870358774</v>
      </c>
      <c r="P207" s="611"/>
      <c r="S207" s="95"/>
    </row>
    <row r="208" spans="3:19" ht="12">
      <c r="C208" s="457" t="str">
        <f t="shared" si="7"/>
        <v>Paquete Infinitum Entretenimiento 60Residencial</v>
      </c>
      <c r="D208" s="88">
        <f t="shared" si="12"/>
        <v>60</v>
      </c>
      <c r="E208" s="94" t="str">
        <v>Paquete Infinitum Entretenimiento 60</v>
      </c>
      <c r="F208" s="94" t="str">
        <f t="shared" si="8"/>
        <v>Residencial</v>
      </c>
      <c r="G208" s="94" t="str">
        <f t="shared" si="8"/>
        <v>Telefonía fija + Internet fijo</v>
      </c>
      <c r="H208" s="71" t="s">
        <v>188</v>
      </c>
      <c r="I208" s="103"/>
      <c r="J208" s="103"/>
      <c r="K208" s="103"/>
      <c r="L208" s="103"/>
      <c r="M208" s="103"/>
      <c r="N208" s="294">
        <f t="shared" si="40"/>
        <v>0</v>
      </c>
      <c r="O208" s="294">
        <f t="shared" ref="O208" si="71">IFERROR(O$10*O80,"")</f>
        <v>292357.42290817382</v>
      </c>
      <c r="P208" s="611"/>
      <c r="S208" s="95"/>
    </row>
    <row r="209" spans="3:19" ht="12">
      <c r="C209" s="457" t="str">
        <f t="shared" si="7"/>
        <v>Paquete Infinitum Netflix 100 (Netflix 2 dispositivos)Residencial</v>
      </c>
      <c r="D209" s="88">
        <f t="shared" si="12"/>
        <v>61</v>
      </c>
      <c r="E209" s="94" t="str">
        <v>Paquete Infinitum Netflix 100 (Netflix 2 dispositivos)</v>
      </c>
      <c r="F209" s="94" t="str">
        <f t="shared" si="8"/>
        <v>Residencial</v>
      </c>
      <c r="G209" s="94" t="str">
        <f t="shared" si="8"/>
        <v>Telefonía fija + Internet fijo</v>
      </c>
      <c r="H209" s="71" t="s">
        <v>188</v>
      </c>
      <c r="I209" s="103"/>
      <c r="J209" s="103"/>
      <c r="K209" s="103"/>
      <c r="L209" s="103"/>
      <c r="M209" s="103"/>
      <c r="N209" s="294">
        <f t="shared" si="40"/>
        <v>13245.069309687016</v>
      </c>
      <c r="O209" s="294">
        <f t="shared" ref="O209" si="72">IFERROR(O$10*O81,"")</f>
        <v>15994.153799348132</v>
      </c>
      <c r="P209" s="611"/>
      <c r="S209" s="95"/>
    </row>
    <row r="210" spans="3:19" ht="12">
      <c r="C210" s="457" t="str">
        <f t="shared" si="7"/>
        <v>Paquete Infinitum Netflix 100 (Netflix 4 dispositivos)Residencial</v>
      </c>
      <c r="D210" s="88">
        <f t="shared" si="12"/>
        <v>62</v>
      </c>
      <c r="E210" s="94" t="str">
        <v>Paquete Infinitum Netflix 100 (Netflix 4 dispositivos)</v>
      </c>
      <c r="F210" s="94" t="str">
        <f t="shared" si="8"/>
        <v>Residencial</v>
      </c>
      <c r="G210" s="94" t="str">
        <f t="shared" si="8"/>
        <v>Telefonía fija + Internet fijo</v>
      </c>
      <c r="H210" s="71" t="s">
        <v>188</v>
      </c>
      <c r="I210" s="103"/>
      <c r="J210" s="103"/>
      <c r="K210" s="103"/>
      <c r="L210" s="103"/>
      <c r="M210" s="103"/>
      <c r="N210" s="294">
        <f t="shared" ref="N210:N241" si="73">IFERROR(N$10*N82,"")</f>
        <v>5864.5255413741343</v>
      </c>
      <c r="O210" s="294">
        <f t="shared" ref="O210" si="74">IFERROR(O$10*O82,"")</f>
        <v>8251.5626343477597</v>
      </c>
      <c r="P210" s="611"/>
      <c r="S210" s="95"/>
    </row>
    <row r="211" spans="3:19" ht="12">
      <c r="C211" s="457" t="str">
        <f t="shared" si="7"/>
        <v>Paquete 599Residencial</v>
      </c>
      <c r="D211" s="88">
        <f t="shared" si="12"/>
        <v>63</v>
      </c>
      <c r="E211" s="94" t="str">
        <v>Paquete 599</v>
      </c>
      <c r="F211" s="94" t="str">
        <f t="shared" si="8"/>
        <v>Residencial</v>
      </c>
      <c r="G211" s="94" t="str">
        <f t="shared" si="8"/>
        <v>Telefonía fija + Internet fijo</v>
      </c>
      <c r="H211" s="71" t="s">
        <v>188</v>
      </c>
      <c r="I211" s="103"/>
      <c r="J211" s="103"/>
      <c r="K211" s="103"/>
      <c r="L211" s="103"/>
      <c r="M211" s="103"/>
      <c r="N211" s="294">
        <f t="shared" si="73"/>
        <v>485818.3793625448</v>
      </c>
      <c r="O211" s="294">
        <f t="shared" ref="O211" si="75">IFERROR(O$10*O83,"")</f>
        <v>334938.01265042875</v>
      </c>
      <c r="P211" s="611"/>
      <c r="S211" s="95"/>
    </row>
    <row r="212" spans="3:19" ht="12">
      <c r="C212" s="457" t="str">
        <f t="shared" si="7"/>
        <v>Paquete Infinitum Play 150 (Netflix 2 dispositivos)Residencial</v>
      </c>
      <c r="D212" s="88">
        <f t="shared" si="12"/>
        <v>64</v>
      </c>
      <c r="E212" s="94" t="str">
        <v>Paquete Infinitum Play 150 (Netflix 2 dispositivos)</v>
      </c>
      <c r="F212" s="94" t="str">
        <f t="shared" si="8"/>
        <v>Residencial</v>
      </c>
      <c r="G212" s="94" t="str">
        <f t="shared" si="8"/>
        <v>Telefonía fija + Internet fijo</v>
      </c>
      <c r="H212" s="71" t="s">
        <v>188</v>
      </c>
      <c r="I212" s="103"/>
      <c r="J212" s="103"/>
      <c r="K212" s="103"/>
      <c r="L212" s="103"/>
      <c r="M212" s="103"/>
      <c r="N212" s="294">
        <f t="shared" si="73"/>
        <v>28609.313591753569</v>
      </c>
      <c r="O212" s="294">
        <f t="shared" ref="O212" si="76">IFERROR(O$10*O84,"")</f>
        <v>29593.578527090569</v>
      </c>
      <c r="P212" s="611"/>
      <c r="S212" s="95"/>
    </row>
    <row r="213" spans="3:19" ht="12">
      <c r="C213" s="457" t="str">
        <f t="shared" si="7"/>
        <v>Paquete Infinitum Play 150 (Netflix 4 dispositivos)Residencial</v>
      </c>
      <c r="D213" s="88">
        <f t="shared" si="12"/>
        <v>65</v>
      </c>
      <c r="E213" s="94" t="str">
        <v>Paquete Infinitum Play 150 (Netflix 4 dispositivos)</v>
      </c>
      <c r="F213" s="94" t="str">
        <f t="shared" si="8"/>
        <v>Residencial</v>
      </c>
      <c r="G213" s="94" t="str">
        <f t="shared" si="8"/>
        <v>Telefonía fija + Internet fijo</v>
      </c>
      <c r="H213" s="71" t="s">
        <v>188</v>
      </c>
      <c r="I213" s="103"/>
      <c r="J213" s="103"/>
      <c r="K213" s="103"/>
      <c r="L213" s="103"/>
      <c r="M213" s="103"/>
      <c r="N213" s="294">
        <f t="shared" si="73"/>
        <v>6685.2882383886208</v>
      </c>
      <c r="O213" s="294">
        <f t="shared" ref="O213" si="77">IFERROR(O$10*O85,"")</f>
        <v>6164.4134434987591</v>
      </c>
      <c r="P213" s="611"/>
      <c r="S213" s="95"/>
    </row>
    <row r="214" spans="3:19" ht="12">
      <c r="C214" s="457" t="str">
        <f t="shared" ref="C214:C256" si="78">E214&amp;F214</f>
        <v>Paquete 649Residencial</v>
      </c>
      <c r="D214" s="88">
        <f t="shared" si="12"/>
        <v>66</v>
      </c>
      <c r="E214" s="94" t="str">
        <v>Paquete 649</v>
      </c>
      <c r="F214" s="94" t="str">
        <f t="shared" ref="F214:G256" si="79">F86</f>
        <v>Residencial</v>
      </c>
      <c r="G214" s="94" t="str">
        <f t="shared" si="79"/>
        <v>Telefonía fija + Internet fijo</v>
      </c>
      <c r="H214" s="71" t="s">
        <v>188</v>
      </c>
      <c r="I214" s="103"/>
      <c r="J214" s="103"/>
      <c r="K214" s="103"/>
      <c r="L214" s="103"/>
      <c r="M214" s="103"/>
      <c r="N214" s="294">
        <f t="shared" si="73"/>
        <v>18206.665591419252</v>
      </c>
      <c r="O214" s="294">
        <f t="shared" ref="O214" si="80">IFERROR(O$10*O86,"")</f>
        <v>111979.215754296</v>
      </c>
      <c r="P214" s="611"/>
      <c r="S214" s="95"/>
    </row>
    <row r="215" spans="3:19" ht="12">
      <c r="C215" s="457" t="str">
        <f t="shared" si="78"/>
        <v>Paquete 1399Residencial</v>
      </c>
      <c r="D215" s="88">
        <f>1+D214</f>
        <v>67</v>
      </c>
      <c r="E215" s="94" t="str">
        <v>Paquete 1399</v>
      </c>
      <c r="F215" s="94" t="str">
        <f t="shared" si="79"/>
        <v>Residencial</v>
      </c>
      <c r="G215" s="94" t="str">
        <f t="shared" si="79"/>
        <v>Telefonía fija + Internet fijo</v>
      </c>
      <c r="H215" s="71" t="s">
        <v>188</v>
      </c>
      <c r="I215" s="103"/>
      <c r="J215" s="103"/>
      <c r="K215" s="103"/>
      <c r="L215" s="103"/>
      <c r="M215" s="103"/>
      <c r="N215" s="294">
        <f t="shared" si="73"/>
        <v>641.07977434574832</v>
      </c>
      <c r="O215" s="294">
        <f t="shared" ref="O215" si="81">IFERROR(O$10*O87,"")</f>
        <v>3342.1849542937289</v>
      </c>
      <c r="P215" s="611"/>
      <c r="S215" s="95"/>
    </row>
    <row r="216" spans="3:19" ht="12">
      <c r="C216" s="457" t="str">
        <f t="shared" si="78"/>
        <v>Paquete 1499Residencial</v>
      </c>
      <c r="D216" s="88">
        <f>1+D215</f>
        <v>68</v>
      </c>
      <c r="E216" s="94" t="str">
        <v>Paquete 1499</v>
      </c>
      <c r="F216" s="94" t="str">
        <f t="shared" si="79"/>
        <v>Residencial</v>
      </c>
      <c r="G216" s="94" t="str">
        <f t="shared" si="79"/>
        <v>Telefonía fija + Internet fijo</v>
      </c>
      <c r="H216" s="71" t="s">
        <v>188</v>
      </c>
      <c r="I216" s="103"/>
      <c r="J216" s="103"/>
      <c r="K216" s="103"/>
      <c r="L216" s="103"/>
      <c r="M216" s="103"/>
      <c r="N216" s="294">
        <f t="shared" si="73"/>
        <v>12291.576011505171</v>
      </c>
      <c r="O216" s="294">
        <f t="shared" ref="O216" si="82">IFERROR(O$10*O88,"")</f>
        <v>10438.492203180331</v>
      </c>
      <c r="P216" s="611"/>
      <c r="S216" s="95"/>
    </row>
    <row r="217" spans="3:19" ht="12">
      <c r="C217" s="457" t="str">
        <f t="shared" si="78"/>
        <v>Paquete Infinitum 500Residencial</v>
      </c>
      <c r="D217" s="88">
        <f t="shared" ref="D217:D274" si="83">1+D216</f>
        <v>69</v>
      </c>
      <c r="E217" s="94" t="str">
        <v>Paquete Infinitum 500</v>
      </c>
      <c r="F217" s="94" t="str">
        <f t="shared" si="79"/>
        <v>Residencial</v>
      </c>
      <c r="G217" s="94" t="str">
        <f t="shared" si="79"/>
        <v>Telefonía fija + Internet fijo</v>
      </c>
      <c r="H217" s="71" t="s">
        <v>188</v>
      </c>
      <c r="I217" s="103"/>
      <c r="J217" s="103"/>
      <c r="K217" s="103"/>
      <c r="L217" s="103"/>
      <c r="M217" s="103"/>
      <c r="N217" s="294">
        <f t="shared" si="73"/>
        <v>44676.036837821521</v>
      </c>
      <c r="O217" s="294">
        <f t="shared" ref="O217" si="84">IFERROR(O$10*O89,"")</f>
        <v>50419.299619991783</v>
      </c>
      <c r="P217" s="611"/>
      <c r="S217" s="95"/>
    </row>
    <row r="218" spans="3:19" ht="12">
      <c r="C218" s="457" t="str">
        <f t="shared" si="78"/>
        <v>Paquete Infinitum Entretenimiento 500Residencial</v>
      </c>
      <c r="D218" s="88">
        <f t="shared" si="83"/>
        <v>70</v>
      </c>
      <c r="E218" s="94" t="str">
        <v>Paquete Infinitum Entretenimiento 500</v>
      </c>
      <c r="F218" s="94" t="str">
        <f t="shared" si="79"/>
        <v>Residencial</v>
      </c>
      <c r="G218" s="94" t="str">
        <f t="shared" si="79"/>
        <v>Telefonía fija + Internet fijo</v>
      </c>
      <c r="H218" s="71" t="s">
        <v>188</v>
      </c>
      <c r="I218" s="103"/>
      <c r="J218" s="103"/>
      <c r="K218" s="103"/>
      <c r="L218" s="103"/>
      <c r="M218" s="103"/>
      <c r="N218" s="294">
        <f t="shared" si="73"/>
        <v>5869.9431169319851</v>
      </c>
      <c r="O218" s="294">
        <f t="shared" ref="O218" si="85">IFERROR(O$10*O90,"")</f>
        <v>6906.8160723489964</v>
      </c>
      <c r="P218" s="611"/>
      <c r="S218" s="95"/>
    </row>
    <row r="219" spans="3:19" ht="12">
      <c r="C219" s="457" t="str">
        <f t="shared" si="78"/>
        <v>Paquete Infinitum Netflix 500 (Netflix 2 dispositivos)Residencial</v>
      </c>
      <c r="D219" s="88">
        <f t="shared" si="83"/>
        <v>71</v>
      </c>
      <c r="E219" s="94" t="str">
        <v>Paquete Infinitum Netflix 500 (Netflix 2 dispositivos)</v>
      </c>
      <c r="F219" s="94" t="str">
        <f t="shared" si="79"/>
        <v>Residencial</v>
      </c>
      <c r="G219" s="94" t="str">
        <f t="shared" si="79"/>
        <v>Telefonía fija + Internet fijo</v>
      </c>
      <c r="H219" s="71" t="s">
        <v>188</v>
      </c>
      <c r="I219" s="103"/>
      <c r="J219" s="103"/>
      <c r="K219" s="103"/>
      <c r="L219" s="103"/>
      <c r="M219" s="103"/>
      <c r="N219" s="294">
        <f t="shared" si="73"/>
        <v>3016.6866564635843</v>
      </c>
      <c r="O219" s="294">
        <f t="shared" ref="O219" si="86">IFERROR(O$10*O91,"")</f>
        <v>1663.3114384967696</v>
      </c>
      <c r="P219" s="611"/>
      <c r="S219" s="95"/>
    </row>
    <row r="220" spans="3:19" ht="12">
      <c r="C220" s="457" t="str">
        <f t="shared" si="78"/>
        <v>Paquete Infinitum Netflix 500 (Netflix 4 dispositivos)Residencial</v>
      </c>
      <c r="D220" s="259">
        <f t="shared" si="83"/>
        <v>72</v>
      </c>
      <c r="E220" s="94" t="str">
        <v>Paquete Infinitum Netflix 500 (Netflix 4 dispositivos)</v>
      </c>
      <c r="F220" s="94" t="str">
        <f t="shared" si="79"/>
        <v>Residencial</v>
      </c>
      <c r="G220" s="94" t="str">
        <f t="shared" si="79"/>
        <v>Telefonía fija + Internet fijo</v>
      </c>
      <c r="H220" s="71" t="s">
        <v>188</v>
      </c>
      <c r="I220" s="103"/>
      <c r="J220" s="103"/>
      <c r="K220" s="103"/>
      <c r="L220" s="103"/>
      <c r="M220" s="103"/>
      <c r="N220" s="294">
        <f t="shared" si="73"/>
        <v>285.32564604684012</v>
      </c>
      <c r="O220" s="294">
        <f t="shared" ref="O220" si="87">IFERROR(O$10*O92,"")</f>
        <v>270.04781197388388</v>
      </c>
      <c r="P220" s="611"/>
      <c r="S220" s="95"/>
    </row>
    <row r="221" spans="3:19" ht="12">
      <c r="C221" s="457" t="str">
        <f t="shared" si="78"/>
        <v>Paquete infinitum Entretenimiento+ 500  (Netflix 2 dispositivos)Residencial</v>
      </c>
      <c r="D221" s="259">
        <f t="shared" si="83"/>
        <v>73</v>
      </c>
      <c r="E221" s="94" t="str">
        <v>Paquete infinitum Entretenimiento+ 500  (Netflix 2 dispositivos)</v>
      </c>
      <c r="F221" s="94" t="str">
        <f t="shared" si="79"/>
        <v>Residencial</v>
      </c>
      <c r="G221" s="94" t="str">
        <f t="shared" si="79"/>
        <v>Telefonía fija + Internet fijo</v>
      </c>
      <c r="H221" s="71" t="s">
        <v>188</v>
      </c>
      <c r="I221" s="103"/>
      <c r="J221" s="103"/>
      <c r="K221" s="103"/>
      <c r="L221" s="103"/>
      <c r="M221" s="103"/>
      <c r="N221" s="294">
        <f t="shared" si="73"/>
        <v>1839.2669018905483</v>
      </c>
      <c r="O221" s="294">
        <f t="shared" ref="O221" si="88">IFERROR(O$10*O93,"")</f>
        <v>2188.760401456123</v>
      </c>
      <c r="P221" s="611"/>
      <c r="S221" s="95"/>
    </row>
    <row r="222" spans="3:19" ht="12">
      <c r="C222" s="457" t="str">
        <f t="shared" si="78"/>
        <v>Paquete infinitum Entretenimiento+ 500 (Netflix 4 dispositivos)Residencial</v>
      </c>
      <c r="D222" s="259">
        <f t="shared" si="83"/>
        <v>74</v>
      </c>
      <c r="E222" s="94" t="str">
        <v>Paquete infinitum Entretenimiento+ 500 (Netflix 4 dispositivos)</v>
      </c>
      <c r="F222" s="94" t="str">
        <f t="shared" si="79"/>
        <v>Residencial</v>
      </c>
      <c r="G222" s="94" t="str">
        <f t="shared" si="79"/>
        <v>Telefonía fija + Internet fijo</v>
      </c>
      <c r="H222" s="71" t="s">
        <v>188</v>
      </c>
      <c r="I222" s="103"/>
      <c r="J222" s="103"/>
      <c r="K222" s="103"/>
      <c r="L222" s="103"/>
      <c r="M222" s="103"/>
      <c r="N222" s="294">
        <f t="shared" si="73"/>
        <v>284.42271678719817</v>
      </c>
      <c r="O222" s="294">
        <f t="shared" ref="O222" si="89">IFERROR(O$10*O94,"")</f>
        <v>289.27155452117734</v>
      </c>
      <c r="P222" s="611"/>
      <c r="S222" s="95"/>
    </row>
    <row r="223" spans="3:19" ht="12">
      <c r="C223" s="457" t="str">
        <f t="shared" si="78"/>
        <v>Paquete Infinitum Entretenimiento 250Residencial</v>
      </c>
      <c r="D223" s="259">
        <f t="shared" si="83"/>
        <v>75</v>
      </c>
      <c r="E223" s="94" t="str">
        <v>Paquete Infinitum Entretenimiento 250</v>
      </c>
      <c r="F223" s="94" t="str">
        <f t="shared" si="79"/>
        <v>Residencial</v>
      </c>
      <c r="G223" s="94" t="str">
        <f t="shared" si="79"/>
        <v>Telefonía fija + Internet fijo</v>
      </c>
      <c r="H223" s="71" t="s">
        <v>188</v>
      </c>
      <c r="I223" s="103"/>
      <c r="J223" s="103"/>
      <c r="K223" s="103"/>
      <c r="L223" s="103"/>
      <c r="M223" s="103"/>
      <c r="N223" s="294">
        <f t="shared" si="73"/>
        <v>64727.386906689171</v>
      </c>
      <c r="O223" s="294">
        <f t="shared" ref="O223" si="90">IFERROR(O$10*O95,"")</f>
        <v>48975.688096321224</v>
      </c>
      <c r="P223" s="611"/>
      <c r="S223" s="95"/>
    </row>
    <row r="224" spans="3:19" ht="12">
      <c r="C224" s="457" t="str">
        <f t="shared" si="78"/>
        <v>Paquete Infinitum Entretenimiento 120Residencial</v>
      </c>
      <c r="D224" s="259">
        <f t="shared" si="83"/>
        <v>76</v>
      </c>
      <c r="E224" s="94" t="str">
        <v>Paquete Infinitum Entretenimiento 120</v>
      </c>
      <c r="F224" s="94" t="str">
        <f t="shared" si="79"/>
        <v>Residencial</v>
      </c>
      <c r="G224" s="94" t="str">
        <f t="shared" si="79"/>
        <v>Telefonía fija + Internet fijo</v>
      </c>
      <c r="H224" s="71" t="s">
        <v>188</v>
      </c>
      <c r="I224" s="103"/>
      <c r="J224" s="103"/>
      <c r="K224" s="103"/>
      <c r="L224" s="103"/>
      <c r="M224" s="103"/>
      <c r="N224" s="294">
        <f t="shared" si="73"/>
        <v>0</v>
      </c>
      <c r="O224" s="294">
        <f t="shared" ref="O224" si="91">IFERROR(O$10*O96,"")</f>
        <v>26536.088045759141</v>
      </c>
      <c r="P224" s="611"/>
      <c r="S224" s="95"/>
    </row>
    <row r="225" spans="3:19" ht="12">
      <c r="C225" s="457" t="str">
        <f t="shared" si="78"/>
        <v>Paquete Infinitum Entretenimiento+ 120    (Netflix 2 dispositivos)Residencial</v>
      </c>
      <c r="D225" s="259">
        <f t="shared" si="83"/>
        <v>77</v>
      </c>
      <c r="E225" s="94" t="str">
        <v>Paquete Infinitum Entretenimiento+ 120    (Netflix 2 dispositivos)</v>
      </c>
      <c r="F225" s="94" t="str">
        <f t="shared" si="79"/>
        <v>Residencial</v>
      </c>
      <c r="G225" s="94" t="str">
        <f t="shared" si="79"/>
        <v>Telefonía fija + Internet fijo</v>
      </c>
      <c r="H225" s="71" t="s">
        <v>188</v>
      </c>
      <c r="I225" s="103"/>
      <c r="J225" s="103"/>
      <c r="K225" s="103"/>
      <c r="L225" s="103"/>
      <c r="M225" s="103"/>
      <c r="N225" s="294">
        <f t="shared" si="73"/>
        <v>3683.0484500793059</v>
      </c>
      <c r="O225" s="294">
        <f t="shared" ref="O225" si="92">IFERROR(O$10*O97,"")</f>
        <v>3724.8289726160456</v>
      </c>
      <c r="P225" s="611"/>
      <c r="S225" s="95"/>
    </row>
    <row r="226" spans="3:19" ht="12">
      <c r="C226" s="457" t="str">
        <f t="shared" si="78"/>
        <v>Paquete Infinitum Entretenimiento+ 120    (Netflix 4 dispositivos)Residencial</v>
      </c>
      <c r="D226" s="259">
        <f t="shared" si="83"/>
        <v>78</v>
      </c>
      <c r="E226" s="94" t="str">
        <v>Paquete Infinitum Entretenimiento+ 120    (Netflix 4 dispositivos)</v>
      </c>
      <c r="F226" s="94" t="str">
        <f t="shared" si="79"/>
        <v>Residencial</v>
      </c>
      <c r="G226" s="94" t="str">
        <f t="shared" si="79"/>
        <v>Telefonía fija + Internet fijo</v>
      </c>
      <c r="H226" s="71" t="s">
        <v>188</v>
      </c>
      <c r="I226" s="103"/>
      <c r="J226" s="103"/>
      <c r="K226" s="103"/>
      <c r="L226" s="103"/>
      <c r="M226" s="103"/>
      <c r="N226" s="294">
        <f t="shared" si="73"/>
        <v>4212.1649962294596</v>
      </c>
      <c r="O226" s="294">
        <f t="shared" ref="O226" si="93">IFERROR(O$10*O98,"")</f>
        <v>4772.9806495994253</v>
      </c>
      <c r="P226" s="611"/>
      <c r="S226" s="95"/>
    </row>
    <row r="227" spans="3:19" ht="12">
      <c r="C227" s="457" t="str">
        <f t="shared" si="78"/>
        <v>Paquete infinitum Entretenimiento+ 200  (Netflix 4 dispositivos)Residencial</v>
      </c>
      <c r="D227" s="259">
        <f t="shared" si="83"/>
        <v>79</v>
      </c>
      <c r="E227" s="94" t="str">
        <v>Paquete infinitum Entretenimiento+ 200  (Netflix 4 dispositivos)</v>
      </c>
      <c r="F227" s="94" t="str">
        <f t="shared" si="79"/>
        <v>Residencial</v>
      </c>
      <c r="G227" s="94" t="str">
        <f t="shared" si="79"/>
        <v>Telefonía fija + Internet fijo</v>
      </c>
      <c r="H227" s="71" t="s">
        <v>188</v>
      </c>
      <c r="I227" s="103"/>
      <c r="J227" s="103"/>
      <c r="K227" s="103"/>
      <c r="L227" s="103"/>
      <c r="M227" s="103"/>
      <c r="N227" s="294">
        <f t="shared" si="73"/>
        <v>2189.603454631605</v>
      </c>
      <c r="O227" s="294">
        <f t="shared" ref="O227" si="94">IFERROR(O$10*O99,"")</f>
        <v>2474.3702907301972</v>
      </c>
      <c r="P227" s="611"/>
      <c r="S227" s="95"/>
    </row>
    <row r="228" spans="3:19" ht="12">
      <c r="C228" s="457" t="str">
        <f t="shared" si="78"/>
        <v>Paquete infinitum Entretenimiento+ 200  (Netflix 2 dispositivos)Residencial</v>
      </c>
      <c r="D228" s="259">
        <f t="shared" si="83"/>
        <v>80</v>
      </c>
      <c r="E228" s="94" t="str">
        <v>Paquete infinitum Entretenimiento+ 200  (Netflix 2 dispositivos)</v>
      </c>
      <c r="F228" s="94" t="str">
        <f t="shared" si="79"/>
        <v>Residencial</v>
      </c>
      <c r="G228" s="94" t="str">
        <f t="shared" si="79"/>
        <v>Telefonía fija + Internet fijo</v>
      </c>
      <c r="H228" s="71" t="s">
        <v>188</v>
      </c>
      <c r="I228" s="103"/>
      <c r="J228" s="103"/>
      <c r="K228" s="103"/>
      <c r="L228" s="103"/>
      <c r="M228" s="103"/>
      <c r="N228" s="294">
        <f t="shared" si="73"/>
        <v>20091.078956291894</v>
      </c>
      <c r="O228" s="294">
        <f t="shared" ref="O228" si="95">IFERROR(O$10*O100,"")</f>
        <v>14164.236592108153</v>
      </c>
      <c r="P228" s="611"/>
      <c r="S228" s="95"/>
    </row>
    <row r="229" spans="3:19" ht="12">
      <c r="C229" s="457" t="str">
        <f t="shared" si="78"/>
        <v>Paquete Infinitum  Entretenimiento 70Residencial</v>
      </c>
      <c r="D229" s="259">
        <f t="shared" si="83"/>
        <v>81</v>
      </c>
      <c r="E229" s="94" t="str">
        <v>Paquete Infinitum  Entretenimiento 70</v>
      </c>
      <c r="F229" s="94" t="str">
        <f t="shared" si="79"/>
        <v>Residencial</v>
      </c>
      <c r="G229" s="94" t="str">
        <f t="shared" si="79"/>
        <v>Telefonía fija + Internet fijo</v>
      </c>
      <c r="H229" s="71" t="s">
        <v>188</v>
      </c>
      <c r="I229" s="103"/>
      <c r="J229" s="103"/>
      <c r="K229" s="103"/>
      <c r="L229" s="103"/>
      <c r="M229" s="103"/>
      <c r="N229" s="294">
        <f t="shared" si="73"/>
        <v>0</v>
      </c>
      <c r="O229" s="294">
        <f t="shared" ref="O229" si="96">IFERROR(O$10*O101,"")</f>
        <v>22128.358504558288</v>
      </c>
      <c r="P229" s="611"/>
      <c r="S229" s="95"/>
    </row>
    <row r="230" spans="3:19" ht="12">
      <c r="C230" s="457" t="str">
        <f t="shared" si="78"/>
        <v>Paquete Infinitum Entretenimiento+ 70   (Netflix 2 dispositivos)Residencial</v>
      </c>
      <c r="D230" s="259">
        <f t="shared" si="83"/>
        <v>82</v>
      </c>
      <c r="E230" s="94" t="str">
        <v>Paquete Infinitum Entretenimiento+ 70   (Netflix 2 dispositivos)</v>
      </c>
      <c r="F230" s="94" t="str">
        <f t="shared" si="79"/>
        <v>Residencial</v>
      </c>
      <c r="G230" s="94" t="str">
        <f t="shared" si="79"/>
        <v>Telefonía fija + Internet fijo</v>
      </c>
      <c r="H230" s="71" t="s">
        <v>188</v>
      </c>
      <c r="I230" s="103"/>
      <c r="J230" s="103"/>
      <c r="K230" s="103"/>
      <c r="L230" s="103"/>
      <c r="M230" s="103"/>
      <c r="N230" s="294">
        <f t="shared" si="73"/>
        <v>6574.2279394526668</v>
      </c>
      <c r="O230" s="294">
        <f t="shared" ref="O230" si="97">IFERROR(O$10*O102,"")</f>
        <v>10140.066485541396</v>
      </c>
      <c r="P230" s="611"/>
      <c r="S230" s="95"/>
    </row>
    <row r="231" spans="3:19" ht="12">
      <c r="C231" s="457" t="str">
        <f t="shared" si="78"/>
        <v>Paquete Infinitum Entretenimiento+ 70   (Netflix 4 dispositivos)Residencial</v>
      </c>
      <c r="D231" s="259">
        <f t="shared" si="83"/>
        <v>83</v>
      </c>
      <c r="E231" s="94" t="str">
        <v>Paquete Infinitum Entretenimiento+ 70   (Netflix 4 dispositivos)</v>
      </c>
      <c r="F231" s="94" t="str">
        <f t="shared" si="79"/>
        <v>Residencial</v>
      </c>
      <c r="G231" s="94" t="str">
        <f t="shared" si="79"/>
        <v>Telefonía fija + Internet fijo</v>
      </c>
      <c r="H231" s="71" t="s">
        <v>188</v>
      </c>
      <c r="I231" s="103"/>
      <c r="J231" s="103"/>
      <c r="K231" s="103"/>
      <c r="L231" s="103"/>
      <c r="M231" s="103"/>
      <c r="N231" s="294">
        <f t="shared" si="73"/>
        <v>5056.403853994635</v>
      </c>
      <c r="O231" s="294">
        <f t="shared" ref="O231" si="98">IFERROR(O$10*O103,"")</f>
        <v>5040.2822126379815</v>
      </c>
      <c r="P231" s="611"/>
      <c r="S231" s="95"/>
    </row>
    <row r="232" spans="3:19" ht="12">
      <c r="C232" s="457" t="str">
        <f t="shared" si="78"/>
        <v>Paquete Conectes NegocioNo Residencial</v>
      </c>
      <c r="D232" s="259">
        <f t="shared" si="83"/>
        <v>84</v>
      </c>
      <c r="E232" s="94" t="str">
        <v>Paquete Conectes Negocio</v>
      </c>
      <c r="F232" s="94" t="str">
        <f t="shared" si="79"/>
        <v>No Residencial</v>
      </c>
      <c r="G232" s="94" t="str">
        <f t="shared" si="79"/>
        <v>Telefonía fija + Internet fijo</v>
      </c>
      <c r="H232" s="71" t="s">
        <v>188</v>
      </c>
      <c r="I232" s="103"/>
      <c r="J232" s="103"/>
      <c r="K232" s="103"/>
      <c r="L232" s="103"/>
      <c r="M232" s="103"/>
      <c r="N232" s="294">
        <f t="shared" si="73"/>
        <v>494088.30845160503</v>
      </c>
      <c r="O232" s="294">
        <f t="shared" ref="O232" si="99">IFERROR(O$10*O104,"")</f>
        <v>534456.65946722834</v>
      </c>
      <c r="P232" s="611"/>
      <c r="S232" s="95"/>
    </row>
    <row r="233" spans="3:19" ht="12">
      <c r="C233" s="457" t="str">
        <f t="shared" si="78"/>
        <v>Paquete Conectes Negocio Netflix (Netflix 1 dispositivo)No Residencial</v>
      </c>
      <c r="D233" s="259">
        <f t="shared" si="83"/>
        <v>85</v>
      </c>
      <c r="E233" s="94" t="str">
        <v>Paquete Conectes Negocio Netflix (Netflix 1 dispositivo)</v>
      </c>
      <c r="F233" s="94" t="str">
        <f t="shared" si="79"/>
        <v>No Residencial</v>
      </c>
      <c r="G233" s="94" t="str">
        <f t="shared" si="79"/>
        <v>Telefonía fija + Internet fijo</v>
      </c>
      <c r="H233" s="71" t="s">
        <v>188</v>
      </c>
      <c r="I233" s="103"/>
      <c r="J233" s="103"/>
      <c r="K233" s="103"/>
      <c r="L233" s="103"/>
      <c r="M233" s="103"/>
      <c r="N233" s="294">
        <f t="shared" si="73"/>
        <v>1548.5236802858567</v>
      </c>
      <c r="O233" s="294">
        <f t="shared" ref="O233" si="100">IFERROR(O$10*O105,"")</f>
        <v>2153.0591652968642</v>
      </c>
      <c r="P233" s="611"/>
      <c r="S233" s="95"/>
    </row>
    <row r="234" spans="3:19" ht="12">
      <c r="C234" s="457" t="str">
        <f t="shared" si="78"/>
        <v>Paquete Conectes Negocio Netflix (Netflix 2 dispositivos)No Residencial</v>
      </c>
      <c r="D234" s="259">
        <f t="shared" si="83"/>
        <v>86</v>
      </c>
      <c r="E234" s="94" t="str">
        <v>Paquete Conectes Negocio Netflix (Netflix 2 dispositivos)</v>
      </c>
      <c r="F234" s="94" t="str">
        <f t="shared" si="79"/>
        <v>No Residencial</v>
      </c>
      <c r="G234" s="94" t="str">
        <f t="shared" si="79"/>
        <v>Telefonía fija + Internet fijo</v>
      </c>
      <c r="H234" s="71" t="s">
        <v>188</v>
      </c>
      <c r="I234" s="103"/>
      <c r="J234" s="103"/>
      <c r="K234" s="103"/>
      <c r="L234" s="103"/>
      <c r="M234" s="103"/>
      <c r="N234" s="294">
        <f t="shared" si="73"/>
        <v>1270.421468316152</v>
      </c>
      <c r="O234" s="294">
        <f t="shared" ref="O234" si="101">IFERROR(O$10*O106,"")</f>
        <v>1282.4982527980046</v>
      </c>
      <c r="P234" s="611"/>
      <c r="S234" s="95"/>
    </row>
    <row r="235" spans="3:19" ht="12">
      <c r="C235" s="457" t="str">
        <f t="shared" si="78"/>
        <v>Paquete Conectes Negocio Netflix (Netflix 4 dispositivos)No Residencial</v>
      </c>
      <c r="D235" s="259">
        <f t="shared" si="83"/>
        <v>87</v>
      </c>
      <c r="E235" s="94" t="str">
        <v>Paquete Conectes Negocio Netflix (Netflix 4 dispositivos)</v>
      </c>
      <c r="F235" s="94" t="str">
        <f t="shared" si="79"/>
        <v>No Residencial</v>
      </c>
      <c r="G235" s="94" t="str">
        <f t="shared" si="79"/>
        <v>Telefonía fija + Internet fijo</v>
      </c>
      <c r="H235" s="71" t="s">
        <v>188</v>
      </c>
      <c r="I235" s="103"/>
      <c r="J235" s="103"/>
      <c r="K235" s="103"/>
      <c r="L235" s="103"/>
      <c r="M235" s="103"/>
      <c r="N235" s="294">
        <f t="shared" si="73"/>
        <v>1218.0515712569218</v>
      </c>
      <c r="O235" s="294">
        <f t="shared" ref="O235" si="102">IFERROR(O$10*O107,"")</f>
        <v>2354.4507538875569</v>
      </c>
      <c r="P235" s="611"/>
      <c r="S235" s="95"/>
    </row>
    <row r="236" spans="3:19" ht="12">
      <c r="C236" s="457" t="str">
        <f t="shared" si="78"/>
        <v>Paquete Mi NegocioNo Residencial</v>
      </c>
      <c r="D236" s="259">
        <f t="shared" si="83"/>
        <v>88</v>
      </c>
      <c r="E236" s="94" t="str">
        <v>Paquete Mi Negocio</v>
      </c>
      <c r="F236" s="94" t="str">
        <f t="shared" si="79"/>
        <v>No Residencial</v>
      </c>
      <c r="G236" s="94" t="str">
        <f t="shared" si="79"/>
        <v>Telefonía fija + Internet fijo</v>
      </c>
      <c r="H236" s="71" t="s">
        <v>188</v>
      </c>
      <c r="I236" s="103"/>
      <c r="J236" s="103"/>
      <c r="K236" s="103"/>
      <c r="L236" s="103"/>
      <c r="M236" s="103"/>
      <c r="N236" s="294">
        <f t="shared" si="73"/>
        <v>399623.8493078695</v>
      </c>
      <c r="O236" s="294">
        <f t="shared" ref="O236" si="103">IFERROR(O$10*O108,"")</f>
        <v>322996.40686331241</v>
      </c>
      <c r="P236" s="611"/>
      <c r="S236" s="95"/>
    </row>
    <row r="237" spans="3:19" ht="12">
      <c r="C237" s="457" t="str">
        <f t="shared" si="78"/>
        <v>Paquete Mi Negocio Netflix (Netflix 2 dispositivos)No Residencial</v>
      </c>
      <c r="D237" s="259">
        <f t="shared" si="83"/>
        <v>89</v>
      </c>
      <c r="E237" s="94" t="str">
        <v>Paquete Mi Negocio Netflix (Netflix 2 dispositivos)</v>
      </c>
      <c r="F237" s="94" t="str">
        <f t="shared" si="79"/>
        <v>No Residencial</v>
      </c>
      <c r="G237" s="94" t="str">
        <f t="shared" si="79"/>
        <v>Telefonía fija + Internet fijo</v>
      </c>
      <c r="H237" s="71" t="s">
        <v>188</v>
      </c>
      <c r="I237" s="103"/>
      <c r="J237" s="103"/>
      <c r="K237" s="103"/>
      <c r="L237" s="103"/>
      <c r="M237" s="103"/>
      <c r="N237" s="294">
        <f t="shared" si="73"/>
        <v>1266.8097512775844</v>
      </c>
      <c r="O237" s="294">
        <f t="shared" ref="O237" si="104">IFERROR(O$10*O109,"")</f>
        <v>900.76965078746343</v>
      </c>
      <c r="P237" s="611"/>
      <c r="S237" s="95"/>
    </row>
    <row r="238" spans="3:19" ht="12">
      <c r="C238" s="457" t="str">
        <f t="shared" si="78"/>
        <v>Paquete Mi Negocio Netflix (Netflix 4 dispositivos)No Residencial</v>
      </c>
      <c r="D238" s="259">
        <f t="shared" si="83"/>
        <v>90</v>
      </c>
      <c r="E238" s="94" t="str">
        <v>Paquete Mi Negocio Netflix (Netflix 4 dispositivos)</v>
      </c>
      <c r="F238" s="94" t="str">
        <f t="shared" si="79"/>
        <v>No Residencial</v>
      </c>
      <c r="G238" s="94" t="str">
        <f t="shared" si="79"/>
        <v>Telefonía fija + Internet fijo</v>
      </c>
      <c r="H238" s="71" t="s">
        <v>188</v>
      </c>
      <c r="I238" s="103"/>
      <c r="J238" s="103"/>
      <c r="K238" s="103"/>
      <c r="L238" s="103"/>
      <c r="M238" s="103"/>
      <c r="N238" s="294">
        <f t="shared" si="73"/>
        <v>852.36522110195267</v>
      </c>
      <c r="O238" s="294">
        <f t="shared" ref="O238" si="105">IFERROR(O$10*O110,"")</f>
        <v>1237.6428535209866</v>
      </c>
      <c r="P238" s="611"/>
      <c r="S238" s="95"/>
    </row>
    <row r="239" spans="3:19" ht="12">
      <c r="C239" s="457" t="str">
        <f t="shared" si="78"/>
        <v>Paquete SuperNegocioNo Residencial</v>
      </c>
      <c r="D239" s="259">
        <f t="shared" si="83"/>
        <v>91</v>
      </c>
      <c r="E239" s="94" t="str">
        <v>Paquete SuperNegocio</v>
      </c>
      <c r="F239" s="94" t="str">
        <f t="shared" si="79"/>
        <v>No Residencial</v>
      </c>
      <c r="G239" s="94" t="str">
        <f t="shared" si="79"/>
        <v>Telefonía fija + Internet fijo</v>
      </c>
      <c r="H239" s="71" t="s">
        <v>188</v>
      </c>
      <c r="I239" s="103"/>
      <c r="J239" s="103"/>
      <c r="K239" s="103"/>
      <c r="L239" s="103"/>
      <c r="M239" s="103"/>
      <c r="N239" s="294">
        <f t="shared" si="73"/>
        <v>154223.92926387492</v>
      </c>
      <c r="O239" s="294">
        <f t="shared" ref="O239" si="106">IFERROR(O$10*O111,"")</f>
        <v>216642.4243448792</v>
      </c>
      <c r="P239" s="611"/>
      <c r="S239" s="95"/>
    </row>
    <row r="240" spans="3:19" ht="12">
      <c r="C240" s="457" t="str">
        <f t="shared" si="78"/>
        <v>Paquete Supernegocio Netflix (Netflix 2 dispositivos)No Residencial</v>
      </c>
      <c r="D240" s="259">
        <f t="shared" si="83"/>
        <v>92</v>
      </c>
      <c r="E240" s="94" t="str">
        <v>Paquete Supernegocio Netflix (Netflix 2 dispositivos)</v>
      </c>
      <c r="F240" s="94" t="str">
        <f t="shared" si="79"/>
        <v>No Residencial</v>
      </c>
      <c r="G240" s="94" t="str">
        <f t="shared" si="79"/>
        <v>Telefonía fija + Internet fijo</v>
      </c>
      <c r="H240" s="71" t="s">
        <v>188</v>
      </c>
      <c r="I240" s="103"/>
      <c r="J240" s="103"/>
      <c r="K240" s="103"/>
      <c r="L240" s="103"/>
      <c r="M240" s="103"/>
      <c r="N240" s="294">
        <f t="shared" si="73"/>
        <v>719.63461993459362</v>
      </c>
      <c r="O240" s="294">
        <f t="shared" ref="O240" si="107">IFERROR(O$10*O112,"")</f>
        <v>666.42307497283889</v>
      </c>
      <c r="P240" s="611"/>
      <c r="S240" s="95"/>
    </row>
    <row r="241" spans="3:19" ht="12">
      <c r="C241" s="457" t="str">
        <f t="shared" si="78"/>
        <v>Paquete Supernegocio Netflix (Netflix 4 dispositivos)No Residencial</v>
      </c>
      <c r="D241" s="259">
        <f t="shared" si="83"/>
        <v>93</v>
      </c>
      <c r="E241" s="94" t="str">
        <v>Paquete Supernegocio Netflix (Netflix 4 dispositivos)</v>
      </c>
      <c r="F241" s="94" t="str">
        <f t="shared" si="79"/>
        <v>No Residencial</v>
      </c>
      <c r="G241" s="94" t="str">
        <f t="shared" si="79"/>
        <v>Telefonía fija + Internet fijo</v>
      </c>
      <c r="H241" s="71" t="s">
        <v>188</v>
      </c>
      <c r="I241" s="103"/>
      <c r="J241" s="103"/>
      <c r="K241" s="103"/>
      <c r="L241" s="103"/>
      <c r="M241" s="103"/>
      <c r="N241" s="294">
        <f t="shared" si="73"/>
        <v>1511.503580640539</v>
      </c>
      <c r="O241" s="294">
        <f t="shared" ref="O241" si="108">IFERROR(O$10*O113,"")</f>
        <v>1779.5693100923058</v>
      </c>
      <c r="P241" s="611"/>
      <c r="S241" s="95"/>
    </row>
    <row r="242" spans="3:19" ht="12">
      <c r="C242" s="457" t="str">
        <f t="shared" si="78"/>
        <v>Paquete Telmex Negocio Sin Límites 1No Residencial</v>
      </c>
      <c r="D242" s="259">
        <f t="shared" si="83"/>
        <v>94</v>
      </c>
      <c r="E242" s="94" t="str">
        <v>Paquete Telmex Negocio Sin Límites 1</v>
      </c>
      <c r="F242" s="94" t="str">
        <f t="shared" si="79"/>
        <v>No Residencial</v>
      </c>
      <c r="G242" s="94" t="str">
        <f t="shared" si="79"/>
        <v>Telefonía fija + Internet fijo</v>
      </c>
      <c r="H242" s="71" t="s">
        <v>188</v>
      </c>
      <c r="I242" s="103"/>
      <c r="J242" s="103"/>
      <c r="K242" s="103"/>
      <c r="L242" s="103"/>
      <c r="M242" s="103"/>
      <c r="N242" s="294">
        <f t="shared" ref="N242:N257" si="109">IFERROR(N$10*N114,"")</f>
        <v>47112.139980335363</v>
      </c>
      <c r="O242" s="294">
        <f t="shared" ref="O242" si="110">IFERROR(O$10*O114,"")</f>
        <v>41320.976897251334</v>
      </c>
      <c r="P242" s="611"/>
      <c r="S242" s="95"/>
    </row>
    <row r="243" spans="3:19" ht="12">
      <c r="C243" s="457" t="str">
        <f t="shared" si="78"/>
        <v>Paquete Telmex Negocio Sin Límites 2No Residencial</v>
      </c>
      <c r="D243" s="259">
        <f t="shared" si="83"/>
        <v>95</v>
      </c>
      <c r="E243" s="94" t="str">
        <v>Paquete Telmex Negocio Sin Límites 2</v>
      </c>
      <c r="F243" s="94" t="str">
        <f t="shared" si="79"/>
        <v>No Residencial</v>
      </c>
      <c r="G243" s="94" t="str">
        <f t="shared" si="79"/>
        <v>Telefonía fija + Internet fijo</v>
      </c>
      <c r="H243" s="71" t="s">
        <v>188</v>
      </c>
      <c r="I243" s="103"/>
      <c r="J243" s="103"/>
      <c r="K243" s="103"/>
      <c r="L243" s="103"/>
      <c r="M243" s="103"/>
      <c r="N243" s="294">
        <f t="shared" si="109"/>
        <v>22346.596246877358</v>
      </c>
      <c r="O243" s="294">
        <f t="shared" ref="O243" si="111">IFERROR(O$10*O115,"")</f>
        <v>22199.760976876805</v>
      </c>
      <c r="P243" s="611"/>
      <c r="S243" s="95"/>
    </row>
    <row r="244" spans="3:19" ht="12">
      <c r="C244" s="457" t="str">
        <f t="shared" si="78"/>
        <v>Paquete Telmex Negocio Sin Límites 3No Residencial</v>
      </c>
      <c r="D244" s="259">
        <f t="shared" si="83"/>
        <v>96</v>
      </c>
      <c r="E244" s="94" t="str">
        <v>Paquete Telmex Negocio Sin Límites 3</v>
      </c>
      <c r="F244" s="94" t="str">
        <f t="shared" si="79"/>
        <v>No Residencial</v>
      </c>
      <c r="G244" s="94" t="str">
        <f t="shared" si="79"/>
        <v>Telefonía fija + Internet fijo</v>
      </c>
      <c r="H244" s="71" t="s">
        <v>188</v>
      </c>
      <c r="I244" s="103"/>
      <c r="J244" s="103"/>
      <c r="K244" s="103"/>
      <c r="L244" s="103"/>
      <c r="M244" s="103"/>
      <c r="N244" s="294">
        <f t="shared" si="109"/>
        <v>13004.890126622271</v>
      </c>
      <c r="O244" s="294">
        <f t="shared" ref="O244" si="112">IFERROR(O$10*O116,"")</f>
        <v>16877.530540211854</v>
      </c>
      <c r="P244" s="611"/>
      <c r="S244" s="95"/>
    </row>
    <row r="245" spans="3:19" ht="12">
      <c r="C245" s="457" t="str">
        <f t="shared" si="78"/>
        <v>Paquete Telmex Negocio Ilimitado 1No Residencial</v>
      </c>
      <c r="D245" s="259">
        <f t="shared" si="83"/>
        <v>97</v>
      </c>
      <c r="E245" s="94" t="str">
        <v>Paquete Telmex Negocio Ilimitado 1</v>
      </c>
      <c r="F245" s="94" t="str">
        <f t="shared" si="79"/>
        <v>No Residencial</v>
      </c>
      <c r="G245" s="94" t="str">
        <f t="shared" si="79"/>
        <v>Telefonía fija + Internet fijo</v>
      </c>
      <c r="H245" s="71" t="s">
        <v>188</v>
      </c>
      <c r="I245" s="103"/>
      <c r="J245" s="103"/>
      <c r="K245" s="103"/>
      <c r="L245" s="103"/>
      <c r="M245" s="103"/>
      <c r="N245" s="294">
        <f t="shared" si="109"/>
        <v>0</v>
      </c>
      <c r="O245" s="294">
        <f t="shared" ref="O245" si="113">IFERROR(O$10*O117,"")</f>
        <v>103.44204323067417</v>
      </c>
      <c r="P245" s="611"/>
      <c r="S245" s="95"/>
    </row>
    <row r="246" spans="3:19" ht="12">
      <c r="C246" s="457" t="str">
        <f t="shared" si="78"/>
        <v>Paquete Telmex Negocio Ilimitado 2No Residencial</v>
      </c>
      <c r="D246" s="259">
        <f t="shared" si="83"/>
        <v>98</v>
      </c>
      <c r="E246" s="94" t="str">
        <v>Paquete Telmex Negocio Ilimitado 2</v>
      </c>
      <c r="F246" s="94" t="str">
        <f t="shared" si="79"/>
        <v>No Residencial</v>
      </c>
      <c r="G246" s="94" t="str">
        <f t="shared" si="79"/>
        <v>Telefonía fija + Internet fijo</v>
      </c>
      <c r="H246" s="71" t="s">
        <v>188</v>
      </c>
      <c r="I246" s="103"/>
      <c r="J246" s="103"/>
      <c r="K246" s="103"/>
      <c r="L246" s="103"/>
      <c r="M246" s="103"/>
      <c r="N246" s="294">
        <f t="shared" si="109"/>
        <v>0</v>
      </c>
      <c r="O246" s="294">
        <f t="shared" ref="O246" si="114">IFERROR(O$10*O118,"")</f>
        <v>42.109150341690366</v>
      </c>
      <c r="P246" s="611"/>
      <c r="S246" s="95"/>
    </row>
    <row r="247" spans="3:19" ht="12.5" thickBot="1">
      <c r="C247" s="457" t="str">
        <f t="shared" si="78"/>
        <v>Paquete Telmex Negocio Ilimitado 3No Residencial</v>
      </c>
      <c r="D247" s="259">
        <f t="shared" si="83"/>
        <v>99</v>
      </c>
      <c r="E247" s="94" t="str">
        <v>Paquete Telmex Negocio Ilimitado 3</v>
      </c>
      <c r="F247" s="94" t="str">
        <f t="shared" si="79"/>
        <v>No Residencial</v>
      </c>
      <c r="G247" s="94" t="str">
        <f t="shared" si="79"/>
        <v>Telefonía fija + Internet fijo</v>
      </c>
      <c r="H247" s="71" t="s">
        <v>188</v>
      </c>
      <c r="I247" s="103"/>
      <c r="J247" s="103"/>
      <c r="K247" s="103"/>
      <c r="L247" s="103"/>
      <c r="M247" s="103"/>
      <c r="N247" s="294">
        <f t="shared" si="109"/>
        <v>0</v>
      </c>
      <c r="O247" s="294">
        <f t="shared" ref="O247" si="115">IFERROR(O$10*O119,"")</f>
        <v>43.024566653466245</v>
      </c>
      <c r="P247" s="611"/>
      <c r="S247" s="95"/>
    </row>
    <row r="248" spans="3:19" ht="12" hidden="1" outlineLevel="1">
      <c r="C248" s="457" t="str">
        <f t="shared" si="78"/>
        <v>0</v>
      </c>
      <c r="D248" s="259">
        <f t="shared" si="83"/>
        <v>100</v>
      </c>
      <c r="E248" s="94">
        <v>0</v>
      </c>
      <c r="F248" s="94" t="str">
        <f t="shared" si="79"/>
        <v/>
      </c>
      <c r="G248" s="94" t="str">
        <f t="shared" si="79"/>
        <v/>
      </c>
      <c r="H248" s="71" t="s">
        <v>188</v>
      </c>
      <c r="I248" s="103"/>
      <c r="J248" s="103"/>
      <c r="K248" s="103"/>
      <c r="L248" s="103"/>
      <c r="M248" s="103"/>
      <c r="N248" s="294">
        <f t="shared" si="109"/>
        <v>0</v>
      </c>
      <c r="O248" s="294">
        <f t="shared" ref="O248" si="116">IFERROR(O$10*O120,"")</f>
        <v>0</v>
      </c>
      <c r="P248" s="611"/>
      <c r="S248" s="95"/>
    </row>
    <row r="249" spans="3:19" ht="12" hidden="1" outlineLevel="1">
      <c r="C249" s="457" t="str">
        <f t="shared" si="78"/>
        <v>0</v>
      </c>
      <c r="D249" s="259">
        <f t="shared" si="83"/>
        <v>101</v>
      </c>
      <c r="E249" s="94">
        <v>0</v>
      </c>
      <c r="F249" s="94" t="str">
        <f t="shared" si="79"/>
        <v/>
      </c>
      <c r="G249" s="94" t="str">
        <f t="shared" si="79"/>
        <v/>
      </c>
      <c r="H249" s="71" t="s">
        <v>188</v>
      </c>
      <c r="I249" s="103"/>
      <c r="J249" s="103"/>
      <c r="K249" s="103"/>
      <c r="L249" s="103"/>
      <c r="M249" s="103"/>
      <c r="N249" s="294">
        <f t="shared" si="109"/>
        <v>0</v>
      </c>
      <c r="O249" s="294">
        <f t="shared" ref="O249" si="117">IFERROR(O$10*O121,"")</f>
        <v>0</v>
      </c>
      <c r="P249" s="611"/>
      <c r="S249" s="95"/>
    </row>
    <row r="250" spans="3:19" ht="12" hidden="1" outlineLevel="1">
      <c r="C250" s="457" t="str">
        <f t="shared" si="78"/>
        <v>0</v>
      </c>
      <c r="D250" s="259">
        <f t="shared" si="83"/>
        <v>102</v>
      </c>
      <c r="E250" s="94">
        <v>0</v>
      </c>
      <c r="F250" s="94" t="str">
        <f t="shared" si="79"/>
        <v/>
      </c>
      <c r="G250" s="94" t="str">
        <f t="shared" si="79"/>
        <v/>
      </c>
      <c r="H250" s="71" t="s">
        <v>188</v>
      </c>
      <c r="I250" s="103"/>
      <c r="J250" s="103"/>
      <c r="K250" s="103"/>
      <c r="L250" s="103"/>
      <c r="M250" s="103"/>
      <c r="N250" s="294">
        <f t="shared" si="109"/>
        <v>0</v>
      </c>
      <c r="O250" s="294">
        <f t="shared" ref="O250" si="118">IFERROR(O$10*O122,"")</f>
        <v>0</v>
      </c>
      <c r="P250" s="611"/>
      <c r="S250" s="95"/>
    </row>
    <row r="251" spans="3:19" ht="12" hidden="1" outlineLevel="1">
      <c r="C251" s="457" t="str">
        <f t="shared" si="78"/>
        <v>0</v>
      </c>
      <c r="D251" s="259">
        <f t="shared" si="83"/>
        <v>103</v>
      </c>
      <c r="E251" s="94">
        <v>0</v>
      </c>
      <c r="F251" s="94" t="str">
        <f t="shared" si="79"/>
        <v/>
      </c>
      <c r="G251" s="94" t="str">
        <f t="shared" si="79"/>
        <v/>
      </c>
      <c r="H251" s="71" t="s">
        <v>188</v>
      </c>
      <c r="I251" s="103"/>
      <c r="J251" s="103"/>
      <c r="K251" s="103"/>
      <c r="L251" s="103"/>
      <c r="M251" s="103"/>
      <c r="N251" s="294">
        <f t="shared" si="109"/>
        <v>0</v>
      </c>
      <c r="O251" s="294">
        <f t="shared" ref="O251" si="119">IFERROR(O$10*O123,"")</f>
        <v>0</v>
      </c>
      <c r="P251" s="611"/>
      <c r="S251" s="95"/>
    </row>
    <row r="252" spans="3:19" ht="12" hidden="1" outlineLevel="1">
      <c r="C252" s="457" t="str">
        <f t="shared" si="78"/>
        <v>0</v>
      </c>
      <c r="D252" s="259">
        <f t="shared" si="83"/>
        <v>104</v>
      </c>
      <c r="E252" s="94">
        <v>0</v>
      </c>
      <c r="F252" s="94" t="str">
        <f t="shared" si="79"/>
        <v/>
      </c>
      <c r="G252" s="94" t="str">
        <f t="shared" si="79"/>
        <v/>
      </c>
      <c r="H252" s="71" t="s">
        <v>188</v>
      </c>
      <c r="I252" s="103"/>
      <c r="J252" s="103"/>
      <c r="K252" s="103"/>
      <c r="L252" s="103"/>
      <c r="M252" s="103"/>
      <c r="N252" s="294">
        <f t="shared" si="109"/>
        <v>0</v>
      </c>
      <c r="O252" s="294">
        <f t="shared" ref="O252" si="120">IFERROR(O$10*O124,"")</f>
        <v>0</v>
      </c>
      <c r="P252" s="611"/>
      <c r="S252" s="95"/>
    </row>
    <row r="253" spans="3:19" ht="12" hidden="1" outlineLevel="1">
      <c r="C253" s="457" t="str">
        <f t="shared" si="78"/>
        <v>0</v>
      </c>
      <c r="D253" s="259">
        <f t="shared" si="83"/>
        <v>105</v>
      </c>
      <c r="E253" s="94">
        <v>0</v>
      </c>
      <c r="F253" s="94" t="str">
        <f t="shared" si="79"/>
        <v/>
      </c>
      <c r="G253" s="94" t="str">
        <f t="shared" si="79"/>
        <v/>
      </c>
      <c r="H253" s="71" t="s">
        <v>188</v>
      </c>
      <c r="I253" s="103"/>
      <c r="J253" s="103"/>
      <c r="K253" s="103"/>
      <c r="L253" s="103"/>
      <c r="M253" s="103"/>
      <c r="N253" s="294">
        <f t="shared" si="109"/>
        <v>0</v>
      </c>
      <c r="O253" s="294">
        <f t="shared" ref="O253" si="121">IFERROR(O$10*O125,"")</f>
        <v>0</v>
      </c>
      <c r="P253" s="611"/>
      <c r="S253" s="95"/>
    </row>
    <row r="254" spans="3:19" ht="12" hidden="1" outlineLevel="1">
      <c r="C254" s="457" t="str">
        <f t="shared" si="78"/>
        <v>0</v>
      </c>
      <c r="D254" s="259">
        <f t="shared" si="83"/>
        <v>106</v>
      </c>
      <c r="E254" s="94">
        <v>0</v>
      </c>
      <c r="F254" s="94" t="str">
        <f t="shared" si="79"/>
        <v/>
      </c>
      <c r="G254" s="94" t="str">
        <f t="shared" si="79"/>
        <v/>
      </c>
      <c r="H254" s="71" t="s">
        <v>188</v>
      </c>
      <c r="I254" s="103"/>
      <c r="J254" s="103"/>
      <c r="K254" s="103"/>
      <c r="L254" s="103"/>
      <c r="M254" s="103"/>
      <c r="N254" s="294">
        <f t="shared" si="109"/>
        <v>0</v>
      </c>
      <c r="O254" s="294">
        <f t="shared" ref="O254" si="122">IFERROR(O$10*O126,"")</f>
        <v>0</v>
      </c>
      <c r="P254" s="611"/>
      <c r="S254" s="95"/>
    </row>
    <row r="255" spans="3:19" ht="12" hidden="1" outlineLevel="1">
      <c r="C255" s="457" t="str">
        <f t="shared" si="78"/>
        <v>0</v>
      </c>
      <c r="D255" s="259">
        <f t="shared" si="83"/>
        <v>107</v>
      </c>
      <c r="E255" s="94">
        <v>0</v>
      </c>
      <c r="F255" s="94" t="str">
        <f t="shared" si="79"/>
        <v/>
      </c>
      <c r="G255" s="94" t="str">
        <f t="shared" si="79"/>
        <v/>
      </c>
      <c r="H255" s="71" t="s">
        <v>188</v>
      </c>
      <c r="I255" s="103"/>
      <c r="J255" s="103"/>
      <c r="K255" s="103"/>
      <c r="L255" s="103"/>
      <c r="M255" s="103"/>
      <c r="N255" s="294">
        <f t="shared" si="109"/>
        <v>0</v>
      </c>
      <c r="O255" s="294">
        <f t="shared" ref="O255" si="123">IFERROR(O$10*O127,"")</f>
        <v>0</v>
      </c>
      <c r="P255" s="611"/>
      <c r="S255" s="95"/>
    </row>
    <row r="256" spans="3:19" ht="12" hidden="1" outlineLevel="1">
      <c r="C256" s="457" t="str">
        <f t="shared" si="78"/>
        <v>0</v>
      </c>
      <c r="D256" s="259">
        <f t="shared" si="83"/>
        <v>108</v>
      </c>
      <c r="E256" s="94">
        <v>0</v>
      </c>
      <c r="F256" s="94" t="str">
        <f t="shared" si="79"/>
        <v/>
      </c>
      <c r="G256" s="94" t="str">
        <f t="shared" si="79"/>
        <v/>
      </c>
      <c r="H256" s="71" t="s">
        <v>188</v>
      </c>
      <c r="I256" s="103"/>
      <c r="J256" s="103"/>
      <c r="K256" s="103"/>
      <c r="L256" s="103"/>
      <c r="M256" s="103"/>
      <c r="N256" s="294">
        <f t="shared" si="109"/>
        <v>0</v>
      </c>
      <c r="O256" s="294">
        <f t="shared" ref="O256" si="124">IFERROR(O$10*O128,"")</f>
        <v>0</v>
      </c>
      <c r="P256" s="611"/>
      <c r="S256" s="95"/>
    </row>
    <row r="257" spans="4:19" hidden="1" outlineLevel="1">
      <c r="D257" s="259">
        <f t="shared" si="83"/>
        <v>109</v>
      </c>
      <c r="E257" s="94"/>
      <c r="F257" s="94"/>
      <c r="G257" s="94"/>
      <c r="H257" s="71"/>
      <c r="I257" s="103"/>
      <c r="J257" s="103"/>
      <c r="K257" s="103"/>
      <c r="L257" s="103"/>
      <c r="M257" s="103"/>
      <c r="N257" s="294">
        <f t="shared" si="109"/>
        <v>0</v>
      </c>
      <c r="O257" s="294">
        <f t="shared" ref="O257" si="125">IFERROR(O$10*O129,"")</f>
        <v>0</v>
      </c>
      <c r="P257" s="611"/>
      <c r="S257" s="95"/>
    </row>
    <row r="258" spans="4:19" hidden="1" outlineLevel="1">
      <c r="D258" s="259">
        <f t="shared" si="83"/>
        <v>110</v>
      </c>
      <c r="E258" s="94"/>
      <c r="F258" s="94"/>
      <c r="G258" s="94"/>
      <c r="H258" s="71"/>
      <c r="I258" s="103"/>
      <c r="J258" s="103"/>
      <c r="K258" s="103"/>
      <c r="L258" s="103"/>
      <c r="M258" s="103"/>
      <c r="N258" s="294"/>
      <c r="O258" s="294"/>
      <c r="P258" s="611"/>
      <c r="S258" s="95"/>
    </row>
    <row r="259" spans="4:19" hidden="1" outlineLevel="1">
      <c r="D259" s="259">
        <f t="shared" si="83"/>
        <v>111</v>
      </c>
      <c r="E259" s="94"/>
      <c r="F259" s="94"/>
      <c r="G259" s="94"/>
      <c r="H259" s="71"/>
      <c r="I259" s="103"/>
      <c r="J259" s="103"/>
      <c r="K259" s="103"/>
      <c r="L259" s="103"/>
      <c r="M259" s="103"/>
      <c r="N259" s="294"/>
      <c r="O259" s="294"/>
      <c r="P259" s="611"/>
      <c r="S259" s="95"/>
    </row>
    <row r="260" spans="4:19" hidden="1" outlineLevel="1">
      <c r="D260" s="259">
        <f t="shared" si="83"/>
        <v>112</v>
      </c>
      <c r="E260" s="94"/>
      <c r="F260" s="94"/>
      <c r="G260" s="94"/>
      <c r="H260" s="71"/>
      <c r="I260" s="103"/>
      <c r="J260" s="103"/>
      <c r="K260" s="103"/>
      <c r="L260" s="103"/>
      <c r="M260" s="103"/>
      <c r="N260" s="294"/>
      <c r="O260" s="294"/>
      <c r="P260" s="611"/>
      <c r="S260" s="95"/>
    </row>
    <row r="261" spans="4:19" hidden="1" outlineLevel="1">
      <c r="D261" s="259">
        <f t="shared" si="83"/>
        <v>113</v>
      </c>
      <c r="E261" s="94"/>
      <c r="F261" s="94"/>
      <c r="G261" s="94"/>
      <c r="H261" s="71"/>
      <c r="I261" s="103"/>
      <c r="J261" s="103"/>
      <c r="K261" s="103"/>
      <c r="L261" s="103"/>
      <c r="M261" s="103"/>
      <c r="N261" s="294"/>
      <c r="O261" s="294"/>
      <c r="P261" s="611"/>
      <c r="S261" s="95"/>
    </row>
    <row r="262" spans="4:19" hidden="1" outlineLevel="1">
      <c r="D262" s="259">
        <f t="shared" si="83"/>
        <v>114</v>
      </c>
      <c r="E262" s="94"/>
      <c r="F262" s="94"/>
      <c r="G262" s="94"/>
      <c r="H262" s="71"/>
      <c r="I262" s="103"/>
      <c r="J262" s="103"/>
      <c r="K262" s="103"/>
      <c r="L262" s="103"/>
      <c r="M262" s="103"/>
      <c r="N262" s="294"/>
      <c r="O262" s="294"/>
      <c r="P262" s="611"/>
      <c r="S262" s="95"/>
    </row>
    <row r="263" spans="4:19" hidden="1" outlineLevel="1">
      <c r="D263" s="259">
        <f t="shared" si="83"/>
        <v>115</v>
      </c>
      <c r="E263" s="94"/>
      <c r="F263" s="94"/>
      <c r="G263" s="94"/>
      <c r="H263" s="71"/>
      <c r="I263" s="103"/>
      <c r="J263" s="103"/>
      <c r="K263" s="103"/>
      <c r="L263" s="103"/>
      <c r="M263" s="103"/>
      <c r="N263" s="294"/>
      <c r="O263" s="294"/>
      <c r="P263" s="611"/>
      <c r="S263" s="95"/>
    </row>
    <row r="264" spans="4:19" hidden="1" outlineLevel="1">
      <c r="D264" s="259">
        <f t="shared" si="83"/>
        <v>116</v>
      </c>
      <c r="E264" s="94"/>
      <c r="F264" s="94"/>
      <c r="G264" s="94"/>
      <c r="H264" s="71"/>
      <c r="I264" s="103"/>
      <c r="J264" s="103"/>
      <c r="K264" s="103"/>
      <c r="L264" s="103"/>
      <c r="M264" s="103"/>
      <c r="N264" s="294"/>
      <c r="O264" s="294"/>
      <c r="P264" s="611"/>
      <c r="S264" s="95"/>
    </row>
    <row r="265" spans="4:19" hidden="1" outlineLevel="1">
      <c r="D265" s="259">
        <f t="shared" si="83"/>
        <v>117</v>
      </c>
      <c r="E265" s="94"/>
      <c r="F265" s="94"/>
      <c r="G265" s="94"/>
      <c r="H265" s="71"/>
      <c r="I265" s="103"/>
      <c r="J265" s="103"/>
      <c r="K265" s="103"/>
      <c r="L265" s="103"/>
      <c r="M265" s="103"/>
      <c r="N265" s="294"/>
      <c r="O265" s="294"/>
      <c r="P265" s="611"/>
      <c r="S265" s="95"/>
    </row>
    <row r="266" spans="4:19" hidden="1" outlineLevel="1">
      <c r="D266" s="259">
        <f t="shared" si="83"/>
        <v>118</v>
      </c>
      <c r="E266" s="94"/>
      <c r="F266" s="94"/>
      <c r="G266" s="94"/>
      <c r="H266" s="71"/>
      <c r="I266" s="103"/>
      <c r="J266" s="103"/>
      <c r="K266" s="103"/>
      <c r="L266" s="103"/>
      <c r="M266" s="103"/>
      <c r="N266" s="294"/>
      <c r="O266" s="294"/>
      <c r="P266" s="611"/>
      <c r="S266" s="95"/>
    </row>
    <row r="267" spans="4:19" hidden="1" outlineLevel="1">
      <c r="D267" s="259">
        <f t="shared" si="83"/>
        <v>119</v>
      </c>
      <c r="E267" s="94"/>
      <c r="F267" s="94"/>
      <c r="G267" s="94"/>
      <c r="H267" s="71"/>
      <c r="I267" s="103"/>
      <c r="J267" s="103"/>
      <c r="K267" s="103"/>
      <c r="L267" s="103"/>
      <c r="M267" s="103"/>
      <c r="N267" s="294"/>
      <c r="O267" s="294"/>
      <c r="P267" s="611"/>
      <c r="S267" s="95"/>
    </row>
    <row r="268" spans="4:19" hidden="1" outlineLevel="1">
      <c r="D268" s="259">
        <f t="shared" si="83"/>
        <v>120</v>
      </c>
      <c r="E268" s="94"/>
      <c r="F268" s="94"/>
      <c r="G268" s="94"/>
      <c r="H268" s="71"/>
      <c r="I268" s="103"/>
      <c r="J268" s="103"/>
      <c r="K268" s="103"/>
      <c r="L268" s="103"/>
      <c r="M268" s="103"/>
      <c r="N268" s="294"/>
      <c r="O268" s="294"/>
      <c r="P268" s="611"/>
      <c r="S268" s="95"/>
    </row>
    <row r="269" spans="4:19" hidden="1" outlineLevel="1">
      <c r="D269" s="259">
        <f t="shared" si="83"/>
        <v>121</v>
      </c>
      <c r="E269" s="94"/>
      <c r="F269" s="94"/>
      <c r="G269" s="94"/>
      <c r="H269" s="71"/>
      <c r="I269" s="103"/>
      <c r="J269" s="103"/>
      <c r="K269" s="103"/>
      <c r="L269" s="103"/>
      <c r="M269" s="103"/>
      <c r="N269" s="294"/>
      <c r="O269" s="294"/>
      <c r="P269" s="611"/>
      <c r="S269" s="95"/>
    </row>
    <row r="270" spans="4:19" hidden="1" outlineLevel="1">
      <c r="D270" s="259">
        <f t="shared" si="83"/>
        <v>122</v>
      </c>
      <c r="E270" s="94"/>
      <c r="F270" s="94"/>
      <c r="G270" s="94"/>
      <c r="H270" s="71"/>
      <c r="I270" s="103"/>
      <c r="J270" s="103"/>
      <c r="K270" s="103"/>
      <c r="L270" s="103"/>
      <c r="M270" s="103"/>
      <c r="N270" s="294"/>
      <c r="O270" s="294"/>
      <c r="P270" s="611"/>
      <c r="S270" s="95"/>
    </row>
    <row r="271" spans="4:19" hidden="1" outlineLevel="1">
      <c r="D271" s="259">
        <f t="shared" si="83"/>
        <v>123</v>
      </c>
      <c r="E271" s="94"/>
      <c r="F271" s="94"/>
      <c r="G271" s="94"/>
      <c r="H271" s="71"/>
      <c r="I271" s="103"/>
      <c r="J271" s="103"/>
      <c r="K271" s="103"/>
      <c r="L271" s="103"/>
      <c r="M271" s="103"/>
      <c r="N271" s="294"/>
      <c r="O271" s="294"/>
      <c r="P271" s="611"/>
      <c r="S271" s="95"/>
    </row>
    <row r="272" spans="4:19" hidden="1" outlineLevel="1">
      <c r="D272" s="259">
        <f t="shared" si="83"/>
        <v>124</v>
      </c>
      <c r="E272" s="94"/>
      <c r="F272" s="94"/>
      <c r="G272" s="94"/>
      <c r="H272" s="71"/>
      <c r="I272" s="103"/>
      <c r="J272" s="103"/>
      <c r="K272" s="103"/>
      <c r="L272" s="103"/>
      <c r="M272" s="103"/>
      <c r="N272" s="294"/>
      <c r="O272" s="294"/>
      <c r="P272" s="611"/>
      <c r="S272" s="95"/>
    </row>
    <row r="273" spans="2:54" ht="12" hidden="1" outlineLevel="1">
      <c r="D273" s="259">
        <f t="shared" si="83"/>
        <v>125</v>
      </c>
      <c r="E273" s="94"/>
      <c r="F273" s="94"/>
      <c r="G273" s="94"/>
      <c r="H273" s="71"/>
      <c r="I273" s="103"/>
      <c r="J273" s="103"/>
      <c r="K273" s="103"/>
      <c r="L273" s="103"/>
      <c r="M273" s="103"/>
      <c r="N273" s="294"/>
      <c r="O273" s="294"/>
      <c r="P273" s="611"/>
      <c r="Q273" s="609"/>
      <c r="S273" s="95"/>
    </row>
    <row r="274" spans="2:54" ht="12" hidden="1" outlineLevel="1" thickBot="1">
      <c r="D274" s="259">
        <f t="shared" si="83"/>
        <v>126</v>
      </c>
      <c r="E274" s="94"/>
      <c r="F274" s="94"/>
      <c r="G274" s="94"/>
      <c r="H274" s="71"/>
      <c r="I274" s="103"/>
      <c r="J274" s="103"/>
      <c r="K274" s="103"/>
      <c r="L274" s="103"/>
      <c r="M274" s="103"/>
      <c r="N274" s="294"/>
      <c r="O274" s="294"/>
      <c r="P274" s="612"/>
      <c r="Q274" s="610"/>
      <c r="S274" s="95"/>
    </row>
    <row r="275" spans="2:54" ht="12" collapsed="1">
      <c r="E275" s="101"/>
      <c r="F275" s="40"/>
      <c r="G275" s="40"/>
      <c r="H275" s="40"/>
      <c r="I275" s="40"/>
      <c r="J275" s="40"/>
      <c r="K275" s="40"/>
      <c r="L275" s="40"/>
      <c r="M275" s="40"/>
      <c r="N275" s="40"/>
      <c r="O275" s="40"/>
      <c r="P275" s="40"/>
      <c r="Q275" s="388" t="s">
        <v>243</v>
      </c>
      <c r="R275" s="40"/>
      <c r="S275" s="40"/>
    </row>
    <row r="276" spans="2:54">
      <c r="C276" s="95"/>
      <c r="D276" s="95"/>
    </row>
    <row r="277" spans="2:54">
      <c r="B277" s="93">
        <v>1.3</v>
      </c>
      <c r="C277" s="93" t="s">
        <v>210</v>
      </c>
      <c r="D277" s="93"/>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9"/>
      <c r="AH277" s="39"/>
      <c r="AI277" s="39"/>
      <c r="AJ277" s="39"/>
      <c r="AK277" s="39"/>
      <c r="AL277" s="39"/>
      <c r="AM277" s="39"/>
      <c r="AN277" s="39"/>
      <c r="AO277" s="39"/>
      <c r="AP277" s="39"/>
      <c r="AQ277" s="39"/>
      <c r="AR277" s="39"/>
      <c r="AS277" s="39"/>
      <c r="AT277" s="39"/>
      <c r="AU277" s="39"/>
      <c r="AV277" s="39"/>
      <c r="AW277" s="39"/>
      <c r="AX277" s="39"/>
      <c r="AY277" s="39"/>
      <c r="AZ277" s="39"/>
      <c r="BA277" s="39"/>
      <c r="BB277" s="39"/>
    </row>
    <row r="278" spans="2:54">
      <c r="C278" s="95"/>
      <c r="D278" s="95"/>
    </row>
    <row r="279" spans="2:54">
      <c r="C279" s="95" t="s">
        <v>178</v>
      </c>
      <c r="D279" s="95"/>
    </row>
    <row r="280" spans="2:54" ht="12">
      <c r="C280" s="96" t="s">
        <v>197</v>
      </c>
      <c r="D280" s="96"/>
      <c r="H280" s="71" t="s">
        <v>188</v>
      </c>
      <c r="I280" s="103"/>
      <c r="J280" s="103"/>
      <c r="K280" s="103"/>
      <c r="L280" s="103"/>
      <c r="M280" s="103"/>
      <c r="N280" s="102">
        <f>SUMIFS(N149:N272,$F$149:$F$272,"Residencial")</f>
        <v>7316624.5030935742</v>
      </c>
      <c r="O280" s="102">
        <f>SUMIFS(O149:O272,$F$149:$F$272,"Residencial")</f>
        <v>8726199.5840893667</v>
      </c>
      <c r="Q280" s="43" t="s">
        <v>659</v>
      </c>
    </row>
    <row r="281" spans="2:54">
      <c r="C281" s="96"/>
      <c r="D281" s="96"/>
      <c r="H281" s="71"/>
    </row>
    <row r="282" spans="2:54" ht="12">
      <c r="C282" s="96" t="s">
        <v>213</v>
      </c>
      <c r="D282" s="96"/>
      <c r="H282" s="71" t="s">
        <v>188</v>
      </c>
      <c r="I282" s="103"/>
      <c r="J282" s="103"/>
      <c r="K282" s="103"/>
      <c r="L282" s="103"/>
      <c r="M282" s="103"/>
      <c r="N282" s="102">
        <f>N280-SUMIFS(N$149:N$272,$F$149:$F$272,"Residencial",$G$149:$G$272,"Internet fijo")</f>
        <v>6112332.6708243359</v>
      </c>
      <c r="O282" s="102">
        <f>O280-SUMIFS(O$149:O$272,$F$149:$F$272,"Residencial",$G$149:$G$272,"Internet fijo")</f>
        <v>7303096.1320515228</v>
      </c>
      <c r="Q282" s="43" t="s">
        <v>211</v>
      </c>
    </row>
    <row r="283" spans="2:54">
      <c r="C283" s="96"/>
      <c r="D283" s="96"/>
      <c r="H283" s="71"/>
    </row>
    <row r="284" spans="2:54" ht="12">
      <c r="C284" s="96" t="s">
        <v>199</v>
      </c>
      <c r="D284" s="96"/>
      <c r="H284" s="71" t="s">
        <v>188</v>
      </c>
      <c r="I284" s="103"/>
      <c r="J284" s="103"/>
      <c r="K284" s="103"/>
      <c r="L284" s="103"/>
      <c r="M284" s="103"/>
      <c r="N284" s="102">
        <f>SUMIFS(N149:N272,$G$149:$G$272,"Internet fijo")</f>
        <v>1305798.2367089209</v>
      </c>
      <c r="O284" s="102">
        <f>SUMIFS(O149:O272,$G$149:$G$272,"Internet fijo")</f>
        <v>1585838.8406148653</v>
      </c>
      <c r="Q284" s="43" t="s">
        <v>240</v>
      </c>
    </row>
    <row r="285" spans="2:54">
      <c r="C285" s="96"/>
      <c r="D285" s="96"/>
    </row>
    <row r="286" spans="2:54" ht="12">
      <c r="C286" s="96" t="s">
        <v>198</v>
      </c>
      <c r="D286" s="96"/>
      <c r="H286" s="71" t="s">
        <v>188</v>
      </c>
      <c r="I286" s="103"/>
      <c r="J286" s="103"/>
      <c r="K286" s="103"/>
      <c r="L286" s="103"/>
      <c r="M286" s="103"/>
      <c r="N286" s="102">
        <f>SUMIFS(N149:N272,$F$149:$F$272,"No Residencial")</f>
        <v>1240293.4277096805</v>
      </c>
      <c r="O286" s="102">
        <f>SUMIFS(O149:O272,$F$149:$F$272,"No Residencial")</f>
        <v>1327792.1364883631</v>
      </c>
      <c r="Q286" s="43" t="s">
        <v>212</v>
      </c>
    </row>
    <row r="287" spans="2:54">
      <c r="C287" s="95"/>
      <c r="D287" s="95"/>
    </row>
    <row r="288" spans="2:54">
      <c r="K288" s="270"/>
    </row>
    <row r="289" spans="1:54">
      <c r="A289" s="93">
        <v>2</v>
      </c>
      <c r="B289" s="93" t="s">
        <v>174</v>
      </c>
      <c r="C289" s="39"/>
      <c r="D289" s="39"/>
      <c r="E289" s="39"/>
      <c r="F289" s="39"/>
      <c r="G289" s="39"/>
      <c r="H289" s="39"/>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39"/>
      <c r="AJ289" s="39"/>
      <c r="AK289" s="39"/>
      <c r="AL289" s="39"/>
      <c r="AM289" s="39"/>
      <c r="AN289" s="39"/>
      <c r="AO289" s="39"/>
      <c r="AP289" s="39"/>
      <c r="AQ289" s="39"/>
      <c r="AR289" s="39"/>
      <c r="AS289" s="39"/>
      <c r="AT289" s="39"/>
      <c r="AU289" s="39"/>
      <c r="AV289" s="39"/>
      <c r="AW289" s="39"/>
      <c r="AX289" s="39"/>
      <c r="AY289" s="39"/>
      <c r="AZ289" s="39"/>
      <c r="BA289" s="39"/>
      <c r="BB289" s="39"/>
    </row>
    <row r="291" spans="1:54">
      <c r="B291" s="93">
        <v>2.1</v>
      </c>
      <c r="C291" s="93" t="s">
        <v>214</v>
      </c>
      <c r="D291" s="93"/>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9"/>
      <c r="AH291" s="39"/>
      <c r="AI291" s="39"/>
      <c r="AJ291" s="39"/>
      <c r="AK291" s="39"/>
      <c r="AL291" s="39"/>
      <c r="AM291" s="39"/>
      <c r="AN291" s="39"/>
      <c r="AO291" s="39"/>
      <c r="AP291" s="39"/>
      <c r="AQ291" s="39"/>
      <c r="AR291" s="39"/>
      <c r="AS291" s="39"/>
      <c r="AT291" s="39"/>
      <c r="AU291" s="39"/>
      <c r="AV291" s="39"/>
      <c r="AW291" s="39"/>
      <c r="AX291" s="39"/>
      <c r="AY291" s="39"/>
      <c r="AZ291" s="39"/>
      <c r="BA291" s="39"/>
      <c r="BB291" s="39"/>
    </row>
    <row r="293" spans="1:54">
      <c r="C293" s="95" t="s">
        <v>215</v>
      </c>
      <c r="D293" s="95"/>
      <c r="L293" s="229"/>
    </row>
    <row r="295" spans="1:54" ht="11.5" customHeight="1">
      <c r="C295" s="96" t="s">
        <v>216</v>
      </c>
      <c r="D295" s="96"/>
      <c r="H295" s="71" t="s">
        <v>217</v>
      </c>
      <c r="I295" s="110"/>
      <c r="J295" s="110"/>
      <c r="K295" s="110"/>
      <c r="L295" s="110"/>
      <c r="M295" s="110"/>
      <c r="N295" s="384">
        <v>26516260</v>
      </c>
      <c r="O295" s="384">
        <v>26668033</v>
      </c>
      <c r="Q295" t="s">
        <v>171</v>
      </c>
      <c r="S295" t="s">
        <v>1178</v>
      </c>
      <c r="X295" s="537"/>
      <c r="Y295" s="538"/>
      <c r="Z295" s="538"/>
      <c r="AA295" s="538"/>
      <c r="AB295" s="538"/>
      <c r="AC295" s="538"/>
      <c r="AD295" s="538"/>
    </row>
    <row r="296" spans="1:54">
      <c r="H296" s="71"/>
    </row>
    <row r="297" spans="1:54">
      <c r="C297" s="95" t="s">
        <v>169</v>
      </c>
      <c r="D297" s="95"/>
      <c r="H297" s="71"/>
    </row>
    <row r="298" spans="1:54">
      <c r="H298" s="71"/>
    </row>
    <row r="299" spans="1:54" ht="12" customHeight="1">
      <c r="C299" s="96" t="s">
        <v>192</v>
      </c>
      <c r="D299" s="96"/>
      <c r="H299" s="71" t="s">
        <v>217</v>
      </c>
      <c r="I299" s="110"/>
      <c r="J299" s="110"/>
      <c r="K299" s="110"/>
      <c r="L299" s="110"/>
      <c r="M299" s="110"/>
      <c r="N299" s="384">
        <v>10231963</v>
      </c>
      <c r="O299" s="384">
        <v>10213320</v>
      </c>
      <c r="P299" s="43" t="s">
        <v>224</v>
      </c>
      <c r="Q299" t="s">
        <v>171</v>
      </c>
      <c r="S299" t="s">
        <v>1178</v>
      </c>
      <c r="X299" s="537"/>
      <c r="Y299" s="538"/>
      <c r="Z299" s="538"/>
      <c r="AA299" s="538"/>
      <c r="AB299" s="538"/>
      <c r="AC299" s="538"/>
      <c r="AD299" s="538"/>
    </row>
    <row r="300" spans="1:54">
      <c r="H300" s="71"/>
      <c r="I300" s="99"/>
    </row>
    <row r="301" spans="1:54">
      <c r="C301" s="95" t="s">
        <v>173</v>
      </c>
      <c r="D301" s="95"/>
      <c r="H301" s="71"/>
    </row>
    <row r="302" spans="1:54">
      <c r="H302" s="71"/>
    </row>
    <row r="303" spans="1:54">
      <c r="C303" s="96" t="s">
        <v>176</v>
      </c>
      <c r="D303" s="96"/>
      <c r="H303" s="71" t="s">
        <v>183</v>
      </c>
      <c r="I303" s="98" t="str">
        <f>IFERROR(I299/I295,"")</f>
        <v/>
      </c>
      <c r="J303" s="98" t="str">
        <f>IFERROR(J299/J295,"")</f>
        <v/>
      </c>
      <c r="K303" s="98"/>
      <c r="L303" s="98"/>
      <c r="M303" s="98"/>
      <c r="N303" s="98">
        <f>IFERROR(N299/N295,"")</f>
        <v>0.38587504421815144</v>
      </c>
      <c r="O303" s="98">
        <f>IFERROR(O299/O295,"")</f>
        <v>0.38297987706854869</v>
      </c>
    </row>
    <row r="304" spans="1:54">
      <c r="C304" s="96"/>
      <c r="D304" s="96"/>
      <c r="H304" s="71"/>
    </row>
    <row r="306" spans="2:54">
      <c r="B306" s="93">
        <v>2.2000000000000002</v>
      </c>
      <c r="C306" s="93" t="s">
        <v>228</v>
      </c>
      <c r="D306" s="93"/>
      <c r="E306" s="39"/>
      <c r="F306" s="39"/>
      <c r="G306" s="39"/>
      <c r="H306" s="39"/>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39"/>
      <c r="AJ306" s="39"/>
      <c r="AK306" s="39"/>
      <c r="AL306" s="39"/>
      <c r="AM306" s="39"/>
      <c r="AN306" s="39"/>
      <c r="AO306" s="39"/>
      <c r="AP306" s="39"/>
      <c r="AQ306" s="39"/>
      <c r="AR306" s="39"/>
      <c r="AS306" s="39"/>
      <c r="AT306" s="39"/>
      <c r="AU306" s="39"/>
      <c r="AV306" s="39"/>
      <c r="AW306" s="39"/>
      <c r="AX306" s="39"/>
      <c r="AY306" s="39"/>
      <c r="AZ306" s="39"/>
      <c r="BA306" s="39"/>
      <c r="BB306" s="39"/>
    </row>
    <row r="309" spans="2:54">
      <c r="C309" s="95" t="s">
        <v>229</v>
      </c>
      <c r="D309" s="95"/>
    </row>
    <row r="310" spans="2:54">
      <c r="C310" s="96" t="s">
        <v>191</v>
      </c>
      <c r="D310" s="96"/>
      <c r="H310" s="71" t="s">
        <v>188</v>
      </c>
      <c r="I310" s="97"/>
      <c r="J310" s="97"/>
      <c r="K310" s="97"/>
      <c r="L310" s="97"/>
      <c r="M310" s="97"/>
      <c r="N310" s="97">
        <f>Broadbad.suscriptions.AEP</f>
        <v>10025387</v>
      </c>
      <c r="O310" s="97">
        <f>Broadbad.suscriptions.AEP</f>
        <v>10164033</v>
      </c>
      <c r="P310" s="71"/>
    </row>
    <row r="311" spans="2:54">
      <c r="C311" s="96"/>
      <c r="D311" s="96"/>
      <c r="H311" s="71"/>
    </row>
    <row r="312" spans="2:54">
      <c r="C312" s="96" t="s">
        <v>192</v>
      </c>
      <c r="D312" s="96"/>
      <c r="H312" s="71" t="s">
        <v>217</v>
      </c>
      <c r="I312" s="97"/>
      <c r="J312" s="97"/>
      <c r="K312" s="97"/>
      <c r="L312" s="97"/>
      <c r="M312" s="97"/>
      <c r="N312" s="97">
        <f>AEP.telephone.lines</f>
        <v>10231963</v>
      </c>
      <c r="O312" s="97">
        <f>AEP.telephone.lines</f>
        <v>10213320</v>
      </c>
      <c r="P312" s="71"/>
    </row>
    <row r="313" spans="2:54">
      <c r="C313" s="96"/>
      <c r="D313" s="96"/>
      <c r="H313" s="71"/>
    </row>
    <row r="314" spans="2:54">
      <c r="C314" s="96" t="s">
        <v>225</v>
      </c>
      <c r="D314" s="96"/>
      <c r="H314" s="71" t="s">
        <v>188</v>
      </c>
      <c r="I314" s="97"/>
      <c r="J314" s="97"/>
      <c r="K314" s="97"/>
      <c r="L314" s="97"/>
      <c r="M314" s="97"/>
      <c r="N314" s="97">
        <f>AEP.broadband.subs.residential.without.line.rental</f>
        <v>1305798.2367089209</v>
      </c>
      <c r="O314" s="97">
        <f>AEP.broadband.subs.residential.without.line.rental</f>
        <v>1585838.8406148653</v>
      </c>
      <c r="P314" s="71"/>
    </row>
    <row r="315" spans="2:54">
      <c r="C315" s="96"/>
      <c r="D315" s="96"/>
    </row>
    <row r="316" spans="2:54">
      <c r="C316" s="96" t="s">
        <v>226</v>
      </c>
      <c r="D316" s="96"/>
      <c r="H316" s="71" t="s">
        <v>188</v>
      </c>
      <c r="I316" s="98"/>
      <c r="J316" s="98"/>
      <c r="K316" s="98"/>
      <c r="L316" s="98"/>
      <c r="M316" s="98" t="str">
        <f>IFERROR(M314/M310,"")</f>
        <v/>
      </c>
      <c r="N316" s="98">
        <f>IFERROR(N314/N310,"")</f>
        <v>0.13024916012807494</v>
      </c>
      <c r="O316" s="98">
        <f>IFERROR(O314/O310,"")</f>
        <v>0.15602456629320913</v>
      </c>
    </row>
    <row r="317" spans="2:54">
      <c r="C317" s="96"/>
      <c r="D317" s="96"/>
    </row>
    <row r="318" spans="2:54">
      <c r="C318" s="95" t="s">
        <v>227</v>
      </c>
      <c r="D318" s="95"/>
    </row>
    <row r="319" spans="2:54">
      <c r="C319" s="96"/>
      <c r="D319" s="96"/>
    </row>
    <row r="320" spans="2:54" ht="12">
      <c r="C320" s="96" t="s">
        <v>495</v>
      </c>
      <c r="D320" s="96"/>
      <c r="H320" s="71" t="s">
        <v>217</v>
      </c>
      <c r="I320" s="107"/>
      <c r="J320" s="107"/>
      <c r="K320" s="107"/>
      <c r="L320" s="107"/>
      <c r="M320" s="107"/>
      <c r="N320" s="107">
        <f>N312-(N310-N314)</f>
        <v>1512374.2367089204</v>
      </c>
      <c r="O320" s="107">
        <f>O312-(O310-O314)</f>
        <v>1635125.8406148646</v>
      </c>
      <c r="P320" s="43" t="s">
        <v>612</v>
      </c>
    </row>
    <row r="322" spans="2:54" ht="12">
      <c r="C322" s="128" t="s">
        <v>610</v>
      </c>
      <c r="D322" s="96"/>
      <c r="H322" s="71" t="s">
        <v>217</v>
      </c>
      <c r="I322" s="107"/>
      <c r="J322" s="107"/>
      <c r="K322" s="107"/>
      <c r="L322" s="107"/>
      <c r="M322" s="107"/>
      <c r="N322" s="107">
        <f>N320*N333</f>
        <v>1024658.6779024823</v>
      </c>
      <c r="O322" s="107">
        <f>O320*O333</f>
        <v>1081747.4422601836</v>
      </c>
      <c r="P322" s="43" t="s">
        <v>613</v>
      </c>
    </row>
    <row r="323" spans="2:54">
      <c r="C323" s="125"/>
    </row>
    <row r="324" spans="2:54" ht="12">
      <c r="C324" s="128" t="s">
        <v>611</v>
      </c>
      <c r="D324" s="96"/>
      <c r="H324" s="71" t="s">
        <v>217</v>
      </c>
      <c r="I324" s="107"/>
      <c r="J324" s="107"/>
      <c r="K324" s="107"/>
      <c r="L324" s="107"/>
      <c r="M324" s="107"/>
      <c r="N324" s="107">
        <f>N320-N322</f>
        <v>487715.55880643812</v>
      </c>
      <c r="O324" s="107">
        <f>O320-O322</f>
        <v>553378.39835468098</v>
      </c>
      <c r="P324" s="43" t="s">
        <v>614</v>
      </c>
    </row>
    <row r="326" spans="2:54">
      <c r="B326" s="93">
        <v>2.2999999999999998</v>
      </c>
      <c r="C326" s="93" t="s">
        <v>218</v>
      </c>
      <c r="D326" s="93"/>
      <c r="E326" s="39"/>
      <c r="F326" s="39"/>
      <c r="G326" s="39"/>
      <c r="H326" s="39"/>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39"/>
      <c r="AJ326" s="39"/>
      <c r="AK326" s="39"/>
      <c r="AL326" s="39"/>
      <c r="AM326" s="39"/>
      <c r="AN326" s="39"/>
      <c r="AO326" s="39"/>
      <c r="AP326" s="39"/>
      <c r="AQ326" s="39"/>
      <c r="AR326" s="39"/>
      <c r="AS326" s="39"/>
      <c r="AT326" s="39"/>
      <c r="AU326" s="39"/>
      <c r="AV326" s="39"/>
      <c r="AW326" s="39"/>
      <c r="AX326" s="39"/>
      <c r="AY326" s="39"/>
      <c r="AZ326" s="39"/>
      <c r="BA326" s="39"/>
      <c r="BB326" s="39"/>
    </row>
    <row r="327" spans="2:54">
      <c r="C327" s="95"/>
      <c r="D327" s="95"/>
    </row>
    <row r="328" spans="2:54">
      <c r="C328" s="95" t="s">
        <v>230</v>
      </c>
      <c r="D328" s="95"/>
    </row>
    <row r="329" spans="2:54">
      <c r="C329" s="95"/>
      <c r="D329" s="95"/>
      <c r="N329">
        <v>4</v>
      </c>
      <c r="O329">
        <v>5</v>
      </c>
    </row>
    <row r="330" spans="2:54">
      <c r="E330" s="1" t="s">
        <v>180</v>
      </c>
      <c r="F330" s="1" t="s">
        <v>182</v>
      </c>
      <c r="G330" s="1" t="s">
        <v>181</v>
      </c>
      <c r="H330" s="1" t="s">
        <v>167</v>
      </c>
      <c r="I330" s="1">
        <f t="array" ref="I330:O330">TRANSPOSE(Years)</f>
        <v>2017</v>
      </c>
      <c r="J330" s="1">
        <v>2018</v>
      </c>
      <c r="K330" s="1">
        <v>2019</v>
      </c>
      <c r="L330" s="1">
        <v>2020</v>
      </c>
      <c r="M330" s="1">
        <v>2021</v>
      </c>
      <c r="N330" s="1">
        <v>2022</v>
      </c>
      <c r="O330" s="1">
        <v>2023</v>
      </c>
      <c r="P330" s="1"/>
      <c r="Q330" s="1" t="s">
        <v>170</v>
      </c>
    </row>
    <row r="331" spans="2:54">
      <c r="I331" s="100">
        <f t="shared" ref="I331:O331" si="126">SUM(I332:I381)</f>
        <v>0</v>
      </c>
      <c r="J331" s="100">
        <f t="shared" si="126"/>
        <v>0</v>
      </c>
      <c r="K331" s="100">
        <f t="shared" si="126"/>
        <v>0</v>
      </c>
      <c r="L331" s="100">
        <f t="shared" si="126"/>
        <v>0</v>
      </c>
      <c r="M331" s="100">
        <f t="shared" si="126"/>
        <v>0</v>
      </c>
      <c r="N331" s="100">
        <f t="shared" si="126"/>
        <v>1</v>
      </c>
      <c r="O331" s="100">
        <f t="shared" si="126"/>
        <v>1</v>
      </c>
      <c r="Q331" t="s">
        <v>171</v>
      </c>
      <c r="S331" s="95"/>
    </row>
    <row r="332" spans="2:54">
      <c r="D332" s="89">
        <v>1</v>
      </c>
      <c r="E332" s="94" t="str">
        <f t="array" ref="E332:E381">vector.telephony.plans.singleplay.names</f>
        <v>Renta Mensual de la Línea Residencial</v>
      </c>
      <c r="F332" s="88" t="str">
        <f>IFERROR(VLOOKUP($E332,#REF!,2,FALSE),"")</f>
        <v/>
      </c>
      <c r="G332" s="88" t="str">
        <f>IFERROR(VLOOKUP($E332,#REF!,3,FALSE),"")</f>
        <v/>
      </c>
      <c r="H332" s="71" t="s">
        <v>172</v>
      </c>
      <c r="I332" s="106"/>
      <c r="J332" s="106"/>
      <c r="K332" s="106"/>
      <c r="L332" s="106"/>
      <c r="M332" s="106"/>
      <c r="N332" s="293">
        <f>IFERROR(VLOOKUP($E332,'Planes y paquetes'!$C$801:$G$802,Mercado!N$329,FALSE),0)/(SUMIFS('Planes y paquetes'!F$801:F$802,'Planes y paquetes'!$E$801:$E$802,"Telefonía fija"))</f>
        <v>0.32248338206802335</v>
      </c>
      <c r="O332" s="293">
        <f>IFERROR(VLOOKUP($E332,'Planes y paquetes'!$C$801:$G$802,Mercado!O$329,FALSE),0)/(SUMIFS('Planes y paquetes'!G$801:G$802,'Planes y paquetes'!$E$801:$E$802,"Telefonía fija"))</f>
        <v>0.33843168801404994</v>
      </c>
      <c r="Q332" t="s">
        <v>171</v>
      </c>
      <c r="S332" s="95"/>
    </row>
    <row r="333" spans="2:54" ht="12" thickBot="1">
      <c r="D333" s="88">
        <f>1+D332</f>
        <v>2</v>
      </c>
      <c r="E333" s="94" t="str">
        <v>Renta Mensual de la Línea Comercial</v>
      </c>
      <c r="F333" s="88" t="str">
        <f>IFERROR(VLOOKUP($E333,#REF!,2,FALSE),"")</f>
        <v/>
      </c>
      <c r="G333" s="88" t="str">
        <f>IFERROR(VLOOKUP($E333,#REF!,3,FALSE),"")</f>
        <v/>
      </c>
      <c r="H333" s="71" t="s">
        <v>172</v>
      </c>
      <c r="I333" s="106"/>
      <c r="J333" s="106"/>
      <c r="K333" s="106"/>
      <c r="L333" s="106"/>
      <c r="M333" s="106"/>
      <c r="N333" s="293">
        <f>IFERROR(VLOOKUP($E333,'Planes y paquetes'!$C$801:$G$802,Mercado!N$329,FALSE),0)/(SUMIFS('Planes y paquetes'!F$801:F$802,'Planes y paquetes'!$E$801:$E$802,"Telefonía fija"))</f>
        <v>0.67751661793197659</v>
      </c>
      <c r="O333" s="293">
        <f>IFERROR(VLOOKUP($E333,'Planes y paquetes'!$C$801:$G$802,Mercado!O$329,FALSE),0)/(SUMIFS('Planes y paquetes'!G$801:G$802,'Planes y paquetes'!$E$801:$E$802,"Telefonía fija"))</f>
        <v>0.66156831198595001</v>
      </c>
      <c r="Q333" t="s">
        <v>171</v>
      </c>
      <c r="S333" s="95"/>
    </row>
    <row r="334" spans="2:54" hidden="1" outlineLevel="1">
      <c r="D334" s="88">
        <f t="shared" ref="D334:D381" si="127">1+D333</f>
        <v>3</v>
      </c>
      <c r="E334" s="94">
        <v>0</v>
      </c>
      <c r="F334" s="39"/>
      <c r="G334" s="39"/>
      <c r="H334" s="71"/>
      <c r="I334" s="106"/>
      <c r="J334" s="106"/>
      <c r="K334" s="106"/>
      <c r="L334" s="106"/>
      <c r="M334" s="106"/>
      <c r="N334" s="106"/>
      <c r="O334" s="106"/>
      <c r="Q334" s="95"/>
    </row>
    <row r="335" spans="2:54" hidden="1" outlineLevel="1">
      <c r="D335" s="88">
        <f t="shared" si="127"/>
        <v>4</v>
      </c>
      <c r="E335" s="94">
        <v>0</v>
      </c>
      <c r="F335" s="39"/>
      <c r="G335" s="39"/>
      <c r="H335" s="71"/>
      <c r="I335" s="103"/>
      <c r="J335" s="103"/>
      <c r="K335" s="103"/>
      <c r="L335" s="103"/>
      <c r="M335" s="103"/>
      <c r="N335" s="103"/>
      <c r="O335" s="103"/>
      <c r="Q335" s="95"/>
    </row>
    <row r="336" spans="2:54" hidden="1" outlineLevel="1">
      <c r="D336" s="88">
        <f t="shared" si="127"/>
        <v>5</v>
      </c>
      <c r="E336" s="94">
        <v>0</v>
      </c>
      <c r="F336" s="39"/>
      <c r="G336" s="39"/>
      <c r="H336" s="71"/>
      <c r="I336" s="103"/>
      <c r="J336" s="103"/>
      <c r="K336" s="103"/>
      <c r="L336" s="103"/>
      <c r="M336" s="103"/>
      <c r="N336" s="103"/>
      <c r="O336" s="103"/>
      <c r="Q336" s="95"/>
    </row>
    <row r="337" spans="4:17" hidden="1" outlineLevel="1">
      <c r="D337" s="88">
        <f t="shared" si="127"/>
        <v>6</v>
      </c>
      <c r="E337" s="94">
        <v>0</v>
      </c>
      <c r="F337" s="39"/>
      <c r="G337" s="39"/>
      <c r="H337" s="71"/>
      <c r="I337" s="103"/>
      <c r="J337" s="103"/>
      <c r="K337" s="103"/>
      <c r="L337" s="103"/>
      <c r="M337" s="103"/>
      <c r="N337" s="103"/>
      <c r="O337" s="103"/>
      <c r="Q337" s="95"/>
    </row>
    <row r="338" spans="4:17" hidden="1" outlineLevel="1">
      <c r="D338" s="88">
        <f t="shared" si="127"/>
        <v>7</v>
      </c>
      <c r="E338" s="94">
        <v>0</v>
      </c>
      <c r="F338" s="39"/>
      <c r="G338" s="39"/>
      <c r="H338" s="71"/>
      <c r="I338" s="103"/>
      <c r="J338" s="103"/>
      <c r="K338" s="103"/>
      <c r="L338" s="103"/>
      <c r="M338" s="103"/>
      <c r="N338" s="103"/>
      <c r="O338" s="103"/>
      <c r="Q338" s="95"/>
    </row>
    <row r="339" spans="4:17" hidden="1" outlineLevel="1">
      <c r="D339" s="88">
        <f t="shared" si="127"/>
        <v>8</v>
      </c>
      <c r="E339" s="94">
        <v>0</v>
      </c>
      <c r="F339" s="39"/>
      <c r="G339" s="39"/>
      <c r="H339" s="71"/>
      <c r="I339" s="103"/>
      <c r="J339" s="103"/>
      <c r="K339" s="103"/>
      <c r="L339" s="103"/>
      <c r="M339" s="103"/>
      <c r="N339" s="103"/>
      <c r="O339" s="103"/>
      <c r="Q339" s="95"/>
    </row>
    <row r="340" spans="4:17" hidden="1" outlineLevel="1">
      <c r="D340" s="88">
        <f t="shared" si="127"/>
        <v>9</v>
      </c>
      <c r="E340" s="94">
        <v>0</v>
      </c>
      <c r="F340" s="39"/>
      <c r="G340" s="39"/>
      <c r="H340" s="71"/>
      <c r="I340" s="103"/>
      <c r="J340" s="103"/>
      <c r="K340" s="103"/>
      <c r="L340" s="103"/>
      <c r="M340" s="103"/>
      <c r="N340" s="103"/>
      <c r="O340" s="103"/>
      <c r="Q340" s="95"/>
    </row>
    <row r="341" spans="4:17" hidden="1" outlineLevel="1">
      <c r="D341" s="88">
        <f t="shared" si="127"/>
        <v>10</v>
      </c>
      <c r="E341" s="94">
        <v>0</v>
      </c>
      <c r="F341" s="39"/>
      <c r="G341" s="39"/>
      <c r="H341" s="71"/>
      <c r="I341" s="103"/>
      <c r="J341" s="103"/>
      <c r="K341" s="103"/>
      <c r="L341" s="103"/>
      <c r="M341" s="103"/>
      <c r="N341" s="103"/>
      <c r="O341" s="103"/>
      <c r="Q341" s="95"/>
    </row>
    <row r="342" spans="4:17" hidden="1" outlineLevel="1">
      <c r="D342" s="88">
        <f t="shared" si="127"/>
        <v>11</v>
      </c>
      <c r="E342" s="94">
        <v>0</v>
      </c>
      <c r="F342" s="39"/>
      <c r="G342" s="39"/>
      <c r="H342" s="71"/>
      <c r="I342" s="103"/>
      <c r="J342" s="103"/>
      <c r="K342" s="103"/>
      <c r="L342" s="103"/>
      <c r="M342" s="103"/>
      <c r="N342" s="103"/>
      <c r="O342" s="103"/>
      <c r="Q342" s="95"/>
    </row>
    <row r="343" spans="4:17" hidden="1" outlineLevel="1">
      <c r="D343" s="88">
        <f t="shared" si="127"/>
        <v>12</v>
      </c>
      <c r="E343" s="94">
        <v>0</v>
      </c>
      <c r="F343" s="39"/>
      <c r="G343" s="39"/>
      <c r="H343" s="71"/>
      <c r="I343" s="103"/>
      <c r="J343" s="103"/>
      <c r="K343" s="103"/>
      <c r="L343" s="103"/>
      <c r="M343" s="103"/>
      <c r="N343" s="103"/>
      <c r="O343" s="103"/>
      <c r="Q343" s="95"/>
    </row>
    <row r="344" spans="4:17" hidden="1" outlineLevel="1">
      <c r="D344" s="88">
        <f t="shared" si="127"/>
        <v>13</v>
      </c>
      <c r="E344" s="94">
        <v>0</v>
      </c>
      <c r="F344" s="39"/>
      <c r="G344" s="39"/>
      <c r="H344" s="71"/>
      <c r="I344" s="103"/>
      <c r="J344" s="103"/>
      <c r="K344" s="103"/>
      <c r="L344" s="103"/>
      <c r="M344" s="103"/>
      <c r="N344" s="103"/>
      <c r="O344" s="103"/>
      <c r="Q344" s="95"/>
    </row>
    <row r="345" spans="4:17" hidden="1" outlineLevel="1">
      <c r="D345" s="88">
        <f t="shared" si="127"/>
        <v>14</v>
      </c>
      <c r="E345" s="94">
        <v>0</v>
      </c>
      <c r="F345" s="39"/>
      <c r="G345" s="39"/>
      <c r="H345" s="71"/>
      <c r="I345" s="103"/>
      <c r="J345" s="103"/>
      <c r="K345" s="103"/>
      <c r="L345" s="103"/>
      <c r="M345" s="103"/>
      <c r="N345" s="103"/>
      <c r="O345" s="103"/>
      <c r="Q345" s="95"/>
    </row>
    <row r="346" spans="4:17" hidden="1" outlineLevel="1">
      <c r="D346" s="88">
        <f t="shared" si="127"/>
        <v>15</v>
      </c>
      <c r="E346" s="94">
        <v>0</v>
      </c>
      <c r="F346" s="39"/>
      <c r="G346" s="39"/>
      <c r="H346" s="71"/>
      <c r="I346" s="103"/>
      <c r="J346" s="103"/>
      <c r="K346" s="103"/>
      <c r="L346" s="103"/>
      <c r="M346" s="103"/>
      <c r="N346" s="103"/>
      <c r="O346" s="103"/>
      <c r="Q346" s="95"/>
    </row>
    <row r="347" spans="4:17" hidden="1" outlineLevel="1">
      <c r="D347" s="88">
        <f t="shared" si="127"/>
        <v>16</v>
      </c>
      <c r="E347" s="94">
        <v>0</v>
      </c>
      <c r="F347" s="39"/>
      <c r="G347" s="39"/>
      <c r="H347" s="71"/>
      <c r="I347" s="103"/>
      <c r="J347" s="103"/>
      <c r="K347" s="103"/>
      <c r="L347" s="103"/>
      <c r="M347" s="103"/>
      <c r="N347" s="103"/>
      <c r="O347" s="103"/>
      <c r="Q347" s="95"/>
    </row>
    <row r="348" spans="4:17" hidden="1" outlineLevel="1">
      <c r="D348" s="88">
        <f t="shared" si="127"/>
        <v>17</v>
      </c>
      <c r="E348" s="94">
        <v>0</v>
      </c>
      <c r="F348" s="39"/>
      <c r="G348" s="39"/>
      <c r="H348" s="71"/>
      <c r="I348" s="103"/>
      <c r="J348" s="103"/>
      <c r="K348" s="103"/>
      <c r="L348" s="103"/>
      <c r="M348" s="103"/>
      <c r="N348" s="103"/>
      <c r="O348" s="103"/>
      <c r="Q348" s="95"/>
    </row>
    <row r="349" spans="4:17" hidden="1" outlineLevel="1">
      <c r="D349" s="88">
        <f t="shared" si="127"/>
        <v>18</v>
      </c>
      <c r="E349" s="94">
        <v>0</v>
      </c>
      <c r="F349" s="39"/>
      <c r="G349" s="39"/>
      <c r="H349" s="71"/>
      <c r="I349" s="103"/>
      <c r="J349" s="103"/>
      <c r="K349" s="103"/>
      <c r="L349" s="103"/>
      <c r="M349" s="103"/>
      <c r="N349" s="103"/>
      <c r="O349" s="103"/>
      <c r="Q349" s="95"/>
    </row>
    <row r="350" spans="4:17" hidden="1" outlineLevel="1">
      <c r="D350" s="88">
        <f t="shared" si="127"/>
        <v>19</v>
      </c>
      <c r="E350" s="94">
        <v>0</v>
      </c>
      <c r="F350" s="39"/>
      <c r="G350" s="39"/>
      <c r="H350" s="71"/>
      <c r="I350" s="103"/>
      <c r="J350" s="103"/>
      <c r="K350" s="103"/>
      <c r="L350" s="103"/>
      <c r="M350" s="103"/>
      <c r="N350" s="103"/>
      <c r="O350" s="103"/>
      <c r="Q350" s="95"/>
    </row>
    <row r="351" spans="4:17" hidden="1" outlineLevel="1">
      <c r="D351" s="88">
        <f t="shared" si="127"/>
        <v>20</v>
      </c>
      <c r="E351" s="94">
        <v>0</v>
      </c>
      <c r="F351" s="39"/>
      <c r="G351" s="39"/>
      <c r="H351" s="71"/>
      <c r="I351" s="103"/>
      <c r="J351" s="103"/>
      <c r="K351" s="103"/>
      <c r="L351" s="103"/>
      <c r="M351" s="103"/>
      <c r="N351" s="103"/>
      <c r="O351" s="103"/>
      <c r="Q351" s="95"/>
    </row>
    <row r="352" spans="4:17" hidden="1" outlineLevel="1">
      <c r="D352" s="88">
        <f t="shared" si="127"/>
        <v>21</v>
      </c>
      <c r="E352" s="94">
        <v>0</v>
      </c>
      <c r="F352" s="39"/>
      <c r="G352" s="39"/>
      <c r="H352" s="71"/>
      <c r="I352" s="103"/>
      <c r="J352" s="103"/>
      <c r="K352" s="103"/>
      <c r="L352" s="103"/>
      <c r="M352" s="103"/>
      <c r="N352" s="103"/>
      <c r="O352" s="103"/>
      <c r="Q352" s="95"/>
    </row>
    <row r="353" spans="4:17" hidden="1" outlineLevel="1">
      <c r="D353" s="88">
        <f t="shared" si="127"/>
        <v>22</v>
      </c>
      <c r="E353" s="94">
        <v>0</v>
      </c>
      <c r="F353" s="39"/>
      <c r="G353" s="39"/>
      <c r="H353" s="71"/>
      <c r="I353" s="103"/>
      <c r="J353" s="103"/>
      <c r="K353" s="103"/>
      <c r="L353" s="103"/>
      <c r="M353" s="103"/>
      <c r="N353" s="103"/>
      <c r="O353" s="103"/>
      <c r="Q353" s="95"/>
    </row>
    <row r="354" spans="4:17" hidden="1" outlineLevel="1">
      <c r="D354" s="88">
        <f t="shared" si="127"/>
        <v>23</v>
      </c>
      <c r="E354" s="94">
        <v>0</v>
      </c>
      <c r="F354" s="39"/>
      <c r="G354" s="39"/>
      <c r="H354" s="71"/>
      <c r="I354" s="103"/>
      <c r="J354" s="103"/>
      <c r="K354" s="103"/>
      <c r="L354" s="103"/>
      <c r="M354" s="103"/>
      <c r="N354" s="103"/>
      <c r="O354" s="103"/>
      <c r="Q354" s="95"/>
    </row>
    <row r="355" spans="4:17" hidden="1" outlineLevel="1">
      <c r="D355" s="88">
        <f t="shared" si="127"/>
        <v>24</v>
      </c>
      <c r="E355" s="94">
        <v>0</v>
      </c>
      <c r="F355" s="39"/>
      <c r="G355" s="39"/>
      <c r="H355" s="71"/>
      <c r="I355" s="103"/>
      <c r="J355" s="103"/>
      <c r="K355" s="103"/>
      <c r="L355" s="103"/>
      <c r="M355" s="103"/>
      <c r="N355" s="103"/>
      <c r="O355" s="103"/>
      <c r="Q355" s="95"/>
    </row>
    <row r="356" spans="4:17" hidden="1" outlineLevel="1">
      <c r="D356" s="88">
        <f t="shared" si="127"/>
        <v>25</v>
      </c>
      <c r="E356" s="94">
        <v>0</v>
      </c>
      <c r="F356" s="39"/>
      <c r="G356" s="39"/>
      <c r="H356" s="71"/>
      <c r="I356" s="103"/>
      <c r="J356" s="103"/>
      <c r="K356" s="103"/>
      <c r="L356" s="103"/>
      <c r="M356" s="103"/>
      <c r="N356" s="103"/>
      <c r="O356" s="103"/>
      <c r="Q356" s="95"/>
    </row>
    <row r="357" spans="4:17" hidden="1" outlineLevel="1">
      <c r="D357" s="88">
        <f t="shared" si="127"/>
        <v>26</v>
      </c>
      <c r="E357" s="94">
        <v>0</v>
      </c>
      <c r="F357" s="39"/>
      <c r="G357" s="39"/>
      <c r="H357" s="71"/>
      <c r="I357" s="103"/>
      <c r="J357" s="103"/>
      <c r="K357" s="103"/>
      <c r="L357" s="103"/>
      <c r="M357" s="103"/>
      <c r="N357" s="103"/>
      <c r="O357" s="103"/>
      <c r="Q357" s="95"/>
    </row>
    <row r="358" spans="4:17" hidden="1" outlineLevel="1">
      <c r="D358" s="88">
        <f t="shared" si="127"/>
        <v>27</v>
      </c>
      <c r="E358" s="94">
        <v>0</v>
      </c>
      <c r="F358" s="39"/>
      <c r="G358" s="39"/>
      <c r="H358" s="71"/>
      <c r="I358" s="103"/>
      <c r="J358" s="103"/>
      <c r="K358" s="103"/>
      <c r="L358" s="103"/>
      <c r="M358" s="103"/>
      <c r="N358" s="103"/>
      <c r="O358" s="103"/>
      <c r="Q358" s="95"/>
    </row>
    <row r="359" spans="4:17" hidden="1" outlineLevel="1">
      <c r="D359" s="88">
        <f t="shared" si="127"/>
        <v>28</v>
      </c>
      <c r="E359" s="94">
        <v>0</v>
      </c>
      <c r="F359" s="39"/>
      <c r="G359" s="39"/>
      <c r="H359" s="71"/>
      <c r="I359" s="103"/>
      <c r="J359" s="103"/>
      <c r="K359" s="103"/>
      <c r="L359" s="103"/>
      <c r="M359" s="103"/>
      <c r="N359" s="103"/>
      <c r="O359" s="103"/>
      <c r="Q359" s="95"/>
    </row>
    <row r="360" spans="4:17" hidden="1" outlineLevel="1">
      <c r="D360" s="88">
        <f t="shared" si="127"/>
        <v>29</v>
      </c>
      <c r="E360" s="94">
        <v>0</v>
      </c>
      <c r="F360" s="39"/>
      <c r="G360" s="39"/>
      <c r="H360" s="71"/>
      <c r="I360" s="103"/>
      <c r="J360" s="103"/>
      <c r="K360" s="103"/>
      <c r="L360" s="103"/>
      <c r="M360" s="103"/>
      <c r="N360" s="103"/>
      <c r="O360" s="103"/>
      <c r="Q360" s="95"/>
    </row>
    <row r="361" spans="4:17" hidden="1" outlineLevel="1">
      <c r="D361" s="88">
        <f t="shared" si="127"/>
        <v>30</v>
      </c>
      <c r="E361" s="94">
        <v>0</v>
      </c>
      <c r="F361" s="39"/>
      <c r="G361" s="39"/>
      <c r="H361" s="71"/>
      <c r="I361" s="103"/>
      <c r="J361" s="103"/>
      <c r="K361" s="103"/>
      <c r="L361" s="103"/>
      <c r="M361" s="103"/>
      <c r="N361" s="103"/>
      <c r="O361" s="103"/>
      <c r="Q361" s="95"/>
    </row>
    <row r="362" spans="4:17" hidden="1" outlineLevel="1">
      <c r="D362" s="88">
        <f t="shared" si="127"/>
        <v>31</v>
      </c>
      <c r="E362" s="94">
        <v>0</v>
      </c>
      <c r="F362" s="39"/>
      <c r="G362" s="39"/>
      <c r="H362" s="71"/>
      <c r="I362" s="103"/>
      <c r="J362" s="103"/>
      <c r="K362" s="103"/>
      <c r="L362" s="103"/>
      <c r="M362" s="103"/>
      <c r="N362" s="103"/>
      <c r="O362" s="103"/>
      <c r="Q362" s="95"/>
    </row>
    <row r="363" spans="4:17" hidden="1" outlineLevel="1">
      <c r="D363" s="88">
        <f t="shared" si="127"/>
        <v>32</v>
      </c>
      <c r="E363" s="94">
        <v>0</v>
      </c>
      <c r="F363" s="39"/>
      <c r="G363" s="39"/>
      <c r="H363" s="71"/>
      <c r="I363" s="103"/>
      <c r="J363" s="103"/>
      <c r="K363" s="103"/>
      <c r="L363" s="103"/>
      <c r="M363" s="103"/>
      <c r="N363" s="103"/>
      <c r="O363" s="103"/>
      <c r="Q363" s="95"/>
    </row>
    <row r="364" spans="4:17" hidden="1" outlineLevel="1">
      <c r="D364" s="88">
        <f t="shared" si="127"/>
        <v>33</v>
      </c>
      <c r="E364" s="94">
        <v>0</v>
      </c>
      <c r="F364" s="39"/>
      <c r="G364" s="39"/>
      <c r="H364" s="71"/>
      <c r="I364" s="103"/>
      <c r="J364" s="103"/>
      <c r="K364" s="103"/>
      <c r="L364" s="103"/>
      <c r="M364" s="103"/>
      <c r="N364" s="103"/>
      <c r="O364" s="103"/>
      <c r="Q364" s="95"/>
    </row>
    <row r="365" spans="4:17" hidden="1" outlineLevel="1">
      <c r="D365" s="88">
        <f t="shared" si="127"/>
        <v>34</v>
      </c>
      <c r="E365" s="94">
        <v>0</v>
      </c>
      <c r="F365" s="39"/>
      <c r="G365" s="39"/>
      <c r="H365" s="71"/>
      <c r="I365" s="103"/>
      <c r="J365" s="103"/>
      <c r="K365" s="103"/>
      <c r="L365" s="103"/>
      <c r="M365" s="103"/>
      <c r="N365" s="103"/>
      <c r="O365" s="103"/>
      <c r="Q365" s="95"/>
    </row>
    <row r="366" spans="4:17" hidden="1" outlineLevel="1">
      <c r="D366" s="88">
        <f t="shared" si="127"/>
        <v>35</v>
      </c>
      <c r="E366" s="94">
        <v>0</v>
      </c>
      <c r="F366" s="39"/>
      <c r="G366" s="39"/>
      <c r="H366" s="71"/>
      <c r="I366" s="103"/>
      <c r="J366" s="103"/>
      <c r="K366" s="103"/>
      <c r="L366" s="103"/>
      <c r="M366" s="103"/>
      <c r="N366" s="103"/>
      <c r="O366" s="103"/>
      <c r="Q366" s="95"/>
    </row>
    <row r="367" spans="4:17" hidden="1" outlineLevel="1">
      <c r="D367" s="88">
        <f t="shared" si="127"/>
        <v>36</v>
      </c>
      <c r="E367" s="94">
        <v>0</v>
      </c>
      <c r="F367" s="39"/>
      <c r="G367" s="39"/>
      <c r="H367" s="71"/>
      <c r="I367" s="103"/>
      <c r="J367" s="103"/>
      <c r="K367" s="103"/>
      <c r="L367" s="103"/>
      <c r="M367" s="103"/>
      <c r="N367" s="103"/>
      <c r="O367" s="103"/>
      <c r="Q367" s="95"/>
    </row>
    <row r="368" spans="4:17" hidden="1" outlineLevel="1">
      <c r="D368" s="88">
        <f t="shared" si="127"/>
        <v>37</v>
      </c>
      <c r="E368" s="94">
        <v>0</v>
      </c>
      <c r="F368" s="39"/>
      <c r="G368" s="39"/>
      <c r="H368" s="71"/>
      <c r="I368" s="103"/>
      <c r="J368" s="103"/>
      <c r="K368" s="103"/>
      <c r="L368" s="103"/>
      <c r="M368" s="103"/>
      <c r="N368" s="103"/>
      <c r="O368" s="103"/>
      <c r="Q368" s="95"/>
    </row>
    <row r="369" spans="3:17" hidden="1" outlineLevel="1">
      <c r="D369" s="88">
        <f t="shared" si="127"/>
        <v>38</v>
      </c>
      <c r="E369" s="94">
        <v>0</v>
      </c>
      <c r="F369" s="39"/>
      <c r="G369" s="39"/>
      <c r="H369" s="71"/>
      <c r="I369" s="103"/>
      <c r="J369" s="103"/>
      <c r="K369" s="103"/>
      <c r="L369" s="103"/>
      <c r="M369" s="103"/>
      <c r="N369" s="103"/>
      <c r="O369" s="103"/>
      <c r="Q369" s="95"/>
    </row>
    <row r="370" spans="3:17" hidden="1" outlineLevel="1">
      <c r="D370" s="88">
        <f t="shared" si="127"/>
        <v>39</v>
      </c>
      <c r="E370" s="94">
        <v>0</v>
      </c>
      <c r="F370" s="39"/>
      <c r="G370" s="39"/>
      <c r="H370" s="71"/>
      <c r="I370" s="103"/>
      <c r="J370" s="103"/>
      <c r="K370" s="103"/>
      <c r="L370" s="103"/>
      <c r="M370" s="103"/>
      <c r="N370" s="103"/>
      <c r="O370" s="103"/>
      <c r="Q370" s="95"/>
    </row>
    <row r="371" spans="3:17" hidden="1" outlineLevel="1">
      <c r="D371" s="88">
        <f t="shared" si="127"/>
        <v>40</v>
      </c>
      <c r="E371" s="94">
        <v>0</v>
      </c>
      <c r="F371" s="39"/>
      <c r="G371" s="39"/>
      <c r="H371" s="71"/>
      <c r="I371" s="103"/>
      <c r="J371" s="103"/>
      <c r="K371" s="103"/>
      <c r="L371" s="103"/>
      <c r="M371" s="103"/>
      <c r="N371" s="103"/>
      <c r="O371" s="103"/>
      <c r="Q371" s="95"/>
    </row>
    <row r="372" spans="3:17" hidden="1" outlineLevel="1">
      <c r="D372" s="88">
        <f t="shared" si="127"/>
        <v>41</v>
      </c>
      <c r="E372" s="94">
        <v>0</v>
      </c>
      <c r="F372" s="39"/>
      <c r="G372" s="39"/>
      <c r="H372" s="71"/>
      <c r="I372" s="103"/>
      <c r="J372" s="103"/>
      <c r="K372" s="103"/>
      <c r="L372" s="103"/>
      <c r="M372" s="103"/>
      <c r="N372" s="103"/>
      <c r="O372" s="103"/>
      <c r="Q372" s="95"/>
    </row>
    <row r="373" spans="3:17" hidden="1" outlineLevel="1">
      <c r="D373" s="88">
        <f t="shared" si="127"/>
        <v>42</v>
      </c>
      <c r="E373" s="94">
        <v>0</v>
      </c>
      <c r="F373" s="39"/>
      <c r="G373" s="39"/>
      <c r="H373" s="71"/>
      <c r="I373" s="103"/>
      <c r="J373" s="103"/>
      <c r="K373" s="103"/>
      <c r="L373" s="103"/>
      <c r="M373" s="103"/>
      <c r="N373" s="103"/>
      <c r="O373" s="103"/>
      <c r="Q373" s="95"/>
    </row>
    <row r="374" spans="3:17" hidden="1" outlineLevel="1">
      <c r="D374" s="88">
        <f t="shared" si="127"/>
        <v>43</v>
      </c>
      <c r="E374" s="94">
        <v>0</v>
      </c>
      <c r="F374" s="39"/>
      <c r="G374" s="39"/>
      <c r="H374" s="71"/>
      <c r="I374" s="103"/>
      <c r="J374" s="103"/>
      <c r="K374" s="103"/>
      <c r="L374" s="103"/>
      <c r="M374" s="103"/>
      <c r="N374" s="103"/>
      <c r="O374" s="103"/>
      <c r="Q374" s="95"/>
    </row>
    <row r="375" spans="3:17" hidden="1" outlineLevel="1">
      <c r="D375" s="88">
        <f t="shared" si="127"/>
        <v>44</v>
      </c>
      <c r="E375" s="94">
        <v>0</v>
      </c>
      <c r="F375" s="39"/>
      <c r="G375" s="39"/>
      <c r="H375" s="71"/>
      <c r="I375" s="103"/>
      <c r="J375" s="103"/>
      <c r="K375" s="103"/>
      <c r="L375" s="103"/>
      <c r="M375" s="103"/>
      <c r="N375" s="103"/>
      <c r="O375" s="103"/>
      <c r="Q375" s="95"/>
    </row>
    <row r="376" spans="3:17" hidden="1" outlineLevel="1">
      <c r="D376" s="88">
        <f t="shared" si="127"/>
        <v>45</v>
      </c>
      <c r="E376" s="94">
        <v>0</v>
      </c>
      <c r="F376" s="39"/>
      <c r="G376" s="39"/>
      <c r="H376" s="71"/>
      <c r="I376" s="103"/>
      <c r="J376" s="103"/>
      <c r="K376" s="103"/>
      <c r="L376" s="103"/>
      <c r="M376" s="103"/>
      <c r="N376" s="103"/>
      <c r="O376" s="103"/>
      <c r="Q376" s="95"/>
    </row>
    <row r="377" spans="3:17" hidden="1" outlineLevel="1">
      <c r="D377" s="88">
        <f t="shared" si="127"/>
        <v>46</v>
      </c>
      <c r="E377" s="94">
        <v>0</v>
      </c>
      <c r="F377" s="39"/>
      <c r="G377" s="39"/>
      <c r="H377" s="71"/>
      <c r="I377" s="103"/>
      <c r="J377" s="103"/>
      <c r="K377" s="103"/>
      <c r="L377" s="103"/>
      <c r="M377" s="103"/>
      <c r="N377" s="103"/>
      <c r="O377" s="103"/>
      <c r="Q377" s="95"/>
    </row>
    <row r="378" spans="3:17" hidden="1" outlineLevel="1">
      <c r="D378" s="88">
        <f t="shared" si="127"/>
        <v>47</v>
      </c>
      <c r="E378" s="94">
        <v>0</v>
      </c>
      <c r="F378" s="39"/>
      <c r="G378" s="39"/>
      <c r="H378" s="71"/>
      <c r="I378" s="103"/>
      <c r="J378" s="103"/>
      <c r="K378" s="103"/>
      <c r="L378" s="103"/>
      <c r="M378" s="103"/>
      <c r="N378" s="103"/>
      <c r="O378" s="103"/>
      <c r="Q378" s="95"/>
    </row>
    <row r="379" spans="3:17" hidden="1" outlineLevel="1">
      <c r="D379" s="88">
        <f t="shared" si="127"/>
        <v>48</v>
      </c>
      <c r="E379" s="94">
        <v>0</v>
      </c>
      <c r="F379" s="39"/>
      <c r="G379" s="39"/>
      <c r="H379" s="71"/>
      <c r="I379" s="103"/>
      <c r="J379" s="103"/>
      <c r="K379" s="103"/>
      <c r="L379" s="103"/>
      <c r="M379" s="103"/>
      <c r="N379" s="103"/>
      <c r="O379" s="103"/>
      <c r="Q379" s="95"/>
    </row>
    <row r="380" spans="3:17" hidden="1" outlineLevel="1">
      <c r="D380" s="88">
        <f t="shared" si="127"/>
        <v>49</v>
      </c>
      <c r="E380" s="94">
        <v>0</v>
      </c>
      <c r="F380" s="39"/>
      <c r="G380" s="39"/>
      <c r="H380" s="71"/>
      <c r="I380" s="103"/>
      <c r="J380" s="103"/>
      <c r="K380" s="103"/>
      <c r="L380" s="103"/>
      <c r="M380" s="103"/>
      <c r="N380" s="103"/>
      <c r="O380" s="103"/>
      <c r="Q380" s="95"/>
    </row>
    <row r="381" spans="3:17" ht="12" hidden="1" outlineLevel="1" thickBot="1">
      <c r="D381" s="88">
        <f t="shared" si="127"/>
        <v>50</v>
      </c>
      <c r="E381" s="94">
        <v>0</v>
      </c>
      <c r="F381" s="39"/>
      <c r="G381" s="39"/>
      <c r="H381" s="71"/>
      <c r="I381" s="103"/>
      <c r="J381" s="103"/>
      <c r="K381" s="103"/>
      <c r="L381" s="103"/>
      <c r="M381" s="103"/>
      <c r="N381" s="103"/>
      <c r="O381" s="103"/>
      <c r="Q381" s="95"/>
    </row>
    <row r="382" spans="3:17" collapsed="1">
      <c r="C382" s="95"/>
      <c r="D382" s="95"/>
      <c r="E382" s="101"/>
      <c r="F382" s="40"/>
      <c r="G382" s="40"/>
      <c r="H382" s="40"/>
      <c r="I382" s="40"/>
      <c r="J382" s="40"/>
      <c r="K382" s="40"/>
      <c r="L382" s="40"/>
      <c r="M382" s="40"/>
      <c r="N382" s="40"/>
      <c r="O382" s="40"/>
      <c r="P382" s="40"/>
      <c r="Q382" s="40"/>
    </row>
    <row r="383" spans="3:17">
      <c r="I383" s="108"/>
    </row>
    <row r="384" spans="3:17">
      <c r="C384" s="95" t="s">
        <v>231</v>
      </c>
      <c r="D384" s="95"/>
    </row>
    <row r="385" spans="3:19">
      <c r="C385" s="95"/>
      <c r="D385" s="95"/>
    </row>
    <row r="386" spans="3:19">
      <c r="E386" s="1" t="s">
        <v>180</v>
      </c>
      <c r="F386" s="1" t="s">
        <v>182</v>
      </c>
      <c r="G386" s="1" t="s">
        <v>181</v>
      </c>
      <c r="H386" s="1" t="s">
        <v>167</v>
      </c>
      <c r="I386" s="1">
        <f t="array" ref="I386:O386">TRANSPOSE(Years)</f>
        <v>2017</v>
      </c>
      <c r="J386" s="1">
        <v>2018</v>
      </c>
      <c r="K386" s="1">
        <v>2019</v>
      </c>
      <c r="L386" s="1">
        <v>2020</v>
      </c>
      <c r="M386" s="1">
        <v>2021</v>
      </c>
      <c r="N386" s="1">
        <v>2022</v>
      </c>
      <c r="O386" s="1">
        <v>2023</v>
      </c>
      <c r="P386" s="1"/>
      <c r="Q386" s="1" t="s">
        <v>170</v>
      </c>
    </row>
    <row r="387" spans="3:19">
      <c r="I387" s="104">
        <f t="shared" ref="I387:O387" si="128">SUM(I388:I437)</f>
        <v>0</v>
      </c>
      <c r="J387" s="104">
        <f t="shared" si="128"/>
        <v>0</v>
      </c>
      <c r="K387" s="104">
        <f t="shared" si="128"/>
        <v>0</v>
      </c>
      <c r="L387" s="104">
        <f t="shared" si="128"/>
        <v>0</v>
      </c>
      <c r="M387" s="104">
        <f t="shared" si="128"/>
        <v>0</v>
      </c>
      <c r="N387" s="104">
        <f t="shared" si="128"/>
        <v>1512374.2367089204</v>
      </c>
      <c r="O387" s="104">
        <f t="shared" si="128"/>
        <v>1635125.8406148646</v>
      </c>
      <c r="Q387" s="95" t="s">
        <v>1110</v>
      </c>
    </row>
    <row r="388" spans="3:19">
      <c r="D388" s="89">
        <v>1</v>
      </c>
      <c r="E388" s="94" t="str">
        <f t="array" ref="E388:E437">vector.telephony.plans.singleplay.names</f>
        <v>Renta Mensual de la Línea Residencial</v>
      </c>
      <c r="F388" s="94" t="str">
        <f>F332</f>
        <v/>
      </c>
      <c r="G388" s="94" t="str">
        <f>G332</f>
        <v/>
      </c>
      <c r="H388" s="71" t="s">
        <v>217</v>
      </c>
      <c r="I388" s="106"/>
      <c r="J388" s="106"/>
      <c r="K388" s="106"/>
      <c r="L388" s="106"/>
      <c r="M388" s="106"/>
      <c r="N388" s="384">
        <f>N$320*N332</f>
        <v>487715.558806438</v>
      </c>
      <c r="O388" s="384">
        <f>O$320*O332</f>
        <v>553378.39835468098</v>
      </c>
      <c r="Q388" s="95" t="s">
        <v>1110</v>
      </c>
      <c r="S388" s="95"/>
    </row>
    <row r="389" spans="3:19" ht="12" thickBot="1">
      <c r="D389" s="88">
        <f>1+D388</f>
        <v>2</v>
      </c>
      <c r="E389" s="94" t="str">
        <v>Renta Mensual de la Línea Comercial</v>
      </c>
      <c r="F389" s="94" t="str">
        <f>F333</f>
        <v/>
      </c>
      <c r="G389" s="94" t="str">
        <f>G333</f>
        <v/>
      </c>
      <c r="H389" s="71" t="s">
        <v>217</v>
      </c>
      <c r="I389" s="106"/>
      <c r="J389" s="106"/>
      <c r="K389" s="106"/>
      <c r="L389" s="106"/>
      <c r="M389" s="106"/>
      <c r="N389" s="384">
        <f>N$320*N333</f>
        <v>1024658.6779024823</v>
      </c>
      <c r="O389" s="384">
        <f>O$320*O333</f>
        <v>1081747.4422601836</v>
      </c>
      <c r="Q389" s="95" t="s">
        <v>1110</v>
      </c>
      <c r="S389" s="95"/>
    </row>
    <row r="390" spans="3:19" hidden="1" outlineLevel="1">
      <c r="D390" s="88">
        <f t="shared" ref="D390:D437" si="129">1+D389</f>
        <v>3</v>
      </c>
      <c r="E390" s="94">
        <v>0</v>
      </c>
      <c r="F390" s="39"/>
      <c r="G390" s="39"/>
      <c r="H390" s="71" t="s">
        <v>217</v>
      </c>
      <c r="I390" s="103"/>
      <c r="J390" s="103"/>
      <c r="K390" s="103"/>
      <c r="L390" s="103"/>
      <c r="M390" s="103"/>
      <c r="N390" s="103"/>
      <c r="O390" s="103"/>
      <c r="Q390" s="95"/>
    </row>
    <row r="391" spans="3:19" hidden="1" outlineLevel="1">
      <c r="D391" s="88">
        <f t="shared" si="129"/>
        <v>4</v>
      </c>
      <c r="E391" s="94">
        <v>0</v>
      </c>
      <c r="F391" s="39"/>
      <c r="G391" s="39"/>
      <c r="H391" s="71" t="s">
        <v>217</v>
      </c>
      <c r="I391" s="103"/>
      <c r="J391" s="103"/>
      <c r="K391" s="103"/>
      <c r="L391" s="103"/>
      <c r="M391" s="103"/>
      <c r="N391" s="103"/>
      <c r="O391" s="103"/>
      <c r="Q391" s="95"/>
    </row>
    <row r="392" spans="3:19" hidden="1" outlineLevel="1">
      <c r="D392" s="88">
        <f t="shared" si="129"/>
        <v>5</v>
      </c>
      <c r="E392" s="94">
        <v>0</v>
      </c>
      <c r="F392" s="39"/>
      <c r="G392" s="39"/>
      <c r="H392" s="71" t="s">
        <v>217</v>
      </c>
      <c r="I392" s="103"/>
      <c r="J392" s="103"/>
      <c r="K392" s="103"/>
      <c r="L392" s="103"/>
      <c r="M392" s="103"/>
      <c r="N392" s="103"/>
      <c r="O392" s="103"/>
      <c r="Q392" s="95"/>
    </row>
    <row r="393" spans="3:19" hidden="1" outlineLevel="1">
      <c r="D393" s="88">
        <f t="shared" si="129"/>
        <v>6</v>
      </c>
      <c r="E393" s="94">
        <v>0</v>
      </c>
      <c r="F393" s="39"/>
      <c r="G393" s="39"/>
      <c r="H393" s="71" t="s">
        <v>217</v>
      </c>
      <c r="I393" s="103"/>
      <c r="J393" s="103"/>
      <c r="K393" s="103"/>
      <c r="L393" s="103"/>
      <c r="M393" s="103"/>
      <c r="N393" s="103"/>
      <c r="O393" s="103"/>
      <c r="Q393" s="95"/>
    </row>
    <row r="394" spans="3:19" hidden="1" outlineLevel="1">
      <c r="D394" s="88">
        <f t="shared" si="129"/>
        <v>7</v>
      </c>
      <c r="E394" s="94">
        <v>0</v>
      </c>
      <c r="F394" s="39"/>
      <c r="G394" s="39"/>
      <c r="H394" s="71" t="s">
        <v>217</v>
      </c>
      <c r="I394" s="103"/>
      <c r="J394" s="103"/>
      <c r="K394" s="103"/>
      <c r="L394" s="103"/>
      <c r="M394" s="103"/>
      <c r="N394" s="103"/>
      <c r="O394" s="103"/>
      <c r="Q394" s="95"/>
    </row>
    <row r="395" spans="3:19" hidden="1" outlineLevel="1">
      <c r="D395" s="88">
        <f t="shared" si="129"/>
        <v>8</v>
      </c>
      <c r="E395" s="94">
        <v>0</v>
      </c>
      <c r="F395" s="39"/>
      <c r="G395" s="39"/>
      <c r="H395" s="71" t="s">
        <v>217</v>
      </c>
      <c r="I395" s="103"/>
      <c r="J395" s="103"/>
      <c r="K395" s="103"/>
      <c r="L395" s="103"/>
      <c r="M395" s="103"/>
      <c r="N395" s="103"/>
      <c r="O395" s="103"/>
      <c r="Q395" s="95"/>
    </row>
    <row r="396" spans="3:19" hidden="1" outlineLevel="1">
      <c r="D396" s="88">
        <f t="shared" si="129"/>
        <v>9</v>
      </c>
      <c r="E396" s="94">
        <v>0</v>
      </c>
      <c r="F396" s="39"/>
      <c r="G396" s="39"/>
      <c r="H396" s="71" t="s">
        <v>217</v>
      </c>
      <c r="I396" s="103"/>
      <c r="J396" s="103"/>
      <c r="K396" s="103"/>
      <c r="L396" s="103"/>
      <c r="M396" s="103"/>
      <c r="N396" s="103"/>
      <c r="O396" s="103"/>
      <c r="Q396" s="95"/>
    </row>
    <row r="397" spans="3:19" hidden="1" outlineLevel="1">
      <c r="D397" s="88">
        <f t="shared" si="129"/>
        <v>10</v>
      </c>
      <c r="E397" s="94">
        <v>0</v>
      </c>
      <c r="F397" s="39"/>
      <c r="G397" s="39"/>
      <c r="H397" s="71" t="s">
        <v>217</v>
      </c>
      <c r="I397" s="103"/>
      <c r="J397" s="103"/>
      <c r="K397" s="103"/>
      <c r="L397" s="103"/>
      <c r="M397" s="103"/>
      <c r="N397" s="103"/>
      <c r="O397" s="103"/>
      <c r="Q397" s="95"/>
    </row>
    <row r="398" spans="3:19" hidden="1" outlineLevel="1">
      <c r="D398" s="88">
        <f t="shared" si="129"/>
        <v>11</v>
      </c>
      <c r="E398" s="94">
        <v>0</v>
      </c>
      <c r="F398" s="39"/>
      <c r="G398" s="39"/>
      <c r="H398" s="71" t="s">
        <v>217</v>
      </c>
      <c r="I398" s="103"/>
      <c r="J398" s="103"/>
      <c r="K398" s="103"/>
      <c r="L398" s="103"/>
      <c r="M398" s="103"/>
      <c r="N398" s="103"/>
      <c r="O398" s="103"/>
      <c r="Q398" s="95"/>
    </row>
    <row r="399" spans="3:19" hidden="1" outlineLevel="1">
      <c r="D399" s="88">
        <f t="shared" si="129"/>
        <v>12</v>
      </c>
      <c r="E399" s="94">
        <v>0</v>
      </c>
      <c r="F399" s="39"/>
      <c r="G399" s="39"/>
      <c r="H399" s="71" t="s">
        <v>217</v>
      </c>
      <c r="I399" s="103"/>
      <c r="J399" s="103"/>
      <c r="K399" s="103"/>
      <c r="L399" s="103"/>
      <c r="M399" s="103"/>
      <c r="N399" s="103"/>
      <c r="O399" s="103"/>
      <c r="Q399" s="95"/>
    </row>
    <row r="400" spans="3:19" hidden="1" outlineLevel="1">
      <c r="D400" s="88">
        <f t="shared" si="129"/>
        <v>13</v>
      </c>
      <c r="E400" s="94">
        <v>0</v>
      </c>
      <c r="F400" s="39"/>
      <c r="G400" s="39"/>
      <c r="H400" s="71" t="s">
        <v>217</v>
      </c>
      <c r="I400" s="103"/>
      <c r="J400" s="103"/>
      <c r="K400" s="103"/>
      <c r="L400" s="103"/>
      <c r="M400" s="103"/>
      <c r="N400" s="103"/>
      <c r="O400" s="103"/>
      <c r="Q400" s="95"/>
    </row>
    <row r="401" spans="4:17" hidden="1" outlineLevel="1">
      <c r="D401" s="88">
        <f t="shared" si="129"/>
        <v>14</v>
      </c>
      <c r="E401" s="94">
        <v>0</v>
      </c>
      <c r="F401" s="39"/>
      <c r="G401" s="39"/>
      <c r="H401" s="71" t="s">
        <v>217</v>
      </c>
      <c r="I401" s="103"/>
      <c r="J401" s="103"/>
      <c r="K401" s="103"/>
      <c r="L401" s="103"/>
      <c r="M401" s="103"/>
      <c r="N401" s="103"/>
      <c r="O401" s="103"/>
      <c r="Q401" s="95"/>
    </row>
    <row r="402" spans="4:17" hidden="1" outlineLevel="1">
      <c r="D402" s="88">
        <f t="shared" si="129"/>
        <v>15</v>
      </c>
      <c r="E402" s="94">
        <v>0</v>
      </c>
      <c r="F402" s="39"/>
      <c r="G402" s="39"/>
      <c r="H402" s="71" t="s">
        <v>217</v>
      </c>
      <c r="I402" s="103"/>
      <c r="J402" s="103"/>
      <c r="K402" s="103"/>
      <c r="L402" s="103"/>
      <c r="M402" s="103"/>
      <c r="N402" s="103"/>
      <c r="O402" s="103"/>
      <c r="Q402" s="95"/>
    </row>
    <row r="403" spans="4:17" hidden="1" outlineLevel="1">
      <c r="D403" s="88">
        <f t="shared" si="129"/>
        <v>16</v>
      </c>
      <c r="E403" s="94">
        <v>0</v>
      </c>
      <c r="F403" s="39"/>
      <c r="G403" s="39"/>
      <c r="H403" s="71" t="s">
        <v>217</v>
      </c>
      <c r="I403" s="103"/>
      <c r="J403" s="103"/>
      <c r="K403" s="103"/>
      <c r="L403" s="103"/>
      <c r="M403" s="103"/>
      <c r="N403" s="103"/>
      <c r="O403" s="103"/>
      <c r="Q403" s="95"/>
    </row>
    <row r="404" spans="4:17" hidden="1" outlineLevel="1">
      <c r="D404" s="88">
        <f t="shared" si="129"/>
        <v>17</v>
      </c>
      <c r="E404" s="94">
        <v>0</v>
      </c>
      <c r="F404" s="39"/>
      <c r="G404" s="39"/>
      <c r="H404" s="71" t="s">
        <v>217</v>
      </c>
      <c r="I404" s="103"/>
      <c r="J404" s="103"/>
      <c r="K404" s="103"/>
      <c r="L404" s="103"/>
      <c r="M404" s="103"/>
      <c r="N404" s="103"/>
      <c r="O404" s="103"/>
      <c r="Q404" s="95"/>
    </row>
    <row r="405" spans="4:17" hidden="1" outlineLevel="1">
      <c r="D405" s="88">
        <f t="shared" si="129"/>
        <v>18</v>
      </c>
      <c r="E405" s="94">
        <v>0</v>
      </c>
      <c r="F405" s="39"/>
      <c r="G405" s="39"/>
      <c r="H405" s="71" t="s">
        <v>217</v>
      </c>
      <c r="I405" s="103"/>
      <c r="J405" s="103"/>
      <c r="K405" s="103"/>
      <c r="L405" s="103"/>
      <c r="M405" s="103"/>
      <c r="N405" s="103"/>
      <c r="O405" s="103"/>
      <c r="Q405" s="95"/>
    </row>
    <row r="406" spans="4:17" hidden="1" outlineLevel="1">
      <c r="D406" s="88">
        <f t="shared" si="129"/>
        <v>19</v>
      </c>
      <c r="E406" s="94">
        <v>0</v>
      </c>
      <c r="F406" s="39"/>
      <c r="G406" s="39"/>
      <c r="H406" s="71" t="s">
        <v>217</v>
      </c>
      <c r="I406" s="103"/>
      <c r="J406" s="103"/>
      <c r="K406" s="103"/>
      <c r="L406" s="103"/>
      <c r="M406" s="103"/>
      <c r="N406" s="103"/>
      <c r="O406" s="103"/>
      <c r="Q406" s="95"/>
    </row>
    <row r="407" spans="4:17" hidden="1" outlineLevel="1">
      <c r="D407" s="88">
        <f t="shared" si="129"/>
        <v>20</v>
      </c>
      <c r="E407" s="94">
        <v>0</v>
      </c>
      <c r="F407" s="39"/>
      <c r="G407" s="39"/>
      <c r="H407" s="71" t="s">
        <v>217</v>
      </c>
      <c r="I407" s="103"/>
      <c r="J407" s="103"/>
      <c r="K407" s="103"/>
      <c r="L407" s="103"/>
      <c r="M407" s="103"/>
      <c r="N407" s="103"/>
      <c r="O407" s="103"/>
      <c r="Q407" s="95"/>
    </row>
    <row r="408" spans="4:17" hidden="1" outlineLevel="1">
      <c r="D408" s="88">
        <f t="shared" si="129"/>
        <v>21</v>
      </c>
      <c r="E408" s="94">
        <v>0</v>
      </c>
      <c r="F408" s="39"/>
      <c r="G408" s="39"/>
      <c r="H408" s="71" t="s">
        <v>217</v>
      </c>
      <c r="I408" s="103"/>
      <c r="J408" s="103"/>
      <c r="K408" s="103"/>
      <c r="L408" s="103"/>
      <c r="M408" s="103"/>
      <c r="N408" s="103"/>
      <c r="O408" s="103"/>
      <c r="Q408" s="95"/>
    </row>
    <row r="409" spans="4:17" hidden="1" outlineLevel="1">
      <c r="D409" s="88">
        <f t="shared" si="129"/>
        <v>22</v>
      </c>
      <c r="E409" s="94">
        <v>0</v>
      </c>
      <c r="F409" s="39"/>
      <c r="G409" s="39"/>
      <c r="H409" s="71" t="s">
        <v>217</v>
      </c>
      <c r="I409" s="103"/>
      <c r="J409" s="103"/>
      <c r="K409" s="103"/>
      <c r="L409" s="103"/>
      <c r="M409" s="103"/>
      <c r="N409" s="103"/>
      <c r="O409" s="103"/>
      <c r="Q409" s="95"/>
    </row>
    <row r="410" spans="4:17" hidden="1" outlineLevel="1">
      <c r="D410" s="88">
        <f t="shared" si="129"/>
        <v>23</v>
      </c>
      <c r="E410" s="94">
        <v>0</v>
      </c>
      <c r="F410" s="39"/>
      <c r="G410" s="39"/>
      <c r="H410" s="71" t="s">
        <v>217</v>
      </c>
      <c r="I410" s="103"/>
      <c r="J410" s="103"/>
      <c r="K410" s="103"/>
      <c r="L410" s="103"/>
      <c r="M410" s="103"/>
      <c r="N410" s="103"/>
      <c r="O410" s="103"/>
      <c r="Q410" s="95"/>
    </row>
    <row r="411" spans="4:17" hidden="1" outlineLevel="1">
      <c r="D411" s="88">
        <f t="shared" si="129"/>
        <v>24</v>
      </c>
      <c r="E411" s="94">
        <v>0</v>
      </c>
      <c r="F411" s="39"/>
      <c r="G411" s="39"/>
      <c r="H411" s="71" t="s">
        <v>217</v>
      </c>
      <c r="I411" s="103"/>
      <c r="J411" s="103"/>
      <c r="K411" s="103"/>
      <c r="L411" s="103"/>
      <c r="M411" s="103"/>
      <c r="N411" s="103"/>
      <c r="O411" s="103"/>
      <c r="Q411" s="95"/>
    </row>
    <row r="412" spans="4:17" hidden="1" outlineLevel="1">
      <c r="D412" s="88">
        <f t="shared" si="129"/>
        <v>25</v>
      </c>
      <c r="E412" s="94">
        <v>0</v>
      </c>
      <c r="F412" s="39"/>
      <c r="G412" s="39"/>
      <c r="H412" s="71" t="s">
        <v>217</v>
      </c>
      <c r="I412" s="103"/>
      <c r="J412" s="103"/>
      <c r="K412" s="103"/>
      <c r="L412" s="103"/>
      <c r="M412" s="103"/>
      <c r="N412" s="103"/>
      <c r="O412" s="103"/>
      <c r="Q412" s="95"/>
    </row>
    <row r="413" spans="4:17" hidden="1" outlineLevel="1">
      <c r="D413" s="88">
        <f t="shared" si="129"/>
        <v>26</v>
      </c>
      <c r="E413" s="94">
        <v>0</v>
      </c>
      <c r="F413" s="39"/>
      <c r="G413" s="39"/>
      <c r="H413" s="71" t="s">
        <v>217</v>
      </c>
      <c r="I413" s="103"/>
      <c r="J413" s="103"/>
      <c r="K413" s="103"/>
      <c r="L413" s="103"/>
      <c r="M413" s="103"/>
      <c r="N413" s="103"/>
      <c r="O413" s="103"/>
      <c r="Q413" s="95"/>
    </row>
    <row r="414" spans="4:17" hidden="1" outlineLevel="1">
      <c r="D414" s="88">
        <f t="shared" si="129"/>
        <v>27</v>
      </c>
      <c r="E414" s="94">
        <v>0</v>
      </c>
      <c r="F414" s="39"/>
      <c r="G414" s="39"/>
      <c r="H414" s="71" t="s">
        <v>217</v>
      </c>
      <c r="I414" s="103"/>
      <c r="J414" s="103"/>
      <c r="K414" s="103"/>
      <c r="L414" s="103"/>
      <c r="M414" s="103"/>
      <c r="N414" s="103"/>
      <c r="O414" s="103"/>
      <c r="Q414" s="95"/>
    </row>
    <row r="415" spans="4:17" hidden="1" outlineLevel="1">
      <c r="D415" s="88">
        <f t="shared" si="129"/>
        <v>28</v>
      </c>
      <c r="E415" s="94">
        <v>0</v>
      </c>
      <c r="F415" s="39"/>
      <c r="G415" s="39"/>
      <c r="H415" s="71" t="s">
        <v>217</v>
      </c>
      <c r="I415" s="103"/>
      <c r="J415" s="103"/>
      <c r="K415" s="103"/>
      <c r="L415" s="103"/>
      <c r="M415" s="103"/>
      <c r="N415" s="103"/>
      <c r="O415" s="103"/>
      <c r="Q415" s="95"/>
    </row>
    <row r="416" spans="4:17" hidden="1" outlineLevel="1">
      <c r="D416" s="88">
        <f t="shared" si="129"/>
        <v>29</v>
      </c>
      <c r="E416" s="94">
        <v>0</v>
      </c>
      <c r="F416" s="39"/>
      <c r="G416" s="39"/>
      <c r="H416" s="71" t="s">
        <v>217</v>
      </c>
      <c r="I416" s="103"/>
      <c r="J416" s="103"/>
      <c r="K416" s="103"/>
      <c r="L416" s="103"/>
      <c r="M416" s="103"/>
      <c r="N416" s="103"/>
      <c r="O416" s="103"/>
      <c r="Q416" s="95"/>
    </row>
    <row r="417" spans="4:17" hidden="1" outlineLevel="1">
      <c r="D417" s="88">
        <f t="shared" si="129"/>
        <v>30</v>
      </c>
      <c r="E417" s="94">
        <v>0</v>
      </c>
      <c r="F417" s="39"/>
      <c r="G417" s="39"/>
      <c r="H417" s="71" t="s">
        <v>217</v>
      </c>
      <c r="I417" s="103"/>
      <c r="J417" s="103"/>
      <c r="K417" s="103"/>
      <c r="L417" s="103"/>
      <c r="M417" s="103"/>
      <c r="N417" s="103"/>
      <c r="O417" s="103"/>
      <c r="Q417" s="95"/>
    </row>
    <row r="418" spans="4:17" hidden="1" outlineLevel="1">
      <c r="D418" s="88">
        <f t="shared" si="129"/>
        <v>31</v>
      </c>
      <c r="E418" s="94">
        <v>0</v>
      </c>
      <c r="F418" s="39"/>
      <c r="G418" s="39"/>
      <c r="H418" s="71" t="s">
        <v>217</v>
      </c>
      <c r="I418" s="103"/>
      <c r="J418" s="103"/>
      <c r="K418" s="103"/>
      <c r="L418" s="103"/>
      <c r="M418" s="103"/>
      <c r="N418" s="103"/>
      <c r="O418" s="103"/>
      <c r="Q418" s="95"/>
    </row>
    <row r="419" spans="4:17" hidden="1" outlineLevel="1">
      <c r="D419" s="88">
        <f t="shared" si="129"/>
        <v>32</v>
      </c>
      <c r="E419" s="94">
        <v>0</v>
      </c>
      <c r="F419" s="39"/>
      <c r="G419" s="39"/>
      <c r="H419" s="71" t="s">
        <v>217</v>
      </c>
      <c r="I419" s="103"/>
      <c r="J419" s="103"/>
      <c r="K419" s="103"/>
      <c r="L419" s="103"/>
      <c r="M419" s="103"/>
      <c r="N419" s="103"/>
      <c r="O419" s="103"/>
      <c r="Q419" s="95"/>
    </row>
    <row r="420" spans="4:17" hidden="1" outlineLevel="1">
      <c r="D420" s="88">
        <f t="shared" si="129"/>
        <v>33</v>
      </c>
      <c r="E420" s="94">
        <v>0</v>
      </c>
      <c r="F420" s="39"/>
      <c r="G420" s="39"/>
      <c r="H420" s="71" t="s">
        <v>217</v>
      </c>
      <c r="I420" s="103"/>
      <c r="J420" s="103"/>
      <c r="K420" s="103"/>
      <c r="L420" s="103"/>
      <c r="M420" s="103"/>
      <c r="N420" s="103"/>
      <c r="O420" s="103"/>
      <c r="Q420" s="95"/>
    </row>
    <row r="421" spans="4:17" hidden="1" outlineLevel="1">
      <c r="D421" s="88">
        <f t="shared" si="129"/>
        <v>34</v>
      </c>
      <c r="E421" s="94">
        <v>0</v>
      </c>
      <c r="F421" s="39"/>
      <c r="G421" s="39"/>
      <c r="H421" s="71" t="s">
        <v>217</v>
      </c>
      <c r="I421" s="103"/>
      <c r="J421" s="103"/>
      <c r="K421" s="103"/>
      <c r="L421" s="103"/>
      <c r="M421" s="103"/>
      <c r="N421" s="103"/>
      <c r="O421" s="103"/>
      <c r="Q421" s="95"/>
    </row>
    <row r="422" spans="4:17" hidden="1" outlineLevel="1">
      <c r="D422" s="88">
        <f t="shared" si="129"/>
        <v>35</v>
      </c>
      <c r="E422" s="94">
        <v>0</v>
      </c>
      <c r="F422" s="39"/>
      <c r="G422" s="39"/>
      <c r="H422" s="71" t="s">
        <v>217</v>
      </c>
      <c r="I422" s="103"/>
      <c r="J422" s="103"/>
      <c r="K422" s="103"/>
      <c r="L422" s="103"/>
      <c r="M422" s="103"/>
      <c r="N422" s="103"/>
      <c r="O422" s="103"/>
      <c r="Q422" s="95"/>
    </row>
    <row r="423" spans="4:17" hidden="1" outlineLevel="1">
      <c r="D423" s="88">
        <f t="shared" si="129"/>
        <v>36</v>
      </c>
      <c r="E423" s="94">
        <v>0</v>
      </c>
      <c r="F423" s="39"/>
      <c r="G423" s="39"/>
      <c r="H423" s="71" t="s">
        <v>217</v>
      </c>
      <c r="I423" s="103"/>
      <c r="J423" s="103"/>
      <c r="K423" s="103"/>
      <c r="L423" s="103"/>
      <c r="M423" s="103"/>
      <c r="N423" s="103"/>
      <c r="O423" s="103"/>
      <c r="Q423" s="95"/>
    </row>
    <row r="424" spans="4:17" hidden="1" outlineLevel="1">
      <c r="D424" s="88">
        <f t="shared" si="129"/>
        <v>37</v>
      </c>
      <c r="E424" s="94">
        <v>0</v>
      </c>
      <c r="F424" s="39"/>
      <c r="G424" s="39"/>
      <c r="H424" s="71" t="s">
        <v>217</v>
      </c>
      <c r="I424" s="103"/>
      <c r="J424" s="103"/>
      <c r="K424" s="103"/>
      <c r="L424" s="103"/>
      <c r="M424" s="103"/>
      <c r="N424" s="103"/>
      <c r="O424" s="103"/>
      <c r="Q424" s="95"/>
    </row>
    <row r="425" spans="4:17" hidden="1" outlineLevel="1">
      <c r="D425" s="88">
        <f t="shared" si="129"/>
        <v>38</v>
      </c>
      <c r="E425" s="94">
        <v>0</v>
      </c>
      <c r="F425" s="39"/>
      <c r="G425" s="39"/>
      <c r="H425" s="71" t="s">
        <v>217</v>
      </c>
      <c r="I425" s="103"/>
      <c r="J425" s="103"/>
      <c r="K425" s="103"/>
      <c r="L425" s="103"/>
      <c r="M425" s="103"/>
      <c r="N425" s="103"/>
      <c r="O425" s="103"/>
      <c r="Q425" s="95"/>
    </row>
    <row r="426" spans="4:17" hidden="1" outlineLevel="1">
      <c r="D426" s="88">
        <f t="shared" si="129"/>
        <v>39</v>
      </c>
      <c r="E426" s="94">
        <v>0</v>
      </c>
      <c r="F426" s="39"/>
      <c r="G426" s="39"/>
      <c r="H426" s="71" t="s">
        <v>217</v>
      </c>
      <c r="I426" s="103"/>
      <c r="J426" s="103"/>
      <c r="K426" s="103"/>
      <c r="L426" s="103"/>
      <c r="M426" s="103"/>
      <c r="N426" s="103"/>
      <c r="O426" s="103"/>
      <c r="Q426" s="95"/>
    </row>
    <row r="427" spans="4:17" hidden="1" outlineLevel="1">
      <c r="D427" s="88">
        <f t="shared" si="129"/>
        <v>40</v>
      </c>
      <c r="E427" s="94">
        <v>0</v>
      </c>
      <c r="F427" s="39"/>
      <c r="G427" s="39"/>
      <c r="H427" s="71" t="s">
        <v>217</v>
      </c>
      <c r="I427" s="103"/>
      <c r="J427" s="103"/>
      <c r="K427" s="103"/>
      <c r="L427" s="103"/>
      <c r="M427" s="103"/>
      <c r="N427" s="103"/>
      <c r="O427" s="103"/>
      <c r="Q427" s="95"/>
    </row>
    <row r="428" spans="4:17" hidden="1" outlineLevel="1">
      <c r="D428" s="88">
        <f t="shared" si="129"/>
        <v>41</v>
      </c>
      <c r="E428" s="94">
        <v>0</v>
      </c>
      <c r="F428" s="39"/>
      <c r="G428" s="39"/>
      <c r="H428" s="71" t="s">
        <v>217</v>
      </c>
      <c r="I428" s="103"/>
      <c r="J428" s="103"/>
      <c r="K428" s="103"/>
      <c r="L428" s="103"/>
      <c r="M428" s="103"/>
      <c r="N428" s="103"/>
      <c r="O428" s="103"/>
      <c r="Q428" s="95"/>
    </row>
    <row r="429" spans="4:17" hidden="1" outlineLevel="1">
      <c r="D429" s="88">
        <f t="shared" si="129"/>
        <v>42</v>
      </c>
      <c r="E429" s="94">
        <v>0</v>
      </c>
      <c r="F429" s="39"/>
      <c r="G429" s="39"/>
      <c r="H429" s="71" t="s">
        <v>217</v>
      </c>
      <c r="I429" s="103"/>
      <c r="J429" s="103"/>
      <c r="K429" s="103"/>
      <c r="L429" s="103"/>
      <c r="M429" s="103"/>
      <c r="N429" s="103"/>
      <c r="O429" s="103"/>
      <c r="Q429" s="95"/>
    </row>
    <row r="430" spans="4:17" hidden="1" outlineLevel="1">
      <c r="D430" s="88">
        <f t="shared" si="129"/>
        <v>43</v>
      </c>
      <c r="E430" s="94">
        <v>0</v>
      </c>
      <c r="F430" s="39"/>
      <c r="G430" s="39"/>
      <c r="H430" s="71" t="s">
        <v>217</v>
      </c>
      <c r="I430" s="103"/>
      <c r="J430" s="103"/>
      <c r="K430" s="103"/>
      <c r="L430" s="103"/>
      <c r="M430" s="103"/>
      <c r="N430" s="103"/>
      <c r="O430" s="103"/>
      <c r="Q430" s="95"/>
    </row>
    <row r="431" spans="4:17" hidden="1" outlineLevel="1">
      <c r="D431" s="88">
        <f t="shared" si="129"/>
        <v>44</v>
      </c>
      <c r="E431" s="94">
        <v>0</v>
      </c>
      <c r="F431" s="39"/>
      <c r="G431" s="39"/>
      <c r="H431" s="71" t="s">
        <v>217</v>
      </c>
      <c r="I431" s="103"/>
      <c r="J431" s="103"/>
      <c r="K431" s="103"/>
      <c r="L431" s="103"/>
      <c r="M431" s="103"/>
      <c r="N431" s="103"/>
      <c r="O431" s="103"/>
      <c r="Q431" s="95"/>
    </row>
    <row r="432" spans="4:17" hidden="1" outlineLevel="1">
      <c r="D432" s="88">
        <f t="shared" si="129"/>
        <v>45</v>
      </c>
      <c r="E432" s="94">
        <v>0</v>
      </c>
      <c r="F432" s="39"/>
      <c r="G432" s="39"/>
      <c r="H432" s="71" t="s">
        <v>217</v>
      </c>
      <c r="I432" s="103"/>
      <c r="J432" s="103"/>
      <c r="K432" s="103"/>
      <c r="L432" s="103"/>
      <c r="M432" s="103"/>
      <c r="N432" s="103"/>
      <c r="O432" s="103"/>
      <c r="Q432" s="95"/>
    </row>
    <row r="433" spans="3:19" hidden="1" outlineLevel="1">
      <c r="D433" s="88">
        <f t="shared" si="129"/>
        <v>46</v>
      </c>
      <c r="E433" s="94">
        <v>0</v>
      </c>
      <c r="F433" s="39"/>
      <c r="G433" s="39"/>
      <c r="H433" s="71" t="s">
        <v>217</v>
      </c>
      <c r="I433" s="103"/>
      <c r="J433" s="103"/>
      <c r="K433" s="103"/>
      <c r="L433" s="103"/>
      <c r="M433" s="103"/>
      <c r="N433" s="103"/>
      <c r="O433" s="103"/>
      <c r="Q433" s="95"/>
    </row>
    <row r="434" spans="3:19" hidden="1" outlineLevel="1">
      <c r="D434" s="88">
        <f t="shared" si="129"/>
        <v>47</v>
      </c>
      <c r="E434" s="94">
        <v>0</v>
      </c>
      <c r="F434" s="39"/>
      <c r="G434" s="39"/>
      <c r="H434" s="71" t="s">
        <v>217</v>
      </c>
      <c r="I434" s="103"/>
      <c r="J434" s="103"/>
      <c r="K434" s="103"/>
      <c r="L434" s="103"/>
      <c r="M434" s="103"/>
      <c r="N434" s="103"/>
      <c r="O434" s="103"/>
      <c r="Q434" s="95"/>
    </row>
    <row r="435" spans="3:19" hidden="1" outlineLevel="1">
      <c r="D435" s="88">
        <f t="shared" si="129"/>
        <v>48</v>
      </c>
      <c r="E435" s="94">
        <v>0</v>
      </c>
      <c r="F435" s="39"/>
      <c r="G435" s="39"/>
      <c r="H435" s="71" t="s">
        <v>217</v>
      </c>
      <c r="I435" s="103"/>
      <c r="J435" s="103"/>
      <c r="K435" s="103"/>
      <c r="L435" s="103"/>
      <c r="M435" s="103"/>
      <c r="N435" s="103"/>
      <c r="O435" s="103"/>
      <c r="Q435" s="95"/>
    </row>
    <row r="436" spans="3:19" hidden="1" outlineLevel="1">
      <c r="D436" s="88">
        <f t="shared" si="129"/>
        <v>49</v>
      </c>
      <c r="E436" s="94">
        <v>0</v>
      </c>
      <c r="F436" s="39"/>
      <c r="G436" s="39"/>
      <c r="H436" s="71" t="s">
        <v>217</v>
      </c>
      <c r="I436" s="103"/>
      <c r="J436" s="103"/>
      <c r="K436" s="103"/>
      <c r="L436" s="103"/>
      <c r="M436" s="103"/>
      <c r="N436" s="103"/>
      <c r="O436" s="103"/>
      <c r="Q436" s="95"/>
    </row>
    <row r="437" spans="3:19" ht="12" hidden="1" outlineLevel="1" thickBot="1">
      <c r="D437" s="88">
        <f t="shared" si="129"/>
        <v>50</v>
      </c>
      <c r="E437" s="94">
        <v>0</v>
      </c>
      <c r="F437" s="39"/>
      <c r="G437" s="39"/>
      <c r="H437" s="71" t="s">
        <v>217</v>
      </c>
      <c r="I437" s="103"/>
      <c r="J437" s="103"/>
      <c r="K437" s="103"/>
      <c r="L437" s="103"/>
      <c r="M437" s="103"/>
      <c r="N437" s="103"/>
      <c r="O437" s="103"/>
      <c r="Q437" s="95"/>
    </row>
    <row r="438" spans="3:19" collapsed="1">
      <c r="C438" s="95"/>
      <c r="D438" s="95"/>
      <c r="E438" s="101"/>
      <c r="F438" s="40"/>
      <c r="G438" s="40"/>
      <c r="H438" s="40"/>
      <c r="I438" s="40"/>
      <c r="J438" s="40"/>
      <c r="K438" s="40"/>
      <c r="L438" s="40"/>
      <c r="M438" s="40"/>
      <c r="N438" s="40"/>
      <c r="O438" s="40"/>
      <c r="P438" s="40"/>
      <c r="Q438" s="40"/>
    </row>
    <row r="439" spans="3:19">
      <c r="C439" s="95"/>
      <c r="D439" s="95"/>
    </row>
    <row r="440" spans="3:19">
      <c r="C440" s="95" t="s">
        <v>219</v>
      </c>
      <c r="D440" s="95"/>
    </row>
    <row r="441" spans="3:19">
      <c r="C441" s="95"/>
      <c r="D441" s="95"/>
    </row>
    <row r="442" spans="3:19">
      <c r="E442" s="1" t="s">
        <v>180</v>
      </c>
      <c r="F442" s="1" t="s">
        <v>182</v>
      </c>
      <c r="G442" s="1" t="s">
        <v>181</v>
      </c>
      <c r="H442" s="1" t="s">
        <v>167</v>
      </c>
      <c r="I442" s="1">
        <f t="array" ref="I442:O442">TRANSPOSE(Years)</f>
        <v>2017</v>
      </c>
      <c r="J442" s="1">
        <v>2018</v>
      </c>
      <c r="K442" s="1">
        <v>2019</v>
      </c>
      <c r="L442" s="1">
        <v>2020</v>
      </c>
      <c r="M442" s="1">
        <v>2021</v>
      </c>
      <c r="N442" s="1">
        <v>2022</v>
      </c>
      <c r="O442" s="1">
        <v>2023</v>
      </c>
      <c r="P442" s="1"/>
      <c r="Q442" s="1" t="s">
        <v>170</v>
      </c>
    </row>
    <row r="443" spans="3:19">
      <c r="I443" s="100">
        <f t="shared" ref="I443:O443" si="130">SUM(I444:I524)</f>
        <v>0</v>
      </c>
      <c r="J443" s="100">
        <f t="shared" si="130"/>
        <v>0</v>
      </c>
      <c r="K443" s="100">
        <f t="shared" si="130"/>
        <v>0</v>
      </c>
      <c r="L443" s="100">
        <f t="shared" si="130"/>
        <v>0</v>
      </c>
      <c r="M443" s="100">
        <f t="shared" si="130"/>
        <v>0</v>
      </c>
      <c r="N443" s="100">
        <f t="shared" si="130"/>
        <v>0.99999999999999956</v>
      </c>
      <c r="O443" s="100">
        <f t="shared" si="130"/>
        <v>0.99999999999999978</v>
      </c>
    </row>
    <row r="444" spans="3:19" ht="12">
      <c r="C444" s="457" t="str">
        <f>E444&amp;F444</f>
        <v>Paquete 249Residencial</v>
      </c>
      <c r="D444" s="89">
        <v>1</v>
      </c>
      <c r="E444" s="94" t="str">
        <f t="array" ref="E444:E511">vector.telephony.plans.names</f>
        <v>Paquete 249</v>
      </c>
      <c r="F444" s="94" t="str">
        <f t="shared" ref="F444:F505" si="131">VLOOKUP(E444,$E$149:$G$272,2,)</f>
        <v>Residencial</v>
      </c>
      <c r="G444" s="94" t="str">
        <f t="shared" ref="G444:G505" si="132">VLOOKUP(E444,$E$149:$G$272,3,)</f>
        <v>Telefonía fija + Internet fijo</v>
      </c>
      <c r="H444" s="71" t="s">
        <v>172</v>
      </c>
      <c r="I444" s="106"/>
      <c r="J444" s="106"/>
      <c r="K444" s="106"/>
      <c r="L444" s="106"/>
      <c r="M444" s="106"/>
      <c r="N444" s="98">
        <f>IFERROR(N531/N$530,"0")</f>
        <v>1.2081343016132581E-2</v>
      </c>
      <c r="O444" s="98">
        <f>IFERROR(O531/O$530,"0")</f>
        <v>1.7826522804171574E-2</v>
      </c>
      <c r="Q444" s="95" t="s">
        <v>189</v>
      </c>
      <c r="S444" s="95"/>
    </row>
    <row r="445" spans="3:19" ht="12">
      <c r="C445" s="457" t="str">
        <f t="shared" ref="C445:C507" si="133">E445&amp;F445</f>
        <v>Paquete 289Residencial</v>
      </c>
      <c r="D445" s="88">
        <f>1+D444</f>
        <v>2</v>
      </c>
      <c r="E445" s="94" t="str">
        <v>Paquete 289</v>
      </c>
      <c r="F445" s="94" t="str">
        <f t="shared" si="131"/>
        <v>Residencial</v>
      </c>
      <c r="G445" s="94" t="str">
        <f t="shared" si="132"/>
        <v>Telefonía fija + Internet fijo</v>
      </c>
      <c r="H445" s="71" t="s">
        <v>172</v>
      </c>
      <c r="I445" s="106"/>
      <c r="J445" s="106"/>
      <c r="K445" s="106"/>
      <c r="L445" s="106"/>
      <c r="M445" s="106"/>
      <c r="N445" s="98">
        <f t="shared" ref="N445:N494" si="134">IFERROR(N532/N$530,"0")</f>
        <v>7.1902624467948886E-3</v>
      </c>
      <c r="O445" s="98">
        <f t="shared" ref="O445" si="135">IFERROR(O532/O$530,"0")</f>
        <v>6.7443381963288845E-3</v>
      </c>
      <c r="Q445" s="95" t="s">
        <v>189</v>
      </c>
      <c r="S445" s="95"/>
    </row>
    <row r="446" spans="3:19" ht="12">
      <c r="C446" s="457" t="str">
        <f t="shared" si="133"/>
        <v>Paquete 333Residencial</v>
      </c>
      <c r="D446" s="88">
        <f t="shared" ref="D446:D510" si="136">1+D445</f>
        <v>3</v>
      </c>
      <c r="E446" s="94" t="str">
        <v>Paquete 333</v>
      </c>
      <c r="F446" s="94" t="str">
        <f t="shared" si="131"/>
        <v>Residencial</v>
      </c>
      <c r="G446" s="94" t="str">
        <f t="shared" si="132"/>
        <v>Telefonía fija + Internet fijo</v>
      </c>
      <c r="H446" s="71" t="s">
        <v>172</v>
      </c>
      <c r="I446" s="106"/>
      <c r="J446" s="106"/>
      <c r="K446" s="106"/>
      <c r="L446" s="106"/>
      <c r="M446" s="106"/>
      <c r="N446" s="98">
        <f t="shared" si="134"/>
        <v>9.467292224603718E-3</v>
      </c>
      <c r="O446" s="98">
        <f t="shared" ref="O446" si="137">IFERROR(O533/O$530,"0")</f>
        <v>7.6149699568818993E-3</v>
      </c>
      <c r="Q446" s="95" t="s">
        <v>189</v>
      </c>
      <c r="S446" s="95"/>
    </row>
    <row r="447" spans="3:19" ht="12">
      <c r="C447" s="457" t="str">
        <f t="shared" si="133"/>
        <v>Paquete 389Residencial</v>
      </c>
      <c r="D447" s="88">
        <f t="shared" si="136"/>
        <v>4</v>
      </c>
      <c r="E447" s="94" t="str">
        <v>Paquete 389</v>
      </c>
      <c r="F447" s="94" t="str">
        <f t="shared" si="131"/>
        <v>Residencial</v>
      </c>
      <c r="G447" s="94" t="str">
        <f t="shared" si="132"/>
        <v>Telefonía fija + Internet fijo</v>
      </c>
      <c r="H447" s="71" t="s">
        <v>172</v>
      </c>
      <c r="I447" s="106"/>
      <c r="J447" s="106"/>
      <c r="K447" s="106"/>
      <c r="L447" s="106"/>
      <c r="M447" s="106"/>
      <c r="N447" s="98">
        <f t="shared" si="134"/>
        <v>0.533515392285144</v>
      </c>
      <c r="O447" s="98">
        <f t="shared" ref="O447" si="138">IFERROR(O534/O$530,"0")</f>
        <v>0.50026823518257069</v>
      </c>
      <c r="Q447" s="95" t="s">
        <v>189</v>
      </c>
      <c r="S447" s="95"/>
    </row>
    <row r="448" spans="3:19" ht="12">
      <c r="C448" s="457" t="str">
        <f t="shared" si="133"/>
        <v>Paquete 435Residencial</v>
      </c>
      <c r="D448" s="88">
        <f t="shared" si="136"/>
        <v>5</v>
      </c>
      <c r="E448" s="94" t="str">
        <v>Paquete 435</v>
      </c>
      <c r="F448" s="94" t="str">
        <f t="shared" si="131"/>
        <v>Residencial</v>
      </c>
      <c r="G448" s="94" t="str">
        <f t="shared" si="132"/>
        <v>Telefonía fija + Internet fijo</v>
      </c>
      <c r="H448" s="71" t="s">
        <v>172</v>
      </c>
      <c r="I448" s="106"/>
      <c r="J448" s="106"/>
      <c r="K448" s="106"/>
      <c r="L448" s="106"/>
      <c r="M448" s="106"/>
      <c r="N448" s="98">
        <f t="shared" si="134"/>
        <v>2.784951664490468E-2</v>
      </c>
      <c r="O448" s="98">
        <f t="shared" ref="O448" si="139">IFERROR(O535/O$530,"0")</f>
        <v>2.2517188455522353E-2</v>
      </c>
      <c r="Q448" s="95" t="s">
        <v>189</v>
      </c>
      <c r="S448" s="95"/>
    </row>
    <row r="449" spans="3:19" ht="12">
      <c r="C449" s="457" t="str">
        <f t="shared" si="133"/>
        <v>Paquete 499Residencial</v>
      </c>
      <c r="D449" s="88">
        <f t="shared" si="136"/>
        <v>6</v>
      </c>
      <c r="E449" s="94" t="str">
        <v>Paquete 499</v>
      </c>
      <c r="F449" s="94" t="str">
        <f t="shared" si="131"/>
        <v>Residencial</v>
      </c>
      <c r="G449" s="94" t="str">
        <f t="shared" si="132"/>
        <v>Telefonía fija + Internet fijo</v>
      </c>
      <c r="H449" s="71" t="s">
        <v>172</v>
      </c>
      <c r="I449" s="106"/>
      <c r="J449" s="106"/>
      <c r="K449" s="106"/>
      <c r="L449" s="106"/>
      <c r="M449" s="106"/>
      <c r="N449" s="98">
        <f t="shared" si="134"/>
        <v>2.3631447772790849E-2</v>
      </c>
      <c r="O449" s="98">
        <f t="shared" ref="O449" si="140">IFERROR(O536/O$530,"0")</f>
        <v>2.1537739050633387E-2</v>
      </c>
      <c r="Q449" s="95" t="s">
        <v>189</v>
      </c>
      <c r="S449" s="95"/>
    </row>
    <row r="450" spans="3:19" ht="12">
      <c r="C450" s="457" t="str">
        <f t="shared" si="133"/>
        <v>Paquete Infinitum Netflix 50 (Netflix 1 dispositivo)Residencial</v>
      </c>
      <c r="D450" s="88">
        <f t="shared" si="136"/>
        <v>7</v>
      </c>
      <c r="E450" s="94" t="str">
        <v>Paquete Infinitum Netflix 50 (Netflix 1 dispositivo)</v>
      </c>
      <c r="F450" s="94" t="str">
        <f t="shared" si="131"/>
        <v>Residencial</v>
      </c>
      <c r="G450" s="94" t="str">
        <f t="shared" si="132"/>
        <v>Telefonía fija + Internet fijo</v>
      </c>
      <c r="H450" s="71" t="s">
        <v>172</v>
      </c>
      <c r="I450" s="106"/>
      <c r="J450" s="106"/>
      <c r="K450" s="106"/>
      <c r="L450" s="106"/>
      <c r="M450" s="106"/>
      <c r="N450" s="98">
        <f t="shared" si="134"/>
        <v>0</v>
      </c>
      <c r="O450" s="98">
        <f t="shared" ref="O450" si="141">IFERROR(O537/O$530,"0")</f>
        <v>1.7757934164069733E-2</v>
      </c>
      <c r="Q450" s="95" t="s">
        <v>189</v>
      </c>
      <c r="S450" s="95"/>
    </row>
    <row r="451" spans="3:19" ht="12">
      <c r="C451" s="457" t="str">
        <f t="shared" si="133"/>
        <v>Paquete Infinitum Netflix 50 (Netflix 2 dispositivos)Residencial</v>
      </c>
      <c r="D451" s="88">
        <f t="shared" si="136"/>
        <v>8</v>
      </c>
      <c r="E451" s="94" t="str">
        <v>Paquete Infinitum Netflix 50 (Netflix 2 dispositivos)</v>
      </c>
      <c r="F451" s="94" t="str">
        <f t="shared" si="131"/>
        <v>Residencial</v>
      </c>
      <c r="G451" s="94" t="str">
        <f t="shared" si="132"/>
        <v>Telefonía fija + Internet fijo</v>
      </c>
      <c r="H451" s="71" t="s">
        <v>172</v>
      </c>
      <c r="I451" s="106"/>
      <c r="J451" s="106"/>
      <c r="K451" s="106"/>
      <c r="L451" s="106"/>
      <c r="M451" s="106"/>
      <c r="N451" s="98">
        <f t="shared" si="134"/>
        <v>0</v>
      </c>
      <c r="O451" s="98">
        <f t="shared" ref="O451" si="142">IFERROR(O538/O$530,"0")</f>
        <v>1.7081470773052058E-2</v>
      </c>
      <c r="Q451" s="95" t="s">
        <v>189</v>
      </c>
      <c r="S451" s="95"/>
    </row>
    <row r="452" spans="3:19" ht="12">
      <c r="C452" s="457" t="str">
        <f t="shared" si="133"/>
        <v>Paquete Infinitum Netflix 50 (Netflix 4 dispositivos)Residencial</v>
      </c>
      <c r="D452" s="88">
        <f t="shared" si="136"/>
        <v>9</v>
      </c>
      <c r="E452" s="94" t="str">
        <v>Paquete Infinitum Netflix 50 (Netflix 4 dispositivos)</v>
      </c>
      <c r="F452" s="94" t="str">
        <f t="shared" si="131"/>
        <v>Residencial</v>
      </c>
      <c r="G452" s="94" t="str">
        <f t="shared" si="132"/>
        <v>Telefonía fija + Internet fijo</v>
      </c>
      <c r="H452" s="71" t="s">
        <v>172</v>
      </c>
      <c r="I452" s="106"/>
      <c r="J452" s="106"/>
      <c r="K452" s="106"/>
      <c r="L452" s="106"/>
      <c r="M452" s="106"/>
      <c r="N452" s="98">
        <f t="shared" si="134"/>
        <v>0</v>
      </c>
      <c r="O452" s="98">
        <f t="shared" ref="O452" si="143">IFERROR(O539/O$530,"0")</f>
        <v>8.1597830254848021E-3</v>
      </c>
      <c r="Q452" s="95" t="s">
        <v>189</v>
      </c>
      <c r="S452" s="95"/>
    </row>
    <row r="453" spans="3:19" ht="12">
      <c r="C453" s="457" t="str">
        <f t="shared" si="133"/>
        <v>Paquete Infinitum Netflix 60 (Netflix 2 dispositivos)Residencial</v>
      </c>
      <c r="D453" s="88">
        <f t="shared" si="136"/>
        <v>10</v>
      </c>
      <c r="E453" s="94" t="str">
        <v>Paquete Infinitum Netflix 60 (Netflix 2 dispositivos)</v>
      </c>
      <c r="F453" s="94" t="str">
        <f t="shared" si="131"/>
        <v>Residencial</v>
      </c>
      <c r="G453" s="94" t="str">
        <f t="shared" si="132"/>
        <v>Telefonía fija + Internet fijo</v>
      </c>
      <c r="H453" s="71" t="s">
        <v>172</v>
      </c>
      <c r="I453" s="106"/>
      <c r="J453" s="106"/>
      <c r="K453" s="106"/>
      <c r="L453" s="106"/>
      <c r="M453" s="106"/>
      <c r="N453" s="98">
        <f t="shared" si="134"/>
        <v>0</v>
      </c>
      <c r="O453" s="98">
        <f t="shared" ref="O453" si="144">IFERROR(O540/O$530,"0")</f>
        <v>1.9990372081466522E-3</v>
      </c>
      <c r="Q453" s="95" t="s">
        <v>189</v>
      </c>
      <c r="S453" s="95"/>
    </row>
    <row r="454" spans="3:19" ht="12">
      <c r="C454" s="457" t="str">
        <f t="shared" si="133"/>
        <v>Paquete Infinitum Netflix 60 (Netflix 4 dispositivos)Residencial</v>
      </c>
      <c r="D454" s="88">
        <f t="shared" si="136"/>
        <v>11</v>
      </c>
      <c r="E454" s="94" t="str">
        <v>Paquete Infinitum Netflix 60 (Netflix 4 dispositivos)</v>
      </c>
      <c r="F454" s="94" t="str">
        <f t="shared" si="131"/>
        <v>Residencial</v>
      </c>
      <c r="G454" s="94" t="str">
        <f t="shared" si="132"/>
        <v>Telefonía fija + Internet fijo</v>
      </c>
      <c r="H454" s="71" t="s">
        <v>172</v>
      </c>
      <c r="I454" s="106"/>
      <c r="J454" s="106"/>
      <c r="K454" s="106"/>
      <c r="L454" s="106"/>
      <c r="M454" s="106"/>
      <c r="N454" s="98">
        <f t="shared" si="134"/>
        <v>0</v>
      </c>
      <c r="O454" s="98">
        <f t="shared" ref="O454" si="145">IFERROR(O541/O$530,"0")</f>
        <v>1.096874606437174E-3</v>
      </c>
      <c r="Q454" s="95" t="s">
        <v>189</v>
      </c>
      <c r="S454" s="95"/>
    </row>
    <row r="455" spans="3:19" ht="12">
      <c r="C455" s="457" t="str">
        <f t="shared" si="133"/>
        <v>Paquete Infinitum Entretenimiento 60Residencial</v>
      </c>
      <c r="D455" s="88">
        <f t="shared" si="136"/>
        <v>12</v>
      </c>
      <c r="E455" s="94" t="str">
        <v>Paquete Infinitum Entretenimiento 60</v>
      </c>
      <c r="F455" s="94" t="str">
        <f t="shared" si="131"/>
        <v>Residencial</v>
      </c>
      <c r="G455" s="94" t="str">
        <f t="shared" si="132"/>
        <v>Telefonía fija + Internet fijo</v>
      </c>
      <c r="H455" s="71" t="s">
        <v>172</v>
      </c>
      <c r="I455" s="106"/>
      <c r="J455" s="106"/>
      <c r="K455" s="106"/>
      <c r="L455" s="106"/>
      <c r="M455" s="106"/>
      <c r="N455" s="98">
        <f t="shared" si="134"/>
        <v>0</v>
      </c>
      <c r="O455" s="98">
        <f t="shared" ref="O455" si="146">IFERROR(O542/O$530,"0")</f>
        <v>2.8936885836151224E-2</v>
      </c>
      <c r="Q455" s="95" t="s">
        <v>189</v>
      </c>
      <c r="S455" s="95"/>
    </row>
    <row r="456" spans="3:19" ht="12">
      <c r="C456" s="457" t="str">
        <f t="shared" si="133"/>
        <v>Paquete Infinitum Netflix 100 (Netflix 2 dispositivos)Residencial</v>
      </c>
      <c r="D456" s="88">
        <f t="shared" si="136"/>
        <v>13</v>
      </c>
      <c r="E456" s="94" t="str">
        <v>Paquete Infinitum Netflix 100 (Netflix 2 dispositivos)</v>
      </c>
      <c r="F456" s="94" t="str">
        <f t="shared" si="131"/>
        <v>Residencial</v>
      </c>
      <c r="G456" s="94" t="str">
        <f t="shared" si="132"/>
        <v>Telefonía fija + Internet fijo</v>
      </c>
      <c r="H456" s="71" t="s">
        <v>172</v>
      </c>
      <c r="I456" s="106"/>
      <c r="J456" s="106"/>
      <c r="K456" s="106"/>
      <c r="L456" s="106"/>
      <c r="M456" s="106"/>
      <c r="N456" s="98">
        <f t="shared" si="134"/>
        <v>1.5113913941483138E-3</v>
      </c>
      <c r="O456" s="98">
        <f t="shared" ref="O456" si="147">IFERROR(O543/O$530,"0")</f>
        <v>1.5830656801313649E-3</v>
      </c>
      <c r="Q456" s="95" t="s">
        <v>189</v>
      </c>
      <c r="S456" s="95"/>
    </row>
    <row r="457" spans="3:19" ht="12">
      <c r="C457" s="457" t="str">
        <f t="shared" si="133"/>
        <v>Paquete Infinitum Netflix 100 (Netflix 4 dispositivos)Residencial</v>
      </c>
      <c r="D457" s="88">
        <f t="shared" si="136"/>
        <v>14</v>
      </c>
      <c r="E457" s="94" t="str">
        <v>Paquete Infinitum Netflix 100 (Netflix 4 dispositivos)</v>
      </c>
      <c r="F457" s="94" t="str">
        <f t="shared" si="131"/>
        <v>Residencial</v>
      </c>
      <c r="G457" s="94" t="str">
        <f t="shared" si="132"/>
        <v>Telefonía fija + Internet fijo</v>
      </c>
      <c r="H457" s="71" t="s">
        <v>172</v>
      </c>
      <c r="I457" s="106"/>
      <c r="J457" s="106"/>
      <c r="K457" s="106"/>
      <c r="L457" s="106"/>
      <c r="M457" s="106"/>
      <c r="N457" s="98">
        <f t="shared" si="134"/>
        <v>6.6919947542390748E-4</v>
      </c>
      <c r="O457" s="98">
        <f t="shared" ref="O457" si="148">IFERROR(O544/O$530,"0")</f>
        <v>8.1672127064469564E-4</v>
      </c>
      <c r="Q457" s="95" t="s">
        <v>189</v>
      </c>
      <c r="S457" s="95"/>
    </row>
    <row r="458" spans="3:19" ht="12">
      <c r="C458" s="457" t="str">
        <f t="shared" si="133"/>
        <v>Paquete 599Residencial</v>
      </c>
      <c r="D458" s="88">
        <f t="shared" si="136"/>
        <v>15</v>
      </c>
      <c r="E458" s="94" t="str">
        <v>Paquete 599</v>
      </c>
      <c r="F458" s="94" t="str">
        <f t="shared" si="131"/>
        <v>Residencial</v>
      </c>
      <c r="G458" s="94" t="str">
        <f t="shared" si="132"/>
        <v>Telefonía fija + Internet fijo</v>
      </c>
      <c r="H458" s="71" t="s">
        <v>172</v>
      </c>
      <c r="I458" s="106"/>
      <c r="J458" s="106"/>
      <c r="K458" s="106"/>
      <c r="L458" s="106"/>
      <c r="M458" s="106"/>
      <c r="N458" s="98">
        <f t="shared" si="134"/>
        <v>5.5436608183742429E-2</v>
      </c>
      <c r="O458" s="98">
        <f t="shared" ref="O458" si="149">IFERROR(O545/O$530,"0")</f>
        <v>3.3151417664866331E-2</v>
      </c>
      <c r="Q458" s="95" t="s">
        <v>189</v>
      </c>
      <c r="S458" s="95"/>
    </row>
    <row r="459" spans="3:19" ht="12">
      <c r="C459" s="457" t="str">
        <f t="shared" si="133"/>
        <v>Paquete Infinitum Play 150 (Netflix 2 dispositivos)Residencial</v>
      </c>
      <c r="D459" s="88">
        <f t="shared" si="136"/>
        <v>16</v>
      </c>
      <c r="E459" s="94" t="str">
        <v>Paquete Infinitum Play 150 (Netflix 2 dispositivos)</v>
      </c>
      <c r="F459" s="94" t="str">
        <f t="shared" si="131"/>
        <v>Residencial</v>
      </c>
      <c r="G459" s="94" t="str">
        <f t="shared" si="132"/>
        <v>Telefonía fija + Internet fijo</v>
      </c>
      <c r="H459" s="71" t="s">
        <v>172</v>
      </c>
      <c r="I459" s="106"/>
      <c r="J459" s="106"/>
      <c r="K459" s="106"/>
      <c r="L459" s="106"/>
      <c r="M459" s="106"/>
      <c r="N459" s="98">
        <f t="shared" si="134"/>
        <v>3.2646012900394926E-3</v>
      </c>
      <c r="O459" s="98">
        <f t="shared" ref="O459" si="150">IFERROR(O546/O$530,"0")</f>
        <v>2.9291064163969073E-3</v>
      </c>
      <c r="Q459" s="95" t="s">
        <v>189</v>
      </c>
      <c r="S459" s="95"/>
    </row>
    <row r="460" spans="3:19" ht="12">
      <c r="C460" s="457" t="str">
        <f t="shared" si="133"/>
        <v>Paquete Infinitum Play 150 (Netflix 4 dispositivos)Residencial</v>
      </c>
      <c r="D460" s="88">
        <f t="shared" si="136"/>
        <v>17</v>
      </c>
      <c r="E460" s="94" t="str">
        <v>Paquete Infinitum Play 150 (Netflix 4 dispositivos)</v>
      </c>
      <c r="F460" s="94" t="str">
        <f t="shared" si="131"/>
        <v>Residencial</v>
      </c>
      <c r="G460" s="94" t="str">
        <f t="shared" si="132"/>
        <v>Telefonía fija + Internet fijo</v>
      </c>
      <c r="H460" s="71" t="s">
        <v>172</v>
      </c>
      <c r="I460" s="106"/>
      <c r="J460" s="106"/>
      <c r="K460" s="106"/>
      <c r="L460" s="106"/>
      <c r="M460" s="106"/>
      <c r="N460" s="98">
        <f t="shared" si="134"/>
        <v>7.6285649207676845E-4</v>
      </c>
      <c r="O460" s="98">
        <f t="shared" ref="O460" si="151">IFERROR(O547/O$530,"0")</f>
        <v>6.1013989755063017E-4</v>
      </c>
      <c r="Q460" s="95" t="s">
        <v>189</v>
      </c>
      <c r="S460" s="95"/>
    </row>
    <row r="461" spans="3:19" ht="12">
      <c r="C461" s="457" t="str">
        <f t="shared" si="133"/>
        <v>Paquete 649Residencial</v>
      </c>
      <c r="D461" s="88">
        <f t="shared" si="136"/>
        <v>18</v>
      </c>
      <c r="E461" s="94" t="str">
        <v>Paquete 649</v>
      </c>
      <c r="F461" s="94" t="str">
        <f t="shared" si="131"/>
        <v>Residencial</v>
      </c>
      <c r="G461" s="94" t="str">
        <f t="shared" si="132"/>
        <v>Telefonía fija + Internet fijo</v>
      </c>
      <c r="H461" s="71" t="s">
        <v>172</v>
      </c>
      <c r="I461" s="106"/>
      <c r="J461" s="106"/>
      <c r="K461" s="106"/>
      <c r="L461" s="106"/>
      <c r="M461" s="106"/>
      <c r="N461" s="98">
        <f t="shared" si="134"/>
        <v>2.0775578479519121E-3</v>
      </c>
      <c r="O461" s="98">
        <f t="shared" ref="O461" si="152">IFERROR(O548/O$530,"0")</f>
        <v>1.1083453089958182E-2</v>
      </c>
      <c r="Q461" s="95" t="s">
        <v>189</v>
      </c>
      <c r="S461" s="95"/>
    </row>
    <row r="462" spans="3:19" ht="12">
      <c r="C462" s="457" t="str">
        <f t="shared" si="133"/>
        <v>Paquete 1399Residencial</v>
      </c>
      <c r="D462" s="88">
        <f t="shared" si="136"/>
        <v>19</v>
      </c>
      <c r="E462" s="94" t="str">
        <v>Paquete 1399</v>
      </c>
      <c r="F462" s="94" t="str">
        <f t="shared" si="131"/>
        <v>Residencial</v>
      </c>
      <c r="G462" s="94" t="str">
        <f t="shared" si="132"/>
        <v>Telefonía fija + Internet fijo</v>
      </c>
      <c r="H462" s="71" t="s">
        <v>172</v>
      </c>
      <c r="I462" s="106"/>
      <c r="J462" s="106"/>
      <c r="K462" s="106"/>
      <c r="L462" s="106"/>
      <c r="M462" s="106"/>
      <c r="N462" s="98">
        <f t="shared" si="134"/>
        <v>7.3153445350419448E-5</v>
      </c>
      <c r="O462" s="98">
        <f t="shared" ref="O462" si="153">IFERROR(O549/O$530,"0")</f>
        <v>3.3080201454668113E-4</v>
      </c>
      <c r="Q462" s="95" t="s">
        <v>189</v>
      </c>
      <c r="S462" s="95"/>
    </row>
    <row r="463" spans="3:19" ht="12">
      <c r="C463" s="457" t="str">
        <f t="shared" si="133"/>
        <v>Paquete 1499Residencial</v>
      </c>
      <c r="D463" s="88">
        <f t="shared" si="136"/>
        <v>20</v>
      </c>
      <c r="E463" s="94" t="str">
        <v>Paquete 1499</v>
      </c>
      <c r="F463" s="94" t="str">
        <f t="shared" si="131"/>
        <v>Residencial</v>
      </c>
      <c r="G463" s="94" t="str">
        <f t="shared" si="132"/>
        <v>Telefonía fija + Internet fijo</v>
      </c>
      <c r="H463" s="71" t="s">
        <v>172</v>
      </c>
      <c r="I463" s="106"/>
      <c r="J463" s="106"/>
      <c r="K463" s="106"/>
      <c r="L463" s="106"/>
      <c r="M463" s="106"/>
      <c r="N463" s="98">
        <f t="shared" si="134"/>
        <v>1.4025885233172673E-3</v>
      </c>
      <c r="O463" s="98">
        <f t="shared" ref="O463" si="154">IFERROR(O550/O$530,"0")</f>
        <v>1.0331786830665036E-3</v>
      </c>
      <c r="Q463" s="95" t="s">
        <v>189</v>
      </c>
      <c r="S463" s="95"/>
    </row>
    <row r="464" spans="3:19" ht="12">
      <c r="C464" s="457" t="str">
        <f t="shared" si="133"/>
        <v>Paquete Infinitum 500Residencial</v>
      </c>
      <c r="D464" s="88">
        <f t="shared" si="136"/>
        <v>21</v>
      </c>
      <c r="E464" s="94" t="str">
        <v>Paquete Infinitum 500</v>
      </c>
      <c r="F464" s="94" t="str">
        <f t="shared" si="131"/>
        <v>Residencial</v>
      </c>
      <c r="G464" s="94" t="str">
        <f t="shared" si="132"/>
        <v>Telefonía fija + Internet fijo</v>
      </c>
      <c r="H464" s="71" t="s">
        <v>172</v>
      </c>
      <c r="I464" s="106"/>
      <c r="J464" s="106"/>
      <c r="K464" s="106"/>
      <c r="L464" s="106"/>
      <c r="M464" s="106"/>
      <c r="N464" s="98">
        <f t="shared" si="134"/>
        <v>5.0979708767512726E-3</v>
      </c>
      <c r="O464" s="98">
        <f t="shared" ref="O464" si="155">IFERROR(O551/O$530,"0")</f>
        <v>4.9903898540679548E-3</v>
      </c>
      <c r="Q464" s="95" t="s">
        <v>189</v>
      </c>
      <c r="S464" s="95"/>
    </row>
    <row r="465" spans="3:19" ht="12">
      <c r="C465" s="457" t="str">
        <f t="shared" si="133"/>
        <v>Paquete Infinitum Entretenimiento 500Residencial</v>
      </c>
      <c r="D465" s="88">
        <f t="shared" si="136"/>
        <v>22</v>
      </c>
      <c r="E465" s="94" t="str">
        <v>Paquete Infinitum Entretenimiento 500</v>
      </c>
      <c r="F465" s="94" t="str">
        <f t="shared" si="131"/>
        <v>Residencial</v>
      </c>
      <c r="G465" s="94" t="str">
        <f t="shared" si="132"/>
        <v>Telefonía fija + Internet fijo</v>
      </c>
      <c r="H465" s="71" t="s">
        <v>172</v>
      </c>
      <c r="I465" s="106"/>
      <c r="J465" s="106"/>
      <c r="K465" s="106"/>
      <c r="L465" s="106"/>
      <c r="M465" s="106"/>
      <c r="N465" s="98">
        <f t="shared" si="134"/>
        <v>6.6981767355362917E-4</v>
      </c>
      <c r="O465" s="98">
        <f t="shared" ref="O465" si="156">IFERROR(O552/O$530,"0")</f>
        <v>6.836212543836509E-4</v>
      </c>
      <c r="Q465" s="95" t="s">
        <v>189</v>
      </c>
      <c r="S465" s="95"/>
    </row>
    <row r="466" spans="3:19" ht="12">
      <c r="C466" s="457" t="str">
        <f t="shared" si="133"/>
        <v>Paquete Infinitum Netflix 500 (Netflix 2 dispositivos)Residencial</v>
      </c>
      <c r="D466" s="88">
        <f t="shared" si="136"/>
        <v>23</v>
      </c>
      <c r="E466" s="94" t="str">
        <v>Paquete Infinitum Netflix 500 (Netflix 2 dispositivos)</v>
      </c>
      <c r="F466" s="94" t="str">
        <f t="shared" si="131"/>
        <v>Residencial</v>
      </c>
      <c r="G466" s="94" t="str">
        <f t="shared" si="132"/>
        <v>Telefonía fija + Internet fijo</v>
      </c>
      <c r="H466" s="71" t="s">
        <v>172</v>
      </c>
      <c r="I466" s="106"/>
      <c r="J466" s="106"/>
      <c r="K466" s="106"/>
      <c r="L466" s="106"/>
      <c r="M466" s="106"/>
      <c r="N466" s="98">
        <f t="shared" si="134"/>
        <v>3.4423332523345258E-4</v>
      </c>
      <c r="O466" s="98">
        <f t="shared" ref="O466" si="157">IFERROR(O553/O$530,"0")</f>
        <v>1.6463085741750744E-4</v>
      </c>
      <c r="Q466" s="95" t="s">
        <v>189</v>
      </c>
      <c r="S466" s="95"/>
    </row>
    <row r="467" spans="3:19" ht="12">
      <c r="C467" s="457" t="str">
        <f t="shared" si="133"/>
        <v>Paquete Infinitum Netflix 500 (Netflix 4 dispositivos)Residencial</v>
      </c>
      <c r="D467" s="88">
        <f t="shared" si="136"/>
        <v>24</v>
      </c>
      <c r="E467" s="94" t="str">
        <v>Paquete Infinitum Netflix 500 (Netflix 4 dispositivos)</v>
      </c>
      <c r="F467" s="94" t="str">
        <f t="shared" si="131"/>
        <v>Residencial</v>
      </c>
      <c r="G467" s="94" t="str">
        <f t="shared" si="132"/>
        <v>Telefonía fija + Internet fijo</v>
      </c>
      <c r="H467" s="71" t="s">
        <v>172</v>
      </c>
      <c r="I467" s="106"/>
      <c r="J467" s="106"/>
      <c r="K467" s="106"/>
      <c r="L467" s="106"/>
      <c r="M467" s="106"/>
      <c r="N467" s="98">
        <f t="shared" si="134"/>
        <v>3.2558434832017672E-5</v>
      </c>
      <c r="O467" s="98">
        <f t="shared" ref="O467" si="158">IFERROR(O554/O$530,"0")</f>
        <v>2.6728730290679525E-5</v>
      </c>
      <c r="Q467" s="95" t="s">
        <v>189</v>
      </c>
      <c r="S467" s="95"/>
    </row>
    <row r="468" spans="3:19" ht="12">
      <c r="C468" s="457" t="str">
        <f t="shared" si="133"/>
        <v>Paquete infinitum Entretenimiento+ 500  (Netflix 2 dispositivos)Residencial</v>
      </c>
      <c r="D468" s="88">
        <f t="shared" si="136"/>
        <v>25</v>
      </c>
      <c r="E468" s="94" t="str">
        <v>Paquete infinitum Entretenimiento+ 500  (Netflix 2 dispositivos)</v>
      </c>
      <c r="F468" s="94" t="str">
        <f t="shared" si="131"/>
        <v>Residencial</v>
      </c>
      <c r="G468" s="94" t="str">
        <f t="shared" si="132"/>
        <v>Telefonía fija + Internet fijo</v>
      </c>
      <c r="H468" s="71" t="s">
        <v>172</v>
      </c>
      <c r="I468" s="106"/>
      <c r="J468" s="106"/>
      <c r="K468" s="106"/>
      <c r="L468" s="106"/>
      <c r="M468" s="106"/>
      <c r="N468" s="98">
        <f t="shared" si="134"/>
        <v>2.0987826504056958E-4</v>
      </c>
      <c r="O468" s="98">
        <f t="shared" ref="O468" si="159">IFERROR(O555/O$530,"0")</f>
        <v>2.166386241525923E-4</v>
      </c>
      <c r="Q468" s="95" t="s">
        <v>189</v>
      </c>
      <c r="S468" s="95"/>
    </row>
    <row r="469" spans="3:19" ht="12">
      <c r="C469" s="457" t="str">
        <f t="shared" si="133"/>
        <v>Paquete infinitum Entretenimiento+ 500 (Netflix 4 dispositivos)Residencial</v>
      </c>
      <c r="D469" s="88">
        <f t="shared" si="136"/>
        <v>26</v>
      </c>
      <c r="E469" s="94" t="str">
        <v>Paquete infinitum Entretenimiento+ 500 (Netflix 4 dispositivos)</v>
      </c>
      <c r="F469" s="94" t="str">
        <f t="shared" si="131"/>
        <v>Residencial</v>
      </c>
      <c r="G469" s="94" t="str">
        <f t="shared" si="132"/>
        <v>Telefonía fija + Internet fijo</v>
      </c>
      <c r="H469" s="71" t="s">
        <v>172</v>
      </c>
      <c r="I469" s="106"/>
      <c r="J469" s="106"/>
      <c r="K469" s="106"/>
      <c r="L469" s="106"/>
      <c r="M469" s="106"/>
      <c r="N469" s="98">
        <f t="shared" si="134"/>
        <v>3.2455401810397353E-5</v>
      </c>
      <c r="O469" s="98">
        <f t="shared" ref="O469" si="160">IFERROR(O556/O$530,"0")</f>
        <v>2.8631453463914341E-5</v>
      </c>
      <c r="Q469" s="95" t="s">
        <v>189</v>
      </c>
      <c r="S469" s="95"/>
    </row>
    <row r="470" spans="3:19" ht="12">
      <c r="C470" s="457" t="str">
        <f t="shared" si="133"/>
        <v>Paquete Infinitum Entretenimiento 250Residencial</v>
      </c>
      <c r="D470" s="88">
        <f t="shared" si="136"/>
        <v>27</v>
      </c>
      <c r="E470" s="94" t="str">
        <v>Paquete Infinitum Entretenimiento 250</v>
      </c>
      <c r="F470" s="94" t="str">
        <f t="shared" si="131"/>
        <v>Residencial</v>
      </c>
      <c r="G470" s="94" t="str">
        <f t="shared" si="132"/>
        <v>Telefonía fija + Internet fijo</v>
      </c>
      <c r="H470" s="71" t="s">
        <v>172</v>
      </c>
      <c r="I470" s="106"/>
      <c r="J470" s="106"/>
      <c r="K470" s="106"/>
      <c r="L470" s="106"/>
      <c r="M470" s="106"/>
      <c r="N470" s="98">
        <f t="shared" si="134"/>
        <v>7.3860251878734755E-3</v>
      </c>
      <c r="O470" s="98">
        <f t="shared" ref="O470" si="161">IFERROR(O557/O$530,"0")</f>
        <v>4.8475044043445594E-3</v>
      </c>
      <c r="Q470" s="95" t="s">
        <v>189</v>
      </c>
      <c r="S470" s="95"/>
    </row>
    <row r="471" spans="3:19" ht="12">
      <c r="C471" s="457" t="str">
        <f t="shared" si="133"/>
        <v>Paquete Infinitum Entretenimiento 120Residencial</v>
      </c>
      <c r="D471" s="88">
        <f t="shared" si="136"/>
        <v>28</v>
      </c>
      <c r="E471" s="94" t="str">
        <v>Paquete Infinitum Entretenimiento 120</v>
      </c>
      <c r="F471" s="94" t="str">
        <f t="shared" si="131"/>
        <v>Residencial</v>
      </c>
      <c r="G471" s="94" t="str">
        <f t="shared" si="132"/>
        <v>Telefonía fija + Internet fijo</v>
      </c>
      <c r="H471" s="71" t="s">
        <v>172</v>
      </c>
      <c r="I471" s="106"/>
      <c r="J471" s="106"/>
      <c r="K471" s="106"/>
      <c r="L471" s="106"/>
      <c r="M471" s="106"/>
      <c r="N471" s="98">
        <f t="shared" si="134"/>
        <v>0</v>
      </c>
      <c r="O471" s="98">
        <f t="shared" ref="O471" si="162">IFERROR(O558/O$530,"0")</f>
        <v>2.62648282598718E-3</v>
      </c>
      <c r="Q471" s="95" t="s">
        <v>189</v>
      </c>
      <c r="S471" s="95"/>
    </row>
    <row r="472" spans="3:19" ht="12">
      <c r="C472" s="457" t="str">
        <f t="shared" si="133"/>
        <v>Paquete Infinitum Entretenimiento+ 120    (Netflix 2 dispositivos)Residencial</v>
      </c>
      <c r="D472" s="88">
        <f t="shared" si="136"/>
        <v>29</v>
      </c>
      <c r="E472" s="94" t="str">
        <v>Paquete Infinitum Entretenimiento+ 120    (Netflix 2 dispositivos)</v>
      </c>
      <c r="F472" s="94" t="str">
        <f t="shared" si="131"/>
        <v>Residencial</v>
      </c>
      <c r="G472" s="94" t="str">
        <f t="shared" si="132"/>
        <v>Telefonía fija + Internet fijo</v>
      </c>
      <c r="H472" s="71" t="s">
        <v>172</v>
      </c>
      <c r="I472" s="106"/>
      <c r="J472" s="106"/>
      <c r="K472" s="106"/>
      <c r="L472" s="106"/>
      <c r="M472" s="106"/>
      <c r="N472" s="98">
        <f t="shared" si="134"/>
        <v>4.202716951892407E-4</v>
      </c>
      <c r="O472" s="98">
        <f t="shared" ref="O472" si="163">IFERROR(O559/O$530,"0")</f>
        <v>3.6867526628059312E-4</v>
      </c>
      <c r="Q472" s="95" t="s">
        <v>189</v>
      </c>
      <c r="S472" s="95"/>
    </row>
    <row r="473" spans="3:19" ht="12">
      <c r="C473" s="457" t="str">
        <f t="shared" si="133"/>
        <v>Paquete Infinitum Entretenimiento+ 120    (Netflix 4 dispositivos)Residencial</v>
      </c>
      <c r="D473" s="88">
        <f t="shared" si="136"/>
        <v>30</v>
      </c>
      <c r="E473" s="94" t="str">
        <v>Paquete Infinitum Entretenimiento+ 120    (Netflix 4 dispositivos)</v>
      </c>
      <c r="F473" s="94" t="str">
        <f t="shared" si="131"/>
        <v>Residencial</v>
      </c>
      <c r="G473" s="94" t="str">
        <f t="shared" si="132"/>
        <v>Telefonía fija + Internet fijo</v>
      </c>
      <c r="H473" s="71" t="s">
        <v>172</v>
      </c>
      <c r="I473" s="106"/>
      <c r="J473" s="106"/>
      <c r="K473" s="106"/>
      <c r="L473" s="106"/>
      <c r="M473" s="106"/>
      <c r="N473" s="98">
        <f t="shared" si="134"/>
        <v>4.8064904585874186E-4</v>
      </c>
      <c r="O473" s="98">
        <f t="shared" ref="O473" si="164">IFERROR(O560/O$530,"0")</f>
        <v>4.7241898215458656E-4</v>
      </c>
      <c r="Q473" s="95" t="s">
        <v>189</v>
      </c>
      <c r="S473" s="95"/>
    </row>
    <row r="474" spans="3:19" ht="12">
      <c r="C474" s="457" t="str">
        <f t="shared" si="133"/>
        <v>Paquete infinitum Entretenimiento+ 200  (Netflix 4 dispositivos)Residencial</v>
      </c>
      <c r="D474" s="88">
        <f t="shared" si="136"/>
        <v>31</v>
      </c>
      <c r="E474" s="94" t="str">
        <v>Paquete infinitum Entretenimiento+ 200  (Netflix 4 dispositivos)</v>
      </c>
      <c r="F474" s="94" t="str">
        <f t="shared" si="131"/>
        <v>Residencial</v>
      </c>
      <c r="G474" s="94" t="str">
        <f t="shared" si="132"/>
        <v>Telefonía fija + Internet fijo</v>
      </c>
      <c r="H474" s="71" t="s">
        <v>172</v>
      </c>
      <c r="I474" s="106"/>
      <c r="J474" s="106"/>
      <c r="K474" s="106"/>
      <c r="L474" s="106"/>
      <c r="M474" s="106"/>
      <c r="N474" s="98">
        <f t="shared" si="134"/>
        <v>2.4985507742924948E-4</v>
      </c>
      <c r="O474" s="98">
        <f t="shared" ref="O474" si="165">IFERROR(O561/O$530,"0")</f>
        <v>2.4490765415493816E-4</v>
      </c>
      <c r="Q474" s="95" t="s">
        <v>189</v>
      </c>
      <c r="S474" s="95"/>
    </row>
    <row r="475" spans="3:19" ht="12">
      <c r="C475" s="457" t="str">
        <f t="shared" si="133"/>
        <v>Paquete infinitum Entretenimiento+ 200  (Netflix 2 dispositivos)Residencial</v>
      </c>
      <c r="D475" s="88">
        <f t="shared" si="136"/>
        <v>32</v>
      </c>
      <c r="E475" s="94" t="str">
        <v>Paquete infinitum Entretenimiento+ 200  (Netflix 2 dispositivos)</v>
      </c>
      <c r="F475" s="94" t="str">
        <f t="shared" si="131"/>
        <v>Residencial</v>
      </c>
      <c r="G475" s="94" t="str">
        <f t="shared" si="132"/>
        <v>Telefonía fija + Internet fijo</v>
      </c>
      <c r="H475" s="71" t="s">
        <v>172</v>
      </c>
      <c r="I475" s="106"/>
      <c r="J475" s="106"/>
      <c r="K475" s="106"/>
      <c r="L475" s="106"/>
      <c r="M475" s="106"/>
      <c r="N475" s="98">
        <f t="shared" si="134"/>
        <v>2.2925877640734972E-3</v>
      </c>
      <c r="O475" s="98">
        <f t="shared" ref="O475" si="166">IFERROR(O562/O$530,"0")</f>
        <v>1.4019445552124891E-3</v>
      </c>
      <c r="Q475" s="95" t="s">
        <v>189</v>
      </c>
      <c r="S475" s="95"/>
    </row>
    <row r="476" spans="3:19" ht="12">
      <c r="C476" s="457" t="str">
        <f t="shared" si="133"/>
        <v>Paquete Infinitum  Entretenimiento 70Residencial</v>
      </c>
      <c r="D476" s="88">
        <f t="shared" si="136"/>
        <v>33</v>
      </c>
      <c r="E476" s="94" t="str">
        <v>Paquete Infinitum  Entretenimiento 70</v>
      </c>
      <c r="F476" s="94" t="str">
        <f t="shared" si="131"/>
        <v>Residencial</v>
      </c>
      <c r="G476" s="94" t="str">
        <f t="shared" si="132"/>
        <v>Telefonía fija + Internet fijo</v>
      </c>
      <c r="H476" s="71" t="s">
        <v>172</v>
      </c>
      <c r="I476" s="106"/>
      <c r="J476" s="106"/>
      <c r="K476" s="106"/>
      <c r="L476" s="106"/>
      <c r="M476" s="106"/>
      <c r="N476" s="98">
        <f t="shared" si="134"/>
        <v>0</v>
      </c>
      <c r="O476" s="98">
        <f t="shared" ref="O476" si="167">IFERROR(O563/O$530,"0")</f>
        <v>2.1902155841240548E-3</v>
      </c>
      <c r="Q476" s="95" t="s">
        <v>189</v>
      </c>
      <c r="S476" s="95"/>
    </row>
    <row r="477" spans="3:19" ht="12">
      <c r="C477" s="457" t="str">
        <f t="shared" si="133"/>
        <v>Paquete Infinitum Entretenimiento+ 70   (Netflix 2 dispositivos)Residencial</v>
      </c>
      <c r="D477" s="88">
        <f t="shared" si="136"/>
        <v>34</v>
      </c>
      <c r="E477" s="94" t="str">
        <v>Paquete Infinitum Entretenimiento+ 70   (Netflix 2 dispositivos)</v>
      </c>
      <c r="F477" s="94" t="str">
        <f t="shared" si="131"/>
        <v>Residencial</v>
      </c>
      <c r="G477" s="94" t="str">
        <f t="shared" si="132"/>
        <v>Telefonía fija + Internet fijo</v>
      </c>
      <c r="H477" s="71" t="s">
        <v>172</v>
      </c>
      <c r="I477" s="106"/>
      <c r="J477" s="106"/>
      <c r="K477" s="106"/>
      <c r="L477" s="106"/>
      <c r="M477" s="106"/>
      <c r="N477" s="98">
        <f t="shared" si="134"/>
        <v>7.501834304174703E-4</v>
      </c>
      <c r="O477" s="98">
        <f t="shared" ref="O477" si="168">IFERROR(O564/O$530,"0")</f>
        <v>1.0036411709486682E-3</v>
      </c>
      <c r="Q477" s="95" t="s">
        <v>189</v>
      </c>
      <c r="S477" s="95"/>
    </row>
    <row r="478" spans="3:19" ht="12">
      <c r="C478" s="457" t="str">
        <f t="shared" si="133"/>
        <v>Paquete Infinitum Entretenimiento+ 70   (Netflix 4 dispositivos)Residencial</v>
      </c>
      <c r="D478" s="88">
        <f t="shared" si="136"/>
        <v>35</v>
      </c>
      <c r="E478" s="94" t="str">
        <v>Paquete Infinitum Entretenimiento+ 70   (Netflix 4 dispositivos)</v>
      </c>
      <c r="F478" s="94" t="str">
        <f t="shared" si="131"/>
        <v>Residencial</v>
      </c>
      <c r="G478" s="94" t="str">
        <f t="shared" si="132"/>
        <v>Telefonía fija + Internet fijo</v>
      </c>
      <c r="H478" s="71" t="s">
        <v>172</v>
      </c>
      <c r="I478" s="106"/>
      <c r="J478" s="106"/>
      <c r="K478" s="106"/>
      <c r="L478" s="106"/>
      <c r="M478" s="106"/>
      <c r="N478" s="98">
        <f t="shared" si="134"/>
        <v>5.7698492107373085E-4</v>
      </c>
      <c r="O478" s="98">
        <f t="shared" ref="O478" si="169">IFERROR(O565/O$530,"0")</f>
        <v>4.9887589484908965E-4</v>
      </c>
      <c r="Q478" s="95" t="s">
        <v>189</v>
      </c>
      <c r="S478" s="95"/>
    </row>
    <row r="479" spans="3:19" ht="12">
      <c r="C479" s="457" t="str">
        <f t="shared" si="133"/>
        <v>Paquete Conectes NegocioNo Residencial</v>
      </c>
      <c r="D479" s="88">
        <f t="shared" si="136"/>
        <v>36</v>
      </c>
      <c r="E479" s="94" t="str">
        <v>Paquete Conectes Negocio</v>
      </c>
      <c r="F479" s="94" t="str">
        <f t="shared" si="131"/>
        <v>No Residencial</v>
      </c>
      <c r="G479" s="94" t="str">
        <f t="shared" si="132"/>
        <v>Telefonía fija + Internet fijo</v>
      </c>
      <c r="H479" s="71" t="s">
        <v>172</v>
      </c>
      <c r="I479" s="106"/>
      <c r="J479" s="106"/>
      <c r="K479" s="106"/>
      <c r="L479" s="106"/>
      <c r="M479" s="106"/>
      <c r="N479" s="98">
        <f t="shared" si="134"/>
        <v>5.6380287628762848E-2</v>
      </c>
      <c r="O479" s="98">
        <f t="shared" ref="O479" si="170">IFERROR(O566/O$530,"0")</f>
        <v>5.2899328450543501E-2</v>
      </c>
      <c r="Q479" s="95" t="s">
        <v>189</v>
      </c>
      <c r="S479" s="95"/>
    </row>
    <row r="480" spans="3:19" ht="12">
      <c r="C480" s="457" t="str">
        <f t="shared" si="133"/>
        <v>Paquete Conectes Negocio Netflix (Netflix 1 dispositivo)No Residencial</v>
      </c>
      <c r="D480" s="88">
        <f t="shared" si="136"/>
        <v>37</v>
      </c>
      <c r="E480" s="94" t="str">
        <v>Paquete Conectes Negocio Netflix (Netflix 1 dispositivo)</v>
      </c>
      <c r="F480" s="94" t="str">
        <f t="shared" si="131"/>
        <v>No Residencial</v>
      </c>
      <c r="G480" s="94" t="str">
        <f t="shared" si="132"/>
        <v>Telefonía fija + Internet fijo</v>
      </c>
      <c r="H480" s="71" t="s">
        <v>172</v>
      </c>
      <c r="I480" s="106"/>
      <c r="J480" s="106"/>
      <c r="K480" s="106"/>
      <c r="L480" s="106"/>
      <c r="M480" s="106"/>
      <c r="N480" s="98">
        <f t="shared" si="134"/>
        <v>1.7670163207883003E-4</v>
      </c>
      <c r="O480" s="98">
        <f t="shared" ref="O480" si="171">IFERROR(O567/O$530,"0")</f>
        <v>2.1310499540229915E-4</v>
      </c>
      <c r="Q480" s="95" t="s">
        <v>189</v>
      </c>
      <c r="S480" s="95"/>
    </row>
    <row r="481" spans="3:19" ht="12">
      <c r="C481" s="457" t="str">
        <f t="shared" si="133"/>
        <v>Paquete Conectes Negocio Netflix (Netflix 2 dispositivos)No Residencial</v>
      </c>
      <c r="D481" s="88">
        <f t="shared" si="136"/>
        <v>38</v>
      </c>
      <c r="E481" s="94" t="str">
        <v>Paquete Conectes Negocio Netflix (Netflix 2 dispositivos)</v>
      </c>
      <c r="F481" s="94" t="str">
        <f t="shared" si="131"/>
        <v>No Residencial</v>
      </c>
      <c r="G481" s="94" t="str">
        <f t="shared" si="132"/>
        <v>Telefonía fija + Internet fijo</v>
      </c>
      <c r="H481" s="71" t="s">
        <v>172</v>
      </c>
      <c r="I481" s="106"/>
      <c r="J481" s="106"/>
      <c r="K481" s="106"/>
      <c r="L481" s="106"/>
      <c r="M481" s="106"/>
      <c r="N481" s="98">
        <f t="shared" si="134"/>
        <v>1.4496746141977486E-4</v>
      </c>
      <c r="O481" s="98">
        <f t="shared" ref="O481" si="172">IFERROR(O568/O$530,"0")</f>
        <v>1.2693881741437972E-4</v>
      </c>
      <c r="Q481" s="95" t="s">
        <v>189</v>
      </c>
      <c r="S481" s="95"/>
    </row>
    <row r="482" spans="3:19" ht="12">
      <c r="C482" s="457" t="str">
        <f t="shared" si="133"/>
        <v>Paquete Conectes Negocio Netflix (Netflix 4 dispositivos)No Residencial</v>
      </c>
      <c r="D482" s="88">
        <f t="shared" si="136"/>
        <v>39</v>
      </c>
      <c r="E482" s="94" t="str">
        <v>Paquete Conectes Negocio Netflix (Netflix 4 dispositivos)</v>
      </c>
      <c r="F482" s="94" t="str">
        <f t="shared" si="131"/>
        <v>No Residencial</v>
      </c>
      <c r="G482" s="94" t="str">
        <f t="shared" si="132"/>
        <v>Telefonía fija + Internet fijo</v>
      </c>
      <c r="H482" s="71" t="s">
        <v>172</v>
      </c>
      <c r="I482" s="106"/>
      <c r="J482" s="106"/>
      <c r="K482" s="106"/>
      <c r="L482" s="106"/>
      <c r="M482" s="106"/>
      <c r="N482" s="98">
        <f t="shared" si="134"/>
        <v>1.3899154616579693E-4</v>
      </c>
      <c r="O482" s="98">
        <f t="shared" ref="O482" si="173">IFERROR(O569/O$530,"0")</f>
        <v>2.3303828578856857E-4</v>
      </c>
      <c r="Q482" s="95" t="s">
        <v>189</v>
      </c>
      <c r="S482" s="95"/>
    </row>
    <row r="483" spans="3:19" ht="12">
      <c r="C483" s="457" t="str">
        <f t="shared" si="133"/>
        <v>Paquete Mi NegocioNo Residencial</v>
      </c>
      <c r="D483" s="88">
        <f t="shared" si="136"/>
        <v>40</v>
      </c>
      <c r="E483" s="94" t="str">
        <v>Paquete Mi Negocio</v>
      </c>
      <c r="F483" s="94" t="str">
        <f t="shared" si="131"/>
        <v>No Residencial</v>
      </c>
      <c r="G483" s="94" t="str">
        <f t="shared" si="132"/>
        <v>Telefonía fija + Internet fijo</v>
      </c>
      <c r="H483" s="71" t="s">
        <v>172</v>
      </c>
      <c r="I483" s="106"/>
      <c r="J483" s="106"/>
      <c r="K483" s="106"/>
      <c r="L483" s="106"/>
      <c r="M483" s="106"/>
      <c r="N483" s="98">
        <f t="shared" si="134"/>
        <v>4.5600972906846109E-2</v>
      </c>
      <c r="O483" s="98">
        <f t="shared" ref="O483" si="174">IFERROR(O570/O$530,"0")</f>
        <v>3.1969464150825945E-2</v>
      </c>
      <c r="Q483" s="95" t="s">
        <v>189</v>
      </c>
      <c r="S483" s="95"/>
    </row>
    <row r="484" spans="3:19" ht="12">
      <c r="C484" s="457" t="str">
        <f t="shared" si="133"/>
        <v>Paquete Mi Negocio Netflix (Netflix 2 dispositivos)No Residencial</v>
      </c>
      <c r="D484" s="88">
        <f t="shared" si="136"/>
        <v>41</v>
      </c>
      <c r="E484" s="94" t="str">
        <v>Paquete Mi Negocio Netflix (Netflix 2 dispositivos)</v>
      </c>
      <c r="F484" s="94" t="str">
        <f t="shared" si="131"/>
        <v>No Residencial</v>
      </c>
      <c r="G484" s="94" t="str">
        <f t="shared" si="132"/>
        <v>Telefonía fija + Internet fijo</v>
      </c>
      <c r="H484" s="71" t="s">
        <v>172</v>
      </c>
      <c r="I484" s="106"/>
      <c r="J484" s="106"/>
      <c r="K484" s="106"/>
      <c r="L484" s="106"/>
      <c r="M484" s="106"/>
      <c r="N484" s="98">
        <f t="shared" si="134"/>
        <v>1.4455532933329364E-4</v>
      </c>
      <c r="O484" s="98">
        <f t="shared" ref="O484" si="175">IFERROR(O571/O$530,"0")</f>
        <v>8.9156171545859831E-5</v>
      </c>
      <c r="Q484" s="95" t="s">
        <v>189</v>
      </c>
      <c r="S484" s="95"/>
    </row>
    <row r="485" spans="3:19" ht="12">
      <c r="C485" s="457" t="str">
        <f t="shared" si="133"/>
        <v>Paquete Mi Negocio Netflix (Netflix 4 dispositivos)No Residencial</v>
      </c>
      <c r="D485" s="88">
        <f t="shared" si="136"/>
        <v>42</v>
      </c>
      <c r="E485" s="94" t="str">
        <v>Paquete Mi Negocio Netflix (Netflix 4 dispositivos)</v>
      </c>
      <c r="F485" s="94" t="str">
        <f t="shared" si="131"/>
        <v>No Residencial</v>
      </c>
      <c r="G485" s="94" t="str">
        <f t="shared" si="132"/>
        <v>Telefonía fija + Internet fijo</v>
      </c>
      <c r="H485" s="71" t="s">
        <v>172</v>
      </c>
      <c r="I485" s="106"/>
      <c r="J485" s="106"/>
      <c r="K485" s="106"/>
      <c r="L485" s="106"/>
      <c r="M485" s="106"/>
      <c r="N485" s="98">
        <f t="shared" si="134"/>
        <v>9.7263172409571761E-5</v>
      </c>
      <c r="O485" s="98">
        <f t="shared" ref="O485" si="176">IFERROR(O572/O$530,"0")</f>
        <v>1.2249913001016516E-4</v>
      </c>
      <c r="Q485" s="95" t="s">
        <v>189</v>
      </c>
      <c r="S485" s="95"/>
    </row>
    <row r="486" spans="3:19" ht="12">
      <c r="C486" s="457" t="str">
        <f t="shared" si="133"/>
        <v>Paquete SuperNegocioNo Residencial</v>
      </c>
      <c r="D486" s="88">
        <f t="shared" si="136"/>
        <v>43</v>
      </c>
      <c r="E486" s="94" t="str">
        <v>Paquete SuperNegocio</v>
      </c>
      <c r="F486" s="94" t="str">
        <f t="shared" si="131"/>
        <v>No Residencial</v>
      </c>
      <c r="G486" s="94" t="str">
        <f t="shared" si="132"/>
        <v>Telefonía fija + Internet fijo</v>
      </c>
      <c r="H486" s="71" t="s">
        <v>172</v>
      </c>
      <c r="I486" s="106"/>
      <c r="J486" s="106"/>
      <c r="K486" s="106"/>
      <c r="L486" s="106"/>
      <c r="M486" s="106"/>
      <c r="N486" s="98">
        <f t="shared" si="134"/>
        <v>1.7598452224835269E-2</v>
      </c>
      <c r="O486" s="98">
        <f t="shared" ref="O486" si="177">IFERROR(O573/O$530,"0")</f>
        <v>2.1442784103702428E-2</v>
      </c>
      <c r="Q486" s="95" t="s">
        <v>189</v>
      </c>
      <c r="S486" s="95"/>
    </row>
    <row r="487" spans="3:19" ht="12">
      <c r="C487" s="457" t="str">
        <f t="shared" si="133"/>
        <v>Paquete Supernegocio Netflix (Netflix 2 dispositivos)No Residencial</v>
      </c>
      <c r="D487" s="88">
        <f t="shared" si="136"/>
        <v>44</v>
      </c>
      <c r="E487" s="94" t="str">
        <v>Paquete Supernegocio Netflix (Netflix 2 dispositivos)</v>
      </c>
      <c r="F487" s="94" t="str">
        <f t="shared" si="131"/>
        <v>No Residencial</v>
      </c>
      <c r="G487" s="94" t="str">
        <f t="shared" si="132"/>
        <v>Telefonía fija + Internet fijo</v>
      </c>
      <c r="H487" s="71" t="s">
        <v>172</v>
      </c>
      <c r="I487" s="106"/>
      <c r="J487" s="106"/>
      <c r="K487" s="106"/>
      <c r="L487" s="106"/>
      <c r="M487" s="106"/>
      <c r="N487" s="98">
        <f t="shared" si="134"/>
        <v>8.2117318231386338E-5</v>
      </c>
      <c r="O487" s="98">
        <f t="shared" ref="O487" si="178">IFERROR(O574/O$530,"0")</f>
        <v>6.5961070005473533E-5</v>
      </c>
      <c r="Q487" s="95" t="s">
        <v>189</v>
      </c>
      <c r="S487" s="95"/>
    </row>
    <row r="488" spans="3:19" ht="12">
      <c r="C488" s="457" t="str">
        <f t="shared" si="133"/>
        <v>Paquete Supernegocio Netflix (Netflix 4 dispositivos)No Residencial</v>
      </c>
      <c r="D488" s="88">
        <f t="shared" si="136"/>
        <v>45</v>
      </c>
      <c r="E488" s="94" t="str">
        <v>Paquete Supernegocio Netflix (Netflix 4 dispositivos)</v>
      </c>
      <c r="F488" s="94" t="str">
        <f t="shared" si="131"/>
        <v>No Residencial</v>
      </c>
      <c r="G488" s="94" t="str">
        <f t="shared" si="132"/>
        <v>Telefonía fija + Internet fijo</v>
      </c>
      <c r="H488" s="71" t="s">
        <v>172</v>
      </c>
      <c r="I488" s="106"/>
      <c r="J488" s="106"/>
      <c r="K488" s="106"/>
      <c r="L488" s="106"/>
      <c r="M488" s="106"/>
      <c r="N488" s="98">
        <f t="shared" si="134"/>
        <v>1.7247727819239738E-4</v>
      </c>
      <c r="O488" s="98">
        <f t="shared" ref="O488" si="179">IFERROR(O575/O$530,"0")</f>
        <v>1.7613780232230843E-4</v>
      </c>
      <c r="Q488" s="95" t="s">
        <v>189</v>
      </c>
      <c r="S488" s="95"/>
    </row>
    <row r="489" spans="3:19" ht="12">
      <c r="C489" s="457" t="str">
        <f t="shared" si="133"/>
        <v>Paquete Telmex Negocio Sin Límites 1No Residencial</v>
      </c>
      <c r="D489" s="88">
        <f t="shared" si="136"/>
        <v>46</v>
      </c>
      <c r="E489" s="94" t="str">
        <v>Paquete Telmex Negocio Sin Límites 1</v>
      </c>
      <c r="F489" s="94" t="str">
        <f t="shared" si="131"/>
        <v>No Residencial</v>
      </c>
      <c r="G489" s="94" t="str">
        <f t="shared" si="132"/>
        <v>Telefonía fija + Internet fijo</v>
      </c>
      <c r="H489" s="71" t="s">
        <v>172</v>
      </c>
      <c r="I489" s="106"/>
      <c r="J489" s="106"/>
      <c r="K489" s="106"/>
      <c r="L489" s="106"/>
      <c r="M489" s="106"/>
      <c r="N489" s="98">
        <f t="shared" si="134"/>
        <v>5.3759539690828662E-3</v>
      </c>
      <c r="O489" s="98">
        <f t="shared" ref="O489" si="180">IFERROR(O576/O$530,"0")</f>
        <v>4.0898581579355353E-3</v>
      </c>
      <c r="Q489" s="95" t="s">
        <v>189</v>
      </c>
      <c r="S489" s="95"/>
    </row>
    <row r="490" spans="3:19" ht="12">
      <c r="C490" s="457" t="str">
        <f t="shared" si="133"/>
        <v>Paquete Telmex Negocio Sin Límites 2No Residencial</v>
      </c>
      <c r="D490" s="88">
        <f t="shared" si="136"/>
        <v>47</v>
      </c>
      <c r="E490" s="94" t="str">
        <v>Paquete Telmex Negocio Sin Límites 2</v>
      </c>
      <c r="F490" s="94" t="str">
        <f t="shared" si="131"/>
        <v>No Residencial</v>
      </c>
      <c r="G490" s="94" t="str">
        <f t="shared" si="132"/>
        <v>Telefonía fija + Internet fijo</v>
      </c>
      <c r="H490" s="71" t="s">
        <v>172</v>
      </c>
      <c r="I490" s="106"/>
      <c r="J490" s="106"/>
      <c r="K490" s="106"/>
      <c r="L490" s="106"/>
      <c r="M490" s="106"/>
      <c r="N490" s="98">
        <f t="shared" si="134"/>
        <v>2.5499642520810293E-3</v>
      </c>
      <c r="O490" s="98">
        <f t="shared" ref="O490" si="181">IFERROR(O577/O$530,"0")</f>
        <v>2.1972828416246411E-3</v>
      </c>
      <c r="Q490" s="95" t="s">
        <v>189</v>
      </c>
      <c r="S490" s="95"/>
    </row>
    <row r="491" spans="3:19" ht="12">
      <c r="C491" s="457" t="str">
        <f t="shared" si="133"/>
        <v>Paquete Telmex Negocio Sin Límites 3No Residencial</v>
      </c>
      <c r="D491" s="88">
        <f t="shared" si="136"/>
        <v>48</v>
      </c>
      <c r="E491" s="94" t="str">
        <v>Paquete Telmex Negocio Sin Límites 3</v>
      </c>
      <c r="F491" s="94" t="str">
        <f t="shared" si="131"/>
        <v>No Residencial</v>
      </c>
      <c r="G491" s="94" t="str">
        <f t="shared" si="132"/>
        <v>Telefonía fija + Internet fijo</v>
      </c>
      <c r="H491" s="71" t="s">
        <v>172</v>
      </c>
      <c r="I491" s="106"/>
      <c r="J491" s="106"/>
      <c r="K491" s="106"/>
      <c r="L491" s="106"/>
      <c r="M491" s="106"/>
      <c r="N491" s="98">
        <f t="shared" si="134"/>
        <v>1.4839846103973115E-3</v>
      </c>
      <c r="O491" s="98">
        <f t="shared" ref="O491" si="182">IFERROR(O578/O$530,"0")</f>
        <v>1.6705003402347741E-3</v>
      </c>
      <c r="Q491" s="95" t="s">
        <v>189</v>
      </c>
      <c r="S491" s="95"/>
    </row>
    <row r="492" spans="3:19" ht="12">
      <c r="C492" s="457" t="str">
        <f t="shared" si="133"/>
        <v>Paquete Telmex Negocio Ilimitado 1No Residencial</v>
      </c>
      <c r="D492" s="88">
        <f t="shared" si="136"/>
        <v>49</v>
      </c>
      <c r="E492" s="94" t="str">
        <v>Paquete Telmex Negocio Ilimitado 1</v>
      </c>
      <c r="F492" s="94" t="str">
        <f t="shared" si="131"/>
        <v>No Residencial</v>
      </c>
      <c r="G492" s="94" t="str">
        <f t="shared" si="132"/>
        <v>Telefonía fija + Internet fijo</v>
      </c>
      <c r="H492" s="71" t="s">
        <v>172</v>
      </c>
      <c r="I492" s="106"/>
      <c r="J492" s="106"/>
      <c r="K492" s="106"/>
      <c r="L492" s="106"/>
      <c r="M492" s="106"/>
      <c r="N492" s="98">
        <f t="shared" si="134"/>
        <v>0</v>
      </c>
      <c r="O492" s="98">
        <f t="shared" ref="O492" si="183">IFERROR(O579/O$530,"0")</f>
        <v>1.023846278931114E-5</v>
      </c>
      <c r="Q492" s="95" t="s">
        <v>189</v>
      </c>
      <c r="S492" s="95"/>
    </row>
    <row r="493" spans="3:19" ht="12">
      <c r="C493" s="457" t="str">
        <f t="shared" si="133"/>
        <v>Paquete Telmex Negocio Ilimitado 2No Residencial</v>
      </c>
      <c r="D493" s="88">
        <f t="shared" si="136"/>
        <v>50</v>
      </c>
      <c r="E493" s="94" t="str">
        <v>Paquete Telmex Negocio Ilimitado 2</v>
      </c>
      <c r="F493" s="94" t="str">
        <f t="shared" si="131"/>
        <v>No Residencial</v>
      </c>
      <c r="G493" s="94" t="str">
        <f t="shared" si="132"/>
        <v>Telefonía fija + Internet fijo</v>
      </c>
      <c r="H493" s="71" t="s">
        <v>172</v>
      </c>
      <c r="I493" s="106"/>
      <c r="J493" s="106"/>
      <c r="K493" s="106"/>
      <c r="L493" s="106"/>
      <c r="M493" s="106"/>
      <c r="N493" s="98">
        <f t="shared" si="134"/>
        <v>0</v>
      </c>
      <c r="O493" s="98">
        <f t="shared" ref="O493" si="184">IFERROR(O580/O$530,"0")</f>
        <v>4.1678698080381632E-6</v>
      </c>
      <c r="Q493" s="95" t="s">
        <v>189</v>
      </c>
      <c r="S493" s="95"/>
    </row>
    <row r="494" spans="3:19" ht="12">
      <c r="C494" s="457" t="str">
        <f t="shared" si="133"/>
        <v>Paquete Telmex Negocio Ilimitado 3No Residencial</v>
      </c>
      <c r="D494" s="88">
        <f t="shared" si="136"/>
        <v>51</v>
      </c>
      <c r="E494" s="94" t="str">
        <v>Paquete Telmex Negocio Ilimitado 3</v>
      </c>
      <c r="F494" s="94" t="str">
        <f t="shared" si="131"/>
        <v>No Residencial</v>
      </c>
      <c r="G494" s="94" t="str">
        <f t="shared" si="132"/>
        <v>Telefonía fija + Internet fijo</v>
      </c>
      <c r="H494" s="71" t="s">
        <v>172</v>
      </c>
      <c r="I494" s="106"/>
      <c r="J494" s="106"/>
      <c r="K494" s="106"/>
      <c r="L494" s="106"/>
      <c r="M494" s="106"/>
      <c r="N494" s="98">
        <f t="shared" si="134"/>
        <v>0</v>
      </c>
      <c r="O494" s="98">
        <f t="shared" ref="O494" si="185">IFERROR(O581/O$530,"0")</f>
        <v>4.2584756734302971E-6</v>
      </c>
      <c r="Q494" s="95" t="s">
        <v>189</v>
      </c>
      <c r="S494" s="95"/>
    </row>
    <row r="495" spans="3:19" ht="12">
      <c r="C495" s="457" t="str">
        <f t="shared" si="133"/>
        <v>Renta Mensual de la Línea ResidencialResidencial</v>
      </c>
      <c r="D495" s="88">
        <f t="shared" si="136"/>
        <v>52</v>
      </c>
      <c r="E495" s="94" t="str">
        <v>Renta Mensual de la Línea Residencial</v>
      </c>
      <c r="F495" s="124" t="s">
        <v>236</v>
      </c>
      <c r="G495" s="124" t="s">
        <v>174</v>
      </c>
      <c r="H495" s="71" t="s">
        <v>172</v>
      </c>
      <c r="I495" s="106"/>
      <c r="J495" s="106"/>
      <c r="K495" s="106"/>
      <c r="L495" s="106"/>
      <c r="M495" s="106"/>
      <c r="N495" s="596">
        <f t="shared" ref="N495:O496" si="186">IFERROR(N582/N$530,"0")</f>
        <v>5.565309483380157E-2</v>
      </c>
      <c r="O495" s="596">
        <f t="shared" si="186"/>
        <v>5.477215997491925E-2</v>
      </c>
      <c r="Q495" s="95" t="s">
        <v>189</v>
      </c>
      <c r="S495" s="95"/>
    </row>
    <row r="496" spans="3:19" ht="12.5" thickBot="1">
      <c r="C496" s="457" t="str">
        <f t="shared" si="133"/>
        <v>Renta Mensual de la Línea ComercialNo Residencial</v>
      </c>
      <c r="D496" s="88">
        <f t="shared" si="136"/>
        <v>53</v>
      </c>
      <c r="E496" s="94" t="str">
        <v>Renta Mensual de la Línea Comercial</v>
      </c>
      <c r="F496" s="124" t="s">
        <v>238</v>
      </c>
      <c r="G496" s="124" t="s">
        <v>174</v>
      </c>
      <c r="H496" s="71" t="s">
        <v>172</v>
      </c>
      <c r="I496" s="106"/>
      <c r="J496" s="106"/>
      <c r="K496" s="106"/>
      <c r="L496" s="106"/>
      <c r="M496" s="106"/>
      <c r="N496" s="596">
        <f t="shared" si="186"/>
        <v>0.11692353369480374</v>
      </c>
      <c r="O496" s="596">
        <f t="shared" si="186"/>
        <v>0.10706894981101012</v>
      </c>
      <c r="Q496" s="95" t="s">
        <v>189</v>
      </c>
      <c r="S496" s="95"/>
    </row>
    <row r="497" spans="3:19" ht="12" hidden="1" outlineLevel="1">
      <c r="C497" s="457" t="str">
        <f t="shared" si="133"/>
        <v>0</v>
      </c>
      <c r="D497" s="88">
        <f t="shared" si="136"/>
        <v>54</v>
      </c>
      <c r="E497" s="94">
        <v>0</v>
      </c>
      <c r="F497" s="94" t="str">
        <f t="shared" si="131"/>
        <v/>
      </c>
      <c r="G497" s="94" t="str">
        <f t="shared" si="132"/>
        <v/>
      </c>
      <c r="H497" s="71" t="s">
        <v>172</v>
      </c>
      <c r="I497" s="106"/>
      <c r="J497" s="106"/>
      <c r="K497" s="106"/>
      <c r="L497" s="106"/>
      <c r="M497" s="106"/>
      <c r="N497" s="98"/>
      <c r="O497" s="98"/>
      <c r="Q497" s="95" t="s">
        <v>189</v>
      </c>
      <c r="S497" s="95"/>
    </row>
    <row r="498" spans="3:19" ht="12" hidden="1" outlineLevel="1">
      <c r="C498" s="457" t="str">
        <f t="shared" si="133"/>
        <v>0</v>
      </c>
      <c r="D498" s="88">
        <f t="shared" si="136"/>
        <v>55</v>
      </c>
      <c r="E498" s="94">
        <v>0</v>
      </c>
      <c r="F498" s="94" t="str">
        <f t="shared" si="131"/>
        <v/>
      </c>
      <c r="G498" s="94" t="str">
        <f t="shared" si="132"/>
        <v/>
      </c>
      <c r="H498" s="71" t="s">
        <v>172</v>
      </c>
      <c r="I498" s="106"/>
      <c r="J498" s="106"/>
      <c r="K498" s="106"/>
      <c r="L498" s="106"/>
      <c r="M498" s="106"/>
      <c r="N498" s="98"/>
      <c r="O498" s="98"/>
      <c r="Q498" s="95" t="s">
        <v>189</v>
      </c>
      <c r="S498" s="95"/>
    </row>
    <row r="499" spans="3:19" ht="12" hidden="1" outlineLevel="1">
      <c r="C499" s="457" t="str">
        <f t="shared" si="133"/>
        <v>0</v>
      </c>
      <c r="D499" s="88">
        <f t="shared" si="136"/>
        <v>56</v>
      </c>
      <c r="E499" s="94">
        <v>0</v>
      </c>
      <c r="F499" s="94" t="str">
        <f t="shared" si="131"/>
        <v/>
      </c>
      <c r="G499" s="94" t="str">
        <f t="shared" si="132"/>
        <v/>
      </c>
      <c r="H499" s="71" t="s">
        <v>172</v>
      </c>
      <c r="I499" s="106"/>
      <c r="J499" s="106"/>
      <c r="K499" s="106"/>
      <c r="L499" s="106"/>
      <c r="M499" s="106"/>
      <c r="N499" s="98"/>
      <c r="O499" s="98"/>
      <c r="Q499" s="95" t="s">
        <v>189</v>
      </c>
      <c r="S499" s="95"/>
    </row>
    <row r="500" spans="3:19" ht="12" hidden="1" outlineLevel="1">
      <c r="C500" s="457" t="str">
        <f t="shared" si="133"/>
        <v>0</v>
      </c>
      <c r="D500" s="88">
        <f t="shared" si="136"/>
        <v>57</v>
      </c>
      <c r="E500" s="94">
        <v>0</v>
      </c>
      <c r="F500" s="94" t="str">
        <f t="shared" si="131"/>
        <v/>
      </c>
      <c r="G500" s="94" t="str">
        <f t="shared" si="132"/>
        <v/>
      </c>
      <c r="H500" s="71" t="s">
        <v>172</v>
      </c>
      <c r="I500" s="106"/>
      <c r="J500" s="106"/>
      <c r="K500" s="106"/>
      <c r="L500" s="106"/>
      <c r="M500" s="106"/>
      <c r="N500" s="98"/>
      <c r="O500" s="98"/>
      <c r="Q500" s="95" t="s">
        <v>189</v>
      </c>
      <c r="S500" s="95"/>
    </row>
    <row r="501" spans="3:19" ht="12" hidden="1" outlineLevel="1">
      <c r="C501" s="457" t="str">
        <f t="shared" si="133"/>
        <v>0</v>
      </c>
      <c r="D501" s="88">
        <f t="shared" si="136"/>
        <v>58</v>
      </c>
      <c r="E501" s="94">
        <v>0</v>
      </c>
      <c r="F501" s="94" t="str">
        <f t="shared" si="131"/>
        <v/>
      </c>
      <c r="G501" s="94" t="str">
        <f t="shared" si="132"/>
        <v/>
      </c>
      <c r="H501" s="71" t="s">
        <v>172</v>
      </c>
      <c r="I501" s="106"/>
      <c r="J501" s="106"/>
      <c r="K501" s="106"/>
      <c r="L501" s="106"/>
      <c r="M501" s="106"/>
      <c r="N501" s="98"/>
      <c r="O501" s="98"/>
      <c r="Q501" s="95" t="s">
        <v>189</v>
      </c>
      <c r="S501" s="95"/>
    </row>
    <row r="502" spans="3:19" ht="12" hidden="1" outlineLevel="1">
      <c r="C502" s="457" t="str">
        <f t="shared" si="133"/>
        <v>0</v>
      </c>
      <c r="D502" s="88">
        <f t="shared" si="136"/>
        <v>59</v>
      </c>
      <c r="E502" s="94">
        <v>0</v>
      </c>
      <c r="F502" s="94" t="str">
        <f t="shared" si="131"/>
        <v/>
      </c>
      <c r="G502" s="94" t="str">
        <f t="shared" si="132"/>
        <v/>
      </c>
      <c r="H502" s="71" t="s">
        <v>172</v>
      </c>
      <c r="I502" s="106"/>
      <c r="J502" s="106"/>
      <c r="K502" s="106"/>
      <c r="L502" s="106"/>
      <c r="M502" s="106"/>
      <c r="N502" s="98"/>
      <c r="O502" s="98"/>
      <c r="Q502" s="95" t="s">
        <v>189</v>
      </c>
      <c r="S502" s="95"/>
    </row>
    <row r="503" spans="3:19" ht="12" hidden="1" outlineLevel="1">
      <c r="C503" s="457" t="str">
        <f t="shared" si="133"/>
        <v>0</v>
      </c>
      <c r="D503" s="88">
        <f t="shared" si="136"/>
        <v>60</v>
      </c>
      <c r="E503" s="94">
        <v>0</v>
      </c>
      <c r="F503" s="94" t="str">
        <f t="shared" si="131"/>
        <v/>
      </c>
      <c r="G503" s="94" t="str">
        <f t="shared" si="132"/>
        <v/>
      </c>
      <c r="H503" s="71" t="s">
        <v>172</v>
      </c>
      <c r="I503" s="106"/>
      <c r="J503" s="106"/>
      <c r="K503" s="106"/>
      <c r="L503" s="106"/>
      <c r="M503" s="106"/>
      <c r="N503" s="98"/>
      <c r="O503" s="98"/>
      <c r="Q503" s="95" t="s">
        <v>189</v>
      </c>
      <c r="S503" s="95"/>
    </row>
    <row r="504" spans="3:19" ht="12" hidden="1" outlineLevel="1">
      <c r="C504" s="457" t="str">
        <f t="shared" si="133"/>
        <v>0</v>
      </c>
      <c r="D504" s="88">
        <f t="shared" si="136"/>
        <v>61</v>
      </c>
      <c r="E504" s="94">
        <v>0</v>
      </c>
      <c r="F504" s="94" t="str">
        <f t="shared" si="131"/>
        <v/>
      </c>
      <c r="G504" s="94" t="str">
        <f t="shared" si="132"/>
        <v/>
      </c>
      <c r="H504" s="71" t="s">
        <v>172</v>
      </c>
      <c r="I504" s="106"/>
      <c r="J504" s="106"/>
      <c r="K504" s="106"/>
      <c r="L504" s="106"/>
      <c r="M504" s="106"/>
      <c r="N504" s="98"/>
      <c r="O504" s="98"/>
      <c r="Q504" s="95" t="s">
        <v>189</v>
      </c>
      <c r="S504" s="95"/>
    </row>
    <row r="505" spans="3:19" ht="12" hidden="1" outlineLevel="1">
      <c r="C505" s="457" t="str">
        <f t="shared" si="133"/>
        <v>0</v>
      </c>
      <c r="D505" s="88">
        <f t="shared" si="136"/>
        <v>62</v>
      </c>
      <c r="E505" s="94">
        <v>0</v>
      </c>
      <c r="F505" s="94" t="str">
        <f t="shared" si="131"/>
        <v/>
      </c>
      <c r="G505" s="94" t="str">
        <f t="shared" si="132"/>
        <v/>
      </c>
      <c r="H505" s="71" t="s">
        <v>172</v>
      </c>
      <c r="I505" s="106"/>
      <c r="J505" s="106"/>
      <c r="K505" s="106"/>
      <c r="L505" s="106"/>
      <c r="M505" s="106"/>
      <c r="N505" s="98"/>
      <c r="O505" s="98"/>
      <c r="Q505" s="95" t="s">
        <v>189</v>
      </c>
      <c r="S505" s="95"/>
    </row>
    <row r="506" spans="3:19" ht="12" hidden="1" outlineLevel="1">
      <c r="C506" s="457" t="str">
        <f t="shared" si="133"/>
        <v>0</v>
      </c>
      <c r="D506" s="88">
        <f t="shared" si="136"/>
        <v>63</v>
      </c>
      <c r="E506" s="94">
        <v>0</v>
      </c>
      <c r="F506" s="94"/>
      <c r="G506" s="94"/>
      <c r="H506" s="71" t="s">
        <v>172</v>
      </c>
      <c r="I506" s="106"/>
      <c r="J506" s="106"/>
      <c r="K506" s="106"/>
      <c r="L506" s="106"/>
      <c r="M506" s="106"/>
      <c r="N506" s="98"/>
      <c r="O506" s="98"/>
      <c r="Q506" s="95" t="s">
        <v>189</v>
      </c>
      <c r="S506" s="95"/>
    </row>
    <row r="507" spans="3:19" ht="12" hidden="1" outlineLevel="1">
      <c r="C507" s="457" t="str">
        <f t="shared" si="133"/>
        <v>0</v>
      </c>
      <c r="D507" s="88">
        <f t="shared" si="136"/>
        <v>64</v>
      </c>
      <c r="E507" s="94">
        <v>0</v>
      </c>
      <c r="F507" s="94"/>
      <c r="G507" s="94"/>
      <c r="H507" s="71" t="s">
        <v>172</v>
      </c>
      <c r="I507" s="106"/>
      <c r="J507" s="106"/>
      <c r="K507" s="106"/>
      <c r="L507" s="106"/>
      <c r="M507" s="106"/>
      <c r="N507" s="98"/>
      <c r="O507" s="98"/>
      <c r="Q507" s="95" t="s">
        <v>189</v>
      </c>
      <c r="S507" s="95"/>
    </row>
    <row r="508" spans="3:19" hidden="1" outlineLevel="1">
      <c r="D508" s="88">
        <f t="shared" si="136"/>
        <v>65</v>
      </c>
      <c r="E508" s="94">
        <v>0</v>
      </c>
      <c r="F508" s="94"/>
      <c r="G508" s="39"/>
      <c r="H508" s="71"/>
      <c r="I508" s="106"/>
      <c r="J508" s="106"/>
      <c r="K508" s="106"/>
      <c r="L508" s="103"/>
      <c r="M508" s="103"/>
      <c r="N508" s="98"/>
      <c r="O508" s="98"/>
      <c r="Q508" s="95"/>
    </row>
    <row r="509" spans="3:19" hidden="1" outlineLevel="1">
      <c r="D509" s="88">
        <f t="shared" si="136"/>
        <v>66</v>
      </c>
      <c r="E509" s="94">
        <v>0</v>
      </c>
      <c r="F509" s="94"/>
      <c r="G509" s="39"/>
      <c r="H509" s="71"/>
      <c r="I509" s="106"/>
      <c r="J509" s="106"/>
      <c r="K509" s="106"/>
      <c r="L509" s="103"/>
      <c r="M509" s="103"/>
      <c r="N509" s="98"/>
      <c r="O509" s="98"/>
      <c r="Q509" s="95"/>
    </row>
    <row r="510" spans="3:19" hidden="1" outlineLevel="1">
      <c r="D510" s="88">
        <f t="shared" si="136"/>
        <v>67</v>
      </c>
      <c r="E510" s="94">
        <v>0</v>
      </c>
      <c r="F510" s="94"/>
      <c r="G510" s="39"/>
      <c r="H510" s="71"/>
      <c r="I510" s="106"/>
      <c r="J510" s="106"/>
      <c r="K510" s="106"/>
      <c r="L510" s="103"/>
      <c r="M510" s="103"/>
      <c r="N510" s="98"/>
      <c r="O510" s="98"/>
      <c r="Q510" s="95"/>
    </row>
    <row r="511" spans="3:19" hidden="1" outlineLevel="1">
      <c r="D511" s="88">
        <f t="shared" ref="D511:D524" si="187">1+D510</f>
        <v>68</v>
      </c>
      <c r="E511" s="94">
        <v>0</v>
      </c>
      <c r="F511" s="94"/>
      <c r="G511" s="39"/>
      <c r="H511" s="71"/>
      <c r="I511" s="106"/>
      <c r="J511" s="106"/>
      <c r="K511" s="106"/>
      <c r="L511" s="103"/>
      <c r="M511" s="103"/>
      <c r="N511" s="98"/>
      <c r="O511" s="98"/>
      <c r="Q511" s="95"/>
    </row>
    <row r="512" spans="3:19" hidden="1" outlineLevel="1">
      <c r="D512" s="88">
        <f t="shared" si="187"/>
        <v>69</v>
      </c>
      <c r="E512" s="94"/>
      <c r="F512" s="94"/>
      <c r="G512" s="39"/>
      <c r="H512" s="71"/>
      <c r="I512" s="106"/>
      <c r="J512" s="106"/>
      <c r="K512" s="106"/>
      <c r="L512" s="103"/>
      <c r="M512" s="103"/>
      <c r="N512" s="98"/>
      <c r="O512" s="98"/>
      <c r="Q512" s="95"/>
    </row>
    <row r="513" spans="3:17" hidden="1" outlineLevel="1">
      <c r="D513" s="88">
        <f t="shared" si="187"/>
        <v>70</v>
      </c>
      <c r="E513" s="94"/>
      <c r="F513" s="94"/>
      <c r="G513" s="39"/>
      <c r="H513" s="71"/>
      <c r="I513" s="106"/>
      <c r="J513" s="106"/>
      <c r="K513" s="106"/>
      <c r="L513" s="103"/>
      <c r="M513" s="103"/>
      <c r="N513" s="98"/>
      <c r="O513" s="98"/>
      <c r="Q513" s="95"/>
    </row>
    <row r="514" spans="3:17" hidden="1" outlineLevel="1">
      <c r="D514" s="88">
        <f t="shared" si="187"/>
        <v>71</v>
      </c>
      <c r="E514" s="94"/>
      <c r="F514" s="94"/>
      <c r="G514" s="39"/>
      <c r="H514" s="71"/>
      <c r="I514" s="106"/>
      <c r="J514" s="106"/>
      <c r="K514" s="106"/>
      <c r="L514" s="103"/>
      <c r="M514" s="103"/>
      <c r="N514" s="98"/>
      <c r="O514" s="98"/>
      <c r="Q514" s="95"/>
    </row>
    <row r="515" spans="3:17" hidden="1" outlineLevel="1">
      <c r="D515" s="88">
        <f t="shared" si="187"/>
        <v>72</v>
      </c>
      <c r="E515" s="94"/>
      <c r="F515" s="94"/>
      <c r="G515" s="39"/>
      <c r="H515" s="71"/>
      <c r="I515" s="106"/>
      <c r="J515" s="106"/>
      <c r="K515" s="106"/>
      <c r="L515" s="103"/>
      <c r="M515" s="103"/>
      <c r="N515" s="98"/>
      <c r="O515" s="98"/>
      <c r="Q515" s="95"/>
    </row>
    <row r="516" spans="3:17" hidden="1" outlineLevel="1">
      <c r="D516" s="88">
        <f t="shared" si="187"/>
        <v>73</v>
      </c>
      <c r="E516" s="94"/>
      <c r="F516" s="94"/>
      <c r="G516" s="39"/>
      <c r="H516" s="71"/>
      <c r="I516" s="106"/>
      <c r="J516" s="106"/>
      <c r="K516" s="106"/>
      <c r="L516" s="103"/>
      <c r="M516" s="103"/>
      <c r="N516" s="98"/>
      <c r="O516" s="98"/>
      <c r="Q516" s="95"/>
    </row>
    <row r="517" spans="3:17" hidden="1" outlineLevel="1">
      <c r="D517" s="88">
        <f t="shared" si="187"/>
        <v>74</v>
      </c>
      <c r="E517" s="94"/>
      <c r="F517" s="94"/>
      <c r="G517" s="39"/>
      <c r="H517" s="71"/>
      <c r="I517" s="106"/>
      <c r="J517" s="106"/>
      <c r="K517" s="106"/>
      <c r="L517" s="103"/>
      <c r="M517" s="103"/>
      <c r="N517" s="98"/>
      <c r="O517" s="98"/>
      <c r="Q517" s="95"/>
    </row>
    <row r="518" spans="3:17" hidden="1" outlineLevel="1">
      <c r="D518" s="88">
        <f t="shared" si="187"/>
        <v>75</v>
      </c>
      <c r="E518" s="94"/>
      <c r="F518" s="94"/>
      <c r="G518" s="39"/>
      <c r="H518" s="71"/>
      <c r="I518" s="106"/>
      <c r="J518" s="106"/>
      <c r="K518" s="106"/>
      <c r="L518" s="103"/>
      <c r="M518" s="103"/>
      <c r="N518" s="98"/>
      <c r="O518" s="98"/>
      <c r="Q518" s="95"/>
    </row>
    <row r="519" spans="3:17" hidden="1" outlineLevel="1">
      <c r="D519" s="88">
        <f t="shared" si="187"/>
        <v>76</v>
      </c>
      <c r="E519" s="94"/>
      <c r="F519" s="94"/>
      <c r="G519" s="39"/>
      <c r="H519" s="71"/>
      <c r="I519" s="106"/>
      <c r="J519" s="106"/>
      <c r="K519" s="106"/>
      <c r="L519" s="103"/>
      <c r="M519" s="103"/>
      <c r="N519" s="98"/>
      <c r="O519" s="98"/>
      <c r="Q519" s="95"/>
    </row>
    <row r="520" spans="3:17" hidden="1" outlineLevel="1">
      <c r="D520" s="88">
        <f t="shared" si="187"/>
        <v>77</v>
      </c>
      <c r="E520" s="94"/>
      <c r="F520" s="94"/>
      <c r="G520" s="39"/>
      <c r="H520" s="71"/>
      <c r="I520" s="106"/>
      <c r="J520" s="106"/>
      <c r="K520" s="106"/>
      <c r="L520" s="103"/>
      <c r="M520" s="103"/>
      <c r="N520" s="98"/>
      <c r="O520" s="98"/>
      <c r="Q520" s="95"/>
    </row>
    <row r="521" spans="3:17" hidden="1" outlineLevel="1">
      <c r="D521" s="88">
        <f t="shared" si="187"/>
        <v>78</v>
      </c>
      <c r="E521" s="94"/>
      <c r="F521" s="94"/>
      <c r="G521" s="39"/>
      <c r="H521" s="71"/>
      <c r="I521" s="106"/>
      <c r="J521" s="106"/>
      <c r="K521" s="106"/>
      <c r="L521" s="103"/>
      <c r="M521" s="103"/>
      <c r="N521" s="98"/>
      <c r="O521" s="98"/>
      <c r="Q521" s="95"/>
    </row>
    <row r="522" spans="3:17" hidden="1" outlineLevel="1">
      <c r="D522" s="88">
        <f t="shared" si="187"/>
        <v>79</v>
      </c>
      <c r="E522" s="94"/>
      <c r="F522" s="94"/>
      <c r="G522" s="39"/>
      <c r="H522" s="71"/>
      <c r="I522" s="106"/>
      <c r="J522" s="106"/>
      <c r="K522" s="106"/>
      <c r="L522" s="103"/>
      <c r="M522" s="103"/>
      <c r="N522" s="98"/>
      <c r="O522" s="98"/>
      <c r="Q522" s="95"/>
    </row>
    <row r="523" spans="3:17" hidden="1" outlineLevel="1">
      <c r="D523" s="88">
        <f t="shared" si="187"/>
        <v>80</v>
      </c>
      <c r="E523" s="94"/>
      <c r="F523" s="94"/>
      <c r="G523" s="39"/>
      <c r="H523" s="71"/>
      <c r="I523" s="106"/>
      <c r="J523" s="106"/>
      <c r="K523" s="106"/>
      <c r="L523" s="103"/>
      <c r="M523" s="103"/>
      <c r="N523" s="98"/>
      <c r="O523" s="98"/>
      <c r="Q523" s="95"/>
    </row>
    <row r="524" spans="3:17" ht="12" hidden="1" outlineLevel="1" thickBot="1">
      <c r="D524" s="88">
        <f t="shared" si="187"/>
        <v>81</v>
      </c>
      <c r="E524" s="94"/>
      <c r="F524" s="94"/>
      <c r="G524" s="39"/>
      <c r="H524" s="71"/>
      <c r="I524" s="106"/>
      <c r="J524" s="106"/>
      <c r="K524" s="106"/>
      <c r="L524" s="103"/>
      <c r="M524" s="103"/>
      <c r="N524" s="98"/>
      <c r="O524" s="98"/>
      <c r="Q524" s="95"/>
    </row>
    <row r="525" spans="3:17" ht="12" collapsed="1">
      <c r="E525" s="101"/>
      <c r="F525" s="40"/>
      <c r="G525" s="40"/>
      <c r="H525" s="40"/>
      <c r="I525" s="40"/>
      <c r="J525" s="40"/>
      <c r="K525" s="40"/>
      <c r="L525" s="40"/>
      <c r="M525" s="40"/>
      <c r="N525" s="388"/>
      <c r="O525" s="388" t="s">
        <v>245</v>
      </c>
      <c r="P525" s="40"/>
      <c r="Q525" s="40"/>
    </row>
    <row r="527" spans="3:17">
      <c r="C527" s="95" t="s">
        <v>220</v>
      </c>
      <c r="D527" s="95"/>
    </row>
    <row r="528" spans="3:17">
      <c r="C528" s="95"/>
      <c r="D528" s="95"/>
      <c r="I528" s="89">
        <v>7</v>
      </c>
      <c r="J528" s="88">
        <v>8</v>
      </c>
      <c r="K528" s="88">
        <v>9</v>
      </c>
      <c r="L528" s="88">
        <v>10</v>
      </c>
      <c r="M528" s="88">
        <v>11</v>
      </c>
      <c r="N528" s="453">
        <v>12</v>
      </c>
      <c r="O528" s="453">
        <v>13</v>
      </c>
    </row>
    <row r="529" spans="3:19">
      <c r="E529" s="1" t="s">
        <v>180</v>
      </c>
      <c r="F529" s="1" t="s">
        <v>182</v>
      </c>
      <c r="G529" s="1" t="s">
        <v>181</v>
      </c>
      <c r="H529" s="1" t="s">
        <v>167</v>
      </c>
      <c r="I529" s="1">
        <f t="array" ref="I529:O529">TRANSPOSE(Years)</f>
        <v>2017</v>
      </c>
      <c r="J529" s="1">
        <v>2018</v>
      </c>
      <c r="K529" s="1">
        <v>2019</v>
      </c>
      <c r="L529" s="1">
        <v>2020</v>
      </c>
      <c r="M529" s="1">
        <v>2021</v>
      </c>
      <c r="N529" s="1">
        <v>2022</v>
      </c>
      <c r="O529" s="1">
        <v>2023</v>
      </c>
      <c r="P529" s="1"/>
      <c r="Q529" s="1" t="s">
        <v>170</v>
      </c>
    </row>
    <row r="530" spans="3:19">
      <c r="I530" s="104">
        <f>SUM(I531:I611)</f>
        <v>0</v>
      </c>
      <c r="J530" s="104">
        <f>SUM(J531:J611)</f>
        <v>0</v>
      </c>
      <c r="K530" s="104">
        <f>SUM(K531:K611)</f>
        <v>0</v>
      </c>
      <c r="L530" s="104"/>
      <c r="M530" s="104">
        <f>SUM(M531:M592)</f>
        <v>0</v>
      </c>
      <c r="N530" s="104">
        <f>SUM(N531:N592)</f>
        <v>8763493.9308032542</v>
      </c>
      <c r="O530" s="104">
        <f>SUM(O531:O592)</f>
        <v>10103278.720577732</v>
      </c>
    </row>
    <row r="531" spans="3:19" ht="12">
      <c r="C531" s="457" t="str">
        <f>E531&amp;F531</f>
        <v>Paquete 249Residencial</v>
      </c>
      <c r="D531" s="89">
        <v>1</v>
      </c>
      <c r="E531" s="94" t="str">
        <f t="array" ref="E531:E598">vector.telephony.plans.names</f>
        <v>Paquete 249</v>
      </c>
      <c r="F531" s="94" t="str">
        <f t="shared" ref="F531:F592" si="188">VLOOKUP(E531,$E$149:$G$272,2,)</f>
        <v>Residencial</v>
      </c>
      <c r="G531" s="94" t="str">
        <f t="shared" ref="G531:G592" si="189">VLOOKUP(E531,$E$149:$G$272,3,)</f>
        <v>Telefonía fija + Internet fijo</v>
      </c>
      <c r="H531" s="71" t="s">
        <v>217</v>
      </c>
      <c r="I531" s="103"/>
      <c r="J531" s="103"/>
      <c r="K531" s="103"/>
      <c r="L531" s="103"/>
      <c r="M531" s="103"/>
      <c r="N531" s="102">
        <f t="shared" ref="N531:O550" si="190">IFERROR(VLOOKUP($C531,AEP.broadband.subs.by.plan,N$528,FALSE),0)</f>
        <v>105874.77619783016</v>
      </c>
      <c r="O531" s="102">
        <f t="shared" si="190"/>
        <v>180106.32850928034</v>
      </c>
      <c r="Q531" s="95" t="s">
        <v>189</v>
      </c>
      <c r="S531" s="95"/>
    </row>
    <row r="532" spans="3:19" ht="12">
      <c r="C532" s="457" t="str">
        <f t="shared" ref="C532:C594" si="191">E532&amp;F532</f>
        <v>Paquete 289Residencial</v>
      </c>
      <c r="D532" s="88">
        <f>1+D531</f>
        <v>2</v>
      </c>
      <c r="E532" s="94" t="str">
        <v>Paquete 289</v>
      </c>
      <c r="F532" s="94" t="str">
        <f t="shared" si="188"/>
        <v>Residencial</v>
      </c>
      <c r="G532" s="94" t="str">
        <f t="shared" si="189"/>
        <v>Telefonía fija + Internet fijo</v>
      </c>
      <c r="H532" s="71" t="s">
        <v>217</v>
      </c>
      <c r="I532" s="103"/>
      <c r="J532" s="103"/>
      <c r="K532" s="103"/>
      <c r="L532" s="103"/>
      <c r="M532" s="103"/>
      <c r="N532" s="102">
        <f t="shared" si="190"/>
        <v>63011.821313369561</v>
      </c>
      <c r="O532" s="102">
        <f t="shared" si="190"/>
        <v>68139.928583349218</v>
      </c>
      <c r="Q532" s="95" t="s">
        <v>189</v>
      </c>
      <c r="S532" s="95"/>
    </row>
    <row r="533" spans="3:19" ht="12">
      <c r="C533" s="457" t="str">
        <f t="shared" si="191"/>
        <v>Paquete 333Residencial</v>
      </c>
      <c r="D533" s="88">
        <f t="shared" ref="D533:D596" si="192">1+D532</f>
        <v>3</v>
      </c>
      <c r="E533" s="94" t="str">
        <v>Paquete 333</v>
      </c>
      <c r="F533" s="94" t="str">
        <f t="shared" si="188"/>
        <v>Residencial</v>
      </c>
      <c r="G533" s="94" t="str">
        <f t="shared" si="189"/>
        <v>Telefonía fija + Internet fijo</v>
      </c>
      <c r="H533" s="71" t="s">
        <v>217</v>
      </c>
      <c r="I533" s="103"/>
      <c r="J533" s="103"/>
      <c r="K533" s="103"/>
      <c r="L533" s="103"/>
      <c r="M533" s="103"/>
      <c r="N533" s="102">
        <f t="shared" si="190"/>
        <v>82966.557951455528</v>
      </c>
      <c r="O533" s="102">
        <f t="shared" si="190"/>
        <v>76936.163923203625</v>
      </c>
      <c r="Q533" s="95" t="s">
        <v>189</v>
      </c>
      <c r="S533" s="95"/>
    </row>
    <row r="534" spans="3:19" ht="12">
      <c r="C534" s="457" t="str">
        <f t="shared" si="191"/>
        <v>Paquete 389Residencial</v>
      </c>
      <c r="D534" s="88">
        <f t="shared" si="192"/>
        <v>4</v>
      </c>
      <c r="E534" s="94" t="str">
        <v>Paquete 389</v>
      </c>
      <c r="F534" s="94" t="str">
        <f t="shared" si="188"/>
        <v>Residencial</v>
      </c>
      <c r="G534" s="94" t="str">
        <f t="shared" si="189"/>
        <v>Telefonía fija + Internet fijo</v>
      </c>
      <c r="H534" s="71" t="s">
        <v>217</v>
      </c>
      <c r="I534" s="103"/>
      <c r="J534" s="103"/>
      <c r="K534" s="103"/>
      <c r="L534" s="103"/>
      <c r="M534" s="103"/>
      <c r="N534" s="102">
        <f t="shared" si="190"/>
        <v>4675458.902280977</v>
      </c>
      <c r="O534" s="102">
        <f t="shared" si="190"/>
        <v>5054349.415101042</v>
      </c>
      <c r="Q534" s="95" t="s">
        <v>189</v>
      </c>
      <c r="S534" s="95"/>
    </row>
    <row r="535" spans="3:19" ht="12">
      <c r="C535" s="457" t="str">
        <f t="shared" si="191"/>
        <v>Paquete 435Residencial</v>
      </c>
      <c r="D535" s="88">
        <f t="shared" si="192"/>
        <v>5</v>
      </c>
      <c r="E535" s="94" t="str">
        <v>Paquete 435</v>
      </c>
      <c r="F535" s="94" t="str">
        <f t="shared" si="188"/>
        <v>Residencial</v>
      </c>
      <c r="G535" s="94" t="str">
        <f t="shared" si="189"/>
        <v>Telefonía fija + Internet fijo</v>
      </c>
      <c r="H535" s="71" t="s">
        <v>217</v>
      </c>
      <c r="I535" s="103"/>
      <c r="J535" s="103"/>
      <c r="K535" s="103"/>
      <c r="L535" s="103"/>
      <c r="M535" s="103"/>
      <c r="N535" s="102">
        <f t="shared" si="190"/>
        <v>244059.07009342636</v>
      </c>
      <c r="O535" s="102">
        <f t="shared" si="190"/>
        <v>227497.43096991756</v>
      </c>
      <c r="Q535" s="95" t="s">
        <v>189</v>
      </c>
      <c r="S535" s="95"/>
    </row>
    <row r="536" spans="3:19" ht="12">
      <c r="C536" s="457" t="str">
        <f t="shared" si="191"/>
        <v>Paquete 499Residencial</v>
      </c>
      <c r="D536" s="88">
        <f t="shared" si="192"/>
        <v>6</v>
      </c>
      <c r="E536" s="94" t="str">
        <v>Paquete 499</v>
      </c>
      <c r="F536" s="94" t="str">
        <f t="shared" si="188"/>
        <v>Residencial</v>
      </c>
      <c r="G536" s="94" t="str">
        <f t="shared" si="189"/>
        <v>Telefonía fija + Internet fijo</v>
      </c>
      <c r="H536" s="71" t="s">
        <v>217</v>
      </c>
      <c r="I536" s="103"/>
      <c r="J536" s="103"/>
      <c r="K536" s="103"/>
      <c r="L536" s="103"/>
      <c r="M536" s="103"/>
      <c r="N536" s="102">
        <f t="shared" si="190"/>
        <v>207094.04913294667</v>
      </c>
      <c r="O536" s="102">
        <f t="shared" si="190"/>
        <v>217601.78063962032</v>
      </c>
      <c r="Q536" s="95" t="s">
        <v>189</v>
      </c>
      <c r="S536" s="95"/>
    </row>
    <row r="537" spans="3:19" ht="12">
      <c r="C537" s="457" t="str">
        <f t="shared" si="191"/>
        <v>Paquete Infinitum Netflix 50 (Netflix 1 dispositivo)Residencial</v>
      </c>
      <c r="D537" s="88">
        <f t="shared" si="192"/>
        <v>7</v>
      </c>
      <c r="E537" s="94" t="str">
        <v>Paquete Infinitum Netflix 50 (Netflix 1 dispositivo)</v>
      </c>
      <c r="F537" s="94" t="str">
        <f t="shared" si="188"/>
        <v>Residencial</v>
      </c>
      <c r="G537" s="94" t="str">
        <f t="shared" si="189"/>
        <v>Telefonía fija + Internet fijo</v>
      </c>
      <c r="H537" s="71" t="s">
        <v>217</v>
      </c>
      <c r="I537" s="103"/>
      <c r="J537" s="103"/>
      <c r="K537" s="103"/>
      <c r="L537" s="103"/>
      <c r="M537" s="103"/>
      <c r="N537" s="102">
        <f t="shared" si="190"/>
        <v>0</v>
      </c>
      <c r="O537" s="102">
        <f t="shared" si="190"/>
        <v>179413.35836126603</v>
      </c>
      <c r="Q537" s="95" t="s">
        <v>189</v>
      </c>
      <c r="S537" s="95"/>
    </row>
    <row r="538" spans="3:19" ht="12">
      <c r="C538" s="457" t="str">
        <f t="shared" si="191"/>
        <v>Paquete Infinitum Netflix 50 (Netflix 2 dispositivos)Residencial</v>
      </c>
      <c r="D538" s="88">
        <f t="shared" si="192"/>
        <v>8</v>
      </c>
      <c r="E538" s="94" t="str">
        <v>Paquete Infinitum Netflix 50 (Netflix 2 dispositivos)</v>
      </c>
      <c r="F538" s="94" t="str">
        <f t="shared" si="188"/>
        <v>Residencial</v>
      </c>
      <c r="G538" s="94" t="str">
        <f t="shared" si="189"/>
        <v>Telefonía fija + Internet fijo</v>
      </c>
      <c r="H538" s="71" t="s">
        <v>217</v>
      </c>
      <c r="I538" s="103"/>
      <c r="J538" s="103"/>
      <c r="K538" s="103"/>
      <c r="L538" s="103"/>
      <c r="M538" s="103"/>
      <c r="N538" s="102">
        <f t="shared" si="190"/>
        <v>0</v>
      </c>
      <c r="O538" s="102">
        <f t="shared" si="190"/>
        <v>172578.86017754732</v>
      </c>
      <c r="Q538" s="95" t="s">
        <v>189</v>
      </c>
      <c r="S538" s="95"/>
    </row>
    <row r="539" spans="3:19" ht="12">
      <c r="C539" s="457" t="str">
        <f t="shared" si="191"/>
        <v>Paquete Infinitum Netflix 50 (Netflix 4 dispositivos)Residencial</v>
      </c>
      <c r="D539" s="88">
        <f t="shared" si="192"/>
        <v>9</v>
      </c>
      <c r="E539" s="94" t="str">
        <v>Paquete Infinitum Netflix 50 (Netflix 4 dispositivos)</v>
      </c>
      <c r="F539" s="94" t="str">
        <f t="shared" si="188"/>
        <v>Residencial</v>
      </c>
      <c r="G539" s="94" t="str">
        <f t="shared" si="189"/>
        <v>Telefonía fija + Internet fijo</v>
      </c>
      <c r="H539" s="71" t="s">
        <v>217</v>
      </c>
      <c r="I539" s="103"/>
      <c r="J539" s="103"/>
      <c r="K539" s="103"/>
      <c r="L539" s="103"/>
      <c r="M539" s="103"/>
      <c r="N539" s="102">
        <f t="shared" si="190"/>
        <v>0</v>
      </c>
      <c r="O539" s="102">
        <f t="shared" si="190"/>
        <v>82440.562205911978</v>
      </c>
      <c r="Q539" s="95" t="s">
        <v>189</v>
      </c>
      <c r="S539" s="95"/>
    </row>
    <row r="540" spans="3:19" ht="12">
      <c r="C540" s="457" t="str">
        <f t="shared" si="191"/>
        <v>Paquete Infinitum Netflix 60 (Netflix 2 dispositivos)Residencial</v>
      </c>
      <c r="D540" s="88">
        <f t="shared" si="192"/>
        <v>10</v>
      </c>
      <c r="E540" s="94" t="str">
        <v>Paquete Infinitum Netflix 60 (Netflix 2 dispositivos)</v>
      </c>
      <c r="F540" s="94" t="str">
        <f t="shared" si="188"/>
        <v>Residencial</v>
      </c>
      <c r="G540" s="94" t="str">
        <f t="shared" si="189"/>
        <v>Telefonía fija + Internet fijo</v>
      </c>
      <c r="H540" s="71" t="s">
        <v>217</v>
      </c>
      <c r="I540" s="103"/>
      <c r="J540" s="103"/>
      <c r="K540" s="103"/>
      <c r="L540" s="103"/>
      <c r="M540" s="103"/>
      <c r="N540" s="102">
        <f t="shared" si="190"/>
        <v>0</v>
      </c>
      <c r="O540" s="102">
        <f t="shared" si="190"/>
        <v>20196.83008671119</v>
      </c>
      <c r="Q540" s="95" t="s">
        <v>189</v>
      </c>
      <c r="S540" s="95"/>
    </row>
    <row r="541" spans="3:19" ht="12">
      <c r="C541" s="457" t="str">
        <f t="shared" si="191"/>
        <v>Paquete Infinitum Netflix 60 (Netflix 4 dispositivos)Residencial</v>
      </c>
      <c r="D541" s="88">
        <f t="shared" si="192"/>
        <v>11</v>
      </c>
      <c r="E541" s="94" t="str">
        <v>Paquete Infinitum Netflix 60 (Netflix 4 dispositivos)</v>
      </c>
      <c r="F541" s="94" t="str">
        <f t="shared" si="188"/>
        <v>Residencial</v>
      </c>
      <c r="G541" s="94" t="str">
        <f t="shared" si="189"/>
        <v>Telefonía fija + Internet fijo</v>
      </c>
      <c r="H541" s="71" t="s">
        <v>217</v>
      </c>
      <c r="I541" s="103"/>
      <c r="J541" s="103"/>
      <c r="K541" s="103"/>
      <c r="L541" s="103"/>
      <c r="M541" s="103"/>
      <c r="N541" s="102">
        <f t="shared" si="190"/>
        <v>0</v>
      </c>
      <c r="O541" s="102">
        <f t="shared" si="190"/>
        <v>11082.029870358774</v>
      </c>
      <c r="Q541" s="95" t="s">
        <v>189</v>
      </c>
      <c r="S541" s="95"/>
    </row>
    <row r="542" spans="3:19" ht="12">
      <c r="C542" s="457" t="str">
        <f t="shared" si="191"/>
        <v>Paquete Infinitum Entretenimiento 60Residencial</v>
      </c>
      <c r="D542" s="88">
        <f t="shared" si="192"/>
        <v>12</v>
      </c>
      <c r="E542" s="94" t="str">
        <v>Paquete Infinitum Entretenimiento 60</v>
      </c>
      <c r="F542" s="94" t="str">
        <f t="shared" si="188"/>
        <v>Residencial</v>
      </c>
      <c r="G542" s="94" t="str">
        <f t="shared" si="189"/>
        <v>Telefonía fija + Internet fijo</v>
      </c>
      <c r="H542" s="71" t="s">
        <v>217</v>
      </c>
      <c r="I542" s="103"/>
      <c r="J542" s="103"/>
      <c r="K542" s="103"/>
      <c r="L542" s="103"/>
      <c r="M542" s="103"/>
      <c r="N542" s="102">
        <f t="shared" si="190"/>
        <v>0</v>
      </c>
      <c r="O542" s="102">
        <f t="shared" si="190"/>
        <v>292357.42290817382</v>
      </c>
      <c r="Q542" s="95" t="s">
        <v>189</v>
      </c>
      <c r="S542" s="95"/>
    </row>
    <row r="543" spans="3:19" ht="12">
      <c r="C543" s="457" t="str">
        <f t="shared" si="191"/>
        <v>Paquete Infinitum Netflix 100 (Netflix 2 dispositivos)Residencial</v>
      </c>
      <c r="D543" s="88">
        <f t="shared" si="192"/>
        <v>13</v>
      </c>
      <c r="E543" s="94" t="str">
        <v>Paquete Infinitum Netflix 100 (Netflix 2 dispositivos)</v>
      </c>
      <c r="F543" s="94" t="str">
        <f t="shared" si="188"/>
        <v>Residencial</v>
      </c>
      <c r="G543" s="94" t="str">
        <f t="shared" si="189"/>
        <v>Telefonía fija + Internet fijo</v>
      </c>
      <c r="H543" s="71" t="s">
        <v>217</v>
      </c>
      <c r="I543" s="103"/>
      <c r="J543" s="103"/>
      <c r="K543" s="103"/>
      <c r="L543" s="103"/>
      <c r="M543" s="103"/>
      <c r="N543" s="102">
        <f t="shared" si="190"/>
        <v>13245.069309687016</v>
      </c>
      <c r="O543" s="102">
        <f t="shared" si="190"/>
        <v>15994.153799348132</v>
      </c>
      <c r="Q543" s="95" t="s">
        <v>189</v>
      </c>
      <c r="S543" s="95"/>
    </row>
    <row r="544" spans="3:19" ht="12">
      <c r="C544" s="457" t="str">
        <f t="shared" si="191"/>
        <v>Paquete Infinitum Netflix 100 (Netflix 4 dispositivos)Residencial</v>
      </c>
      <c r="D544" s="88">
        <f t="shared" si="192"/>
        <v>14</v>
      </c>
      <c r="E544" s="94" t="str">
        <v>Paquete Infinitum Netflix 100 (Netflix 4 dispositivos)</v>
      </c>
      <c r="F544" s="94" t="str">
        <f t="shared" si="188"/>
        <v>Residencial</v>
      </c>
      <c r="G544" s="94" t="str">
        <f t="shared" si="189"/>
        <v>Telefonía fija + Internet fijo</v>
      </c>
      <c r="H544" s="71" t="s">
        <v>217</v>
      </c>
      <c r="I544" s="103"/>
      <c r="J544" s="103"/>
      <c r="K544" s="103"/>
      <c r="L544" s="103"/>
      <c r="M544" s="103"/>
      <c r="N544" s="102">
        <f t="shared" si="190"/>
        <v>5864.5255413741343</v>
      </c>
      <c r="O544" s="102">
        <f t="shared" si="190"/>
        <v>8251.5626343477597</v>
      </c>
      <c r="Q544" s="95" t="s">
        <v>189</v>
      </c>
      <c r="S544" s="95"/>
    </row>
    <row r="545" spans="3:19" ht="12">
      <c r="C545" s="457" t="str">
        <f t="shared" si="191"/>
        <v>Paquete 599Residencial</v>
      </c>
      <c r="D545" s="88">
        <f t="shared" si="192"/>
        <v>15</v>
      </c>
      <c r="E545" s="94" t="str">
        <v>Paquete 599</v>
      </c>
      <c r="F545" s="94" t="str">
        <f t="shared" si="188"/>
        <v>Residencial</v>
      </c>
      <c r="G545" s="94" t="str">
        <f t="shared" si="189"/>
        <v>Telefonía fija + Internet fijo</v>
      </c>
      <c r="H545" s="71" t="s">
        <v>217</v>
      </c>
      <c r="I545" s="103"/>
      <c r="J545" s="103"/>
      <c r="K545" s="103"/>
      <c r="L545" s="103"/>
      <c r="M545" s="103"/>
      <c r="N545" s="102">
        <f t="shared" si="190"/>
        <v>485818.3793625448</v>
      </c>
      <c r="O545" s="102">
        <f t="shared" si="190"/>
        <v>334938.01265042875</v>
      </c>
      <c r="Q545" s="95" t="s">
        <v>189</v>
      </c>
      <c r="S545" s="95"/>
    </row>
    <row r="546" spans="3:19" ht="12">
      <c r="C546" s="457" t="str">
        <f t="shared" si="191"/>
        <v>Paquete Infinitum Play 150 (Netflix 2 dispositivos)Residencial</v>
      </c>
      <c r="D546" s="88">
        <f t="shared" si="192"/>
        <v>16</v>
      </c>
      <c r="E546" s="94" t="str">
        <v>Paquete Infinitum Play 150 (Netflix 2 dispositivos)</v>
      </c>
      <c r="F546" s="94" t="str">
        <f t="shared" si="188"/>
        <v>Residencial</v>
      </c>
      <c r="G546" s="94" t="str">
        <f t="shared" si="189"/>
        <v>Telefonía fija + Internet fijo</v>
      </c>
      <c r="H546" s="71" t="s">
        <v>217</v>
      </c>
      <c r="I546" s="103"/>
      <c r="J546" s="103"/>
      <c r="K546" s="103"/>
      <c r="L546" s="103"/>
      <c r="M546" s="103"/>
      <c r="N546" s="102">
        <f t="shared" si="190"/>
        <v>28609.313591753569</v>
      </c>
      <c r="O546" s="102">
        <f t="shared" si="190"/>
        <v>29593.578527090569</v>
      </c>
      <c r="Q546" s="95" t="s">
        <v>189</v>
      </c>
      <c r="S546" s="95"/>
    </row>
    <row r="547" spans="3:19" ht="12">
      <c r="C547" s="457" t="str">
        <f t="shared" si="191"/>
        <v>Paquete Infinitum Play 150 (Netflix 4 dispositivos)Residencial</v>
      </c>
      <c r="D547" s="88">
        <f t="shared" si="192"/>
        <v>17</v>
      </c>
      <c r="E547" s="94" t="str">
        <v>Paquete Infinitum Play 150 (Netflix 4 dispositivos)</v>
      </c>
      <c r="F547" s="94" t="str">
        <f t="shared" si="188"/>
        <v>Residencial</v>
      </c>
      <c r="G547" s="94" t="str">
        <f t="shared" si="189"/>
        <v>Telefonía fija + Internet fijo</v>
      </c>
      <c r="H547" s="71" t="s">
        <v>217</v>
      </c>
      <c r="I547" s="103"/>
      <c r="J547" s="103"/>
      <c r="K547" s="103"/>
      <c r="L547" s="103"/>
      <c r="M547" s="103"/>
      <c r="N547" s="102">
        <f t="shared" si="190"/>
        <v>6685.2882383886208</v>
      </c>
      <c r="O547" s="102">
        <f t="shared" si="190"/>
        <v>6164.4134434987591</v>
      </c>
      <c r="Q547" s="95" t="s">
        <v>189</v>
      </c>
      <c r="S547" s="95"/>
    </row>
    <row r="548" spans="3:19" ht="12">
      <c r="C548" s="457" t="str">
        <f t="shared" si="191"/>
        <v>Paquete 649Residencial</v>
      </c>
      <c r="D548" s="88">
        <f t="shared" si="192"/>
        <v>18</v>
      </c>
      <c r="E548" s="94" t="str">
        <v>Paquete 649</v>
      </c>
      <c r="F548" s="94" t="str">
        <f t="shared" si="188"/>
        <v>Residencial</v>
      </c>
      <c r="G548" s="94" t="str">
        <f t="shared" si="189"/>
        <v>Telefonía fija + Internet fijo</v>
      </c>
      <c r="H548" s="71" t="s">
        <v>217</v>
      </c>
      <c r="I548" s="103"/>
      <c r="J548" s="103"/>
      <c r="K548" s="103"/>
      <c r="L548" s="103"/>
      <c r="M548" s="103"/>
      <c r="N548" s="102">
        <f t="shared" si="190"/>
        <v>18206.665591419252</v>
      </c>
      <c r="O548" s="102">
        <f t="shared" si="190"/>
        <v>111979.215754296</v>
      </c>
      <c r="Q548" s="95" t="s">
        <v>189</v>
      </c>
      <c r="S548" s="95"/>
    </row>
    <row r="549" spans="3:19" ht="12">
      <c r="C549" s="457" t="str">
        <f t="shared" si="191"/>
        <v>Paquete 1399Residencial</v>
      </c>
      <c r="D549" s="88">
        <f t="shared" si="192"/>
        <v>19</v>
      </c>
      <c r="E549" s="94" t="str">
        <v>Paquete 1399</v>
      </c>
      <c r="F549" s="94" t="str">
        <f t="shared" si="188"/>
        <v>Residencial</v>
      </c>
      <c r="G549" s="94" t="str">
        <f t="shared" si="189"/>
        <v>Telefonía fija + Internet fijo</v>
      </c>
      <c r="H549" s="71" t="s">
        <v>217</v>
      </c>
      <c r="I549" s="103"/>
      <c r="J549" s="103"/>
      <c r="K549" s="103"/>
      <c r="L549" s="103"/>
      <c r="M549" s="103"/>
      <c r="N549" s="102">
        <f t="shared" si="190"/>
        <v>641.07977434574832</v>
      </c>
      <c r="O549" s="102">
        <f t="shared" si="190"/>
        <v>3342.1849542937289</v>
      </c>
      <c r="Q549" s="95" t="s">
        <v>189</v>
      </c>
      <c r="S549" s="95"/>
    </row>
    <row r="550" spans="3:19" ht="12">
      <c r="C550" s="457" t="str">
        <f t="shared" si="191"/>
        <v>Paquete 1499Residencial</v>
      </c>
      <c r="D550" s="88">
        <f t="shared" si="192"/>
        <v>20</v>
      </c>
      <c r="E550" s="94" t="str">
        <v>Paquete 1499</v>
      </c>
      <c r="F550" s="94" t="str">
        <f t="shared" si="188"/>
        <v>Residencial</v>
      </c>
      <c r="G550" s="94" t="str">
        <f t="shared" si="189"/>
        <v>Telefonía fija + Internet fijo</v>
      </c>
      <c r="H550" s="71" t="s">
        <v>217</v>
      </c>
      <c r="I550" s="103"/>
      <c r="J550" s="103"/>
      <c r="K550" s="103"/>
      <c r="L550" s="103"/>
      <c r="M550" s="103"/>
      <c r="N550" s="102">
        <f t="shared" si="190"/>
        <v>12291.576011505171</v>
      </c>
      <c r="O550" s="102">
        <f t="shared" si="190"/>
        <v>10438.492203180331</v>
      </c>
      <c r="Q550" s="95" t="s">
        <v>189</v>
      </c>
      <c r="S550" s="95"/>
    </row>
    <row r="551" spans="3:19" ht="12">
      <c r="C551" s="457" t="str">
        <f t="shared" si="191"/>
        <v>Paquete Infinitum 500Residencial</v>
      </c>
      <c r="D551" s="88">
        <f t="shared" si="192"/>
        <v>21</v>
      </c>
      <c r="E551" s="94" t="str">
        <v>Paquete Infinitum 500</v>
      </c>
      <c r="F551" s="94" t="str">
        <f t="shared" si="188"/>
        <v>Residencial</v>
      </c>
      <c r="G551" s="94" t="str">
        <f t="shared" si="189"/>
        <v>Telefonía fija + Internet fijo</v>
      </c>
      <c r="H551" s="71" t="s">
        <v>217</v>
      </c>
      <c r="I551" s="103"/>
      <c r="J551" s="103"/>
      <c r="K551" s="103"/>
      <c r="L551" s="103"/>
      <c r="M551" s="103"/>
      <c r="N551" s="102">
        <f t="shared" ref="N551:O570" si="193">IFERROR(VLOOKUP($C551,AEP.broadband.subs.by.plan,N$528,FALSE),0)</f>
        <v>44676.036837821521</v>
      </c>
      <c r="O551" s="102">
        <f t="shared" si="193"/>
        <v>50419.299619991783</v>
      </c>
      <c r="Q551" s="95" t="s">
        <v>189</v>
      </c>
      <c r="S551" s="95"/>
    </row>
    <row r="552" spans="3:19" ht="12">
      <c r="C552" s="457" t="str">
        <f t="shared" si="191"/>
        <v>Paquete Infinitum Entretenimiento 500Residencial</v>
      </c>
      <c r="D552" s="88">
        <f t="shared" si="192"/>
        <v>22</v>
      </c>
      <c r="E552" s="94" t="str">
        <v>Paquete Infinitum Entretenimiento 500</v>
      </c>
      <c r="F552" s="94" t="str">
        <f t="shared" si="188"/>
        <v>Residencial</v>
      </c>
      <c r="G552" s="94" t="str">
        <f t="shared" si="189"/>
        <v>Telefonía fija + Internet fijo</v>
      </c>
      <c r="H552" s="71" t="s">
        <v>217</v>
      </c>
      <c r="I552" s="103"/>
      <c r="J552" s="103"/>
      <c r="K552" s="103"/>
      <c r="L552" s="103"/>
      <c r="M552" s="103"/>
      <c r="N552" s="102">
        <f t="shared" si="193"/>
        <v>5869.9431169319851</v>
      </c>
      <c r="O552" s="102">
        <f t="shared" si="193"/>
        <v>6906.8160723489964</v>
      </c>
      <c r="Q552" s="95" t="s">
        <v>189</v>
      </c>
      <c r="S552" s="95"/>
    </row>
    <row r="553" spans="3:19" ht="12">
      <c r="C553" s="457" t="str">
        <f t="shared" si="191"/>
        <v>Paquete Infinitum Netflix 500 (Netflix 2 dispositivos)Residencial</v>
      </c>
      <c r="D553" s="88">
        <f t="shared" si="192"/>
        <v>23</v>
      </c>
      <c r="E553" s="94" t="str">
        <v>Paquete Infinitum Netflix 500 (Netflix 2 dispositivos)</v>
      </c>
      <c r="F553" s="94" t="str">
        <f t="shared" si="188"/>
        <v>Residencial</v>
      </c>
      <c r="G553" s="94" t="str">
        <f t="shared" si="189"/>
        <v>Telefonía fija + Internet fijo</v>
      </c>
      <c r="H553" s="71" t="s">
        <v>217</v>
      </c>
      <c r="I553" s="103"/>
      <c r="J553" s="103"/>
      <c r="K553" s="103"/>
      <c r="L553" s="103"/>
      <c r="M553" s="103"/>
      <c r="N553" s="102">
        <f t="shared" si="193"/>
        <v>3016.6866564635843</v>
      </c>
      <c r="O553" s="102">
        <f t="shared" si="193"/>
        <v>1663.3114384967696</v>
      </c>
      <c r="Q553" s="95" t="s">
        <v>189</v>
      </c>
      <c r="S553" s="95"/>
    </row>
    <row r="554" spans="3:19" ht="12">
      <c r="C554" s="457" t="str">
        <f t="shared" si="191"/>
        <v>Paquete Infinitum Netflix 500 (Netflix 4 dispositivos)Residencial</v>
      </c>
      <c r="D554" s="88">
        <f t="shared" si="192"/>
        <v>24</v>
      </c>
      <c r="E554" s="94" t="str">
        <v>Paquete Infinitum Netflix 500 (Netflix 4 dispositivos)</v>
      </c>
      <c r="F554" s="94" t="str">
        <f t="shared" si="188"/>
        <v>Residencial</v>
      </c>
      <c r="G554" s="94" t="str">
        <f t="shared" si="189"/>
        <v>Telefonía fija + Internet fijo</v>
      </c>
      <c r="H554" s="71" t="s">
        <v>217</v>
      </c>
      <c r="I554" s="103"/>
      <c r="J554" s="103"/>
      <c r="K554" s="103"/>
      <c r="L554" s="103"/>
      <c r="M554" s="103"/>
      <c r="N554" s="102">
        <f t="shared" si="193"/>
        <v>285.32564604684012</v>
      </c>
      <c r="O554" s="102">
        <f t="shared" si="193"/>
        <v>270.04781197388388</v>
      </c>
      <c r="Q554" s="95" t="s">
        <v>189</v>
      </c>
      <c r="S554" s="95"/>
    </row>
    <row r="555" spans="3:19" ht="12">
      <c r="C555" s="457" t="str">
        <f t="shared" si="191"/>
        <v>Paquete infinitum Entretenimiento+ 500  (Netflix 2 dispositivos)Residencial</v>
      </c>
      <c r="D555" s="88">
        <f t="shared" si="192"/>
        <v>25</v>
      </c>
      <c r="E555" s="94" t="str">
        <v>Paquete infinitum Entretenimiento+ 500  (Netflix 2 dispositivos)</v>
      </c>
      <c r="F555" s="94" t="str">
        <f t="shared" si="188"/>
        <v>Residencial</v>
      </c>
      <c r="G555" s="94" t="str">
        <f t="shared" si="189"/>
        <v>Telefonía fija + Internet fijo</v>
      </c>
      <c r="H555" s="71" t="s">
        <v>217</v>
      </c>
      <c r="I555" s="103"/>
      <c r="J555" s="103"/>
      <c r="K555" s="103"/>
      <c r="L555" s="103"/>
      <c r="M555" s="103"/>
      <c r="N555" s="102">
        <f t="shared" si="193"/>
        <v>1839.2669018905483</v>
      </c>
      <c r="O555" s="102">
        <f t="shared" si="193"/>
        <v>2188.760401456123</v>
      </c>
      <c r="Q555" s="95" t="s">
        <v>189</v>
      </c>
      <c r="S555" s="95"/>
    </row>
    <row r="556" spans="3:19" ht="12">
      <c r="C556" s="457" t="str">
        <f t="shared" si="191"/>
        <v>Paquete infinitum Entretenimiento+ 500 (Netflix 4 dispositivos)Residencial</v>
      </c>
      <c r="D556" s="88">
        <f t="shared" si="192"/>
        <v>26</v>
      </c>
      <c r="E556" s="94" t="str">
        <v>Paquete infinitum Entretenimiento+ 500 (Netflix 4 dispositivos)</v>
      </c>
      <c r="F556" s="94" t="str">
        <f t="shared" si="188"/>
        <v>Residencial</v>
      </c>
      <c r="G556" s="94" t="str">
        <f t="shared" si="189"/>
        <v>Telefonía fija + Internet fijo</v>
      </c>
      <c r="H556" s="71" t="s">
        <v>217</v>
      </c>
      <c r="I556" s="103"/>
      <c r="J556" s="103"/>
      <c r="K556" s="103"/>
      <c r="L556" s="103"/>
      <c r="M556" s="103"/>
      <c r="N556" s="102">
        <f t="shared" si="193"/>
        <v>284.42271678719817</v>
      </c>
      <c r="O556" s="102">
        <f t="shared" si="193"/>
        <v>289.27155452117734</v>
      </c>
      <c r="Q556" s="95" t="s">
        <v>189</v>
      </c>
      <c r="S556" s="95"/>
    </row>
    <row r="557" spans="3:19" ht="12">
      <c r="C557" s="457" t="str">
        <f t="shared" si="191"/>
        <v>Paquete Infinitum Entretenimiento 250Residencial</v>
      </c>
      <c r="D557" s="88">
        <f t="shared" si="192"/>
        <v>27</v>
      </c>
      <c r="E557" s="94" t="str">
        <v>Paquete Infinitum Entretenimiento 250</v>
      </c>
      <c r="F557" s="94" t="str">
        <f t="shared" si="188"/>
        <v>Residencial</v>
      </c>
      <c r="G557" s="94" t="str">
        <f t="shared" si="189"/>
        <v>Telefonía fija + Internet fijo</v>
      </c>
      <c r="H557" s="71" t="s">
        <v>217</v>
      </c>
      <c r="I557" s="103"/>
      <c r="J557" s="103"/>
      <c r="K557" s="103"/>
      <c r="L557" s="103"/>
      <c r="M557" s="103"/>
      <c r="N557" s="102">
        <f t="shared" si="193"/>
        <v>64727.386906689171</v>
      </c>
      <c r="O557" s="102">
        <f t="shared" si="193"/>
        <v>48975.688096321224</v>
      </c>
      <c r="Q557" s="95" t="s">
        <v>189</v>
      </c>
      <c r="S557" s="95"/>
    </row>
    <row r="558" spans="3:19" ht="12">
      <c r="C558" s="457" t="str">
        <f t="shared" si="191"/>
        <v>Paquete Infinitum Entretenimiento 120Residencial</v>
      </c>
      <c r="D558" s="88">
        <f t="shared" si="192"/>
        <v>28</v>
      </c>
      <c r="E558" s="94" t="str">
        <v>Paquete Infinitum Entretenimiento 120</v>
      </c>
      <c r="F558" s="94" t="str">
        <f t="shared" si="188"/>
        <v>Residencial</v>
      </c>
      <c r="G558" s="94" t="str">
        <f t="shared" si="189"/>
        <v>Telefonía fija + Internet fijo</v>
      </c>
      <c r="H558" s="71" t="s">
        <v>217</v>
      </c>
      <c r="I558" s="103"/>
      <c r="J558" s="103"/>
      <c r="K558" s="103"/>
      <c r="L558" s="103"/>
      <c r="M558" s="103"/>
      <c r="N558" s="102">
        <f t="shared" si="193"/>
        <v>0</v>
      </c>
      <c r="O558" s="102">
        <f t="shared" si="193"/>
        <v>26536.088045759141</v>
      </c>
      <c r="Q558" s="95" t="s">
        <v>189</v>
      </c>
      <c r="S558" s="95"/>
    </row>
    <row r="559" spans="3:19" ht="12">
      <c r="C559" s="457" t="str">
        <f t="shared" si="191"/>
        <v>Paquete Infinitum Entretenimiento+ 120    (Netflix 2 dispositivos)Residencial</v>
      </c>
      <c r="D559" s="88">
        <f t="shared" si="192"/>
        <v>29</v>
      </c>
      <c r="E559" s="94" t="str">
        <v>Paquete Infinitum Entretenimiento+ 120    (Netflix 2 dispositivos)</v>
      </c>
      <c r="F559" s="94" t="str">
        <f t="shared" si="188"/>
        <v>Residencial</v>
      </c>
      <c r="G559" s="94" t="str">
        <f t="shared" si="189"/>
        <v>Telefonía fija + Internet fijo</v>
      </c>
      <c r="H559" s="71" t="s">
        <v>217</v>
      </c>
      <c r="I559" s="103"/>
      <c r="J559" s="103"/>
      <c r="K559" s="103"/>
      <c r="L559" s="103"/>
      <c r="M559" s="103"/>
      <c r="N559" s="102">
        <f t="shared" si="193"/>
        <v>3683.0484500793059</v>
      </c>
      <c r="O559" s="102">
        <f t="shared" si="193"/>
        <v>3724.8289726160456</v>
      </c>
      <c r="Q559" s="95" t="s">
        <v>189</v>
      </c>
      <c r="S559" s="95"/>
    </row>
    <row r="560" spans="3:19" ht="12">
      <c r="C560" s="457" t="str">
        <f t="shared" si="191"/>
        <v>Paquete Infinitum Entretenimiento+ 120    (Netflix 4 dispositivos)Residencial</v>
      </c>
      <c r="D560" s="88">
        <f t="shared" si="192"/>
        <v>30</v>
      </c>
      <c r="E560" s="94" t="str">
        <v>Paquete Infinitum Entretenimiento+ 120    (Netflix 4 dispositivos)</v>
      </c>
      <c r="F560" s="94" t="str">
        <f t="shared" si="188"/>
        <v>Residencial</v>
      </c>
      <c r="G560" s="94" t="str">
        <f t="shared" si="189"/>
        <v>Telefonía fija + Internet fijo</v>
      </c>
      <c r="H560" s="71" t="s">
        <v>217</v>
      </c>
      <c r="I560" s="103"/>
      <c r="J560" s="103"/>
      <c r="K560" s="103"/>
      <c r="L560" s="103"/>
      <c r="M560" s="103"/>
      <c r="N560" s="102">
        <f t="shared" si="193"/>
        <v>4212.1649962294596</v>
      </c>
      <c r="O560" s="102">
        <f t="shared" si="193"/>
        <v>4772.9806495994253</v>
      </c>
      <c r="Q560" s="95" t="s">
        <v>189</v>
      </c>
      <c r="S560" s="95"/>
    </row>
    <row r="561" spans="3:19" ht="12">
      <c r="C561" s="457" t="str">
        <f t="shared" si="191"/>
        <v>Paquete infinitum Entretenimiento+ 200  (Netflix 4 dispositivos)Residencial</v>
      </c>
      <c r="D561" s="88">
        <f t="shared" si="192"/>
        <v>31</v>
      </c>
      <c r="E561" s="94" t="str">
        <v>Paquete infinitum Entretenimiento+ 200  (Netflix 4 dispositivos)</v>
      </c>
      <c r="F561" s="94" t="str">
        <f t="shared" si="188"/>
        <v>Residencial</v>
      </c>
      <c r="G561" s="94" t="str">
        <f t="shared" si="189"/>
        <v>Telefonía fija + Internet fijo</v>
      </c>
      <c r="H561" s="71" t="s">
        <v>217</v>
      </c>
      <c r="I561" s="103"/>
      <c r="J561" s="103"/>
      <c r="K561" s="103"/>
      <c r="L561" s="103"/>
      <c r="M561" s="103"/>
      <c r="N561" s="102">
        <f t="shared" si="193"/>
        <v>2189.603454631605</v>
      </c>
      <c r="O561" s="102">
        <f t="shared" si="193"/>
        <v>2474.3702907301972</v>
      </c>
      <c r="Q561" s="95" t="s">
        <v>189</v>
      </c>
      <c r="S561" s="95"/>
    </row>
    <row r="562" spans="3:19" ht="12">
      <c r="C562" s="457" t="str">
        <f t="shared" si="191"/>
        <v>Paquete infinitum Entretenimiento+ 200  (Netflix 2 dispositivos)Residencial</v>
      </c>
      <c r="D562" s="88">
        <f t="shared" si="192"/>
        <v>32</v>
      </c>
      <c r="E562" s="94" t="str">
        <v>Paquete infinitum Entretenimiento+ 200  (Netflix 2 dispositivos)</v>
      </c>
      <c r="F562" s="94" t="str">
        <f t="shared" si="188"/>
        <v>Residencial</v>
      </c>
      <c r="G562" s="94" t="str">
        <f t="shared" si="189"/>
        <v>Telefonía fija + Internet fijo</v>
      </c>
      <c r="H562" s="71" t="s">
        <v>217</v>
      </c>
      <c r="I562" s="103"/>
      <c r="J562" s="103"/>
      <c r="K562" s="103"/>
      <c r="L562" s="103"/>
      <c r="M562" s="103"/>
      <c r="N562" s="102">
        <f t="shared" si="193"/>
        <v>20091.078956291894</v>
      </c>
      <c r="O562" s="102">
        <f t="shared" si="193"/>
        <v>14164.236592108153</v>
      </c>
      <c r="Q562" s="95" t="s">
        <v>189</v>
      </c>
      <c r="S562" s="95"/>
    </row>
    <row r="563" spans="3:19" ht="12">
      <c r="C563" s="457" t="str">
        <f t="shared" si="191"/>
        <v>Paquete Infinitum  Entretenimiento 70Residencial</v>
      </c>
      <c r="D563" s="88">
        <f t="shared" si="192"/>
        <v>33</v>
      </c>
      <c r="E563" s="94" t="str">
        <v>Paquete Infinitum  Entretenimiento 70</v>
      </c>
      <c r="F563" s="94" t="str">
        <f t="shared" si="188"/>
        <v>Residencial</v>
      </c>
      <c r="G563" s="94" t="str">
        <f t="shared" si="189"/>
        <v>Telefonía fija + Internet fijo</v>
      </c>
      <c r="H563" s="71" t="s">
        <v>217</v>
      </c>
      <c r="I563" s="103"/>
      <c r="J563" s="103"/>
      <c r="K563" s="103"/>
      <c r="L563" s="103"/>
      <c r="M563" s="103"/>
      <c r="N563" s="102">
        <f t="shared" si="193"/>
        <v>0</v>
      </c>
      <c r="O563" s="102">
        <f t="shared" si="193"/>
        <v>22128.358504558288</v>
      </c>
      <c r="Q563" s="95" t="s">
        <v>189</v>
      </c>
      <c r="S563" s="95"/>
    </row>
    <row r="564" spans="3:19" ht="12">
      <c r="C564" s="457" t="str">
        <f t="shared" si="191"/>
        <v>Paquete Infinitum Entretenimiento+ 70   (Netflix 2 dispositivos)Residencial</v>
      </c>
      <c r="D564" s="88">
        <f t="shared" si="192"/>
        <v>34</v>
      </c>
      <c r="E564" s="94" t="str">
        <v>Paquete Infinitum Entretenimiento+ 70   (Netflix 2 dispositivos)</v>
      </c>
      <c r="F564" s="94" t="str">
        <f t="shared" si="188"/>
        <v>Residencial</v>
      </c>
      <c r="G564" s="94" t="str">
        <f t="shared" si="189"/>
        <v>Telefonía fija + Internet fijo</v>
      </c>
      <c r="H564" s="71" t="s">
        <v>217</v>
      </c>
      <c r="I564" s="103"/>
      <c r="J564" s="103"/>
      <c r="K564" s="103"/>
      <c r="L564" s="103"/>
      <c r="M564" s="103"/>
      <c r="N564" s="102">
        <f t="shared" si="193"/>
        <v>6574.2279394526668</v>
      </c>
      <c r="O564" s="102">
        <f t="shared" si="193"/>
        <v>10140.066485541396</v>
      </c>
      <c r="Q564" s="95" t="s">
        <v>189</v>
      </c>
      <c r="S564" s="95"/>
    </row>
    <row r="565" spans="3:19" ht="12">
      <c r="C565" s="457" t="str">
        <f t="shared" si="191"/>
        <v>Paquete Infinitum Entretenimiento+ 70   (Netflix 4 dispositivos)Residencial</v>
      </c>
      <c r="D565" s="88">
        <f t="shared" si="192"/>
        <v>35</v>
      </c>
      <c r="E565" s="94" t="str">
        <v>Paquete Infinitum Entretenimiento+ 70   (Netflix 4 dispositivos)</v>
      </c>
      <c r="F565" s="94" t="str">
        <f t="shared" si="188"/>
        <v>Residencial</v>
      </c>
      <c r="G565" s="94" t="str">
        <f t="shared" si="189"/>
        <v>Telefonía fija + Internet fijo</v>
      </c>
      <c r="H565" s="71" t="s">
        <v>217</v>
      </c>
      <c r="I565" s="103"/>
      <c r="J565" s="103"/>
      <c r="K565" s="103"/>
      <c r="L565" s="103"/>
      <c r="M565" s="103"/>
      <c r="N565" s="102">
        <f t="shared" si="193"/>
        <v>5056.403853994635</v>
      </c>
      <c r="O565" s="102">
        <f t="shared" si="193"/>
        <v>5040.2822126379815</v>
      </c>
      <c r="Q565" s="95" t="s">
        <v>189</v>
      </c>
      <c r="S565" s="95"/>
    </row>
    <row r="566" spans="3:19" ht="12">
      <c r="C566" s="457" t="str">
        <f t="shared" si="191"/>
        <v>Paquete Conectes NegocioNo Residencial</v>
      </c>
      <c r="D566" s="88">
        <f t="shared" si="192"/>
        <v>36</v>
      </c>
      <c r="E566" s="94" t="str">
        <v>Paquete Conectes Negocio</v>
      </c>
      <c r="F566" s="94" t="str">
        <f t="shared" si="188"/>
        <v>No Residencial</v>
      </c>
      <c r="G566" s="94" t="str">
        <f t="shared" si="189"/>
        <v>Telefonía fija + Internet fijo</v>
      </c>
      <c r="H566" s="71" t="s">
        <v>217</v>
      </c>
      <c r="I566" s="103"/>
      <c r="J566" s="103"/>
      <c r="K566" s="103"/>
      <c r="L566" s="103"/>
      <c r="M566" s="103"/>
      <c r="N566" s="102">
        <f t="shared" si="193"/>
        <v>494088.30845160503</v>
      </c>
      <c r="O566" s="102">
        <f t="shared" si="193"/>
        <v>534456.65946722834</v>
      </c>
      <c r="Q566" s="95" t="s">
        <v>189</v>
      </c>
      <c r="S566" s="95"/>
    </row>
    <row r="567" spans="3:19" ht="12">
      <c r="C567" s="457" t="str">
        <f t="shared" si="191"/>
        <v>Paquete Conectes Negocio Netflix (Netflix 1 dispositivo)No Residencial</v>
      </c>
      <c r="D567" s="88">
        <f t="shared" si="192"/>
        <v>37</v>
      </c>
      <c r="E567" s="94" t="str">
        <v>Paquete Conectes Negocio Netflix (Netflix 1 dispositivo)</v>
      </c>
      <c r="F567" s="94" t="str">
        <f t="shared" si="188"/>
        <v>No Residencial</v>
      </c>
      <c r="G567" s="94" t="str">
        <f t="shared" si="189"/>
        <v>Telefonía fija + Internet fijo</v>
      </c>
      <c r="H567" s="71" t="s">
        <v>217</v>
      </c>
      <c r="I567" s="103"/>
      <c r="J567" s="103"/>
      <c r="K567" s="103"/>
      <c r="L567" s="103"/>
      <c r="M567" s="103"/>
      <c r="N567" s="102">
        <f t="shared" si="193"/>
        <v>1548.5236802858567</v>
      </c>
      <c r="O567" s="102">
        <f t="shared" si="193"/>
        <v>2153.0591652968642</v>
      </c>
      <c r="Q567" s="95" t="s">
        <v>189</v>
      </c>
      <c r="S567" s="95"/>
    </row>
    <row r="568" spans="3:19" ht="12">
      <c r="C568" s="457" t="str">
        <f t="shared" si="191"/>
        <v>Paquete Conectes Negocio Netflix (Netflix 2 dispositivos)No Residencial</v>
      </c>
      <c r="D568" s="88">
        <f t="shared" si="192"/>
        <v>38</v>
      </c>
      <c r="E568" s="94" t="str">
        <v>Paquete Conectes Negocio Netflix (Netflix 2 dispositivos)</v>
      </c>
      <c r="F568" s="94" t="str">
        <f t="shared" si="188"/>
        <v>No Residencial</v>
      </c>
      <c r="G568" s="94" t="str">
        <f t="shared" si="189"/>
        <v>Telefonía fija + Internet fijo</v>
      </c>
      <c r="H568" s="71" t="s">
        <v>217</v>
      </c>
      <c r="I568" s="103"/>
      <c r="J568" s="103"/>
      <c r="K568" s="103"/>
      <c r="L568" s="103"/>
      <c r="M568" s="103"/>
      <c r="N568" s="102">
        <f t="shared" si="193"/>
        <v>1270.421468316152</v>
      </c>
      <c r="O568" s="102">
        <f t="shared" si="193"/>
        <v>1282.4982527980046</v>
      </c>
      <c r="Q568" s="95" t="s">
        <v>189</v>
      </c>
      <c r="S568" s="95"/>
    </row>
    <row r="569" spans="3:19" ht="12">
      <c r="C569" s="457" t="str">
        <f t="shared" si="191"/>
        <v>Paquete Conectes Negocio Netflix (Netflix 4 dispositivos)No Residencial</v>
      </c>
      <c r="D569" s="88">
        <f t="shared" si="192"/>
        <v>39</v>
      </c>
      <c r="E569" s="94" t="str">
        <v>Paquete Conectes Negocio Netflix (Netflix 4 dispositivos)</v>
      </c>
      <c r="F569" s="94" t="str">
        <f t="shared" si="188"/>
        <v>No Residencial</v>
      </c>
      <c r="G569" s="94" t="str">
        <f t="shared" si="189"/>
        <v>Telefonía fija + Internet fijo</v>
      </c>
      <c r="H569" s="71" t="s">
        <v>217</v>
      </c>
      <c r="I569" s="103"/>
      <c r="J569" s="103"/>
      <c r="K569" s="103"/>
      <c r="L569" s="103"/>
      <c r="M569" s="103"/>
      <c r="N569" s="102">
        <f t="shared" si="193"/>
        <v>1218.0515712569218</v>
      </c>
      <c r="O569" s="102">
        <f t="shared" si="193"/>
        <v>2354.4507538875569</v>
      </c>
      <c r="Q569" s="95" t="s">
        <v>189</v>
      </c>
      <c r="S569" s="95"/>
    </row>
    <row r="570" spans="3:19" ht="12">
      <c r="C570" s="457" t="str">
        <f t="shared" si="191"/>
        <v>Paquete Mi NegocioNo Residencial</v>
      </c>
      <c r="D570" s="88">
        <f t="shared" si="192"/>
        <v>40</v>
      </c>
      <c r="E570" s="94" t="str">
        <v>Paquete Mi Negocio</v>
      </c>
      <c r="F570" s="94" t="str">
        <f t="shared" si="188"/>
        <v>No Residencial</v>
      </c>
      <c r="G570" s="94" t="str">
        <f t="shared" si="189"/>
        <v>Telefonía fija + Internet fijo</v>
      </c>
      <c r="H570" s="71" t="s">
        <v>217</v>
      </c>
      <c r="I570" s="103"/>
      <c r="J570" s="103"/>
      <c r="K570" s="103"/>
      <c r="L570" s="103"/>
      <c r="M570" s="103"/>
      <c r="N570" s="102">
        <f t="shared" si="193"/>
        <v>399623.8493078695</v>
      </c>
      <c r="O570" s="102">
        <f t="shared" si="193"/>
        <v>322996.40686331241</v>
      </c>
      <c r="Q570" s="95" t="s">
        <v>189</v>
      </c>
      <c r="S570" s="95"/>
    </row>
    <row r="571" spans="3:19" ht="12">
      <c r="C571" s="457" t="str">
        <f t="shared" si="191"/>
        <v>Paquete Mi Negocio Netflix (Netflix 2 dispositivos)No Residencial</v>
      </c>
      <c r="D571" s="88">
        <f t="shared" si="192"/>
        <v>41</v>
      </c>
      <c r="E571" s="94" t="str">
        <v>Paquete Mi Negocio Netflix (Netflix 2 dispositivos)</v>
      </c>
      <c r="F571" s="94" t="str">
        <f t="shared" si="188"/>
        <v>No Residencial</v>
      </c>
      <c r="G571" s="94" t="str">
        <f t="shared" si="189"/>
        <v>Telefonía fija + Internet fijo</v>
      </c>
      <c r="H571" s="71" t="s">
        <v>217</v>
      </c>
      <c r="I571" s="103"/>
      <c r="J571" s="103"/>
      <c r="K571" s="103"/>
      <c r="L571" s="103"/>
      <c r="M571" s="103"/>
      <c r="N571" s="102">
        <f t="shared" ref="N571:O581" si="194">IFERROR(VLOOKUP($C571,AEP.broadband.subs.by.plan,N$528,FALSE),0)</f>
        <v>1266.8097512775844</v>
      </c>
      <c r="O571" s="102">
        <f t="shared" si="194"/>
        <v>900.76965078746343</v>
      </c>
      <c r="Q571" s="95" t="s">
        <v>189</v>
      </c>
      <c r="S571" s="95"/>
    </row>
    <row r="572" spans="3:19" ht="12">
      <c r="C572" s="457" t="str">
        <f t="shared" si="191"/>
        <v>Paquete Mi Negocio Netflix (Netflix 4 dispositivos)No Residencial</v>
      </c>
      <c r="D572" s="88">
        <f t="shared" si="192"/>
        <v>42</v>
      </c>
      <c r="E572" s="94" t="str">
        <v>Paquete Mi Negocio Netflix (Netflix 4 dispositivos)</v>
      </c>
      <c r="F572" s="94" t="str">
        <f t="shared" si="188"/>
        <v>No Residencial</v>
      </c>
      <c r="G572" s="94" t="str">
        <f t="shared" si="189"/>
        <v>Telefonía fija + Internet fijo</v>
      </c>
      <c r="H572" s="71" t="s">
        <v>217</v>
      </c>
      <c r="I572" s="103"/>
      <c r="J572" s="103"/>
      <c r="K572" s="103"/>
      <c r="L572" s="103"/>
      <c r="M572" s="103"/>
      <c r="N572" s="102">
        <f t="shared" si="194"/>
        <v>852.36522110195267</v>
      </c>
      <c r="O572" s="102">
        <f t="shared" si="194"/>
        <v>1237.6428535209866</v>
      </c>
      <c r="Q572" s="95" t="s">
        <v>189</v>
      </c>
      <c r="S572" s="95"/>
    </row>
    <row r="573" spans="3:19" ht="12">
      <c r="C573" s="457" t="str">
        <f t="shared" si="191"/>
        <v>Paquete SuperNegocioNo Residencial</v>
      </c>
      <c r="D573" s="88">
        <f t="shared" si="192"/>
        <v>43</v>
      </c>
      <c r="E573" s="94" t="str">
        <v>Paquete SuperNegocio</v>
      </c>
      <c r="F573" s="94" t="str">
        <f t="shared" si="188"/>
        <v>No Residencial</v>
      </c>
      <c r="G573" s="94" t="str">
        <f t="shared" si="189"/>
        <v>Telefonía fija + Internet fijo</v>
      </c>
      <c r="H573" s="71" t="s">
        <v>217</v>
      </c>
      <c r="I573" s="103"/>
      <c r="J573" s="103"/>
      <c r="K573" s="103"/>
      <c r="L573" s="103"/>
      <c r="M573" s="103"/>
      <c r="N573" s="102">
        <f t="shared" si="194"/>
        <v>154223.92926387492</v>
      </c>
      <c r="O573" s="102">
        <f t="shared" si="194"/>
        <v>216642.4243448792</v>
      </c>
      <c r="Q573" s="95" t="s">
        <v>189</v>
      </c>
      <c r="S573" s="95"/>
    </row>
    <row r="574" spans="3:19" ht="12">
      <c r="C574" s="457" t="str">
        <f t="shared" si="191"/>
        <v>Paquete Supernegocio Netflix (Netflix 2 dispositivos)No Residencial</v>
      </c>
      <c r="D574" s="88">
        <f t="shared" si="192"/>
        <v>44</v>
      </c>
      <c r="E574" s="94" t="str">
        <v>Paquete Supernegocio Netflix (Netflix 2 dispositivos)</v>
      </c>
      <c r="F574" s="94" t="str">
        <f t="shared" si="188"/>
        <v>No Residencial</v>
      </c>
      <c r="G574" s="94" t="str">
        <f t="shared" si="189"/>
        <v>Telefonía fija + Internet fijo</v>
      </c>
      <c r="H574" s="71" t="s">
        <v>217</v>
      </c>
      <c r="I574" s="103"/>
      <c r="J574" s="103"/>
      <c r="K574" s="103"/>
      <c r="L574" s="103"/>
      <c r="M574" s="103"/>
      <c r="N574" s="102">
        <f t="shared" si="194"/>
        <v>719.63461993459362</v>
      </c>
      <c r="O574" s="102">
        <f t="shared" si="194"/>
        <v>666.42307497283889</v>
      </c>
      <c r="Q574" s="95" t="s">
        <v>189</v>
      </c>
      <c r="S574" s="95"/>
    </row>
    <row r="575" spans="3:19" ht="12">
      <c r="C575" s="457" t="str">
        <f t="shared" si="191"/>
        <v>Paquete Supernegocio Netflix (Netflix 4 dispositivos)No Residencial</v>
      </c>
      <c r="D575" s="88">
        <f t="shared" si="192"/>
        <v>45</v>
      </c>
      <c r="E575" s="94" t="str">
        <v>Paquete Supernegocio Netflix (Netflix 4 dispositivos)</v>
      </c>
      <c r="F575" s="94" t="str">
        <f t="shared" si="188"/>
        <v>No Residencial</v>
      </c>
      <c r="G575" s="94" t="str">
        <f t="shared" si="189"/>
        <v>Telefonía fija + Internet fijo</v>
      </c>
      <c r="H575" s="71" t="s">
        <v>217</v>
      </c>
      <c r="I575" s="103"/>
      <c r="J575" s="103"/>
      <c r="K575" s="103"/>
      <c r="L575" s="103"/>
      <c r="M575" s="103"/>
      <c r="N575" s="102">
        <f t="shared" si="194"/>
        <v>1511.503580640539</v>
      </c>
      <c r="O575" s="102">
        <f t="shared" si="194"/>
        <v>1779.5693100923058</v>
      </c>
      <c r="Q575" s="95" t="s">
        <v>189</v>
      </c>
      <c r="S575" s="95"/>
    </row>
    <row r="576" spans="3:19" ht="12">
      <c r="C576" s="457" t="str">
        <f t="shared" si="191"/>
        <v>Paquete Telmex Negocio Sin Límites 1No Residencial</v>
      </c>
      <c r="D576" s="88">
        <f t="shared" si="192"/>
        <v>46</v>
      </c>
      <c r="E576" s="94" t="str">
        <v>Paquete Telmex Negocio Sin Límites 1</v>
      </c>
      <c r="F576" s="94" t="str">
        <f t="shared" si="188"/>
        <v>No Residencial</v>
      </c>
      <c r="G576" s="94" t="str">
        <f t="shared" si="189"/>
        <v>Telefonía fija + Internet fijo</v>
      </c>
      <c r="H576" s="71" t="s">
        <v>217</v>
      </c>
      <c r="I576" s="103"/>
      <c r="J576" s="103"/>
      <c r="K576" s="103"/>
      <c r="L576" s="103"/>
      <c r="M576" s="103"/>
      <c r="N576" s="102">
        <f t="shared" si="194"/>
        <v>47112.139980335363</v>
      </c>
      <c r="O576" s="102">
        <f t="shared" si="194"/>
        <v>41320.976897251334</v>
      </c>
      <c r="Q576" s="95" t="s">
        <v>189</v>
      </c>
      <c r="S576" s="95"/>
    </row>
    <row r="577" spans="3:19" ht="12">
      <c r="C577" s="457" t="str">
        <f t="shared" si="191"/>
        <v>Paquete Telmex Negocio Sin Límites 2No Residencial</v>
      </c>
      <c r="D577" s="88">
        <f t="shared" si="192"/>
        <v>47</v>
      </c>
      <c r="E577" s="94" t="str">
        <v>Paquete Telmex Negocio Sin Límites 2</v>
      </c>
      <c r="F577" s="94" t="str">
        <f t="shared" si="188"/>
        <v>No Residencial</v>
      </c>
      <c r="G577" s="94" t="str">
        <f t="shared" si="189"/>
        <v>Telefonía fija + Internet fijo</v>
      </c>
      <c r="H577" s="71" t="s">
        <v>217</v>
      </c>
      <c r="I577" s="103"/>
      <c r="J577" s="103"/>
      <c r="K577" s="103"/>
      <c r="L577" s="103"/>
      <c r="M577" s="103"/>
      <c r="N577" s="102">
        <f t="shared" si="194"/>
        <v>22346.596246877358</v>
      </c>
      <c r="O577" s="102">
        <f t="shared" si="194"/>
        <v>22199.760976876805</v>
      </c>
      <c r="Q577" s="95" t="s">
        <v>189</v>
      </c>
      <c r="S577" s="95"/>
    </row>
    <row r="578" spans="3:19" ht="12">
      <c r="C578" s="457" t="str">
        <f t="shared" si="191"/>
        <v>Paquete Telmex Negocio Sin Límites 3No Residencial</v>
      </c>
      <c r="D578" s="88">
        <f t="shared" si="192"/>
        <v>48</v>
      </c>
      <c r="E578" s="94" t="str">
        <v>Paquete Telmex Negocio Sin Límites 3</v>
      </c>
      <c r="F578" s="94" t="str">
        <f t="shared" si="188"/>
        <v>No Residencial</v>
      </c>
      <c r="G578" s="94" t="str">
        <f t="shared" si="189"/>
        <v>Telefonía fija + Internet fijo</v>
      </c>
      <c r="H578" s="71" t="s">
        <v>217</v>
      </c>
      <c r="I578" s="103"/>
      <c r="J578" s="103"/>
      <c r="K578" s="103"/>
      <c r="L578" s="103"/>
      <c r="M578" s="103"/>
      <c r="N578" s="102">
        <f t="shared" si="194"/>
        <v>13004.890126622271</v>
      </c>
      <c r="O578" s="102">
        <f t="shared" si="194"/>
        <v>16877.530540211854</v>
      </c>
      <c r="Q578" s="95" t="s">
        <v>189</v>
      </c>
      <c r="S578" s="95"/>
    </row>
    <row r="579" spans="3:19" ht="12">
      <c r="C579" s="457" t="str">
        <f t="shared" si="191"/>
        <v>Paquete Telmex Negocio Ilimitado 1No Residencial</v>
      </c>
      <c r="D579" s="88">
        <f t="shared" si="192"/>
        <v>49</v>
      </c>
      <c r="E579" s="94" t="str">
        <v>Paquete Telmex Negocio Ilimitado 1</v>
      </c>
      <c r="F579" s="94" t="str">
        <f t="shared" si="188"/>
        <v>No Residencial</v>
      </c>
      <c r="G579" s="94" t="str">
        <f t="shared" si="189"/>
        <v>Telefonía fija + Internet fijo</v>
      </c>
      <c r="H579" s="71" t="s">
        <v>217</v>
      </c>
      <c r="I579" s="103"/>
      <c r="J579" s="103"/>
      <c r="K579" s="103"/>
      <c r="L579" s="103"/>
      <c r="M579" s="103"/>
      <c r="N579" s="102">
        <f t="shared" si="194"/>
        <v>0</v>
      </c>
      <c r="O579" s="102">
        <f t="shared" si="194"/>
        <v>103.44204323067417</v>
      </c>
      <c r="Q579" s="95" t="s">
        <v>189</v>
      </c>
      <c r="S579" s="95"/>
    </row>
    <row r="580" spans="3:19" ht="12">
      <c r="C580" s="457" t="str">
        <f t="shared" si="191"/>
        <v>Paquete Telmex Negocio Ilimitado 2No Residencial</v>
      </c>
      <c r="D580" s="88">
        <f t="shared" si="192"/>
        <v>50</v>
      </c>
      <c r="E580" s="94" t="str">
        <v>Paquete Telmex Negocio Ilimitado 2</v>
      </c>
      <c r="F580" s="94" t="str">
        <f t="shared" si="188"/>
        <v>No Residencial</v>
      </c>
      <c r="G580" s="94" t="str">
        <f t="shared" si="189"/>
        <v>Telefonía fija + Internet fijo</v>
      </c>
      <c r="H580" s="71" t="s">
        <v>217</v>
      </c>
      <c r="I580" s="103"/>
      <c r="J580" s="103"/>
      <c r="K580" s="103"/>
      <c r="L580" s="103"/>
      <c r="M580" s="103"/>
      <c r="N580" s="102">
        <f t="shared" si="194"/>
        <v>0</v>
      </c>
      <c r="O580" s="102">
        <f t="shared" si="194"/>
        <v>42.109150341690366</v>
      </c>
      <c r="Q580" s="95" t="s">
        <v>189</v>
      </c>
      <c r="S580" s="95"/>
    </row>
    <row r="581" spans="3:19" ht="12">
      <c r="C581" s="457" t="str">
        <f t="shared" si="191"/>
        <v>Paquete Telmex Negocio Ilimitado 3No Residencial</v>
      </c>
      <c r="D581" s="88">
        <f t="shared" si="192"/>
        <v>51</v>
      </c>
      <c r="E581" s="94" t="str">
        <v>Paquete Telmex Negocio Ilimitado 3</v>
      </c>
      <c r="F581" s="94" t="str">
        <f t="shared" si="188"/>
        <v>No Residencial</v>
      </c>
      <c r="G581" s="94" t="str">
        <f t="shared" si="189"/>
        <v>Telefonía fija + Internet fijo</v>
      </c>
      <c r="H581" s="71" t="s">
        <v>217</v>
      </c>
      <c r="I581" s="103"/>
      <c r="J581" s="103"/>
      <c r="K581" s="103"/>
      <c r="L581" s="103"/>
      <c r="M581" s="103"/>
      <c r="N581" s="102">
        <f t="shared" si="194"/>
        <v>0</v>
      </c>
      <c r="O581" s="102">
        <f t="shared" si="194"/>
        <v>43.024566653466245</v>
      </c>
      <c r="Q581" s="95" t="s">
        <v>189</v>
      </c>
      <c r="S581" s="95"/>
    </row>
    <row r="582" spans="3:19" ht="12">
      <c r="C582" s="457" t="str">
        <f t="shared" si="191"/>
        <v>Renta Mensual de la Línea ResidencialResidencial</v>
      </c>
      <c r="D582" s="88">
        <f t="shared" si="192"/>
        <v>52</v>
      </c>
      <c r="E582" s="94" t="str">
        <v>Renta Mensual de la Línea Residencial</v>
      </c>
      <c r="F582" s="124" t="s">
        <v>236</v>
      </c>
      <c r="G582" s="124" t="s">
        <v>174</v>
      </c>
      <c r="H582" s="71" t="s">
        <v>217</v>
      </c>
      <c r="I582" s="103"/>
      <c r="J582" s="103"/>
      <c r="K582" s="103"/>
      <c r="L582" s="103"/>
      <c r="M582" s="103"/>
      <c r="N582" s="109">
        <f t="shared" ref="N582:O583" si="195">N388</f>
        <v>487715.558806438</v>
      </c>
      <c r="O582" s="109">
        <f t="shared" si="195"/>
        <v>553378.39835468098</v>
      </c>
      <c r="Q582" s="95" t="s">
        <v>189</v>
      </c>
      <c r="S582" s="95"/>
    </row>
    <row r="583" spans="3:19" ht="12.5" thickBot="1">
      <c r="C583" s="457" t="str">
        <f t="shared" si="191"/>
        <v>Renta Mensual de la Línea ComercialNo Residencial</v>
      </c>
      <c r="D583" s="88">
        <f t="shared" si="192"/>
        <v>53</v>
      </c>
      <c r="E583" s="94" t="str">
        <v>Renta Mensual de la Línea Comercial</v>
      </c>
      <c r="F583" s="124" t="s">
        <v>238</v>
      </c>
      <c r="G583" s="124" t="s">
        <v>174</v>
      </c>
      <c r="H583" s="71" t="s">
        <v>217</v>
      </c>
      <c r="I583" s="103"/>
      <c r="J583" s="103"/>
      <c r="K583" s="103"/>
      <c r="L583" s="103"/>
      <c r="M583" s="103"/>
      <c r="N583" s="109">
        <f t="shared" si="195"/>
        <v>1024658.6779024823</v>
      </c>
      <c r="O583" s="109">
        <f t="shared" si="195"/>
        <v>1081747.4422601836</v>
      </c>
      <c r="Q583" s="95" t="s">
        <v>189</v>
      </c>
      <c r="S583" s="95"/>
    </row>
    <row r="584" spans="3:19" ht="12" hidden="1" outlineLevel="1">
      <c r="C584" s="457" t="str">
        <f t="shared" si="191"/>
        <v>0</v>
      </c>
      <c r="D584" s="88">
        <f t="shared" si="192"/>
        <v>54</v>
      </c>
      <c r="E584" s="94">
        <v>0</v>
      </c>
      <c r="F584" s="94" t="str">
        <f t="shared" si="188"/>
        <v/>
      </c>
      <c r="G584" s="94" t="str">
        <f t="shared" si="189"/>
        <v/>
      </c>
      <c r="H584" s="71" t="s">
        <v>217</v>
      </c>
      <c r="I584" s="103"/>
      <c r="J584" s="103"/>
      <c r="K584" s="103"/>
      <c r="L584" s="103"/>
      <c r="M584" s="103"/>
      <c r="N584" s="102"/>
      <c r="O584" s="102"/>
      <c r="Q584" s="95" t="s">
        <v>189</v>
      </c>
      <c r="S584" s="95"/>
    </row>
    <row r="585" spans="3:19" ht="12" hidden="1" outlineLevel="1">
      <c r="C585" s="457" t="str">
        <f t="shared" si="191"/>
        <v>0</v>
      </c>
      <c r="D585" s="88">
        <f t="shared" si="192"/>
        <v>55</v>
      </c>
      <c r="E585" s="94">
        <v>0</v>
      </c>
      <c r="F585" s="94" t="str">
        <f t="shared" si="188"/>
        <v/>
      </c>
      <c r="G585" s="94" t="str">
        <f t="shared" si="189"/>
        <v/>
      </c>
      <c r="H585" s="71" t="s">
        <v>217</v>
      </c>
      <c r="I585" s="103"/>
      <c r="J585" s="103"/>
      <c r="K585" s="103"/>
      <c r="L585" s="103"/>
      <c r="M585" s="103"/>
      <c r="N585" s="102"/>
      <c r="O585" s="102"/>
      <c r="Q585" s="95" t="s">
        <v>189</v>
      </c>
      <c r="S585" s="95"/>
    </row>
    <row r="586" spans="3:19" ht="12" hidden="1" outlineLevel="1">
      <c r="C586" s="457" t="str">
        <f t="shared" si="191"/>
        <v>0</v>
      </c>
      <c r="D586" s="88">
        <f t="shared" si="192"/>
        <v>56</v>
      </c>
      <c r="E586" s="94">
        <v>0</v>
      </c>
      <c r="F586" s="94" t="str">
        <f t="shared" si="188"/>
        <v/>
      </c>
      <c r="G586" s="94" t="str">
        <f t="shared" si="189"/>
        <v/>
      </c>
      <c r="H586" s="71" t="s">
        <v>217</v>
      </c>
      <c r="I586" s="103"/>
      <c r="J586" s="103"/>
      <c r="K586" s="103"/>
      <c r="L586" s="103"/>
      <c r="M586" s="103"/>
      <c r="N586" s="102"/>
      <c r="O586" s="102"/>
      <c r="Q586" s="95" t="s">
        <v>189</v>
      </c>
      <c r="S586" s="95"/>
    </row>
    <row r="587" spans="3:19" ht="12" hidden="1" outlineLevel="1">
      <c r="C587" s="457" t="str">
        <f t="shared" si="191"/>
        <v>0</v>
      </c>
      <c r="D587" s="88">
        <f t="shared" si="192"/>
        <v>57</v>
      </c>
      <c r="E587" s="94">
        <v>0</v>
      </c>
      <c r="F587" s="94" t="str">
        <f t="shared" si="188"/>
        <v/>
      </c>
      <c r="G587" s="94" t="str">
        <f t="shared" si="189"/>
        <v/>
      </c>
      <c r="H587" s="71" t="s">
        <v>217</v>
      </c>
      <c r="I587" s="103"/>
      <c r="J587" s="103"/>
      <c r="K587" s="103"/>
      <c r="L587" s="103"/>
      <c r="M587" s="103"/>
      <c r="N587" s="102"/>
      <c r="O587" s="102"/>
      <c r="Q587" s="95" t="s">
        <v>189</v>
      </c>
      <c r="S587" s="95"/>
    </row>
    <row r="588" spans="3:19" ht="12" hidden="1" outlineLevel="1">
      <c r="C588" s="457" t="str">
        <f t="shared" si="191"/>
        <v>0</v>
      </c>
      <c r="D588" s="88">
        <f t="shared" si="192"/>
        <v>58</v>
      </c>
      <c r="E588" s="94">
        <v>0</v>
      </c>
      <c r="F588" s="94" t="str">
        <f t="shared" si="188"/>
        <v/>
      </c>
      <c r="G588" s="94" t="str">
        <f t="shared" si="189"/>
        <v/>
      </c>
      <c r="H588" s="71" t="s">
        <v>217</v>
      </c>
      <c r="I588" s="103"/>
      <c r="J588" s="103"/>
      <c r="K588" s="103"/>
      <c r="L588" s="103"/>
      <c r="M588" s="103"/>
      <c r="N588" s="102"/>
      <c r="O588" s="102"/>
      <c r="Q588" s="95" t="s">
        <v>189</v>
      </c>
      <c r="S588" s="95"/>
    </row>
    <row r="589" spans="3:19" ht="12" hidden="1" outlineLevel="1">
      <c r="C589" s="457" t="str">
        <f t="shared" si="191"/>
        <v>0</v>
      </c>
      <c r="D589" s="88">
        <f t="shared" si="192"/>
        <v>59</v>
      </c>
      <c r="E589" s="94">
        <v>0</v>
      </c>
      <c r="F589" s="94" t="str">
        <f t="shared" si="188"/>
        <v/>
      </c>
      <c r="G589" s="94" t="str">
        <f t="shared" si="189"/>
        <v/>
      </c>
      <c r="H589" s="71" t="s">
        <v>217</v>
      </c>
      <c r="I589" s="103"/>
      <c r="J589" s="103"/>
      <c r="K589" s="103"/>
      <c r="L589" s="103"/>
      <c r="M589" s="103"/>
      <c r="N589" s="102"/>
      <c r="O589" s="102"/>
      <c r="Q589" s="95" t="s">
        <v>189</v>
      </c>
      <c r="S589" s="95"/>
    </row>
    <row r="590" spans="3:19" ht="12" hidden="1" outlineLevel="1">
      <c r="C590" s="457" t="str">
        <f t="shared" si="191"/>
        <v>0</v>
      </c>
      <c r="D590" s="88">
        <f t="shared" si="192"/>
        <v>60</v>
      </c>
      <c r="E590" s="94">
        <v>0</v>
      </c>
      <c r="F590" s="94" t="str">
        <f t="shared" si="188"/>
        <v/>
      </c>
      <c r="G590" s="94" t="str">
        <f t="shared" si="189"/>
        <v/>
      </c>
      <c r="H590" s="71" t="s">
        <v>217</v>
      </c>
      <c r="I590" s="103"/>
      <c r="J590" s="103"/>
      <c r="K590" s="103"/>
      <c r="L590" s="103"/>
      <c r="M590" s="103"/>
      <c r="N590" s="102"/>
      <c r="O590" s="102"/>
      <c r="Q590" s="95" t="s">
        <v>189</v>
      </c>
      <c r="S590" s="95"/>
    </row>
    <row r="591" spans="3:19" ht="12" hidden="1" outlineLevel="1">
      <c r="C591" s="457" t="str">
        <f t="shared" si="191"/>
        <v>0</v>
      </c>
      <c r="D591" s="88">
        <f t="shared" si="192"/>
        <v>61</v>
      </c>
      <c r="E591" s="94">
        <v>0</v>
      </c>
      <c r="F591" s="94" t="str">
        <f t="shared" si="188"/>
        <v/>
      </c>
      <c r="G591" s="94" t="str">
        <f t="shared" si="189"/>
        <v/>
      </c>
      <c r="H591" s="71" t="s">
        <v>217</v>
      </c>
      <c r="I591" s="103"/>
      <c r="J591" s="103"/>
      <c r="K591" s="103"/>
      <c r="L591" s="103"/>
      <c r="M591" s="103"/>
      <c r="N591" s="102"/>
      <c r="O591" s="102"/>
      <c r="Q591" s="95" t="s">
        <v>189</v>
      </c>
      <c r="S591" s="95"/>
    </row>
    <row r="592" spans="3:19" ht="12" hidden="1" outlineLevel="1">
      <c r="C592" s="457" t="str">
        <f t="shared" si="191"/>
        <v>0</v>
      </c>
      <c r="D592" s="88">
        <f t="shared" si="192"/>
        <v>62</v>
      </c>
      <c r="E592" s="94">
        <v>0</v>
      </c>
      <c r="F592" s="94" t="str">
        <f t="shared" si="188"/>
        <v/>
      </c>
      <c r="G592" s="94" t="str">
        <f t="shared" si="189"/>
        <v/>
      </c>
      <c r="H592" s="71" t="s">
        <v>217</v>
      </c>
      <c r="I592" s="103"/>
      <c r="J592" s="103"/>
      <c r="K592" s="103"/>
      <c r="L592" s="103"/>
      <c r="M592" s="103"/>
      <c r="N592" s="102"/>
      <c r="O592" s="102"/>
      <c r="Q592" s="95" t="s">
        <v>189</v>
      </c>
      <c r="S592" s="95"/>
    </row>
    <row r="593" spans="3:19" ht="12" hidden="1" outlineLevel="1">
      <c r="C593" s="457" t="str">
        <f t="shared" si="191"/>
        <v>0</v>
      </c>
      <c r="D593" s="88">
        <f t="shared" si="192"/>
        <v>63</v>
      </c>
      <c r="E593" s="94">
        <v>0</v>
      </c>
      <c r="F593" s="94"/>
      <c r="G593" s="94"/>
      <c r="H593" s="71" t="s">
        <v>217</v>
      </c>
      <c r="I593" s="103"/>
      <c r="J593" s="103"/>
      <c r="K593" s="103"/>
      <c r="L593" s="103"/>
      <c r="M593" s="103"/>
      <c r="N593" s="102"/>
      <c r="O593" s="102"/>
      <c r="Q593" s="95" t="s">
        <v>189</v>
      </c>
      <c r="S593" s="95"/>
    </row>
    <row r="594" spans="3:19" ht="12" hidden="1" outlineLevel="1">
      <c r="C594" s="457" t="str">
        <f t="shared" si="191"/>
        <v>0</v>
      </c>
      <c r="D594" s="88">
        <f t="shared" si="192"/>
        <v>64</v>
      </c>
      <c r="E594" s="94">
        <v>0</v>
      </c>
      <c r="F594" s="94"/>
      <c r="G594" s="94"/>
      <c r="H594" s="71" t="s">
        <v>217</v>
      </c>
      <c r="I594" s="103"/>
      <c r="J594" s="103"/>
      <c r="K594" s="103"/>
      <c r="L594" s="103"/>
      <c r="M594" s="103"/>
      <c r="N594" s="102"/>
      <c r="O594" s="102"/>
      <c r="Q594" s="95" t="s">
        <v>189</v>
      </c>
      <c r="S594" s="95"/>
    </row>
    <row r="595" spans="3:19" hidden="1" outlineLevel="1">
      <c r="D595" s="88">
        <f t="shared" si="192"/>
        <v>65</v>
      </c>
      <c r="E595" s="94">
        <v>0</v>
      </c>
      <c r="F595" s="39"/>
      <c r="G595" s="39"/>
      <c r="H595" s="71"/>
      <c r="I595" s="103"/>
      <c r="J595" s="103"/>
      <c r="K595" s="103"/>
      <c r="L595" s="103"/>
      <c r="M595" s="103"/>
      <c r="N595" s="102"/>
      <c r="O595" s="102"/>
      <c r="Q595" s="95" t="s">
        <v>189</v>
      </c>
    </row>
    <row r="596" spans="3:19" hidden="1" outlineLevel="1">
      <c r="D596" s="88">
        <f t="shared" si="192"/>
        <v>66</v>
      </c>
      <c r="E596" s="94">
        <v>0</v>
      </c>
      <c r="F596" s="39"/>
      <c r="G596" s="39"/>
      <c r="H596" s="71"/>
      <c r="I596" s="103"/>
      <c r="J596" s="103"/>
      <c r="K596" s="103"/>
      <c r="L596" s="103"/>
      <c r="M596" s="103"/>
      <c r="N596" s="102"/>
      <c r="O596" s="102"/>
      <c r="Q596" s="95" t="s">
        <v>189</v>
      </c>
    </row>
    <row r="597" spans="3:19" hidden="1" outlineLevel="1">
      <c r="D597" s="88">
        <f t="shared" ref="D597:D611" si="196">1+D596</f>
        <v>67</v>
      </c>
      <c r="E597" s="94">
        <v>0</v>
      </c>
      <c r="F597" s="39"/>
      <c r="G597" s="39"/>
      <c r="H597" s="71"/>
      <c r="I597" s="103"/>
      <c r="J597" s="103"/>
      <c r="K597" s="103"/>
      <c r="L597" s="103"/>
      <c r="M597" s="103"/>
      <c r="N597" s="102"/>
      <c r="O597" s="102"/>
      <c r="Q597" s="95" t="s">
        <v>189</v>
      </c>
    </row>
    <row r="598" spans="3:19" hidden="1" outlineLevel="1">
      <c r="D598" s="88">
        <f t="shared" si="196"/>
        <v>68</v>
      </c>
      <c r="E598" s="94">
        <v>0</v>
      </c>
      <c r="F598" s="39"/>
      <c r="G598" s="39"/>
      <c r="H598" s="71"/>
      <c r="I598" s="103"/>
      <c r="J598" s="103"/>
      <c r="K598" s="103"/>
      <c r="L598" s="103"/>
      <c r="M598" s="103"/>
      <c r="N598" s="102"/>
      <c r="O598" s="102"/>
      <c r="Q598" s="95" t="s">
        <v>189</v>
      </c>
    </row>
    <row r="599" spans="3:19" hidden="1" outlineLevel="1">
      <c r="D599" s="88">
        <f t="shared" si="196"/>
        <v>69</v>
      </c>
      <c r="E599" s="94"/>
      <c r="F599" s="39"/>
      <c r="G599" s="39"/>
      <c r="H599" s="71"/>
      <c r="I599" s="103"/>
      <c r="J599" s="103"/>
      <c r="K599" s="103"/>
      <c r="L599" s="103"/>
      <c r="M599" s="103"/>
      <c r="N599" s="102"/>
      <c r="O599" s="102"/>
      <c r="Q599" s="95" t="s">
        <v>189</v>
      </c>
    </row>
    <row r="600" spans="3:19" hidden="1" outlineLevel="1">
      <c r="D600" s="88">
        <f t="shared" si="196"/>
        <v>70</v>
      </c>
      <c r="E600" s="94"/>
      <c r="F600" s="39"/>
      <c r="G600" s="39"/>
      <c r="H600" s="71"/>
      <c r="I600" s="103"/>
      <c r="J600" s="103"/>
      <c r="K600" s="103"/>
      <c r="L600" s="103"/>
      <c r="M600" s="103"/>
      <c r="N600" s="102"/>
      <c r="O600" s="102"/>
      <c r="Q600" s="95" t="s">
        <v>189</v>
      </c>
    </row>
    <row r="601" spans="3:19" hidden="1" outlineLevel="1">
      <c r="D601" s="88">
        <f t="shared" si="196"/>
        <v>71</v>
      </c>
      <c r="E601" s="94"/>
      <c r="F601" s="39"/>
      <c r="G601" s="39"/>
      <c r="H601" s="71"/>
      <c r="I601" s="103"/>
      <c r="J601" s="103"/>
      <c r="K601" s="103"/>
      <c r="L601" s="103"/>
      <c r="M601" s="103"/>
      <c r="N601" s="102"/>
      <c r="O601" s="102"/>
      <c r="Q601" s="95" t="s">
        <v>189</v>
      </c>
    </row>
    <row r="602" spans="3:19" hidden="1" outlineLevel="1">
      <c r="D602" s="88">
        <f t="shared" si="196"/>
        <v>72</v>
      </c>
      <c r="E602" s="94"/>
      <c r="F602" s="39"/>
      <c r="G602" s="39"/>
      <c r="H602" s="71"/>
      <c r="I602" s="103"/>
      <c r="J602" s="103"/>
      <c r="K602" s="103"/>
      <c r="L602" s="103"/>
      <c r="M602" s="103"/>
      <c r="N602" s="102"/>
      <c r="O602" s="102"/>
      <c r="Q602" s="95" t="s">
        <v>189</v>
      </c>
    </row>
    <row r="603" spans="3:19" hidden="1" outlineLevel="1">
      <c r="D603" s="88">
        <f t="shared" si="196"/>
        <v>73</v>
      </c>
      <c r="E603" s="94"/>
      <c r="F603" s="39"/>
      <c r="G603" s="39"/>
      <c r="H603" s="71"/>
      <c r="I603" s="103"/>
      <c r="J603" s="103"/>
      <c r="K603" s="103"/>
      <c r="L603" s="103"/>
      <c r="M603" s="103"/>
      <c r="N603" s="102"/>
      <c r="O603" s="102"/>
      <c r="Q603" s="95" t="s">
        <v>189</v>
      </c>
    </row>
    <row r="604" spans="3:19" hidden="1" outlineLevel="1">
      <c r="D604" s="88">
        <f t="shared" si="196"/>
        <v>74</v>
      </c>
      <c r="E604" s="94"/>
      <c r="F604" s="39"/>
      <c r="G604" s="39"/>
      <c r="H604" s="71"/>
      <c r="I604" s="103"/>
      <c r="J604" s="103"/>
      <c r="K604" s="103"/>
      <c r="L604" s="103"/>
      <c r="M604" s="103"/>
      <c r="N604" s="102"/>
      <c r="O604" s="102"/>
      <c r="Q604" s="95" t="s">
        <v>189</v>
      </c>
    </row>
    <row r="605" spans="3:19" hidden="1" outlineLevel="1">
      <c r="D605" s="88">
        <f t="shared" si="196"/>
        <v>75</v>
      </c>
      <c r="E605" s="94"/>
      <c r="F605" s="39"/>
      <c r="G605" s="39"/>
      <c r="H605" s="71"/>
      <c r="I605" s="103"/>
      <c r="J605" s="103"/>
      <c r="K605" s="103"/>
      <c r="L605" s="103"/>
      <c r="M605" s="103"/>
      <c r="N605" s="102"/>
      <c r="O605" s="102"/>
      <c r="Q605" s="95" t="s">
        <v>189</v>
      </c>
    </row>
    <row r="606" spans="3:19" hidden="1" outlineLevel="1">
      <c r="D606" s="88">
        <f t="shared" si="196"/>
        <v>76</v>
      </c>
      <c r="E606" s="94"/>
      <c r="F606" s="39"/>
      <c r="G606" s="39"/>
      <c r="H606" s="71"/>
      <c r="I606" s="103"/>
      <c r="J606" s="103"/>
      <c r="K606" s="103"/>
      <c r="L606" s="103"/>
      <c r="M606" s="103"/>
      <c r="N606" s="102"/>
      <c r="O606" s="102"/>
      <c r="Q606" s="95" t="s">
        <v>189</v>
      </c>
    </row>
    <row r="607" spans="3:19" hidden="1" outlineLevel="1">
      <c r="D607" s="88">
        <f t="shared" si="196"/>
        <v>77</v>
      </c>
      <c r="E607" s="94"/>
      <c r="F607" s="39"/>
      <c r="G607" s="39"/>
      <c r="H607" s="71"/>
      <c r="I607" s="103"/>
      <c r="J607" s="103"/>
      <c r="K607" s="103"/>
      <c r="L607" s="103"/>
      <c r="M607" s="103"/>
      <c r="N607" s="102"/>
      <c r="O607" s="102"/>
      <c r="Q607" s="95" t="s">
        <v>189</v>
      </c>
    </row>
    <row r="608" spans="3:19" hidden="1" outlineLevel="1">
      <c r="D608" s="88">
        <f t="shared" si="196"/>
        <v>78</v>
      </c>
      <c r="E608" s="94"/>
      <c r="F608" s="39"/>
      <c r="G608" s="39"/>
      <c r="H608" s="71"/>
      <c r="I608" s="103"/>
      <c r="J608" s="103"/>
      <c r="K608" s="103"/>
      <c r="L608" s="103"/>
      <c r="M608" s="103"/>
      <c r="N608" s="102"/>
      <c r="O608" s="102"/>
      <c r="Q608" s="95" t="s">
        <v>189</v>
      </c>
    </row>
    <row r="609" spans="1:54" hidden="1" outlineLevel="1">
      <c r="D609" s="88">
        <f t="shared" si="196"/>
        <v>79</v>
      </c>
      <c r="E609" s="94"/>
      <c r="F609" s="39"/>
      <c r="G609" s="39"/>
      <c r="H609" s="71"/>
      <c r="I609" s="103"/>
      <c r="J609" s="103"/>
      <c r="K609" s="103"/>
      <c r="L609" s="103"/>
      <c r="M609" s="103"/>
      <c r="N609" s="102"/>
      <c r="O609" s="102"/>
      <c r="Q609" s="95" t="s">
        <v>189</v>
      </c>
    </row>
    <row r="610" spans="1:54" hidden="1" outlineLevel="1">
      <c r="D610" s="88">
        <f t="shared" si="196"/>
        <v>80</v>
      </c>
      <c r="E610" s="94"/>
      <c r="F610" s="39"/>
      <c r="G610" s="39"/>
      <c r="H610" s="71"/>
      <c r="I610" s="103"/>
      <c r="J610" s="103"/>
      <c r="K610" s="103"/>
      <c r="L610" s="103"/>
      <c r="M610" s="103"/>
      <c r="N610" s="102"/>
      <c r="O610" s="102"/>
      <c r="Q610" s="95" t="s">
        <v>189</v>
      </c>
    </row>
    <row r="611" spans="1:54" ht="12" hidden="1" outlineLevel="1" thickBot="1">
      <c r="D611" s="88">
        <f t="shared" si="196"/>
        <v>81</v>
      </c>
      <c r="E611" s="94"/>
      <c r="F611" s="39"/>
      <c r="G611" s="39"/>
      <c r="H611" s="71"/>
      <c r="I611" s="103"/>
      <c r="J611" s="103"/>
      <c r="K611" s="103"/>
      <c r="L611" s="103"/>
      <c r="M611" s="103"/>
      <c r="N611" s="102"/>
      <c r="O611" s="102"/>
      <c r="Q611" s="95" t="s">
        <v>189</v>
      </c>
    </row>
    <row r="612" spans="1:54" ht="12" collapsed="1">
      <c r="E612" s="101"/>
      <c r="F612" s="40"/>
      <c r="G612" s="40"/>
      <c r="H612" s="40"/>
      <c r="I612" s="40"/>
      <c r="J612" s="40"/>
      <c r="K612" s="40"/>
      <c r="L612" s="40"/>
      <c r="M612" s="40"/>
      <c r="N612" s="40"/>
      <c r="O612" s="388" t="s">
        <v>246</v>
      </c>
      <c r="P612" s="40"/>
      <c r="Q612" s="40"/>
    </row>
    <row r="616" spans="1:54">
      <c r="A616" s="93" t="s">
        <v>406</v>
      </c>
      <c r="B616" s="93" t="s">
        <v>391</v>
      </c>
      <c r="C616" s="39"/>
      <c r="D616" s="39"/>
      <c r="E616" s="39"/>
      <c r="F616" s="39"/>
      <c r="G616" s="39"/>
      <c r="H616" s="39"/>
      <c r="I616" s="39"/>
      <c r="J616" s="39"/>
      <c r="K616" s="39"/>
      <c r="L616" s="39"/>
      <c r="M616" s="39"/>
      <c r="N616" s="39"/>
      <c r="O616" s="39"/>
      <c r="P616" s="39"/>
      <c r="Q616" s="39"/>
      <c r="R616" s="39"/>
      <c r="S616" s="39"/>
      <c r="T616" s="39"/>
      <c r="U616" s="39"/>
      <c r="V616" s="39"/>
      <c r="W616" s="39"/>
      <c r="X616" s="39"/>
      <c r="Y616" s="39"/>
      <c r="Z616" s="39"/>
      <c r="AA616" s="39"/>
      <c r="AB616" s="39"/>
      <c r="AC616" s="39"/>
      <c r="AD616" s="39"/>
      <c r="AE616" s="39"/>
      <c r="AF616" s="39"/>
      <c r="AG616" s="39"/>
      <c r="AH616" s="39"/>
      <c r="AI616" s="39"/>
      <c r="AJ616" s="39"/>
      <c r="AK616" s="39"/>
      <c r="AL616" s="39"/>
      <c r="AM616" s="39"/>
      <c r="AN616" s="39"/>
      <c r="AO616" s="39"/>
      <c r="AP616" s="39"/>
      <c r="AQ616" s="39"/>
      <c r="AR616" s="39"/>
      <c r="AS616" s="39"/>
      <c r="AT616" s="39"/>
      <c r="AU616" s="39"/>
      <c r="AV616" s="39"/>
      <c r="AW616" s="39"/>
      <c r="AX616" s="39"/>
      <c r="AY616" s="39"/>
      <c r="AZ616" s="39"/>
      <c r="BA616" s="39"/>
      <c r="BB616" s="39"/>
    </row>
    <row r="620" spans="1:54" ht="12">
      <c r="N620" s="43"/>
    </row>
    <row r="628" spans="14:14" ht="12">
      <c r="N628" s="43"/>
    </row>
  </sheetData>
  <mergeCells count="1">
    <mergeCell ref="X11:AD11"/>
  </mergeCells>
  <pageMargins left="0.7" right="0.7" top="0.75" bottom="0.75" header="0.3" footer="0.3"/>
  <pageSetup orientation="portrait" r:id="rId1"/>
  <ignoredErrors>
    <ignoredError sqref="I281:J281 I303:J303 I317:J319 D389 D391:H436 D390:E390 D333:D381 F332:G333 H390 I285:J285 H547 H460 I325:J329 I283:J283 D22:D94 D150:D219 N303:O303 N280:N286 M316:N319 D445:D524 D532:D579 N444:N494 M323:N323 N531:N581 M321:N321 N320:O320 N324:O324 O531:O581 O444:O494 N495:O496 N388:O389 N332:O333 N322:O322 O316 O280:O286 N149:O257 N21:O129"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4"/>
  <dimension ref="A1:BJ826"/>
  <sheetViews>
    <sheetView showGridLines="0" zoomScaleNormal="100" workbookViewId="0">
      <selection sqref="A1:XFD1048576"/>
    </sheetView>
  </sheetViews>
  <sheetFormatPr baseColWidth="10" defaultRowHeight="11.5" outlineLevelRow="2"/>
  <cols>
    <col min="1" max="1" width="10.59765625" customWidth="1"/>
    <col min="2" max="2" width="12.09765625" bestFit="1" customWidth="1"/>
    <col min="3" max="3" width="4.19921875" customWidth="1"/>
    <col min="4" max="4" width="50.796875" customWidth="1"/>
    <col min="5" max="5" width="16.19921875" customWidth="1"/>
    <col min="6" max="6" width="24.3984375" customWidth="1"/>
    <col min="7" max="7" width="24.59765625" customWidth="1"/>
    <col min="8" max="8" width="18.19921875" customWidth="1"/>
    <col min="9" max="9" width="20.796875" customWidth="1"/>
    <col min="10" max="10" width="21.19921875" customWidth="1"/>
    <col min="11" max="11" width="20.19921875" customWidth="1"/>
    <col min="12" max="12" width="18.19921875" customWidth="1"/>
    <col min="13" max="13" width="18.796875" customWidth="1"/>
    <col min="14" max="14" width="14.3984375" customWidth="1"/>
    <col min="15" max="15" width="19" customWidth="1"/>
    <col min="16" max="29" width="18.5" customWidth="1"/>
    <col min="30" max="30" width="18.59765625" customWidth="1"/>
  </cols>
  <sheetData>
    <row r="1" spans="1:62" s="87" customFormat="1" ht="33.75" customHeight="1">
      <c r="C1" s="87" t="s">
        <v>596</v>
      </c>
    </row>
    <row r="2" spans="1:62">
      <c r="A2" s="93">
        <v>1</v>
      </c>
      <c r="B2" s="93" t="s">
        <v>688</v>
      </c>
      <c r="C2" s="39"/>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row>
    <row r="5" spans="1:62" ht="34.5">
      <c r="C5" s="66" t="s">
        <v>161</v>
      </c>
      <c r="D5" s="62" t="s">
        <v>166</v>
      </c>
      <c r="E5" s="66"/>
      <c r="F5" s="1" t="s">
        <v>167</v>
      </c>
      <c r="G5" s="1" t="s">
        <v>407</v>
      </c>
      <c r="H5" s="1" t="s">
        <v>462</v>
      </c>
      <c r="I5" s="1" t="s">
        <v>463</v>
      </c>
      <c r="J5" s="1" t="s">
        <v>168</v>
      </c>
      <c r="K5" s="1" t="s">
        <v>456</v>
      </c>
      <c r="L5" s="1" t="s">
        <v>170</v>
      </c>
      <c r="M5" s="1"/>
    </row>
    <row r="6" spans="1:62">
      <c r="C6" s="89">
        <v>1</v>
      </c>
      <c r="D6" t="s">
        <v>455</v>
      </c>
      <c r="F6" s="71" t="s">
        <v>457</v>
      </c>
      <c r="G6" s="194">
        <v>20</v>
      </c>
      <c r="H6" s="39"/>
      <c r="I6" s="39"/>
      <c r="K6" s="130" t="s">
        <v>1111</v>
      </c>
      <c r="L6" t="s">
        <v>468</v>
      </c>
    </row>
    <row r="7" spans="1:62" ht="12">
      <c r="C7" s="88">
        <f>1+C6</f>
        <v>2</v>
      </c>
      <c r="D7" t="s">
        <v>454</v>
      </c>
      <c r="F7" s="71" t="s">
        <v>458</v>
      </c>
      <c r="G7" s="194">
        <v>25</v>
      </c>
      <c r="H7" s="203">
        <v>1</v>
      </c>
      <c r="I7" s="122">
        <f>G7/H7</f>
        <v>25</v>
      </c>
      <c r="J7" s="43" t="s">
        <v>464</v>
      </c>
      <c r="K7" s="130" t="s">
        <v>1111</v>
      </c>
      <c r="L7" t="s">
        <v>1112</v>
      </c>
    </row>
    <row r="8" spans="1:62" ht="12">
      <c r="C8" s="88">
        <f>1+C7</f>
        <v>3</v>
      </c>
      <c r="D8" t="s">
        <v>459</v>
      </c>
      <c r="F8" s="71" t="s">
        <v>458</v>
      </c>
      <c r="G8" s="194">
        <v>50</v>
      </c>
      <c r="H8" s="203">
        <v>3</v>
      </c>
      <c r="I8" s="122">
        <f>G8/H8</f>
        <v>16.666666666666668</v>
      </c>
      <c r="J8" s="43" t="s">
        <v>465</v>
      </c>
      <c r="K8" s="130" t="s">
        <v>1111</v>
      </c>
      <c r="L8" t="s">
        <v>1112</v>
      </c>
    </row>
    <row r="9" spans="1:62" ht="12">
      <c r="C9" s="88">
        <f>1+C8</f>
        <v>4</v>
      </c>
      <c r="D9" t="s">
        <v>460</v>
      </c>
      <c r="F9" s="71" t="s">
        <v>458</v>
      </c>
      <c r="G9" s="194">
        <v>65</v>
      </c>
      <c r="H9" s="203">
        <v>4</v>
      </c>
      <c r="I9" s="122">
        <f>G9/H9</f>
        <v>16.25</v>
      </c>
      <c r="J9" s="43" t="s">
        <v>466</v>
      </c>
      <c r="K9" s="130" t="s">
        <v>1111</v>
      </c>
      <c r="L9" t="s">
        <v>1112</v>
      </c>
    </row>
    <row r="10" spans="1:62" ht="12.5" thickBot="1">
      <c r="C10" s="88">
        <f>1+C9</f>
        <v>5</v>
      </c>
      <c r="D10" t="s">
        <v>461</v>
      </c>
      <c r="F10" s="71" t="s">
        <v>458</v>
      </c>
      <c r="G10" s="194">
        <v>80</v>
      </c>
      <c r="H10" s="203">
        <v>5</v>
      </c>
      <c r="I10" s="122">
        <f>G10/H10</f>
        <v>16</v>
      </c>
      <c r="J10" s="43" t="s">
        <v>467</v>
      </c>
      <c r="K10" s="130" t="s">
        <v>1111</v>
      </c>
      <c r="L10" t="s">
        <v>1112</v>
      </c>
    </row>
    <row r="11" spans="1:62">
      <c r="D11" s="40"/>
      <c r="E11" s="40"/>
      <c r="F11" s="40"/>
      <c r="G11" s="40"/>
      <c r="H11" s="40"/>
      <c r="I11" s="40"/>
      <c r="J11" s="40"/>
      <c r="K11" s="40"/>
      <c r="L11" s="40"/>
      <c r="M11" s="40"/>
    </row>
    <row r="12" spans="1:62">
      <c r="A12" s="93">
        <v>2</v>
      </c>
      <c r="B12" s="93" t="s">
        <v>697</v>
      </c>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c r="G13" s="344"/>
    </row>
    <row r="15" spans="1:62">
      <c r="C15" s="62" t="s">
        <v>161</v>
      </c>
      <c r="D15" s="62" t="s">
        <v>166</v>
      </c>
      <c r="E15" s="66"/>
      <c r="F15" s="1"/>
      <c r="G15" s="1"/>
      <c r="H15" s="1" t="s">
        <v>167</v>
      </c>
      <c r="I15" s="1" t="s">
        <v>407</v>
      </c>
      <c r="J15" s="1" t="s">
        <v>168</v>
      </c>
      <c r="K15" s="1" t="s">
        <v>456</v>
      </c>
      <c r="L15" s="1" t="s">
        <v>170</v>
      </c>
      <c r="M15" s="1"/>
    </row>
    <row r="16" spans="1:62" ht="12">
      <c r="D16" s="95" t="str">
        <f>"Duración de llamadas locales a numeros fijos - "&amp;Year.selected</f>
        <v>Duración de llamadas locales a numeros fijos - 2023</v>
      </c>
      <c r="G16" s="133" t="s">
        <v>469</v>
      </c>
      <c r="H16" s="120" t="s">
        <v>470</v>
      </c>
      <c r="I16" s="622">
        <v>3</v>
      </c>
      <c r="J16" s="43" t="s">
        <v>471</v>
      </c>
    </row>
    <row r="17" spans="3:11" ht="12" outlineLevel="1">
      <c r="C17" s="89">
        <v>1</v>
      </c>
      <c r="D17" t="str">
        <f t="shared" ref="D17:D23" si="0">"Duración de llamadas salientes locales -"&amp;G17</f>
        <v>Duración de llamadas salientes locales -2017</v>
      </c>
      <c r="G17" s="133">
        <f t="shared" ref="G17:G23" si="1">INDEX(Years,C17)</f>
        <v>2017</v>
      </c>
      <c r="H17" s="120" t="s">
        <v>470</v>
      </c>
      <c r="I17" s="131"/>
      <c r="K17" s="71" t="s">
        <v>481</v>
      </c>
    </row>
    <row r="18" spans="3:11" ht="12" outlineLevel="1">
      <c r="C18" s="88">
        <f t="shared" ref="C18:C23" si="2">1+C17</f>
        <v>2</v>
      </c>
      <c r="D18" t="str">
        <f t="shared" si="0"/>
        <v>Duración de llamadas salientes locales -2018</v>
      </c>
      <c r="G18" s="133">
        <f t="shared" si="1"/>
        <v>2018</v>
      </c>
      <c r="H18" s="120" t="s">
        <v>470</v>
      </c>
      <c r="I18" s="131"/>
      <c r="K18" s="71" t="s">
        <v>481</v>
      </c>
    </row>
    <row r="19" spans="3:11" ht="12" outlineLevel="1">
      <c r="C19" s="88">
        <f t="shared" si="2"/>
        <v>3</v>
      </c>
      <c r="D19" t="str">
        <f t="shared" si="0"/>
        <v>Duración de llamadas salientes locales -2019</v>
      </c>
      <c r="G19" s="133">
        <f t="shared" si="1"/>
        <v>2019</v>
      </c>
      <c r="H19" s="120" t="s">
        <v>470</v>
      </c>
      <c r="I19" s="131"/>
      <c r="K19" s="71" t="s">
        <v>481</v>
      </c>
    </row>
    <row r="20" spans="3:11" ht="12" outlineLevel="1">
      <c r="C20" s="88">
        <f t="shared" si="2"/>
        <v>4</v>
      </c>
      <c r="D20" t="str">
        <f t="shared" si="0"/>
        <v>Duración de llamadas salientes locales -2020</v>
      </c>
      <c r="G20" s="133">
        <f t="shared" si="1"/>
        <v>2020</v>
      </c>
      <c r="H20" s="120" t="s">
        <v>470</v>
      </c>
      <c r="I20" s="131"/>
      <c r="K20" s="71" t="s">
        <v>481</v>
      </c>
    </row>
    <row r="21" spans="3:11" ht="12" outlineLevel="1">
      <c r="C21" s="88">
        <f t="shared" si="2"/>
        <v>5</v>
      </c>
      <c r="D21" t="str">
        <f t="shared" si="0"/>
        <v>Duración de llamadas salientes locales -2021</v>
      </c>
      <c r="G21" s="133">
        <f t="shared" si="1"/>
        <v>2021</v>
      </c>
      <c r="H21" s="120" t="s">
        <v>470</v>
      </c>
      <c r="I21" s="131"/>
      <c r="K21" s="71" t="s">
        <v>481</v>
      </c>
    </row>
    <row r="22" spans="3:11" ht="12" outlineLevel="1">
      <c r="C22" s="88">
        <f t="shared" si="2"/>
        <v>6</v>
      </c>
      <c r="D22" t="str">
        <f t="shared" si="0"/>
        <v>Duración de llamadas salientes locales -2022</v>
      </c>
      <c r="G22" s="133">
        <f t="shared" si="1"/>
        <v>2022</v>
      </c>
      <c r="H22" s="120" t="s">
        <v>470</v>
      </c>
      <c r="I22" s="131"/>
      <c r="K22" s="71" t="s">
        <v>481</v>
      </c>
    </row>
    <row r="23" spans="3:11" ht="12">
      <c r="C23" s="88">
        <f t="shared" si="2"/>
        <v>7</v>
      </c>
      <c r="D23" t="str">
        <f t="shared" si="0"/>
        <v>Duración de llamadas salientes locales -2023</v>
      </c>
      <c r="G23" s="133">
        <f t="shared" si="1"/>
        <v>2023</v>
      </c>
      <c r="H23" s="120" t="s">
        <v>470</v>
      </c>
      <c r="I23" s="623">
        <v>4</v>
      </c>
      <c r="K23" s="71" t="s">
        <v>481</v>
      </c>
    </row>
    <row r="24" spans="3:11" ht="12">
      <c r="G24" s="133"/>
    </row>
    <row r="25" spans="3:11" ht="12">
      <c r="D25" s="95" t="str">
        <f>"Duración de llamadas a Larga Distancia Internacional (Estados Unidos y Canadá) - "&amp;Year.selected</f>
        <v>Duración de llamadas a Larga Distancia Internacional (Estados Unidos y Canadá) - 2023</v>
      </c>
      <c r="G25" s="133" t="s">
        <v>469</v>
      </c>
      <c r="H25" s="120" t="s">
        <v>470</v>
      </c>
      <c r="I25" s="623">
        <v>8</v>
      </c>
      <c r="J25" s="43" t="s">
        <v>472</v>
      </c>
    </row>
    <row r="26" spans="3:11" ht="12" outlineLevel="1">
      <c r="C26" s="89">
        <v>1</v>
      </c>
      <c r="D26" t="str">
        <f t="shared" ref="D26:D32" si="3">"Duración de llamadas a Larga Distancia Internacional (Estados Unidos y Canadá) - "&amp;G26</f>
        <v>Duración de llamadas a Larga Distancia Internacional (Estados Unidos y Canadá) - 2017</v>
      </c>
      <c r="G26" s="133">
        <f t="shared" ref="G26:G32" si="4">INDEX(Years,C26)</f>
        <v>2017</v>
      </c>
      <c r="H26" s="120" t="s">
        <v>470</v>
      </c>
      <c r="I26" s="131"/>
      <c r="K26" s="71" t="s">
        <v>481</v>
      </c>
    </row>
    <row r="27" spans="3:11" ht="12" outlineLevel="1">
      <c r="C27" s="88">
        <f t="shared" ref="C27:C32" si="5">1+C26</f>
        <v>2</v>
      </c>
      <c r="D27" t="str">
        <f t="shared" si="3"/>
        <v>Duración de llamadas a Larga Distancia Internacional (Estados Unidos y Canadá) - 2018</v>
      </c>
      <c r="G27" s="133">
        <f t="shared" si="4"/>
        <v>2018</v>
      </c>
      <c r="H27" s="120" t="s">
        <v>470</v>
      </c>
      <c r="I27" s="131"/>
      <c r="K27" s="71" t="s">
        <v>481</v>
      </c>
    </row>
    <row r="28" spans="3:11" ht="12" outlineLevel="1">
      <c r="C28" s="88">
        <f t="shared" si="5"/>
        <v>3</v>
      </c>
      <c r="D28" t="str">
        <f t="shared" si="3"/>
        <v>Duración de llamadas a Larga Distancia Internacional (Estados Unidos y Canadá) - 2019</v>
      </c>
      <c r="G28" s="133">
        <f t="shared" si="4"/>
        <v>2019</v>
      </c>
      <c r="H28" s="120" t="s">
        <v>470</v>
      </c>
      <c r="I28" s="131"/>
      <c r="K28" s="71" t="s">
        <v>481</v>
      </c>
    </row>
    <row r="29" spans="3:11" ht="12" outlineLevel="1">
      <c r="C29" s="88">
        <f t="shared" si="5"/>
        <v>4</v>
      </c>
      <c r="D29" t="str">
        <f t="shared" si="3"/>
        <v>Duración de llamadas a Larga Distancia Internacional (Estados Unidos y Canadá) - 2020</v>
      </c>
      <c r="G29" s="133">
        <f t="shared" si="4"/>
        <v>2020</v>
      </c>
      <c r="H29" s="120" t="s">
        <v>470</v>
      </c>
      <c r="I29" s="131"/>
      <c r="K29" s="71" t="s">
        <v>481</v>
      </c>
    </row>
    <row r="30" spans="3:11" ht="12" outlineLevel="1">
      <c r="C30" s="88">
        <f t="shared" si="5"/>
        <v>5</v>
      </c>
      <c r="D30" t="str">
        <f t="shared" si="3"/>
        <v>Duración de llamadas a Larga Distancia Internacional (Estados Unidos y Canadá) - 2021</v>
      </c>
      <c r="G30" s="133">
        <f t="shared" si="4"/>
        <v>2021</v>
      </c>
      <c r="H30" s="120" t="s">
        <v>470</v>
      </c>
      <c r="I30" s="131"/>
      <c r="K30" s="71" t="s">
        <v>481</v>
      </c>
    </row>
    <row r="31" spans="3:11" ht="12" outlineLevel="1">
      <c r="C31" s="88">
        <f t="shared" si="5"/>
        <v>6</v>
      </c>
      <c r="D31" t="str">
        <f t="shared" si="3"/>
        <v>Duración de llamadas a Larga Distancia Internacional (Estados Unidos y Canadá) - 2022</v>
      </c>
      <c r="G31" s="133">
        <f t="shared" si="4"/>
        <v>2022</v>
      </c>
      <c r="H31" s="120" t="s">
        <v>470</v>
      </c>
      <c r="I31" s="131"/>
      <c r="K31" s="71" t="s">
        <v>481</v>
      </c>
    </row>
    <row r="32" spans="3:11" ht="12">
      <c r="C32" s="88">
        <f t="shared" si="5"/>
        <v>7</v>
      </c>
      <c r="D32" t="str">
        <f t="shared" si="3"/>
        <v>Duración de llamadas a Larga Distancia Internacional (Estados Unidos y Canadá) - 2023</v>
      </c>
      <c r="G32" s="133">
        <f t="shared" si="4"/>
        <v>2023</v>
      </c>
      <c r="H32" s="120" t="s">
        <v>470</v>
      </c>
      <c r="I32" s="623">
        <v>6</v>
      </c>
      <c r="K32" s="71" t="s">
        <v>481</v>
      </c>
    </row>
    <row r="33" spans="3:11" ht="12">
      <c r="G33" s="133"/>
    </row>
    <row r="34" spans="3:11" ht="12">
      <c r="D34" s="95" t="str">
        <f>"Duración de llamadas a Larga Distancia Mundial  - "&amp;Year.selected</f>
        <v>Duración de llamadas a Larga Distancia Mundial  - 2023</v>
      </c>
      <c r="G34" s="133" t="s">
        <v>469</v>
      </c>
      <c r="H34" s="120" t="s">
        <v>470</v>
      </c>
      <c r="I34" s="622">
        <v>9</v>
      </c>
      <c r="J34" s="43" t="s">
        <v>473</v>
      </c>
    </row>
    <row r="35" spans="3:11" ht="12" outlineLevel="1">
      <c r="C35" s="89">
        <v>1</v>
      </c>
      <c r="D35" t="str">
        <f t="shared" ref="D35:D41" si="6">"Duración de llamadas a Larga Distancia Mundial - "&amp;G35</f>
        <v>Duración de llamadas a Larga Distancia Mundial - 2017</v>
      </c>
      <c r="G35" s="133">
        <f t="shared" ref="G35:G41" si="7">INDEX(Years,C35)</f>
        <v>2017</v>
      </c>
      <c r="H35" s="120" t="s">
        <v>470</v>
      </c>
      <c r="I35" s="132"/>
      <c r="K35" s="71" t="s">
        <v>481</v>
      </c>
    </row>
    <row r="36" spans="3:11" ht="12" outlineLevel="1">
      <c r="C36" s="88">
        <f t="shared" ref="C36:C41" si="8">1+C35</f>
        <v>2</v>
      </c>
      <c r="D36" t="str">
        <f t="shared" si="6"/>
        <v>Duración de llamadas a Larga Distancia Mundial - 2018</v>
      </c>
      <c r="G36" s="133">
        <f t="shared" si="7"/>
        <v>2018</v>
      </c>
      <c r="H36" s="120" t="s">
        <v>470</v>
      </c>
      <c r="I36" s="132"/>
      <c r="K36" s="71" t="s">
        <v>481</v>
      </c>
    </row>
    <row r="37" spans="3:11" ht="12" outlineLevel="1">
      <c r="C37" s="88">
        <f t="shared" si="8"/>
        <v>3</v>
      </c>
      <c r="D37" t="str">
        <f t="shared" si="6"/>
        <v>Duración de llamadas a Larga Distancia Mundial - 2019</v>
      </c>
      <c r="G37" s="133">
        <f t="shared" si="7"/>
        <v>2019</v>
      </c>
      <c r="H37" s="120" t="s">
        <v>470</v>
      </c>
      <c r="I37" s="132"/>
      <c r="K37" s="71" t="s">
        <v>481</v>
      </c>
    </row>
    <row r="38" spans="3:11" ht="12" outlineLevel="1">
      <c r="C38" s="88">
        <f t="shared" si="8"/>
        <v>4</v>
      </c>
      <c r="D38" t="str">
        <f t="shared" si="6"/>
        <v>Duración de llamadas a Larga Distancia Mundial - 2020</v>
      </c>
      <c r="G38" s="133">
        <f t="shared" si="7"/>
        <v>2020</v>
      </c>
      <c r="H38" s="120" t="s">
        <v>470</v>
      </c>
      <c r="I38" s="132"/>
      <c r="K38" s="71" t="s">
        <v>481</v>
      </c>
    </row>
    <row r="39" spans="3:11" ht="12" outlineLevel="1">
      <c r="C39" s="88">
        <f t="shared" si="8"/>
        <v>5</v>
      </c>
      <c r="D39" t="str">
        <f t="shared" si="6"/>
        <v>Duración de llamadas a Larga Distancia Mundial - 2021</v>
      </c>
      <c r="G39" s="133">
        <f t="shared" si="7"/>
        <v>2021</v>
      </c>
      <c r="H39" s="120" t="s">
        <v>470</v>
      </c>
      <c r="I39" s="132"/>
      <c r="K39" s="71" t="s">
        <v>481</v>
      </c>
    </row>
    <row r="40" spans="3:11" ht="12" outlineLevel="1">
      <c r="C40" s="88">
        <f t="shared" si="8"/>
        <v>6</v>
      </c>
      <c r="D40" t="str">
        <f t="shared" si="6"/>
        <v>Duración de llamadas a Larga Distancia Mundial - 2022</v>
      </c>
      <c r="G40" s="133">
        <f t="shared" si="7"/>
        <v>2022</v>
      </c>
      <c r="H40" s="120" t="s">
        <v>470</v>
      </c>
      <c r="I40" s="132"/>
      <c r="K40" s="71" t="s">
        <v>481</v>
      </c>
    </row>
    <row r="41" spans="3:11" ht="12">
      <c r="C41" s="88">
        <f t="shared" si="8"/>
        <v>7</v>
      </c>
      <c r="D41" t="str">
        <f t="shared" si="6"/>
        <v>Duración de llamadas a Larga Distancia Mundial - 2023</v>
      </c>
      <c r="G41" s="133">
        <f t="shared" si="7"/>
        <v>2023</v>
      </c>
      <c r="H41" s="120" t="s">
        <v>470</v>
      </c>
      <c r="I41" s="624">
        <v>9</v>
      </c>
      <c r="K41" s="71" t="s">
        <v>481</v>
      </c>
    </row>
    <row r="42" spans="3:11">
      <c r="G42" s="71"/>
    </row>
    <row r="43" spans="3:11" ht="12">
      <c r="D43" s="95" t="str">
        <f>"Duración de llamadas a celular (modalidad “El que llama paga”  - "&amp;Year.selected</f>
        <v>Duración de llamadas a celular (modalidad “El que llama paga”  - 2023</v>
      </c>
      <c r="G43" s="133" t="s">
        <v>469</v>
      </c>
      <c r="H43" s="120" t="s">
        <v>470</v>
      </c>
      <c r="I43" s="622">
        <v>2</v>
      </c>
      <c r="J43" s="43" t="s">
        <v>474</v>
      </c>
    </row>
    <row r="44" spans="3:11" ht="12" outlineLevel="1">
      <c r="C44" s="89">
        <v>1</v>
      </c>
      <c r="D44" t="str">
        <f t="shared" ref="D44:D50" si="9">"Duración de llamadas a celular- "&amp;G44</f>
        <v>Duración de llamadas a celular- 2017</v>
      </c>
      <c r="G44" s="133">
        <f t="shared" ref="G44:G50" si="10">INDEX(Years,C44)</f>
        <v>2017</v>
      </c>
      <c r="H44" s="120" t="s">
        <v>470</v>
      </c>
      <c r="I44" s="131"/>
      <c r="K44" s="71" t="s">
        <v>481</v>
      </c>
    </row>
    <row r="45" spans="3:11" ht="12" outlineLevel="1">
      <c r="C45" s="88">
        <f t="shared" ref="C45:C50" si="11">1+C44</f>
        <v>2</v>
      </c>
      <c r="D45" t="str">
        <f t="shared" si="9"/>
        <v>Duración de llamadas a celular- 2018</v>
      </c>
      <c r="G45" s="133">
        <f t="shared" si="10"/>
        <v>2018</v>
      </c>
      <c r="H45" s="120" t="s">
        <v>470</v>
      </c>
      <c r="I45" s="131"/>
      <c r="K45" s="71" t="s">
        <v>481</v>
      </c>
    </row>
    <row r="46" spans="3:11" ht="12" outlineLevel="1">
      <c r="C46" s="88">
        <f t="shared" si="11"/>
        <v>3</v>
      </c>
      <c r="D46" t="str">
        <f t="shared" si="9"/>
        <v>Duración de llamadas a celular- 2019</v>
      </c>
      <c r="G46" s="133">
        <f t="shared" si="10"/>
        <v>2019</v>
      </c>
      <c r="H46" s="120" t="s">
        <v>470</v>
      </c>
      <c r="I46" s="131"/>
      <c r="K46" s="71" t="s">
        <v>481</v>
      </c>
    </row>
    <row r="47" spans="3:11" ht="12" outlineLevel="1">
      <c r="C47" s="88">
        <f t="shared" si="11"/>
        <v>4</v>
      </c>
      <c r="D47" t="str">
        <f t="shared" si="9"/>
        <v>Duración de llamadas a celular- 2020</v>
      </c>
      <c r="G47" s="133">
        <f t="shared" si="10"/>
        <v>2020</v>
      </c>
      <c r="H47" s="120" t="s">
        <v>470</v>
      </c>
      <c r="I47" s="131"/>
      <c r="K47" s="71" t="s">
        <v>481</v>
      </c>
    </row>
    <row r="48" spans="3:11" ht="12" outlineLevel="1">
      <c r="C48" s="88">
        <f t="shared" si="11"/>
        <v>5</v>
      </c>
      <c r="D48" t="str">
        <f t="shared" si="9"/>
        <v>Duración de llamadas a celular- 2021</v>
      </c>
      <c r="G48" s="133">
        <f t="shared" si="10"/>
        <v>2021</v>
      </c>
      <c r="H48" s="120" t="s">
        <v>470</v>
      </c>
      <c r="I48" s="131"/>
      <c r="K48" s="71" t="s">
        <v>481</v>
      </c>
    </row>
    <row r="49" spans="1:62" ht="12" outlineLevel="1">
      <c r="C49" s="88">
        <f t="shared" si="11"/>
        <v>6</v>
      </c>
      <c r="D49" t="str">
        <f t="shared" si="9"/>
        <v>Duración de llamadas a celular- 2022</v>
      </c>
      <c r="G49" s="133">
        <f t="shared" si="10"/>
        <v>2022</v>
      </c>
      <c r="H49" s="120" t="s">
        <v>470</v>
      </c>
      <c r="I49" s="131"/>
      <c r="K49" s="71" t="s">
        <v>481</v>
      </c>
    </row>
    <row r="50" spans="1:62" ht="12.5" thickBot="1">
      <c r="C50" s="88">
        <f t="shared" si="11"/>
        <v>7</v>
      </c>
      <c r="D50" t="str">
        <f t="shared" si="9"/>
        <v>Duración de llamadas a celular- 2023</v>
      </c>
      <c r="G50" s="133">
        <f t="shared" si="10"/>
        <v>2023</v>
      </c>
      <c r="H50" s="120" t="s">
        <v>470</v>
      </c>
      <c r="I50" s="623">
        <v>2</v>
      </c>
      <c r="K50" s="71" t="s">
        <v>481</v>
      </c>
    </row>
    <row r="51" spans="1:62">
      <c r="D51" s="40"/>
      <c r="E51" s="40"/>
      <c r="F51" s="40"/>
      <c r="G51" s="40"/>
      <c r="H51" s="40"/>
      <c r="I51" s="40"/>
      <c r="J51" s="40"/>
      <c r="K51" s="40"/>
      <c r="L51" s="40"/>
      <c r="M51" s="40"/>
    </row>
    <row r="52" spans="1:62">
      <c r="A52" s="93">
        <v>3</v>
      </c>
      <c r="B52" s="93" t="s">
        <v>475</v>
      </c>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4" spans="1:62">
      <c r="D54" t="s">
        <v>1148</v>
      </c>
    </row>
    <row r="55" spans="1:62" ht="23">
      <c r="C55" s="62" t="s">
        <v>161</v>
      </c>
      <c r="D55" s="62" t="s">
        <v>476</v>
      </c>
      <c r="E55" s="66"/>
      <c r="F55" s="1" t="s">
        <v>182</v>
      </c>
      <c r="G55" s="1" t="s">
        <v>181</v>
      </c>
      <c r="H55" s="1" t="s">
        <v>329</v>
      </c>
      <c r="I55" s="1" t="s">
        <v>332</v>
      </c>
      <c r="J55" s="1" t="s">
        <v>482</v>
      </c>
      <c r="K55" s="1" t="s">
        <v>483</v>
      </c>
      <c r="L55" s="1" t="s">
        <v>170</v>
      </c>
      <c r="M55" s="1"/>
    </row>
    <row r="56" spans="1:62" ht="11" customHeight="1" thickBot="1">
      <c r="C56" s="89">
        <v>1</v>
      </c>
      <c r="D56" t="s">
        <v>304</v>
      </c>
      <c r="F56" s="105" t="str">
        <f>VLOOKUP(D56,'Planes y paquetes'!$C$276:$J$358,2,FALSE)</f>
        <v>Residencial</v>
      </c>
      <c r="G56" s="105" t="str">
        <f>VLOOKUP(D56,'Planes y paquetes'!$C$276:$J$358,3,FALSE)</f>
        <v>Telefonía fija</v>
      </c>
      <c r="H56" s="511">
        <v>125.54</v>
      </c>
      <c r="I56" s="135">
        <v>1000</v>
      </c>
      <c r="J56" s="88">
        <f>IFERROR(H56/I56,0)</f>
        <v>0.12554000000000001</v>
      </c>
      <c r="K56" s="129">
        <f>IFERROR(J56/loading.call.durations.to.local.fixed.numbers,"")</f>
        <v>4.1846666666666671E-2</v>
      </c>
    </row>
    <row r="57" spans="1:62">
      <c r="D57" s="40"/>
      <c r="E57" s="40"/>
      <c r="F57" s="40"/>
      <c r="G57" s="40"/>
      <c r="H57" s="40"/>
      <c r="I57" s="40"/>
      <c r="J57" s="40"/>
      <c r="K57" s="40"/>
      <c r="L57" s="40"/>
      <c r="M57" s="40"/>
    </row>
    <row r="58" spans="1:62">
      <c r="D58" s="134" t="s">
        <v>477</v>
      </c>
      <c r="E58" s="66"/>
      <c r="F58" s="1"/>
      <c r="G58" s="1" t="s">
        <v>182</v>
      </c>
      <c r="H58" s="1" t="s">
        <v>407</v>
      </c>
      <c r="I58" s="1" t="s">
        <v>168</v>
      </c>
      <c r="J58" s="1" t="s">
        <v>170</v>
      </c>
      <c r="K58" s="1"/>
      <c r="L58" s="1"/>
      <c r="M58" s="1"/>
    </row>
    <row r="59" spans="1:62" ht="12.5" thickBot="1">
      <c r="C59" s="181">
        <f>C56+1</f>
        <v>2</v>
      </c>
      <c r="D59" t="s">
        <v>478</v>
      </c>
      <c r="G59" s="120" t="s">
        <v>236</v>
      </c>
      <c r="H59" s="260">
        <f>SUMPRODUCT('Cálculos principales'!$I108:$DN108,vector.plans.with.line.rental.residential,vector.users.telephone)/SUMPRODUCT(vector.plans.with.line.rental.residential,vector.users.telephone)/100</f>
        <v>5.186742428715279E-2</v>
      </c>
      <c r="I59" s="43" t="s">
        <v>484</v>
      </c>
      <c r="J59" t="s">
        <v>485</v>
      </c>
    </row>
    <row r="60" spans="1:62">
      <c r="D60" s="40"/>
      <c r="E60" s="40"/>
      <c r="F60" s="40"/>
      <c r="G60" s="40"/>
      <c r="H60" s="250"/>
      <c r="I60" s="40"/>
      <c r="J60" s="40"/>
      <c r="K60" s="40"/>
      <c r="L60" s="40"/>
      <c r="M60" s="40"/>
    </row>
    <row r="62" spans="1:62">
      <c r="C62" s="88">
        <f>1+C60</f>
        <v>1</v>
      </c>
      <c r="D62" s="134" t="s">
        <v>479</v>
      </c>
      <c r="E62" s="66"/>
      <c r="F62" s="1"/>
      <c r="G62" s="1"/>
      <c r="H62" s="1"/>
      <c r="I62" s="1"/>
      <c r="J62" s="1"/>
      <c r="K62" s="1"/>
      <c r="L62" s="1"/>
      <c r="M62" s="1"/>
    </row>
    <row r="63" spans="1:62" ht="12.5" thickBot="1">
      <c r="C63" s="88">
        <f>1+C62</f>
        <v>2</v>
      </c>
      <c r="D63" t="s">
        <v>480</v>
      </c>
      <c r="G63" s="120" t="s">
        <v>486</v>
      </c>
      <c r="H63" s="266">
        <f>K56/index.use.residential</f>
        <v>0.80680055433236164</v>
      </c>
      <c r="I63" s="43" t="s">
        <v>487</v>
      </c>
      <c r="J63" t="s">
        <v>488</v>
      </c>
    </row>
    <row r="64" spans="1:62">
      <c r="D64" s="40"/>
      <c r="E64" s="40"/>
      <c r="F64" s="40"/>
      <c r="G64" s="40"/>
      <c r="H64" s="40"/>
      <c r="I64" s="40"/>
      <c r="J64" s="40"/>
      <c r="K64" s="40"/>
      <c r="L64" s="40"/>
      <c r="M64" s="40"/>
    </row>
    <row r="66" spans="1:62">
      <c r="A66" s="93">
        <v>4</v>
      </c>
      <c r="B66" s="93" t="s">
        <v>865</v>
      </c>
      <c r="C66" s="39"/>
      <c r="D66" s="39"/>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c r="AL66" s="39"/>
      <c r="AM66" s="39"/>
      <c r="AN66" s="39"/>
      <c r="AO66" s="39"/>
      <c r="AP66" s="39"/>
      <c r="AQ66" s="39"/>
      <c r="AR66" s="39"/>
      <c r="AS66" s="39"/>
      <c r="AT66" s="39"/>
      <c r="AU66" s="39"/>
      <c r="AV66" s="39"/>
      <c r="AW66" s="39"/>
      <c r="AX66" s="39"/>
      <c r="AY66" s="39"/>
      <c r="AZ66" s="39"/>
      <c r="BA66" s="39"/>
      <c r="BB66" s="39"/>
      <c r="BC66" s="39"/>
      <c r="BD66" s="39"/>
      <c r="BE66" s="39"/>
      <c r="BF66" s="39"/>
      <c r="BG66" s="39"/>
      <c r="BH66" s="39"/>
      <c r="BI66" s="39"/>
      <c r="BJ66" s="39"/>
    </row>
    <row r="68" spans="1:62">
      <c r="C68" s="253" t="s">
        <v>864</v>
      </c>
      <c r="H68" s="89">
        <v>7</v>
      </c>
      <c r="I68" s="88">
        <v>8</v>
      </c>
      <c r="J68" s="88">
        <v>0</v>
      </c>
    </row>
    <row r="69" spans="1:62">
      <c r="H69" s="38" t="str">
        <f>"Distribución "&amp;Year.selected&amp;" de suscriptores por medio de transmisión"</f>
        <v>Distribución 2023 de suscriptores por medio de transmisión</v>
      </c>
      <c r="I69" s="38"/>
    </row>
    <row r="70" spans="1:62" ht="34.5">
      <c r="C70" s="62" t="s">
        <v>161</v>
      </c>
      <c r="D70" s="62" t="s">
        <v>476</v>
      </c>
      <c r="E70" s="1" t="s">
        <v>584</v>
      </c>
      <c r="F70" s="1" t="s">
        <v>182</v>
      </c>
      <c r="G70" s="1" t="s">
        <v>181</v>
      </c>
      <c r="H70" s="1" t="s">
        <v>366</v>
      </c>
      <c r="I70" s="1" t="s">
        <v>541</v>
      </c>
      <c r="J70" s="1" t="s">
        <v>94</v>
      </c>
      <c r="K70" s="1"/>
      <c r="L70" s="1"/>
      <c r="M70" s="1" t="s">
        <v>170</v>
      </c>
    </row>
    <row r="71" spans="1:62">
      <c r="C71" s="89">
        <v>1</v>
      </c>
      <c r="D71" s="94" t="str">
        <f t="array" ref="D71:D169">Listas!H4:H102</f>
        <v>Infinitum 50</v>
      </c>
      <c r="E71" s="145">
        <f>H198</f>
        <v>50</v>
      </c>
      <c r="F71" s="105" t="str">
        <f>VLOOKUP($D71,'Planes y paquetes'!$C$849:$L$984,2,FALSE)</f>
        <v>Residencial</v>
      </c>
      <c r="G71" s="105" t="str">
        <f>VLOOKUP($D71,'Planes y paquetes'!$C$849:$L$984,3,FALSE)</f>
        <v>Internet fijo</v>
      </c>
      <c r="H71" s="153">
        <f>IFERROR(VLOOKUP($D71,$D$198:$K$317,H$68,FALSE)/SUM(VLOOKUP($D71,$D$198:$K317,H$68,FALSE),VLOOKUP($D71,$D$198:$K$317,I$68,FALSE)),"")</f>
        <v>0.25568142597464355</v>
      </c>
      <c r="I71" s="153">
        <f t="shared" ref="I71:I102" si="12">IFERROR(VLOOKUP($D71,$D$198:$K$317,I$68,FALSE)/SUM(VLOOKUP($D71,$D$198:$K$317,H$68,FALSE),VLOOKUP($D71,$D$198:$K$317,I$68,FALSE)),"")</f>
        <v>0.74431857402535651</v>
      </c>
      <c r="J71" s="153">
        <f>SUM(H71:I71)</f>
        <v>1</v>
      </c>
      <c r="K71" s="136"/>
    </row>
    <row r="72" spans="1:62">
      <c r="C72" s="88">
        <f>1+C71</f>
        <v>2</v>
      </c>
      <c r="D72" s="94" t="str">
        <v>Infinitum Netflix 50 (Netflix 1 dispositivo)</v>
      </c>
      <c r="E72" s="145">
        <f t="shared" ref="E72:E135" si="13">H199</f>
        <v>50</v>
      </c>
      <c r="F72" s="105" t="str">
        <f>VLOOKUP($D72,'Planes y paquetes'!$C$849:$L$984,2,FALSE)</f>
        <v>Residencial</v>
      </c>
      <c r="G72" s="105" t="str">
        <f>VLOOKUP($D72,'Planes y paquetes'!$C$849:$L$984,3,FALSE)</f>
        <v>Internet fijo</v>
      </c>
      <c r="H72" s="153">
        <f>IFERROR(VLOOKUP($D72,$D$198:$K$317,H$68,FALSE)/SUM(VLOOKUP($D72,$D$198:$K317,H$68,FALSE),VLOOKUP($D72,$D$198:$K$317,I$68,FALSE)),"")</f>
        <v>0.35117297826964089</v>
      </c>
      <c r="I72" s="153">
        <f t="shared" si="12"/>
        <v>0.64882702173035911</v>
      </c>
      <c r="J72" s="153">
        <f>SUM(H72:I72)</f>
        <v>1</v>
      </c>
      <c r="K72" s="136"/>
    </row>
    <row r="73" spans="1:62">
      <c r="C73" s="88">
        <f t="shared" ref="C73:C136" si="14">1+C72</f>
        <v>3</v>
      </c>
      <c r="D73" s="94" t="str">
        <v>Infinitum Netflix 50 (Netflix 2 dispositivos)</v>
      </c>
      <c r="E73" s="145">
        <f t="shared" si="13"/>
        <v>50</v>
      </c>
      <c r="F73" s="105" t="str">
        <f>VLOOKUP($D73,'Planes y paquetes'!$C$849:$L$984,2,FALSE)</f>
        <v>Residencial</v>
      </c>
      <c r="G73" s="105" t="str">
        <f>VLOOKUP($D73,'Planes y paquetes'!$C$849:$L$984,3,FALSE)</f>
        <v>Internet fijo</v>
      </c>
      <c r="H73" s="153">
        <f>IFERROR(VLOOKUP($D73,$D$198:$K$317,H$68,FALSE)/SUM(VLOOKUP($D73,$D$198:$K318,H$68,FALSE),VLOOKUP($D73,$D$198:$K$317,I$68,FALSE)),"")</f>
        <v>0.30945547626434999</v>
      </c>
      <c r="I73" s="153">
        <f t="shared" si="12"/>
        <v>0.69054452373565001</v>
      </c>
      <c r="J73" s="153">
        <f>SUM(H73:I73)</f>
        <v>1</v>
      </c>
      <c r="K73" s="136"/>
    </row>
    <row r="74" spans="1:62">
      <c r="C74" s="88">
        <f t="shared" si="14"/>
        <v>4</v>
      </c>
      <c r="D74" s="94" t="str">
        <v>Infinitum Netflix 50 (Netflix 4 dispositivos)</v>
      </c>
      <c r="E74" s="145">
        <f t="shared" si="13"/>
        <v>50</v>
      </c>
      <c r="F74" s="105" t="str">
        <f>VLOOKUP($D74,'Planes y paquetes'!$C$849:$L$984,2,FALSE)</f>
        <v>Residencial</v>
      </c>
      <c r="G74" s="105" t="str">
        <f>VLOOKUP($D74,'Planes y paquetes'!$C$849:$L$984,3,FALSE)</f>
        <v>Internet fijo</v>
      </c>
      <c r="H74" s="153">
        <f>IFERROR(VLOOKUP($D74,$D$198:$K$317,H$68,FALSE)/SUM(VLOOKUP($D74,$D$198:$K319,H$68,FALSE),VLOOKUP($D74,$D$198:$K$317,I$68,FALSE)),"")</f>
        <v>0.36754190598991909</v>
      </c>
      <c r="I74" s="153">
        <f t="shared" si="12"/>
        <v>0.63245809401008091</v>
      </c>
      <c r="J74" s="153">
        <f>SUM(H74:I74)</f>
        <v>1</v>
      </c>
      <c r="K74" s="136"/>
    </row>
    <row r="75" spans="1:62">
      <c r="C75" s="88">
        <f t="shared" si="14"/>
        <v>5</v>
      </c>
      <c r="D75" s="94" t="str">
        <v>Infinitum 60</v>
      </c>
      <c r="E75" s="145">
        <f t="shared" si="13"/>
        <v>60</v>
      </c>
      <c r="F75" s="105" t="str">
        <f>VLOOKUP($D75,'Planes y paquetes'!$C$849:$L$984,2,FALSE)</f>
        <v>Residencial</v>
      </c>
      <c r="G75" s="105" t="str">
        <f>VLOOKUP($D75,'Planes y paquetes'!$C$849:$L$984,3,FALSE)</f>
        <v>Internet fijo</v>
      </c>
      <c r="H75" s="153">
        <f>IFERROR(VLOOKUP($D75,$D$198:$K$317,H$68,FALSE)/SUM(VLOOKUP($D75,$D$198:$K320,H$68,FALSE),VLOOKUP($D75,$D$198:$K$317,I$68,FALSE)),"")</f>
        <v>7.6911353048461417E-2</v>
      </c>
      <c r="I75" s="153">
        <f t="shared" si="12"/>
        <v>0.92308864695153858</v>
      </c>
      <c r="J75" s="153">
        <f t="shared" ref="J75:J138" si="15">SUM(H75:I75)</f>
        <v>1</v>
      </c>
      <c r="K75" s="136"/>
    </row>
    <row r="76" spans="1:62">
      <c r="C76" s="88">
        <f t="shared" si="14"/>
        <v>6</v>
      </c>
      <c r="D76" s="94" t="str">
        <v>Infinitum Netflix 60 (Netflix 2 dispositivos)</v>
      </c>
      <c r="E76" s="145">
        <f t="shared" si="13"/>
        <v>60</v>
      </c>
      <c r="F76" s="105" t="str">
        <f>VLOOKUP($D76,'Planes y paquetes'!$C$849:$L$984,2,FALSE)</f>
        <v>Residencial</v>
      </c>
      <c r="G76" s="105" t="str">
        <f>VLOOKUP($D76,'Planes y paquetes'!$C$849:$L$984,3,FALSE)</f>
        <v>Internet fijo</v>
      </c>
      <c r="H76" s="153">
        <f>IFERROR(VLOOKUP($D76,$D$198:$K$317,H$68,FALSE)/SUM(VLOOKUP($D76,$D$198:$K321,H$68,FALSE),VLOOKUP($D76,$D$198:$K$317,I$68,FALSE)),"")</f>
        <v>0.11386388916978461</v>
      </c>
      <c r="I76" s="153">
        <f t="shared" si="12"/>
        <v>0.88613611083021537</v>
      </c>
      <c r="J76" s="153">
        <f t="shared" si="15"/>
        <v>1</v>
      </c>
      <c r="K76" s="136"/>
    </row>
    <row r="77" spans="1:62">
      <c r="C77" s="88">
        <f t="shared" si="14"/>
        <v>7</v>
      </c>
      <c r="D77" s="94" t="str">
        <v>Infinitum Netflix 60 (Netflix 4 dispositivos)</v>
      </c>
      <c r="E77" s="145">
        <f t="shared" si="13"/>
        <v>60</v>
      </c>
      <c r="F77" s="105" t="str">
        <f>VLOOKUP($D77,'Planes y paquetes'!$C$849:$L$984,2,FALSE)</f>
        <v>Residencial</v>
      </c>
      <c r="G77" s="105" t="str">
        <f>VLOOKUP($D77,'Planes y paquetes'!$C$849:$L$984,3,FALSE)</f>
        <v>Internet fijo</v>
      </c>
      <c r="H77" s="153">
        <f>IFERROR(VLOOKUP($D77,$D$198:$K$317,H$68,FALSE)/SUM(VLOOKUP($D77,$D$198:$K322,H$68,FALSE),VLOOKUP($D77,$D$198:$K$317,I$68,FALSE)),"")</f>
        <v>0.11518771331058021</v>
      </c>
      <c r="I77" s="153">
        <f t="shared" si="12"/>
        <v>0.8848122866894198</v>
      </c>
      <c r="J77" s="153">
        <f t="shared" si="15"/>
        <v>1</v>
      </c>
      <c r="K77" s="136"/>
    </row>
    <row r="78" spans="1:62">
      <c r="C78" s="88">
        <f t="shared" si="14"/>
        <v>8</v>
      </c>
      <c r="D78" s="94" t="str">
        <v>Infinitum 100</v>
      </c>
      <c r="E78" s="145">
        <f t="shared" si="13"/>
        <v>100</v>
      </c>
      <c r="F78" s="105" t="str">
        <f>VLOOKUP($D78,'Planes y paquetes'!$C$849:$L$984,2,FALSE)</f>
        <v>Residencial</v>
      </c>
      <c r="G78" s="105" t="str">
        <f>VLOOKUP($D78,'Planes y paquetes'!$C$849:$L$984,3,FALSE)</f>
        <v>Internet fijo</v>
      </c>
      <c r="H78" s="153">
        <f>IFERROR(VLOOKUP($D78,$D$198:$K$317,H$68,FALSE)/SUM(VLOOKUP($D78,$D$198:$K322,H$68,FALSE),VLOOKUP($D78,$D$198:$K$317,I$68,FALSE)),"")</f>
        <v>9.8422834097510619E-4</v>
      </c>
      <c r="I78" s="153">
        <f t="shared" si="12"/>
        <v>0.99901577165902489</v>
      </c>
      <c r="J78" s="153">
        <f t="shared" si="15"/>
        <v>1</v>
      </c>
      <c r="K78" s="136"/>
    </row>
    <row r="79" spans="1:62">
      <c r="C79" s="88">
        <f t="shared" si="14"/>
        <v>9</v>
      </c>
      <c r="D79" s="94" t="str">
        <v>Infinitum Netflix 100 (Netflix 2 dispositivos)</v>
      </c>
      <c r="E79" s="145">
        <f t="shared" si="13"/>
        <v>100</v>
      </c>
      <c r="F79" s="105" t="str">
        <f>VLOOKUP($D79,'Planes y paquetes'!$C$849:$L$984,2,FALSE)</f>
        <v>Residencial</v>
      </c>
      <c r="G79" s="105" t="str">
        <f>VLOOKUP($D79,'Planes y paquetes'!$C$849:$L$984,3,FALSE)</f>
        <v>Internet fijo</v>
      </c>
      <c r="H79" s="153">
        <f>IFERROR(VLOOKUP($D79,$D$198:$K$317,H$68,FALSE)/SUM(VLOOKUP($D79,$D$198:$K323,H$68,FALSE),VLOOKUP($D79,$D$198:$K$317,I$68,FALSE)),"")</f>
        <v>3.70919881305638E-4</v>
      </c>
      <c r="I79" s="153">
        <f t="shared" si="12"/>
        <v>0.99962908011869434</v>
      </c>
      <c r="J79" s="153">
        <f t="shared" si="15"/>
        <v>1</v>
      </c>
      <c r="K79" s="136"/>
    </row>
    <row r="80" spans="1:62">
      <c r="C80" s="88">
        <f t="shared" si="14"/>
        <v>10</v>
      </c>
      <c r="D80" s="94" t="str">
        <v>Infinitum Netflix 100 (Netflix 4 dispositivos)</v>
      </c>
      <c r="E80" s="145">
        <f t="shared" si="13"/>
        <v>100</v>
      </c>
      <c r="F80" s="105" t="str">
        <f>VLOOKUP($D80,'Planes y paquetes'!$C$849:$L$984,2,FALSE)</f>
        <v>Residencial</v>
      </c>
      <c r="G80" s="105" t="str">
        <f>VLOOKUP($D80,'Planes y paquetes'!$C$849:$L$984,3,FALSE)</f>
        <v>Internet fijo</v>
      </c>
      <c r="H80" s="153">
        <f>IFERROR(VLOOKUP($D80,$D$198:$K$317,H$68,FALSE)/SUM(VLOOKUP($D80,$D$198:$K323,H$68,FALSE),VLOOKUP($D80,$D$198:$K$317,I$68,FALSE)),"")</f>
        <v>0</v>
      </c>
      <c r="I80" s="153">
        <f t="shared" si="12"/>
        <v>1</v>
      </c>
      <c r="J80" s="153">
        <f t="shared" si="15"/>
        <v>1</v>
      </c>
      <c r="K80" s="136"/>
    </row>
    <row r="81" spans="3:11">
      <c r="C81" s="88">
        <f t="shared" si="14"/>
        <v>11</v>
      </c>
      <c r="D81" s="94" t="str">
        <v>Infinitum 200</v>
      </c>
      <c r="E81" s="145">
        <f t="shared" si="13"/>
        <v>200</v>
      </c>
      <c r="F81" s="105" t="str">
        <f>VLOOKUP($D81,'Planes y paquetes'!$C$849:$L$984,2,FALSE)</f>
        <v>Residencial</v>
      </c>
      <c r="G81" s="105" t="str">
        <f>VLOOKUP($D81,'Planes y paquetes'!$C$849:$L$984,3,FALSE)</f>
        <v>Internet fijo</v>
      </c>
      <c r="H81" s="153">
        <f>IFERROR(VLOOKUP($D81,$D$198:$K$317,H$68,FALSE)/SUM(VLOOKUP($D81,$D$198:$K325,H$68,FALSE),VLOOKUP($D81,$D$198:$K$317,I$68,FALSE)),"")</f>
        <v>7.3380482783809813E-3</v>
      </c>
      <c r="I81" s="153">
        <f t="shared" si="12"/>
        <v>0.99266195172161897</v>
      </c>
      <c r="J81" s="153">
        <f t="shared" si="15"/>
        <v>1</v>
      </c>
      <c r="K81" s="136"/>
    </row>
    <row r="82" spans="3:11">
      <c r="C82" s="88">
        <f t="shared" si="14"/>
        <v>12</v>
      </c>
      <c r="D82" s="94" t="str">
        <v>Infinitum 279</v>
      </c>
      <c r="E82" s="145">
        <f t="shared" si="13"/>
        <v>30</v>
      </c>
      <c r="F82" s="105" t="str">
        <f>VLOOKUP($D82,'Planes y paquetes'!$C$849:$L$984,2,FALSE)</f>
        <v>Residencial</v>
      </c>
      <c r="G82" s="105" t="str">
        <f>VLOOKUP($D82,'Planes y paquetes'!$C$849:$L$984,3,FALSE)</f>
        <v>Internet fijo</v>
      </c>
      <c r="H82" s="153">
        <f>IFERROR(VLOOKUP($D82,$D$198:$K$317,H$68,FALSE)/SUM(VLOOKUP($D82,$D$198:$K326,H$68,FALSE),VLOOKUP($D82,$D$198:$K$317,I$68,FALSE)),"")</f>
        <v>0.44043815609310816</v>
      </c>
      <c r="I82" s="153">
        <f t="shared" si="12"/>
        <v>0.55956184390689179</v>
      </c>
      <c r="J82" s="153">
        <f t="shared" si="15"/>
        <v>1</v>
      </c>
      <c r="K82" s="136"/>
    </row>
    <row r="83" spans="3:11">
      <c r="C83" s="88">
        <f t="shared" si="14"/>
        <v>13</v>
      </c>
      <c r="D83" s="94" t="str">
        <v>Infinitum Entretenimiento +30   (Netflix 1 dispositivo)</v>
      </c>
      <c r="E83" s="145">
        <f t="shared" si="13"/>
        <v>30</v>
      </c>
      <c r="F83" s="105" t="str">
        <f>VLOOKUP($D83,'Planes y paquetes'!$C$849:$L$984,2,FALSE)</f>
        <v>Residencial</v>
      </c>
      <c r="G83" s="105" t="str">
        <f>VLOOKUP($D83,'Planes y paquetes'!$C$849:$L$984,3,FALSE)</f>
        <v>Internet fijo</v>
      </c>
      <c r="H83" s="153">
        <f>IFERROR(VLOOKUP($D83,$D$198:$K$317,H$68,FALSE)/SUM(VLOOKUP($D83,$D$198:$K327,H$68,FALSE),VLOOKUP($D83,$D$198:$K$317,I$68,FALSE)),"")</f>
        <v>0.26362984218077473</v>
      </c>
      <c r="I83" s="153">
        <f t="shared" si="12"/>
        <v>0.73637015781922521</v>
      </c>
      <c r="J83" s="153">
        <f t="shared" si="15"/>
        <v>1</v>
      </c>
      <c r="K83" s="136"/>
    </row>
    <row r="84" spans="3:11">
      <c r="C84" s="88">
        <f t="shared" si="14"/>
        <v>14</v>
      </c>
      <c r="D84" s="94" t="str">
        <v>Infinitum Entretenimiento +30   (Netflix 2 dispositivos)</v>
      </c>
      <c r="E84" s="145">
        <f t="shared" si="13"/>
        <v>30</v>
      </c>
      <c r="F84" s="105" t="str">
        <f>VLOOKUP($D84,'Planes y paquetes'!$C$849:$L$984,2,FALSE)</f>
        <v>Residencial</v>
      </c>
      <c r="G84" s="105" t="str">
        <f>VLOOKUP($D84,'Planes y paquetes'!$C$849:$L$984,3,FALSE)</f>
        <v>Internet fijo</v>
      </c>
      <c r="H84" s="153">
        <f>IFERROR(VLOOKUP($D84,$D$198:$K$317,H$68,FALSE)/SUM(VLOOKUP($D84,$D$198:$K328,H$68,FALSE),VLOOKUP($D84,$D$198:$K$317,I$68,FALSE)),"")</f>
        <v>0.35012872379551307</v>
      </c>
      <c r="I84" s="153">
        <f t="shared" si="12"/>
        <v>0.64987127620448693</v>
      </c>
      <c r="J84" s="153">
        <f t="shared" si="15"/>
        <v>1</v>
      </c>
      <c r="K84" s="136"/>
    </row>
    <row r="85" spans="3:11">
      <c r="C85" s="88">
        <f t="shared" si="14"/>
        <v>15</v>
      </c>
      <c r="D85" s="94" t="str">
        <v>Infinitum Entretenimiento +30   (Netflix 4 dispositivos)</v>
      </c>
      <c r="E85" s="145">
        <f t="shared" si="13"/>
        <v>30</v>
      </c>
      <c r="F85" s="105" t="str">
        <f>VLOOKUP($D85,'Planes y paquetes'!$C$849:$L$984,2,FALSE)</f>
        <v>Residencial</v>
      </c>
      <c r="G85" s="105" t="str">
        <f>VLOOKUP($D85,'Planes y paquetes'!$C$849:$L$984,3,FALSE)</f>
        <v>Internet fijo</v>
      </c>
      <c r="H85" s="153">
        <f>IFERROR(VLOOKUP($D85,$D$198:$K$317,H$68,FALSE)/SUM(VLOOKUP($D85,$D$198:$K332,H$68,FALSE),VLOOKUP($D85,$D$198:$K$317,I$68,FALSE)),"")</f>
        <v>0.26852454746711812</v>
      </c>
      <c r="I85" s="153">
        <f t="shared" si="12"/>
        <v>0.73147545253288193</v>
      </c>
      <c r="J85" s="153">
        <f t="shared" si="15"/>
        <v>1</v>
      </c>
      <c r="K85" s="136"/>
    </row>
    <row r="86" spans="3:11">
      <c r="C86" s="88">
        <f t="shared" si="14"/>
        <v>16</v>
      </c>
      <c r="D86" s="94" t="str">
        <v>Infinitum 299 R</v>
      </c>
      <c r="E86" s="145">
        <f t="shared" si="13"/>
        <v>40</v>
      </c>
      <c r="F86" s="105" t="str">
        <f>VLOOKUP($D86,'Planes y paquetes'!$C$849:$L$984,2,FALSE)</f>
        <v>Residencial</v>
      </c>
      <c r="G86" s="105" t="str">
        <f>VLOOKUP($D86,'Planes y paquetes'!$C$849:$L$984,3,FALSE)</f>
        <v>Internet fijo</v>
      </c>
      <c r="H86" s="153">
        <f>IFERROR(VLOOKUP($D86,$D$198:$K$317,H$68,FALSE)/SUM(VLOOKUP($D86,$D$198:$K334,H$68,FALSE),VLOOKUP($D86,$D$198:$K$317,I$68,FALSE)),"")</f>
        <v>0.53094462540716614</v>
      </c>
      <c r="I86" s="153">
        <f t="shared" si="12"/>
        <v>0.46905537459283386</v>
      </c>
      <c r="J86" s="153">
        <f t="shared" si="15"/>
        <v>1</v>
      </c>
      <c r="K86" s="136"/>
    </row>
    <row r="87" spans="3:11">
      <c r="C87" s="88">
        <f t="shared" si="14"/>
        <v>17</v>
      </c>
      <c r="D87" s="94" t="str">
        <v>Infinitum 299 C</v>
      </c>
      <c r="E87" s="145">
        <f t="shared" si="13"/>
        <v>40</v>
      </c>
      <c r="F87" s="105" t="str">
        <f>VLOOKUP($D87,'Planes y paquetes'!$C$849:$L$984,2,FALSE)</f>
        <v>No Residencial</v>
      </c>
      <c r="G87" s="105" t="str">
        <f>VLOOKUP($D87,'Planes y paquetes'!$C$849:$L$984,3,FALSE)</f>
        <v>Internet fijo</v>
      </c>
      <c r="H87" s="153">
        <f>IFERROR(VLOOKUP($D87,$D$198:$K$317,H$68,FALSE)/SUM(VLOOKUP($D87,$D$198:$K335,H$68,FALSE),VLOOKUP($D87,$D$198:$K$317,I$68,FALSE)),"")</f>
        <v>0.43337912087912089</v>
      </c>
      <c r="I87" s="153">
        <f t="shared" si="12"/>
        <v>0.56662087912087911</v>
      </c>
      <c r="J87" s="153">
        <f t="shared" si="15"/>
        <v>1</v>
      </c>
      <c r="K87" s="136"/>
    </row>
    <row r="88" spans="3:11">
      <c r="C88" s="88">
        <f t="shared" si="14"/>
        <v>18</v>
      </c>
      <c r="D88" s="94" t="str">
        <v>Infinitum Entretenimiento 60</v>
      </c>
      <c r="E88" s="145">
        <f t="shared" si="13"/>
        <v>60</v>
      </c>
      <c r="F88" s="105" t="str">
        <f>VLOOKUP($D88,'Planes y paquetes'!$C$849:$L$984,2,FALSE)</f>
        <v>Residencial</v>
      </c>
      <c r="G88" s="105" t="str">
        <f>VLOOKUP($D88,'Planes y paquetes'!$C$849:$L$984,3,FALSE)</f>
        <v>Internet fijo</v>
      </c>
      <c r="H88" s="153">
        <f>IFERROR(VLOOKUP($D88,$D$198:$K$317,H$68,FALSE)/SUM(VLOOKUP($D88,$D$198:$K337,H$68,FALSE),VLOOKUP($D88,$D$198:$K$317,I$68,FALSE)),"")</f>
        <v>0.23207055233151908</v>
      </c>
      <c r="I88" s="153">
        <f t="shared" si="12"/>
        <v>0.76792944766848092</v>
      </c>
      <c r="J88" s="153">
        <f t="shared" si="15"/>
        <v>1</v>
      </c>
      <c r="K88" s="136"/>
    </row>
    <row r="89" spans="3:11">
      <c r="C89" s="88">
        <f t="shared" si="14"/>
        <v>19</v>
      </c>
      <c r="D89" s="94" t="str">
        <v>Infinitum Entretenimiento 70</v>
      </c>
      <c r="E89" s="145">
        <f t="shared" si="13"/>
        <v>70</v>
      </c>
      <c r="F89" s="105" t="str">
        <f>VLOOKUP($D89,'Planes y paquetes'!$C$849:$L$984,2,FALSE)</f>
        <v>Residencial</v>
      </c>
      <c r="G89" s="105" t="str">
        <f>VLOOKUP($D89,'Planes y paquetes'!$C$849:$L$984,3,FALSE)</f>
        <v>Internet fijo</v>
      </c>
      <c r="H89" s="153">
        <f>IFERROR(VLOOKUP($D89,$D$198:$K$317,H$68,FALSE)/SUM(VLOOKUP($D89,$D$198:$K339,H$68,FALSE),VLOOKUP($D89,$D$198:$K$317,I$68,FALSE)),"")</f>
        <v>9.4732240437158471E-2</v>
      </c>
      <c r="I89" s="153">
        <f t="shared" si="12"/>
        <v>0.90526775956284156</v>
      </c>
      <c r="J89" s="153">
        <f t="shared" si="15"/>
        <v>1</v>
      </c>
      <c r="K89" s="136"/>
    </row>
    <row r="90" spans="3:11">
      <c r="C90" s="88">
        <f t="shared" si="14"/>
        <v>20</v>
      </c>
      <c r="D90" s="94" t="str">
        <v>Infinitum Entretenimiento+ 70  (Netflix 2 dispositivos)</v>
      </c>
      <c r="E90" s="145">
        <f t="shared" si="13"/>
        <v>70</v>
      </c>
      <c r="F90" s="105" t="str">
        <f>VLOOKUP($D90,'Planes y paquetes'!$C$849:$L$984,2,FALSE)</f>
        <v>Residencial</v>
      </c>
      <c r="G90" s="105" t="str">
        <f>VLOOKUP($D90,'Planes y paquetes'!$C$849:$L$984,3,FALSE)</f>
        <v>Internet fijo</v>
      </c>
      <c r="H90" s="153">
        <f>IFERROR(VLOOKUP($D90,$D$198:$K$317,H$68,FALSE)/SUM(VLOOKUP($D90,$D$198:$K340,H$68,FALSE),VLOOKUP($D90,$D$198:$K$317,I$68,FALSE)),"")</f>
        <v>7.0388991796771633E-2</v>
      </c>
      <c r="I90" s="153">
        <f t="shared" si="12"/>
        <v>0.92961100820322839</v>
      </c>
      <c r="J90" s="153">
        <f t="shared" si="15"/>
        <v>1</v>
      </c>
      <c r="K90" s="136"/>
    </row>
    <row r="91" spans="3:11">
      <c r="C91" s="88">
        <f t="shared" si="14"/>
        <v>21</v>
      </c>
      <c r="D91" s="94" t="str">
        <v>Infinitum Entretenimiento+ 70  (Netflix 4 dispositivos)</v>
      </c>
      <c r="E91" s="145">
        <f t="shared" si="13"/>
        <v>70</v>
      </c>
      <c r="F91" s="105" t="str">
        <f>VLOOKUP($D91,'Planes y paquetes'!$C$849:$L$984,2,FALSE)</f>
        <v>Residencial</v>
      </c>
      <c r="G91" s="105" t="str">
        <f>VLOOKUP($D91,'Planes y paquetes'!$C$849:$L$984,3,FALSE)</f>
        <v>Internet fijo</v>
      </c>
      <c r="H91" s="153">
        <f>IFERROR(VLOOKUP($D91,$D$198:$K$317,H$68,FALSE)/SUM(VLOOKUP($D91,$D$198:$K341,H$68,FALSE),VLOOKUP($D91,$D$198:$K$317,I$68,FALSE)),"")</f>
        <v>0.10279441117764471</v>
      </c>
      <c r="I91" s="153">
        <f t="shared" si="12"/>
        <v>0.89720558882235524</v>
      </c>
      <c r="J91" s="153">
        <f t="shared" si="15"/>
        <v>1</v>
      </c>
      <c r="K91" s="263"/>
    </row>
    <row r="92" spans="3:11">
      <c r="C92" s="88">
        <f t="shared" si="14"/>
        <v>22</v>
      </c>
      <c r="D92" s="94" t="str">
        <v>Infinitum Entretenimiento 120</v>
      </c>
      <c r="E92" s="145">
        <f t="shared" si="13"/>
        <v>120</v>
      </c>
      <c r="F92" s="105" t="str">
        <f>VLOOKUP($D92,'Planes y paquetes'!$C$849:$L$984,2,FALSE)</f>
        <v>Residencial</v>
      </c>
      <c r="G92" s="105" t="str">
        <f>VLOOKUP($D92,'Planes y paquetes'!$C$849:$L$984,3,FALSE)</f>
        <v>Internet fijo</v>
      </c>
      <c r="H92" s="153">
        <f>IFERROR(VLOOKUP($D92,$D$198:$K$317,H$68,FALSE)/SUM(VLOOKUP($D92,$D$198:$K342,H$68,FALSE),VLOOKUP($D92,$D$198:$K$317,I$68,FALSE)),"")</f>
        <v>1.8135654697134566E-3</v>
      </c>
      <c r="I92" s="153">
        <f t="shared" si="12"/>
        <v>0.99818643453028655</v>
      </c>
      <c r="J92" s="153">
        <f t="shared" si="15"/>
        <v>1</v>
      </c>
      <c r="K92" s="136"/>
    </row>
    <row r="93" spans="3:11">
      <c r="C93" s="88">
        <f t="shared" si="14"/>
        <v>23</v>
      </c>
      <c r="D93" s="94" t="str">
        <v>Infinitum Entretenimiento+ 120  (Netflix 2 dispositivos)</v>
      </c>
      <c r="E93" s="145">
        <f t="shared" si="13"/>
        <v>120</v>
      </c>
      <c r="F93" s="105" t="str">
        <f>VLOOKUP($D93,'Planes y paquetes'!$C$849:$L$984,2,FALSE)</f>
        <v>Residencial</v>
      </c>
      <c r="G93" s="105" t="str">
        <f>VLOOKUP($D93,'Planes y paquetes'!$C$849:$L$984,3,FALSE)</f>
        <v>Internet fijo</v>
      </c>
      <c r="H93" s="153">
        <f>IFERROR(VLOOKUP($D93,$D$198:$K$317,H$68,FALSE)/SUM(VLOOKUP($D93,$D$198:$K343,H$68,FALSE),VLOOKUP($D93,$D$198:$K$317,I$68,FALSE)),"")</f>
        <v>9.1074681238615665E-4</v>
      </c>
      <c r="I93" s="153">
        <f t="shared" si="12"/>
        <v>0.99908925318761388</v>
      </c>
      <c r="J93" s="153">
        <f t="shared" si="15"/>
        <v>1</v>
      </c>
      <c r="K93" s="136"/>
    </row>
    <row r="94" spans="3:11">
      <c r="C94" s="88">
        <f t="shared" si="14"/>
        <v>24</v>
      </c>
      <c r="D94" s="94" t="str">
        <v>Infinitum Entretenimiento+ 120  (Netflix 4 dispositivos)</v>
      </c>
      <c r="E94" s="145">
        <f t="shared" si="13"/>
        <v>120</v>
      </c>
      <c r="F94" s="105" t="str">
        <f>VLOOKUP($D94,'Planes y paquetes'!$C$849:$L$984,2,FALSE)</f>
        <v>Residencial</v>
      </c>
      <c r="G94" s="105" t="str">
        <f>VLOOKUP($D94,'Planes y paquetes'!$C$849:$L$984,3,FALSE)</f>
        <v>Internet fijo</v>
      </c>
      <c r="H94" s="153">
        <f>IFERROR(VLOOKUP($D94,$D$198:$K$317,H$68,FALSE)/SUM(VLOOKUP($D94,$D$198:$K344,H$68,FALSE),VLOOKUP($D94,$D$198:$K$317,I$68,FALSE)),"")</f>
        <v>0</v>
      </c>
      <c r="I94" s="153">
        <f t="shared" si="12"/>
        <v>1</v>
      </c>
      <c r="J94" s="153">
        <f t="shared" si="15"/>
        <v>1</v>
      </c>
      <c r="K94" s="136"/>
    </row>
    <row r="95" spans="3:11">
      <c r="C95" s="88">
        <f t="shared" si="14"/>
        <v>25</v>
      </c>
      <c r="D95" s="94" t="str">
        <v>Infinitum Entretenimiento 250</v>
      </c>
      <c r="E95" s="145">
        <f t="shared" si="13"/>
        <v>250</v>
      </c>
      <c r="F95" s="105" t="str">
        <f>VLOOKUP($D95,'Planes y paquetes'!$C$849:$L$984,2,FALSE)</f>
        <v>Residencial</v>
      </c>
      <c r="G95" s="105" t="str">
        <f>VLOOKUP($D95,'Planes y paquetes'!$C$849:$L$984,3,FALSE)</f>
        <v>Internet fijo</v>
      </c>
      <c r="H95" s="153">
        <f>IFERROR(VLOOKUP($D95,$D$198:$K$317,H$68,FALSE)/SUM(VLOOKUP($D95,$D$198:$K345,H$68,FALSE),VLOOKUP($D95,$D$198:$K$317,I$68,FALSE)),"")</f>
        <v>7.9919408999328412E-3</v>
      </c>
      <c r="I95" s="153">
        <f t="shared" si="12"/>
        <v>0.99200805910006717</v>
      </c>
      <c r="J95" s="153">
        <f t="shared" si="15"/>
        <v>1</v>
      </c>
      <c r="K95" s="136"/>
    </row>
    <row r="96" spans="3:11">
      <c r="C96" s="88">
        <f t="shared" si="14"/>
        <v>26</v>
      </c>
      <c r="D96" s="94" t="str">
        <v>Infinitum Entretenimiento+ 250  (Netflix 2 dispositivos)</v>
      </c>
      <c r="E96" s="145">
        <f t="shared" si="13"/>
        <v>250</v>
      </c>
      <c r="F96" s="105" t="str">
        <f>VLOOKUP($D96,'Planes y paquetes'!$C$849:$L$984,2,FALSE)</f>
        <v>Residencial</v>
      </c>
      <c r="G96" s="105" t="str">
        <f>VLOOKUP($D96,'Planes y paquetes'!$C$849:$L$984,3,FALSE)</f>
        <v>Internet fijo</v>
      </c>
      <c r="H96" s="153">
        <f>IFERROR(VLOOKUP($D96,$D$198:$K$317,H$68,FALSE)/SUM(VLOOKUP($D96,$D$198:$K346,H$68,FALSE),VLOOKUP($D96,$D$198:$K$317,I$68,FALSE)),"")</f>
        <v>6.6790352504638223E-3</v>
      </c>
      <c r="I96" s="153">
        <f t="shared" si="12"/>
        <v>0.99332096474953613</v>
      </c>
      <c r="J96" s="153">
        <f t="shared" si="15"/>
        <v>1</v>
      </c>
      <c r="K96" s="136"/>
    </row>
    <row r="97" spans="3:11">
      <c r="C97" s="88">
        <f t="shared" si="14"/>
        <v>27</v>
      </c>
      <c r="D97" s="94" t="str">
        <v>Infinitum Entretenimiento+ 250  (Netflix 4 dispositivos)</v>
      </c>
      <c r="E97" s="145">
        <f t="shared" si="13"/>
        <v>250</v>
      </c>
      <c r="F97" s="105" t="str">
        <f>VLOOKUP($D97,'Planes y paquetes'!$C$849:$L$984,2,FALSE)</f>
        <v>Residencial</v>
      </c>
      <c r="G97" s="105" t="str">
        <f>VLOOKUP($D97,'Planes y paquetes'!$C$849:$L$984,3,FALSE)</f>
        <v>Internet fijo</v>
      </c>
      <c r="H97" s="153">
        <f>IFERROR(VLOOKUP($D97,$D$198:$K$317,H$68,FALSE)/SUM(VLOOKUP($D97,$D$198:$K348,H$68,FALSE),VLOOKUP($D97,$D$198:$K$317,I$68,FALSE)),"")</f>
        <v>9.1743119266055051E-3</v>
      </c>
      <c r="I97" s="153">
        <f t="shared" si="12"/>
        <v>0.99082568807339455</v>
      </c>
      <c r="J97" s="153">
        <f t="shared" si="15"/>
        <v>1</v>
      </c>
      <c r="K97" s="136"/>
    </row>
    <row r="98" spans="3:11">
      <c r="C98" s="88">
        <f t="shared" si="14"/>
        <v>28</v>
      </c>
      <c r="D98" s="94" t="str">
        <v>Infinitum 500</v>
      </c>
      <c r="E98" s="145">
        <f t="shared" si="13"/>
        <v>500</v>
      </c>
      <c r="F98" s="105" t="str">
        <f>VLOOKUP($D98,'Planes y paquetes'!$C$849:$L$984,2,FALSE)</f>
        <v>Residencial</v>
      </c>
      <c r="G98" s="105" t="str">
        <f>VLOOKUP($D98,'Planes y paquetes'!$C$849:$L$984,3,FALSE)</f>
        <v>Internet fijo</v>
      </c>
      <c r="H98" s="153">
        <f>IFERROR(VLOOKUP($D98,$D$198:$K$317,H$68,FALSE)/SUM(VLOOKUP($D98,$D$198:$K349,H$68,FALSE),VLOOKUP($D98,$D$198:$K$317,I$68,FALSE)),"")</f>
        <v>1.1629033821106696E-3</v>
      </c>
      <c r="I98" s="153">
        <f t="shared" si="12"/>
        <v>0.99883709661788933</v>
      </c>
      <c r="J98" s="153">
        <f t="shared" si="15"/>
        <v>1</v>
      </c>
      <c r="K98" s="136"/>
    </row>
    <row r="99" spans="3:11">
      <c r="C99" s="88">
        <f t="shared" si="14"/>
        <v>29</v>
      </c>
      <c r="D99" s="94" t="str">
        <v>Infinitum Netflix 500 (Netflix 4 dispositivos)</v>
      </c>
      <c r="E99" s="145">
        <f t="shared" si="13"/>
        <v>500</v>
      </c>
      <c r="F99" s="105" t="str">
        <f>VLOOKUP($D99,'Planes y paquetes'!$C$849:$L$984,2,FALSE)</f>
        <v>Residencial</v>
      </c>
      <c r="G99" s="105" t="str">
        <f>VLOOKUP($D99,'Planes y paquetes'!$C$849:$L$984,3,FALSE)</f>
        <v>Internet fijo</v>
      </c>
      <c r="H99" s="153">
        <f>IFERROR(VLOOKUP($D99,$D$198:$K$317,H$68,FALSE)/SUM(VLOOKUP($D99,$D$198:$K350,H$68,FALSE),VLOOKUP($D99,$D$198:$K$317,I$68,FALSE)),"")</f>
        <v>0</v>
      </c>
      <c r="I99" s="153">
        <f t="shared" si="12"/>
        <v>1</v>
      </c>
      <c r="J99" s="153">
        <f t="shared" si="15"/>
        <v>1</v>
      </c>
      <c r="K99" s="136"/>
    </row>
    <row r="100" spans="3:11">
      <c r="C100" s="88">
        <f t="shared" si="14"/>
        <v>30</v>
      </c>
      <c r="D100" s="94" t="str">
        <v>Infinitum Netflix 500 (Netflix 2 dispositivos)</v>
      </c>
      <c r="E100" s="145">
        <f t="shared" si="13"/>
        <v>500</v>
      </c>
      <c r="F100" s="105" t="str">
        <f>VLOOKUP($D100,'Planes y paquetes'!$C$849:$L$984,2,FALSE)</f>
        <v>Residencial</v>
      </c>
      <c r="G100" s="105" t="str">
        <f>VLOOKUP($D100,'Planes y paquetes'!$C$849:$L$984,3,FALSE)</f>
        <v>Internet fijo</v>
      </c>
      <c r="H100" s="153">
        <f>IFERROR(VLOOKUP($D100,$D$198:$K$317,H$68,FALSE)/SUM(VLOOKUP($D100,$D$198:$K351,H$68,FALSE),VLOOKUP($D100,$D$198:$K$317,I$68,FALSE)),"")</f>
        <v>0</v>
      </c>
      <c r="I100" s="153">
        <f t="shared" si="12"/>
        <v>1</v>
      </c>
      <c r="J100" s="153">
        <f t="shared" si="15"/>
        <v>1</v>
      </c>
      <c r="K100" s="136"/>
    </row>
    <row r="101" spans="3:11">
      <c r="C101" s="88">
        <f t="shared" si="14"/>
        <v>31</v>
      </c>
      <c r="D101" s="94" t="str">
        <v>Infinitum Entretenimiento 500</v>
      </c>
      <c r="E101" s="145">
        <f t="shared" si="13"/>
        <v>500</v>
      </c>
      <c r="F101" s="105" t="str">
        <f>VLOOKUP($D101,'Planes y paquetes'!$C$849:$L$984,2,FALSE)</f>
        <v>Residencial</v>
      </c>
      <c r="G101" s="105" t="str">
        <f>VLOOKUP($D101,'Planes y paquetes'!$C$849:$L$984,3,FALSE)</f>
        <v>Internet fijo</v>
      </c>
      <c r="H101" s="153">
        <f>IFERROR(VLOOKUP($D101,$D$198:$K$317,H$68,FALSE)/SUM(VLOOKUP($D101,$D$198:$K352,H$68,FALSE),VLOOKUP($D101,$D$198:$K$317,I$68,FALSE)),"")</f>
        <v>5.0761421319796957E-4</v>
      </c>
      <c r="I101" s="153">
        <f t="shared" si="12"/>
        <v>0.999492385786802</v>
      </c>
      <c r="J101" s="153">
        <f t="shared" si="15"/>
        <v>1</v>
      </c>
      <c r="K101" s="136"/>
    </row>
    <row r="102" spans="3:11">
      <c r="C102" s="88">
        <f t="shared" si="14"/>
        <v>32</v>
      </c>
      <c r="D102" s="94" t="str">
        <v>Infinitum Entretenimiento+ 500   (Netflix 4 dispositivos)</v>
      </c>
      <c r="E102" s="145">
        <f t="shared" si="13"/>
        <v>500</v>
      </c>
      <c r="F102" s="105" t="str">
        <f>VLOOKUP($D102,'Planes y paquetes'!$C$849:$L$984,2,FALSE)</f>
        <v>Residencial</v>
      </c>
      <c r="G102" s="105" t="str">
        <f>VLOOKUP($D102,'Planes y paquetes'!$C$849:$L$984,3,FALSE)</f>
        <v>Internet fijo</v>
      </c>
      <c r="H102" s="153">
        <f>IFERROR(VLOOKUP($D102,$D$198:$K$317,H$68,FALSE)/SUM(VLOOKUP($D102,$D$198:$K353,H$68,FALSE),VLOOKUP($D102,$D$198:$K$317,I$68,FALSE)),"")</f>
        <v>0</v>
      </c>
      <c r="I102" s="153">
        <f t="shared" si="12"/>
        <v>1</v>
      </c>
      <c r="J102" s="153">
        <f t="shared" si="15"/>
        <v>1</v>
      </c>
      <c r="K102" s="136"/>
    </row>
    <row r="103" spans="3:11">
      <c r="C103" s="88">
        <f t="shared" si="14"/>
        <v>33</v>
      </c>
      <c r="D103" s="94" t="str">
        <v>Infinitum Entretenimiento+ 500   (Netflix 2 dispositivos)</v>
      </c>
      <c r="E103" s="145">
        <f t="shared" si="13"/>
        <v>500</v>
      </c>
      <c r="F103" s="105" t="str">
        <f>VLOOKUP($D103,'Planes y paquetes'!$C$849:$L$984,2,FALSE)</f>
        <v>Residencial</v>
      </c>
      <c r="G103" s="105" t="str">
        <f>VLOOKUP($D103,'Planes y paquetes'!$C$849:$L$984,3,FALSE)</f>
        <v>Internet fijo</v>
      </c>
      <c r="H103" s="153">
        <f>IFERROR(VLOOKUP($D103,$D$198:$K$317,H$68,FALSE)/SUM(VLOOKUP($D103,$D$198:$K355,H$68,FALSE),VLOOKUP($D103,$D$198:$K$317,I$68,FALSE)),"")</f>
        <v>0</v>
      </c>
      <c r="I103" s="153">
        <f t="shared" ref="I103:I122" si="16">IFERROR(VLOOKUP($D103,$D$198:$K$317,I$68,FALSE)/SUM(VLOOKUP($D103,$D$198:$K$317,H$68,FALSE),VLOOKUP($D103,$D$198:$K$317,I$68,FALSE)),"")</f>
        <v>1</v>
      </c>
      <c r="J103" s="153">
        <f t="shared" si="15"/>
        <v>1</v>
      </c>
      <c r="K103" s="136"/>
    </row>
    <row r="104" spans="3:11">
      <c r="C104" s="88">
        <f t="shared" si="14"/>
        <v>34</v>
      </c>
      <c r="D104" s="94" t="str">
        <v>Infinitum Negocio 50</v>
      </c>
      <c r="E104" s="145">
        <f t="shared" si="13"/>
        <v>50</v>
      </c>
      <c r="F104" s="105" t="str">
        <f>VLOOKUP($D104,'Planes y paquetes'!$C$849:$L$984,2,FALSE)</f>
        <v>No Residencial</v>
      </c>
      <c r="G104" s="105" t="str">
        <f>VLOOKUP($D104,'Planes y paquetes'!$C$849:$L$984,3,FALSE)</f>
        <v>Internet fijo</v>
      </c>
      <c r="H104" s="153">
        <f>IFERROR(VLOOKUP($D104,$D$198:$K$317,H$68,FALSE)/SUM(VLOOKUP($D104,$D$198:$K356,H$68,FALSE),VLOOKUP($D104,$D$198:$K$317,I$68,FALSE)),"")</f>
        <v>0.18985230562665212</v>
      </c>
      <c r="I104" s="153">
        <f t="shared" si="16"/>
        <v>0.81014769437334788</v>
      </c>
      <c r="J104" s="153">
        <f t="shared" si="15"/>
        <v>1</v>
      </c>
      <c r="K104" s="136"/>
    </row>
    <row r="105" spans="3:11">
      <c r="C105" s="88">
        <f t="shared" si="14"/>
        <v>35</v>
      </c>
      <c r="D105" s="94" t="str">
        <v>Infinitum Netflix Negocio 50 (Netflix 1 dispositivo)</v>
      </c>
      <c r="E105" s="145">
        <f t="shared" si="13"/>
        <v>50</v>
      </c>
      <c r="F105" s="105" t="str">
        <f>VLOOKUP($D105,'Planes y paquetes'!$C$849:$L$984,2,FALSE)</f>
        <v>No Residencial</v>
      </c>
      <c r="G105" s="105" t="str">
        <f>VLOOKUP($D105,'Planes y paquetes'!$C$849:$L$984,3,FALSE)</f>
        <v>Internet fijo</v>
      </c>
      <c r="H105" s="153">
        <f>IFERROR(VLOOKUP($D105,$D$198:$K$317,H$68,FALSE)/SUM(VLOOKUP($D105,$D$198:$K357,H$68,FALSE),VLOOKUP($D105,$D$198:$K$317,I$68,FALSE)),"")</f>
        <v>0.17046580773042616</v>
      </c>
      <c r="I105" s="153">
        <f t="shared" si="16"/>
        <v>0.82953419226957381</v>
      </c>
      <c r="J105" s="153">
        <f t="shared" si="15"/>
        <v>1</v>
      </c>
      <c r="K105" s="136"/>
    </row>
    <row r="106" spans="3:11">
      <c r="C106" s="88">
        <f t="shared" si="14"/>
        <v>36</v>
      </c>
      <c r="D106" s="94" t="str">
        <v>Infinitum Netflix Negocio 50 (Netflix 2 dispositivos)</v>
      </c>
      <c r="E106" s="145">
        <f t="shared" si="13"/>
        <v>50</v>
      </c>
      <c r="F106" s="105" t="str">
        <f>VLOOKUP($D106,'Planes y paquetes'!$C$849:$L$984,2,FALSE)</f>
        <v>No Residencial</v>
      </c>
      <c r="G106" s="105" t="str">
        <f>VLOOKUP($D106,'Planes y paquetes'!$C$849:$L$984,3,FALSE)</f>
        <v>Internet fijo</v>
      </c>
      <c r="H106" s="153">
        <f>IFERROR(VLOOKUP($D106,$D$198:$K$317,H$68,FALSE)/SUM(VLOOKUP($D106,$D$198:$K358,H$68,FALSE),VLOOKUP($D106,$D$198:$K$317,I$68,FALSE)),"")</f>
        <v>0.23429951690821257</v>
      </c>
      <c r="I106" s="153">
        <f t="shared" si="16"/>
        <v>0.7657004830917874</v>
      </c>
      <c r="J106" s="153">
        <f t="shared" si="15"/>
        <v>1</v>
      </c>
      <c r="K106" s="136"/>
    </row>
    <row r="107" spans="3:11">
      <c r="C107" s="88">
        <f t="shared" si="14"/>
        <v>37</v>
      </c>
      <c r="D107" s="94" t="str">
        <v>Infinitum Netflix Negocio 50 (Netflix 4 dispositivos)</v>
      </c>
      <c r="E107" s="145">
        <f t="shared" si="13"/>
        <v>50</v>
      </c>
      <c r="F107" s="105" t="str">
        <f>VLOOKUP($D107,'Planes y paquetes'!$C$849:$L$984,2,FALSE)</f>
        <v>No Residencial</v>
      </c>
      <c r="G107" s="105" t="str">
        <f>VLOOKUP($D107,'Planes y paquetes'!$C$849:$L$984,3,FALSE)</f>
        <v>Internet fijo</v>
      </c>
      <c r="H107" s="153">
        <f>IFERROR(VLOOKUP($D107,$D$198:$K$317,H$68,FALSE)/SUM(VLOOKUP($D107,$D$198:$K359,H$68,FALSE),VLOOKUP($D107,$D$198:$K$317,I$68,FALSE)),"")</f>
        <v>0.13200723327305605</v>
      </c>
      <c r="I107" s="153">
        <f t="shared" si="16"/>
        <v>0.86799276672694392</v>
      </c>
      <c r="J107" s="153">
        <f t="shared" si="15"/>
        <v>1</v>
      </c>
      <c r="K107" s="136"/>
    </row>
    <row r="108" spans="3:11">
      <c r="C108" s="88">
        <f t="shared" si="14"/>
        <v>38</v>
      </c>
      <c r="D108" s="94" t="str">
        <v>Infinitum Negocio 80</v>
      </c>
      <c r="E108" s="145">
        <f t="shared" si="13"/>
        <v>80</v>
      </c>
      <c r="F108" s="105" t="str">
        <f>VLOOKUP($D108,'Planes y paquetes'!$C$849:$L$984,2,FALSE)</f>
        <v>No Residencial</v>
      </c>
      <c r="G108" s="105" t="str">
        <f>VLOOKUP($D108,'Planes y paquetes'!$C$849:$L$984,3,FALSE)</f>
        <v>Internet fijo</v>
      </c>
      <c r="H108" s="153">
        <f>IFERROR(VLOOKUP($D108,$D$198:$K$317,H$68,FALSE)/SUM(VLOOKUP($D108,$D$198:$K360,H$68,FALSE),VLOOKUP($D108,$D$198:$K$317,I$68,FALSE)),"")</f>
        <v>0.19628647214854111</v>
      </c>
      <c r="I108" s="153">
        <f t="shared" si="16"/>
        <v>0.80371352785145889</v>
      </c>
      <c r="J108" s="153">
        <f t="shared" si="15"/>
        <v>1</v>
      </c>
      <c r="K108" s="136"/>
    </row>
    <row r="109" spans="3:11">
      <c r="C109" s="88">
        <f t="shared" si="14"/>
        <v>39</v>
      </c>
      <c r="D109" s="94" t="str">
        <v>Infinitum Negocio 100</v>
      </c>
      <c r="E109" s="145">
        <f t="shared" si="13"/>
        <v>100</v>
      </c>
      <c r="F109" s="105" t="str">
        <f>VLOOKUP($D109,'Planes y paquetes'!$C$849:$L$984,2,FALSE)</f>
        <v>No Residencial</v>
      </c>
      <c r="G109" s="105" t="str">
        <f>VLOOKUP($D109,'Planes y paquetes'!$C$849:$L$984,3,FALSE)</f>
        <v>Internet fijo</v>
      </c>
      <c r="H109" s="153">
        <f>IFERROR(VLOOKUP($D109,$D$198:$K$317,H$68,FALSE)/SUM(VLOOKUP($D109,$D$198:$K362,H$68,FALSE),VLOOKUP($D109,$D$198:$K$317,I$68,FALSE)),"")</f>
        <v>2.5860354087925202E-3</v>
      </c>
      <c r="I109" s="153">
        <f t="shared" si="16"/>
        <v>0.99741396459120746</v>
      </c>
      <c r="J109" s="153">
        <f t="shared" si="15"/>
        <v>1</v>
      </c>
      <c r="K109" s="136"/>
    </row>
    <row r="110" spans="3:11">
      <c r="C110" s="88">
        <f t="shared" si="14"/>
        <v>40</v>
      </c>
      <c r="D110" s="94" t="str">
        <v>Infinitum Negocio 200</v>
      </c>
      <c r="E110" s="145">
        <f t="shared" si="13"/>
        <v>200</v>
      </c>
      <c r="F110" s="105" t="str">
        <f>VLOOKUP($D110,'Planes y paquetes'!$C$849:$L$984,2,FALSE)</f>
        <v>No Residencial</v>
      </c>
      <c r="G110" s="105" t="str">
        <f>VLOOKUP($D110,'Planes y paquetes'!$C$849:$L$984,3,FALSE)</f>
        <v>Internet fijo</v>
      </c>
      <c r="H110" s="153">
        <f>IFERROR(VLOOKUP($D110,$D$198:$K$317,H$68,FALSE)/SUM(VLOOKUP($D110,$D$198:$K362,H$68,FALSE),VLOOKUP($D110,$D$198:$K$317,I$68,FALSE)),"")</f>
        <v>1.4382896015549077E-2</v>
      </c>
      <c r="I110" s="153">
        <f t="shared" si="16"/>
        <v>0.9856171039844509</v>
      </c>
      <c r="J110" s="153">
        <f t="shared" si="15"/>
        <v>1</v>
      </c>
      <c r="K110" s="136"/>
    </row>
    <row r="111" spans="3:11">
      <c r="C111" s="88">
        <f t="shared" si="14"/>
        <v>41</v>
      </c>
      <c r="D111" s="94" t="str">
        <v>Infinitum Netflix Negocio 200 (Netflix 4 dispositivos)</v>
      </c>
      <c r="E111" s="145">
        <f t="shared" si="13"/>
        <v>200</v>
      </c>
      <c r="F111" s="105" t="str">
        <f>VLOOKUP($D111,'Planes y paquetes'!$C$849:$L$984,2,FALSE)</f>
        <v>No Residencial</v>
      </c>
      <c r="G111" s="105" t="str">
        <f>VLOOKUP($D111,'Planes y paquetes'!$C$849:$L$984,3,FALSE)</f>
        <v>Internet fijo</v>
      </c>
      <c r="H111" s="153">
        <f>IFERROR(VLOOKUP($D111,$D$198:$K$317,H$68,FALSE)/SUM(VLOOKUP($D111,$D$198:$K363,H$68,FALSE),VLOOKUP($D111,$D$198:$K$317,I$68,FALSE)),"")</f>
        <v>2.5000000000000001E-2</v>
      </c>
      <c r="I111" s="153">
        <f t="shared" si="16"/>
        <v>0.97499999999999998</v>
      </c>
      <c r="J111" s="153">
        <f t="shared" si="15"/>
        <v>1</v>
      </c>
      <c r="K111" s="136"/>
    </row>
    <row r="112" spans="3:11">
      <c r="C112" s="88">
        <f t="shared" si="14"/>
        <v>42</v>
      </c>
      <c r="D112" s="94" t="str">
        <v>Infinitum Netflix Negocio 200 (Netflix 2 dispositivos)</v>
      </c>
      <c r="E112" s="145">
        <f t="shared" si="13"/>
        <v>200</v>
      </c>
      <c r="F112" s="105" t="str">
        <f>VLOOKUP($D112,'Planes y paquetes'!$C$849:$L$984,2,FALSE)</f>
        <v>No Residencial</v>
      </c>
      <c r="G112" s="105" t="str">
        <f>VLOOKUP($D112,'Planes y paquetes'!$C$849:$L$984,3,FALSE)</f>
        <v>Internet fijo</v>
      </c>
      <c r="H112" s="153">
        <f>IFERROR(VLOOKUP($D112,$D$198:$K$317,H$68,FALSE)/SUM(VLOOKUP($D112,$D$198:$K364,H$68,FALSE),VLOOKUP($D112,$D$198:$K$317,I$68,FALSE)),"")</f>
        <v>1.3698630136986301E-2</v>
      </c>
      <c r="I112" s="153">
        <f t="shared" si="16"/>
        <v>0.98630136986301364</v>
      </c>
      <c r="J112" s="153">
        <f t="shared" si="15"/>
        <v>1</v>
      </c>
      <c r="K112" s="136"/>
    </row>
    <row r="113" spans="3:11">
      <c r="C113" s="88">
        <f t="shared" si="14"/>
        <v>43</v>
      </c>
      <c r="D113" s="94" t="str">
        <v>Infinitum Negocio 500</v>
      </c>
      <c r="E113" s="145">
        <f t="shared" si="13"/>
        <v>500</v>
      </c>
      <c r="F113" s="105" t="str">
        <f>VLOOKUP($D113,'Planes y paquetes'!$C$849:$L$984,2,FALSE)</f>
        <v>No Residencial</v>
      </c>
      <c r="G113" s="105" t="str">
        <f>VLOOKUP($D113,'Planes y paquetes'!$C$849:$L$984,3,FALSE)</f>
        <v>Internet fijo</v>
      </c>
      <c r="H113" s="153">
        <f>IFERROR(VLOOKUP($D113,$D$198:$K$317,H$68,FALSE)/SUM(VLOOKUP($D113,$D$198:$K365,H$68,FALSE),VLOOKUP($D113,$D$198:$K$317,I$68,FALSE)),"")</f>
        <v>3.718854592785422E-3</v>
      </c>
      <c r="I113" s="153">
        <f t="shared" si="16"/>
        <v>0.99628114540721457</v>
      </c>
      <c r="J113" s="153">
        <f t="shared" si="15"/>
        <v>1</v>
      </c>
      <c r="K113" s="136"/>
    </row>
    <row r="114" spans="3:11">
      <c r="C114" s="88">
        <f t="shared" si="14"/>
        <v>44</v>
      </c>
      <c r="D114" s="94" t="str">
        <v>Infinitum Netflix Negocio 500 (Netflix 4 dispositivos)</v>
      </c>
      <c r="E114" s="145">
        <f t="shared" si="13"/>
        <v>500</v>
      </c>
      <c r="F114" s="105" t="str">
        <f>VLOOKUP($D114,'Planes y paquetes'!$C$849:$L$984,2,FALSE)</f>
        <v>No Residencial</v>
      </c>
      <c r="G114" s="105" t="str">
        <f>VLOOKUP($D114,'Planes y paquetes'!$C$849:$L$984,3,FALSE)</f>
        <v>Internet fijo</v>
      </c>
      <c r="H114" s="153">
        <f>IFERROR(VLOOKUP($D114,$D$198:$K$317,H$68,FALSE)/SUM(VLOOKUP($D114,$D$198:$K366,H$68,FALSE),VLOOKUP($D114,$D$198:$K$317,I$68,FALSE)),"")</f>
        <v>0</v>
      </c>
      <c r="I114" s="153">
        <f t="shared" si="16"/>
        <v>1</v>
      </c>
      <c r="J114" s="153">
        <f t="shared" si="15"/>
        <v>1</v>
      </c>
      <c r="K114" s="136"/>
    </row>
    <row r="115" spans="3:11">
      <c r="C115" s="88">
        <f t="shared" si="14"/>
        <v>45</v>
      </c>
      <c r="D115" s="94" t="str">
        <v>Infinitum Netflix Negocio 500 (Netflix 2 dispositivos)</v>
      </c>
      <c r="E115" s="145">
        <f t="shared" si="13"/>
        <v>500</v>
      </c>
      <c r="F115" s="105" t="str">
        <f>VLOOKUP($D115,'Planes y paquetes'!$C$849:$L$984,2,FALSE)</f>
        <v>No Residencial</v>
      </c>
      <c r="G115" s="105" t="str">
        <f>VLOOKUP($D115,'Planes y paquetes'!$C$849:$L$984,3,FALSE)</f>
        <v>Internet fijo</v>
      </c>
      <c r="H115" s="153">
        <f>IFERROR(VLOOKUP($D115,$D$198:$K$317,H$68,FALSE)/SUM(VLOOKUP($D115,$D$198:$K367,H$68,FALSE),VLOOKUP($D115,$D$198:$K$317,I$68,FALSE)),"")</f>
        <v>4.1493775933609959E-3</v>
      </c>
      <c r="I115" s="153">
        <f t="shared" si="16"/>
        <v>0.99585062240663902</v>
      </c>
      <c r="J115" s="153">
        <f t="shared" si="15"/>
        <v>1</v>
      </c>
      <c r="K115" s="136"/>
    </row>
    <row r="116" spans="3:11">
      <c r="C116" s="88">
        <f t="shared" si="14"/>
        <v>46</v>
      </c>
      <c r="D116" s="94" t="str">
        <v>Infinitum Negocio</v>
      </c>
      <c r="E116" s="145">
        <f t="shared" si="13"/>
        <v>30</v>
      </c>
      <c r="F116" s="105" t="str">
        <f>VLOOKUP($D116,'Planes y paquetes'!$C$849:$L$984,2,FALSE)</f>
        <v>No Residencial</v>
      </c>
      <c r="G116" s="105" t="str">
        <f>VLOOKUP($D116,'Planes y paquetes'!$C$849:$L$984,3,FALSE)</f>
        <v>Internet fijo</v>
      </c>
      <c r="H116" s="153">
        <f>IFERROR(VLOOKUP($D116,$D$198:$K$317,H$68,FALSE)/SUM(VLOOKUP($D116,$D$198:$K368,H$68,FALSE),VLOOKUP($D116,$D$198:$K$317,I$68,FALSE)),"")</f>
        <v>0.5687214114571989</v>
      </c>
      <c r="I116" s="153">
        <f t="shared" si="16"/>
        <v>0.43127858854280116</v>
      </c>
      <c r="J116" s="153">
        <f t="shared" si="15"/>
        <v>1</v>
      </c>
      <c r="K116" s="136"/>
    </row>
    <row r="117" spans="3:11">
      <c r="C117" s="88">
        <f t="shared" si="14"/>
        <v>47</v>
      </c>
      <c r="D117" s="94" t="str">
        <v>Infinitum Negocio Red</v>
      </c>
      <c r="E117" s="145">
        <f t="shared" si="13"/>
        <v>50</v>
      </c>
      <c r="F117" s="105" t="str">
        <f>VLOOKUP($D117,'Planes y paquetes'!$C$849:$L$984,2,FALSE)</f>
        <v>No Residencial</v>
      </c>
      <c r="G117" s="105" t="str">
        <f>VLOOKUP($D117,'Planes y paquetes'!$C$849:$L$984,3,FALSE)</f>
        <v>Internet fijo</v>
      </c>
      <c r="H117" s="153">
        <f>IFERROR(VLOOKUP($D117,$D$198:$K$317,H$68,FALSE)/SUM(VLOOKUP($D117,$D$198:$K369,H$68,FALSE),VLOOKUP($D117,$D$198:$K$317,I$68,FALSE)),"")</f>
        <v>0.44197924980047887</v>
      </c>
      <c r="I117" s="153">
        <f t="shared" si="16"/>
        <v>0.55802075019952113</v>
      </c>
      <c r="J117" s="153">
        <f t="shared" si="15"/>
        <v>1</v>
      </c>
      <c r="K117" s="136"/>
    </row>
    <row r="118" spans="3:11">
      <c r="C118" s="88">
        <f t="shared" si="14"/>
        <v>48</v>
      </c>
      <c r="D118" s="94" t="str">
        <v>Infinitum Negocio Premium</v>
      </c>
      <c r="E118" s="145">
        <f t="shared" si="13"/>
        <v>100</v>
      </c>
      <c r="F118" s="105" t="str">
        <f>VLOOKUP($D118,'Planes y paquetes'!$C$849:$L$984,2,FALSE)</f>
        <v>No Residencial</v>
      </c>
      <c r="G118" s="105" t="str">
        <f>VLOOKUP($D118,'Planes y paquetes'!$C$849:$L$984,3,FALSE)</f>
        <v>Internet fijo</v>
      </c>
      <c r="H118" s="153">
        <f>IFERROR(VLOOKUP($D118,$D$198:$K$317,H$68,FALSE)/SUM(VLOOKUP($D118,$D$198:$K370,H$68,FALSE),VLOOKUP($D118,$D$198:$K$317,I$68,FALSE)),"")</f>
        <v>0.28846013301176643</v>
      </c>
      <c r="I118" s="153">
        <f t="shared" si="16"/>
        <v>0.71153986698823357</v>
      </c>
      <c r="J118" s="153">
        <f t="shared" si="15"/>
        <v>1</v>
      </c>
      <c r="K118" s="136"/>
    </row>
    <row r="119" spans="3:11">
      <c r="C119" s="88">
        <f t="shared" si="14"/>
        <v>49</v>
      </c>
      <c r="D119" s="94" t="str">
        <v>Paquete 249</v>
      </c>
      <c r="E119" s="145">
        <f t="shared" si="13"/>
        <v>15</v>
      </c>
      <c r="F119" s="105" t="str">
        <f>VLOOKUP($D119,'Planes y paquetes'!$C$849:$L$984,2,FALSE)</f>
        <v>Residencial</v>
      </c>
      <c r="G119" s="105" t="str">
        <f>VLOOKUP($D119,'Planes y paquetes'!$C$849:$L$984,3,FALSE)</f>
        <v>Telefonía fija + Internet fijo</v>
      </c>
      <c r="H119" s="153">
        <f>IFERROR(VLOOKUP($D119,$D$198:$K$317,H$68,FALSE)/SUM(VLOOKUP($D119,$D$198:$K371,H$68,FALSE),VLOOKUP($D119,$D$198:$K$317,I$68,FALSE)),"")</f>
        <v>0.40943643335493629</v>
      </c>
      <c r="I119" s="153">
        <f t="shared" si="16"/>
        <v>0.59056356664506371</v>
      </c>
      <c r="J119" s="153">
        <f t="shared" si="15"/>
        <v>1</v>
      </c>
      <c r="K119" s="136"/>
    </row>
    <row r="120" spans="3:11">
      <c r="C120" s="88">
        <f t="shared" si="14"/>
        <v>50</v>
      </c>
      <c r="D120" s="94" t="str">
        <v>Paquete 289</v>
      </c>
      <c r="E120" s="145">
        <f t="shared" si="13"/>
        <v>15</v>
      </c>
      <c r="F120" s="105" t="str">
        <f>VLOOKUP($D120,'Planes y paquetes'!$C$849:$L$984,2,FALSE)</f>
        <v>Residencial</v>
      </c>
      <c r="G120" s="105" t="str">
        <f>VLOOKUP($D120,'Planes y paquetes'!$C$849:$L$984,3,FALSE)</f>
        <v>Telefonía fija + Internet fijo</v>
      </c>
      <c r="H120" s="153">
        <f>IFERROR(VLOOKUP($D120,$D$198:$K$317,H$68,FALSE)/SUM(VLOOKUP($D120,$D$198:$K372,H$68,FALSE),VLOOKUP($D120,$D$198:$K$317,I$68,FALSE)),"")</f>
        <v>0.36101662749448915</v>
      </c>
      <c r="I120" s="153">
        <f t="shared" si="16"/>
        <v>0.63898337250551085</v>
      </c>
      <c r="J120" s="153">
        <f t="shared" si="15"/>
        <v>1</v>
      </c>
      <c r="K120" s="136"/>
    </row>
    <row r="121" spans="3:11">
      <c r="C121" s="88">
        <f t="shared" si="14"/>
        <v>51</v>
      </c>
      <c r="D121" s="94" t="str">
        <v>Paquete 333</v>
      </c>
      <c r="E121" s="145">
        <f t="shared" si="13"/>
        <v>15</v>
      </c>
      <c r="F121" s="105" t="str">
        <f>VLOOKUP($D121,'Planes y paquetes'!$C$849:$L$984,2,FALSE)</f>
        <v>Residencial</v>
      </c>
      <c r="G121" s="105" t="str">
        <f>VLOOKUP($D121,'Planes y paquetes'!$C$849:$L$984,3,FALSE)</f>
        <v>Telefonía fija + Internet fijo</v>
      </c>
      <c r="H121" s="153">
        <f>IFERROR(VLOOKUP($D121,$D$198:$K$317,H$68,FALSE)/SUM(VLOOKUP($D121,$D$198:$K373,H$68,FALSE),VLOOKUP($D121,$D$198:$K$317,I$68,FALSE)),"")</f>
        <v>0.29204398447606728</v>
      </c>
      <c r="I121" s="153">
        <f t="shared" si="16"/>
        <v>0.70795601552393272</v>
      </c>
      <c r="J121" s="153">
        <f t="shared" si="15"/>
        <v>1</v>
      </c>
      <c r="K121" s="136"/>
    </row>
    <row r="122" spans="3:11">
      <c r="C122" s="88">
        <f t="shared" si="14"/>
        <v>52</v>
      </c>
      <c r="D122" s="94" t="str">
        <v>Paquete 389</v>
      </c>
      <c r="E122" s="145">
        <f t="shared" si="13"/>
        <v>20</v>
      </c>
      <c r="F122" s="105" t="str">
        <f>VLOOKUP($D122,'Planes y paquetes'!$C$849:$L$984,2,FALSE)</f>
        <v>Residencial</v>
      </c>
      <c r="G122" s="105" t="str">
        <f>VLOOKUP($D122,'Planes y paquetes'!$C$849:$L$984,3,FALSE)</f>
        <v>Telefonía fija + Internet fijo</v>
      </c>
      <c r="H122" s="153">
        <f>IFERROR(VLOOKUP($D122,$D$198:$K$317,H$68,FALSE)/SUM(VLOOKUP($D122,$D$198:$K374,H$68,FALSE),VLOOKUP($D122,$D$198:$K$317,I$68,FALSE)),"")</f>
        <v>0.28843915135983511</v>
      </c>
      <c r="I122" s="153">
        <f t="shared" si="16"/>
        <v>0.71156084864016489</v>
      </c>
      <c r="J122" s="153">
        <f t="shared" si="15"/>
        <v>1</v>
      </c>
      <c r="K122" s="136"/>
    </row>
    <row r="123" spans="3:11">
      <c r="C123" s="88">
        <f t="shared" si="14"/>
        <v>53</v>
      </c>
      <c r="D123" s="94" t="str">
        <v>Paquete 435</v>
      </c>
      <c r="E123" s="145">
        <f t="shared" si="13"/>
        <v>60</v>
      </c>
      <c r="F123" s="105" t="str">
        <f>VLOOKUP($D123,'Planes y paquetes'!$C$849:$L$984,2,FALSE)</f>
        <v>Residencial</v>
      </c>
      <c r="G123" s="105" t="str">
        <f>VLOOKUP($D123,'Planes y paquetes'!$C$849:$L$984,3,FALSE)</f>
        <v>Telefonía fija + Internet fijo</v>
      </c>
      <c r="H123" s="153">
        <f>IFERROR(VLOOKUP($D123,$D$198:$K$317,H$68,FALSE)/SUM(VLOOKUP($D123,$D$198:$K375,H$68,FALSE),VLOOKUP($D123,$D$198:$K$317,I$68,FALSE)),"")</f>
        <v>9.7889831290867715E-2</v>
      </c>
      <c r="I123" s="153">
        <f t="shared" ref="I123:I169" si="17">IFERROR(VLOOKUP($D123,$D$198:$K$317,I$68,FALSE)/SUM(VLOOKUP($D123,$D$198:$K$317,H$68,FALSE),VLOOKUP($D123,$D$198:$K$317,I$68,FALSE)),"")</f>
        <v>0.9021101687091323</v>
      </c>
      <c r="J123" s="153">
        <f t="shared" si="15"/>
        <v>1</v>
      </c>
      <c r="K123" s="136"/>
    </row>
    <row r="124" spans="3:11">
      <c r="C124" s="88">
        <f t="shared" si="14"/>
        <v>54</v>
      </c>
      <c r="D124" s="94" t="str">
        <v>Paquete 499</v>
      </c>
      <c r="E124" s="145">
        <f t="shared" si="13"/>
        <v>100</v>
      </c>
      <c r="F124" s="105" t="str">
        <f>VLOOKUP($D124,'Planes y paquetes'!$C$849:$L$984,2,FALSE)</f>
        <v>Residencial</v>
      </c>
      <c r="G124" s="105" t="str">
        <f>VLOOKUP($D124,'Planes y paquetes'!$C$849:$L$984,3,FALSE)</f>
        <v>Telefonía fija + Internet fijo</v>
      </c>
      <c r="H124" s="153">
        <f>IFERROR(VLOOKUP($D124,$D$198:$K$317,H$68,FALSE)/SUM(VLOOKUP($D124,$D$198:$K376,H$68,FALSE),VLOOKUP($D124,$D$198:$K$317,I$68,FALSE)),"")</f>
        <v>6.7161044416210749E-2</v>
      </c>
      <c r="I124" s="153">
        <f t="shared" si="17"/>
        <v>0.93283895558378926</v>
      </c>
      <c r="J124" s="153">
        <f t="shared" si="15"/>
        <v>1</v>
      </c>
      <c r="K124" s="136"/>
    </row>
    <row r="125" spans="3:11">
      <c r="C125" s="88">
        <f t="shared" si="14"/>
        <v>55</v>
      </c>
      <c r="D125" s="94" t="str">
        <v>Paquete Infinitum Netflix 50 (Netflix 1 dispositivo)</v>
      </c>
      <c r="E125" s="145">
        <f t="shared" si="13"/>
        <v>50</v>
      </c>
      <c r="F125" s="105" t="str">
        <f>VLOOKUP($D125,'Planes y paquetes'!$C$849:$L$984,2,FALSE)</f>
        <v>Residencial</v>
      </c>
      <c r="G125" s="105" t="str">
        <f>VLOOKUP($D125,'Planes y paquetes'!$C$849:$L$984,3,FALSE)</f>
        <v>Telefonía fija + Internet fijo</v>
      </c>
      <c r="H125" s="153">
        <f>IFERROR(VLOOKUP($D125,$D$198:$K$317,H$68,FALSE)/SUM(VLOOKUP($D125,$D$198:$K377,H$68,FALSE),VLOOKUP($D125,$D$198:$K$317,I$68,FALSE)),"")</f>
        <v>0.30366486099400547</v>
      </c>
      <c r="I125" s="153">
        <f t="shared" si="17"/>
        <v>0.69633513900599453</v>
      </c>
      <c r="J125" s="153">
        <f t="shared" si="15"/>
        <v>1</v>
      </c>
      <c r="K125" s="136"/>
    </row>
    <row r="126" spans="3:11">
      <c r="C126" s="88">
        <f>1+C125</f>
        <v>56</v>
      </c>
      <c r="D126" s="94" t="str">
        <v>Paquete Infinitum Netflix 50 (Netflix 2 dispositivos)</v>
      </c>
      <c r="E126" s="145">
        <f t="shared" si="13"/>
        <v>50</v>
      </c>
      <c r="F126" s="105" t="str">
        <f>VLOOKUP($D126,'Planes y paquetes'!$C$849:$L$984,2,FALSE)</f>
        <v>Residencial</v>
      </c>
      <c r="G126" s="105" t="str">
        <f>VLOOKUP($D126,'Planes y paquetes'!$C$849:$L$984,3,FALSE)</f>
        <v>Telefonía fija + Internet fijo</v>
      </c>
      <c r="H126" s="153">
        <f>IFERROR(VLOOKUP($D126,$D$198:$K$317,H$68,FALSE)/SUM(VLOOKUP($D126,$D$198:$K378,H$68,FALSE),VLOOKUP($D126,$D$198:$K$317,I$68,FALSE)),"")</f>
        <v>0.21203971239407102</v>
      </c>
      <c r="I126" s="153">
        <f t="shared" si="17"/>
        <v>0.78796028760592896</v>
      </c>
      <c r="J126" s="153">
        <f t="shared" si="15"/>
        <v>1</v>
      </c>
      <c r="K126" s="136"/>
    </row>
    <row r="127" spans="3:11">
      <c r="C127" s="88">
        <f t="shared" si="14"/>
        <v>57</v>
      </c>
      <c r="D127" s="94" t="str">
        <v>Paquete Infinitum Netflix 50 (Netflix 4 dispositivos)</v>
      </c>
      <c r="E127" s="145">
        <f t="shared" si="13"/>
        <v>50</v>
      </c>
      <c r="F127" s="105" t="str">
        <f>VLOOKUP($D127,'Planes y paquetes'!$C$849:$L$984,2,FALSE)</f>
        <v>Residencial</v>
      </c>
      <c r="G127" s="105" t="str">
        <f>VLOOKUP($D127,'Planes y paquetes'!$C$849:$L$984,3,FALSE)</f>
        <v>Telefonía fija + Internet fijo</v>
      </c>
      <c r="H127" s="153">
        <f>IFERROR(VLOOKUP($D127,$D$198:$K$317,H$68,FALSE)/SUM(VLOOKUP($D127,$D$198:$K379,H$68,FALSE),VLOOKUP($D127,$D$198:$K$317,I$68,FALSE)),"")</f>
        <v>0.28523125678423933</v>
      </c>
      <c r="I127" s="153">
        <f t="shared" si="17"/>
        <v>0.71476874321576067</v>
      </c>
      <c r="J127" s="153">
        <f t="shared" si="15"/>
        <v>1</v>
      </c>
      <c r="K127" s="136"/>
    </row>
    <row r="128" spans="3:11">
      <c r="C128" s="88">
        <f t="shared" si="14"/>
        <v>58</v>
      </c>
      <c r="D128" s="94" t="str">
        <v>Paquete Infinitum Netflix 60 (Netflix 2 dispositivos)</v>
      </c>
      <c r="E128" s="145">
        <f t="shared" si="13"/>
        <v>60</v>
      </c>
      <c r="F128" s="105" t="str">
        <f>VLOOKUP($D128,'Planes y paquetes'!$C$849:$L$984,2,FALSE)</f>
        <v>Residencial</v>
      </c>
      <c r="G128" s="105" t="str">
        <f>VLOOKUP($D128,'Planes y paquetes'!$C$849:$L$984,3,FALSE)</f>
        <v>Telefonía fija + Internet fijo</v>
      </c>
      <c r="H128" s="153">
        <f>IFERROR(VLOOKUP($D128,$D$198:$K$317,H$68,FALSE)/SUM(VLOOKUP($D128,$D$198:$K380,H$68,FALSE),VLOOKUP($D128,$D$198:$K$317,I$68,FALSE)),"")</f>
        <v>0.11186821115074752</v>
      </c>
      <c r="I128" s="153">
        <f t="shared" si="17"/>
        <v>0.88813178884925248</v>
      </c>
      <c r="J128" s="153">
        <f t="shared" si="15"/>
        <v>1</v>
      </c>
      <c r="K128" s="136"/>
    </row>
    <row r="129" spans="3:11">
      <c r="C129" s="88">
        <f t="shared" si="14"/>
        <v>59</v>
      </c>
      <c r="D129" s="94" t="str">
        <v>Paquete Infinitum Netflix 60 (Netflix 4 dispositivos)</v>
      </c>
      <c r="E129" s="145">
        <f t="shared" si="13"/>
        <v>60</v>
      </c>
      <c r="F129" s="105" t="str">
        <f>VLOOKUP($D129,'Planes y paquetes'!$C$849:$L$984,2,FALSE)</f>
        <v>Residencial</v>
      </c>
      <c r="G129" s="105" t="str">
        <f>VLOOKUP($D129,'Planes y paquetes'!$C$849:$L$984,3,FALSE)</f>
        <v>Telefonía fija + Internet fijo</v>
      </c>
      <c r="H129" s="153">
        <f>IFERROR(VLOOKUP($D129,$D$198:$K$317,H$68,FALSE)/SUM(VLOOKUP($D129,$D$198:$K381,H$68,FALSE),VLOOKUP($D129,$D$198:$K$317,I$68,FALSE)),"")</f>
        <v>0.16373554029906895</v>
      </c>
      <c r="I129" s="153">
        <f t="shared" si="17"/>
        <v>0.83626445970093111</v>
      </c>
      <c r="J129" s="153">
        <f t="shared" si="15"/>
        <v>1</v>
      </c>
      <c r="K129" s="136"/>
    </row>
    <row r="130" spans="3:11">
      <c r="C130" s="88">
        <f t="shared" si="14"/>
        <v>60</v>
      </c>
      <c r="D130" s="94" t="str">
        <v>Paquete Infinitum Entretenimiento 60</v>
      </c>
      <c r="E130" s="145">
        <f t="shared" si="13"/>
        <v>60</v>
      </c>
      <c r="F130" s="105" t="str">
        <f>VLOOKUP($D130,'Planes y paquetes'!$C$849:$L$984,2,FALSE)</f>
        <v>Residencial</v>
      </c>
      <c r="G130" s="105" t="str">
        <f>VLOOKUP($D130,'Planes y paquetes'!$C$849:$L$984,3,FALSE)</f>
        <v>Telefonía fija + Internet fijo</v>
      </c>
      <c r="H130" s="153">
        <f>IFERROR(VLOOKUP($D130,$D$198:$K$317,H$68,FALSE)/SUM(VLOOKUP($D130,$D$198:$K382,H$68,FALSE),VLOOKUP($D130,$D$198:$K$317,I$68,FALSE)),"")</f>
        <v>0.24345044826750667</v>
      </c>
      <c r="I130" s="153">
        <f t="shared" si="17"/>
        <v>0.75654955173249339</v>
      </c>
      <c r="J130" s="153">
        <f t="shared" si="15"/>
        <v>1</v>
      </c>
      <c r="K130" s="136"/>
    </row>
    <row r="131" spans="3:11">
      <c r="C131" s="88">
        <f t="shared" si="14"/>
        <v>61</v>
      </c>
      <c r="D131" s="94" t="str">
        <v>Paquete Infinitum Netflix 100 (Netflix 2 dispositivos)</v>
      </c>
      <c r="E131" s="145">
        <f t="shared" si="13"/>
        <v>100</v>
      </c>
      <c r="F131" s="105" t="str">
        <f>VLOOKUP($D131,'Planes y paquetes'!$C$849:$L$984,2,FALSE)</f>
        <v>Residencial</v>
      </c>
      <c r="G131" s="105" t="str">
        <f>VLOOKUP($D131,'Planes y paquetes'!$C$849:$L$984,3,FALSE)</f>
        <v>Telefonía fija + Internet fijo</v>
      </c>
      <c r="H131" s="153">
        <f>IFERROR(VLOOKUP($D131,$D$198:$K$317,H$68,FALSE)/SUM(VLOOKUP($D131,$D$198:$K383,H$68,FALSE),VLOOKUP($D131,$D$198:$K$317,I$68,FALSE)),"")</f>
        <v>2.532311831101234E-2</v>
      </c>
      <c r="I131" s="153">
        <f t="shared" si="17"/>
        <v>0.9746768816889877</v>
      </c>
      <c r="J131" s="153">
        <f t="shared" si="15"/>
        <v>1</v>
      </c>
      <c r="K131" s="136"/>
    </row>
    <row r="132" spans="3:11">
      <c r="C132" s="88">
        <f t="shared" si="14"/>
        <v>62</v>
      </c>
      <c r="D132" s="94" t="str">
        <v>Paquete Infinitum Netflix 100 (Netflix 4 dispositivos)</v>
      </c>
      <c r="E132" s="145">
        <f t="shared" si="13"/>
        <v>100</v>
      </c>
      <c r="F132" s="105" t="str">
        <f>VLOOKUP($D132,'Planes y paquetes'!$C$849:$L$984,2,FALSE)</f>
        <v>Residencial</v>
      </c>
      <c r="G132" s="105" t="str">
        <f>VLOOKUP($D132,'Planes y paquetes'!$C$849:$L$984,3,FALSE)</f>
        <v>Telefonía fija + Internet fijo</v>
      </c>
      <c r="H132" s="153">
        <f>IFERROR(VLOOKUP($D132,$D$198:$K$317,H$68,FALSE)/SUM(VLOOKUP($D132,$D$198:$K384,H$68,FALSE),VLOOKUP($D132,$D$198:$K$317,I$68,FALSE)),"")</f>
        <v>6.3174557490286373E-2</v>
      </c>
      <c r="I132" s="153">
        <f t="shared" si="17"/>
        <v>0.93682544250971367</v>
      </c>
      <c r="J132" s="153">
        <f t="shared" si="15"/>
        <v>1</v>
      </c>
      <c r="K132" s="136"/>
    </row>
    <row r="133" spans="3:11">
      <c r="C133" s="88">
        <f t="shared" si="14"/>
        <v>63</v>
      </c>
      <c r="D133" s="94" t="str">
        <v>Paquete 599</v>
      </c>
      <c r="E133" s="145">
        <f t="shared" si="13"/>
        <v>150</v>
      </c>
      <c r="F133" s="105" t="str">
        <f>VLOOKUP($D133,'Planes y paquetes'!$C$849:$L$984,2,FALSE)</f>
        <v>Residencial</v>
      </c>
      <c r="G133" s="105" t="str">
        <f>VLOOKUP($D133,'Planes y paquetes'!$C$849:$L$984,3,FALSE)</f>
        <v>Telefonía fija + Internet fijo</v>
      </c>
      <c r="H133" s="153">
        <f>IFERROR(VLOOKUP($D133,$D$198:$K$317,H$68,FALSE)/SUM(VLOOKUP($D133,$D$198:$K385,H$68,FALSE),VLOOKUP($D133,$D$198:$K$317,I$68,FALSE)),"")</f>
        <v>0.15184956025986654</v>
      </c>
      <c r="I133" s="153">
        <f t="shared" si="17"/>
        <v>0.84815043974013349</v>
      </c>
      <c r="J133" s="153">
        <f t="shared" si="15"/>
        <v>1</v>
      </c>
      <c r="K133" s="136"/>
    </row>
    <row r="134" spans="3:11">
      <c r="C134" s="88">
        <f t="shared" si="14"/>
        <v>64</v>
      </c>
      <c r="D134" s="94" t="str">
        <v>Paquete Infinitum Play 150 (Netflix 2 dispositivos)</v>
      </c>
      <c r="E134" s="145">
        <f t="shared" si="13"/>
        <v>150</v>
      </c>
      <c r="F134" s="105" t="str">
        <f>VLOOKUP($D134,'Planes y paquetes'!$C$849:$L$984,2,FALSE)</f>
        <v>Residencial</v>
      </c>
      <c r="G134" s="105" t="str">
        <f>VLOOKUP($D134,'Planes y paquetes'!$C$849:$L$984,3,FALSE)</f>
        <v>Telefonía fija + Internet fijo</v>
      </c>
      <c r="H134" s="153">
        <f>IFERROR(VLOOKUP($D134,$D$198:$K$317,H$68,FALSE)/SUM(VLOOKUP($D134,$D$198:$K386,H$68,FALSE),VLOOKUP($D134,$D$198:$K$317,I$68,FALSE)),"")</f>
        <v>1.0179778733866012E-2</v>
      </c>
      <c r="I134" s="153">
        <f t="shared" si="17"/>
        <v>0.989820221266134</v>
      </c>
      <c r="J134" s="153">
        <f t="shared" si="15"/>
        <v>1</v>
      </c>
      <c r="K134" s="136"/>
    </row>
    <row r="135" spans="3:11">
      <c r="C135" s="88">
        <f t="shared" si="14"/>
        <v>65</v>
      </c>
      <c r="D135" s="94" t="str">
        <v>Paquete Infinitum Play 150 (Netflix 4 dispositivos)</v>
      </c>
      <c r="E135" s="145">
        <f t="shared" si="13"/>
        <v>150</v>
      </c>
      <c r="F135" s="105" t="str">
        <f>VLOOKUP($D135,'Planes y paquetes'!$C$849:$L$984,2,FALSE)</f>
        <v>Residencial</v>
      </c>
      <c r="G135" s="105" t="str">
        <f>VLOOKUP($D135,'Planes y paquetes'!$C$849:$L$984,3,FALSE)</f>
        <v>Telefonía fija + Internet fijo</v>
      </c>
      <c r="H135" s="153">
        <f>IFERROR(VLOOKUP($D135,$D$198:$K$317,H$68,FALSE)/SUM(VLOOKUP($D135,$D$198:$K387,H$68,FALSE),VLOOKUP($D135,$D$198:$K$317,I$68,FALSE)),"")</f>
        <v>1.6390165900459726E-2</v>
      </c>
      <c r="I135" s="153">
        <f t="shared" si="17"/>
        <v>0.98360983409954028</v>
      </c>
      <c r="J135" s="153">
        <f t="shared" si="15"/>
        <v>1</v>
      </c>
      <c r="K135" s="136"/>
    </row>
    <row r="136" spans="3:11">
      <c r="C136" s="88">
        <f t="shared" si="14"/>
        <v>66</v>
      </c>
      <c r="D136" s="94" t="str">
        <v>Paquete 649</v>
      </c>
      <c r="E136" s="145">
        <f t="shared" ref="E136:E179" si="18">H263</f>
        <v>200</v>
      </c>
      <c r="F136" s="105" t="str">
        <f>VLOOKUP($D136,'Planes y paquetes'!$C$849:$L$984,2,FALSE)</f>
        <v>Residencial</v>
      </c>
      <c r="G136" s="105" t="str">
        <f>VLOOKUP($D136,'Planes y paquetes'!$C$849:$L$984,3,FALSE)</f>
        <v>Telefonía fija + Internet fijo</v>
      </c>
      <c r="H136" s="153">
        <f>IFERROR(VLOOKUP($D136,$D$198:$K$317,H$68,FALSE)/SUM(VLOOKUP($D136,$D$198:$K388,H$68,FALSE),VLOOKUP($D136,$D$198:$K$317,I$68,FALSE)),"")</f>
        <v>3.4089802279146778E-4</v>
      </c>
      <c r="I136" s="153">
        <f t="shared" si="17"/>
        <v>0.99965910197720853</v>
      </c>
      <c r="J136" s="153">
        <f t="shared" si="15"/>
        <v>1</v>
      </c>
      <c r="K136" s="136"/>
    </row>
    <row r="137" spans="3:11">
      <c r="C137" s="88">
        <f t="shared" ref="C137:C190" si="19">1+C136</f>
        <v>67</v>
      </c>
      <c r="D137" s="94" t="str">
        <v>Paquete 1399</v>
      </c>
      <c r="E137" s="145">
        <f t="shared" si="18"/>
        <v>1000</v>
      </c>
      <c r="F137" s="105" t="str">
        <f>VLOOKUP($D137,'Planes y paquetes'!$C$849:$L$984,2,FALSE)</f>
        <v>Residencial</v>
      </c>
      <c r="G137" s="105" t="str">
        <f>VLOOKUP($D137,'Planes y paquetes'!$C$849:$L$984,3,FALSE)</f>
        <v>Telefonía fija + Internet fijo</v>
      </c>
      <c r="H137" s="153">
        <f>IFERROR(VLOOKUP($D137,$D$198:$K$317,H$68,FALSE)/SUM(VLOOKUP($D137,$D$198:$K389,H$68,FALSE),VLOOKUP($D137,$D$198:$K$317,I$68,FALSE)),"")</f>
        <v>0</v>
      </c>
      <c r="I137" s="153">
        <f t="shared" si="17"/>
        <v>1</v>
      </c>
      <c r="J137" s="153">
        <f t="shared" si="15"/>
        <v>1</v>
      </c>
      <c r="K137" s="136"/>
    </row>
    <row r="138" spans="3:11">
      <c r="C138" s="88">
        <f t="shared" si="19"/>
        <v>68</v>
      </c>
      <c r="D138" s="94" t="str">
        <v>Paquete 1499</v>
      </c>
      <c r="E138" s="145">
        <f t="shared" si="18"/>
        <v>1000</v>
      </c>
      <c r="F138" s="105" t="str">
        <f>VLOOKUP($D138,'Planes y paquetes'!$C$849:$L$984,2,FALSE)</f>
        <v>Residencial</v>
      </c>
      <c r="G138" s="105" t="str">
        <f>VLOOKUP($D138,'Planes y paquetes'!$C$849:$L$984,3,FALSE)</f>
        <v>Telefonía fija + Internet fijo</v>
      </c>
      <c r="H138" s="153">
        <f>IFERROR(VLOOKUP($D138,$D$198:$K$317,H$68,FALSE)/SUM(VLOOKUP($D138,$D$198:$K390,H$68,FALSE),VLOOKUP($D138,$D$198:$K$317,I$68,FALSE)),"")</f>
        <v>2.0595908279555128E-4</v>
      </c>
      <c r="I138" s="153">
        <f t="shared" si="17"/>
        <v>0.99979404091720447</v>
      </c>
      <c r="J138" s="153">
        <f t="shared" si="15"/>
        <v>1</v>
      </c>
      <c r="K138" s="136"/>
    </row>
    <row r="139" spans="3:11">
      <c r="C139" s="88">
        <f t="shared" si="19"/>
        <v>69</v>
      </c>
      <c r="D139" s="94" t="str">
        <v>Paquete Infinitum 500</v>
      </c>
      <c r="E139" s="145">
        <f t="shared" si="18"/>
        <v>500</v>
      </c>
      <c r="F139" s="105" t="str">
        <f>VLOOKUP($D139,'Planes y paquetes'!$C$849:$L$984,2,FALSE)</f>
        <v>Residencial</v>
      </c>
      <c r="G139" s="105" t="str">
        <f>VLOOKUP($D139,'Planes y paquetes'!$C$849:$L$984,3,FALSE)</f>
        <v>Telefonía fija + Internet fijo</v>
      </c>
      <c r="H139" s="153">
        <f>IFERROR(VLOOKUP($D139,$D$198:$K$317,H$68,FALSE)/SUM(VLOOKUP($D139,$D$198:$K391,H$68,FALSE),VLOOKUP($D139,$D$198:$K$317,I$68,FALSE)),"")</f>
        <v>7.3864819829202247E-2</v>
      </c>
      <c r="I139" s="153">
        <f t="shared" si="17"/>
        <v>0.92613518017079777</v>
      </c>
      <c r="J139" s="153">
        <f t="shared" ref="J139:J169" si="20">SUM(H139:I139)</f>
        <v>1</v>
      </c>
      <c r="K139" s="136"/>
    </row>
    <row r="140" spans="3:11">
      <c r="C140" s="88">
        <f t="shared" si="19"/>
        <v>70</v>
      </c>
      <c r="D140" s="94" t="str">
        <v>Paquete Infinitum Entretenimiento 500</v>
      </c>
      <c r="E140" s="145">
        <f t="shared" si="18"/>
        <v>500</v>
      </c>
      <c r="F140" s="105" t="str">
        <f>VLOOKUP($D140,'Planes y paquetes'!$C$849:$L$984,2,FALSE)</f>
        <v>Residencial</v>
      </c>
      <c r="G140" s="105" t="str">
        <f>VLOOKUP($D140,'Planes y paquetes'!$C$849:$L$984,3,FALSE)</f>
        <v>Telefonía fija + Internet fijo</v>
      </c>
      <c r="H140" s="153">
        <f>IFERROR(VLOOKUP($D140,$D$198:$K$317,H$68,FALSE)/SUM(VLOOKUP($D140,$D$198:$K392,H$68,FALSE),VLOOKUP($D140,$D$198:$K$317,I$68,FALSE)),"")</f>
        <v>2.0618556701030927E-2</v>
      </c>
      <c r="I140" s="153">
        <f t="shared" si="17"/>
        <v>0.97938144329896903</v>
      </c>
      <c r="J140" s="153">
        <f t="shared" si="20"/>
        <v>1</v>
      </c>
      <c r="K140" s="136"/>
    </row>
    <row r="141" spans="3:11">
      <c r="C141" s="88">
        <f t="shared" si="19"/>
        <v>71</v>
      </c>
      <c r="D141" s="94" t="str">
        <v>Paquete Infinitum Netflix 500 (Netflix 2 dispositivos)</v>
      </c>
      <c r="E141" s="145">
        <f t="shared" si="18"/>
        <v>500</v>
      </c>
      <c r="F141" s="105" t="str">
        <f>VLOOKUP($D141,'Planes y paquetes'!$C$849:$L$984,2,FALSE)</f>
        <v>Residencial</v>
      </c>
      <c r="G141" s="105" t="str">
        <f>VLOOKUP($D141,'Planes y paquetes'!$C$849:$L$984,3,FALSE)</f>
        <v>Telefonía fija + Internet fijo</v>
      </c>
      <c r="H141" s="153">
        <f>IFERROR(VLOOKUP($D141,$D$198:$K$317,H$68,FALSE)/SUM(VLOOKUP($D141,$D$198:$K393,H$68,FALSE),VLOOKUP($D141,$D$198:$K$317,I$68,FALSE)),"")</f>
        <v>7.7669902912621365E-4</v>
      </c>
      <c r="I141" s="153">
        <f t="shared" si="17"/>
        <v>0.99922330097087375</v>
      </c>
      <c r="J141" s="153">
        <f t="shared" si="20"/>
        <v>1</v>
      </c>
      <c r="K141" s="136"/>
    </row>
    <row r="142" spans="3:11">
      <c r="C142" s="88">
        <f t="shared" si="19"/>
        <v>72</v>
      </c>
      <c r="D142" s="94" t="str">
        <v>Paquete Infinitum Netflix 500 (Netflix 4 dispositivos)</v>
      </c>
      <c r="E142" s="145">
        <f t="shared" si="18"/>
        <v>500</v>
      </c>
      <c r="F142" s="105" t="str">
        <f>VLOOKUP($D142,'Planes y paquetes'!$C$849:$L$984,2,FALSE)</f>
        <v>Residencial</v>
      </c>
      <c r="G142" s="105" t="str">
        <f>VLOOKUP($D142,'Planes y paquetes'!$C$849:$L$984,3,FALSE)</f>
        <v>Telefonía fija + Internet fijo</v>
      </c>
      <c r="H142" s="153">
        <f>IFERROR(VLOOKUP($D142,$D$198:$K$317,H$68,FALSE)/SUM(VLOOKUP($D142,$D$198:$K394,H$68,FALSE),VLOOKUP($D142,$D$198:$K$317,I$68,FALSE)),"")</f>
        <v>0</v>
      </c>
      <c r="I142" s="153">
        <f t="shared" si="17"/>
        <v>1</v>
      </c>
      <c r="J142" s="153">
        <f t="shared" si="20"/>
        <v>1</v>
      </c>
      <c r="K142" s="136"/>
    </row>
    <row r="143" spans="3:11">
      <c r="C143" s="88">
        <f t="shared" si="19"/>
        <v>73</v>
      </c>
      <c r="D143" s="94" t="str">
        <v>Paquete infinitum Entretenimiento+ 500  (Netflix 2 dispositivos)</v>
      </c>
      <c r="E143" s="145">
        <f t="shared" si="18"/>
        <v>500</v>
      </c>
      <c r="F143" s="105" t="str">
        <f>VLOOKUP($D143,'Planes y paquetes'!$C$849:$L$984,2,FALSE)</f>
        <v>Residencial</v>
      </c>
      <c r="G143" s="105" t="str">
        <f>VLOOKUP($D143,'Planes y paquetes'!$C$849:$L$984,3,FALSE)</f>
        <v>Telefonía fija + Internet fijo</v>
      </c>
      <c r="H143" s="153">
        <f>IFERROR(VLOOKUP($D143,$D$198:$K$317,H$68,FALSE)/SUM(VLOOKUP($D143,$D$198:$K395,H$68,FALSE),VLOOKUP($D143,$D$198:$K$317,I$68,FALSE)),"")</f>
        <v>4.391743522178305E-4</v>
      </c>
      <c r="I143" s="153">
        <f t="shared" si="17"/>
        <v>0.99956082564778215</v>
      </c>
      <c r="J143" s="153">
        <f t="shared" si="20"/>
        <v>1</v>
      </c>
      <c r="K143" s="136"/>
    </row>
    <row r="144" spans="3:11">
      <c r="C144" s="88">
        <f t="shared" si="19"/>
        <v>74</v>
      </c>
      <c r="D144" s="94" t="str">
        <v>Paquete infinitum Entretenimiento+ 500 (Netflix 4 dispositivos)</v>
      </c>
      <c r="E144" s="145">
        <f t="shared" si="18"/>
        <v>500</v>
      </c>
      <c r="F144" s="105" t="str">
        <f>VLOOKUP($D144,'Planes y paquetes'!$C$849:$L$984,2,FALSE)</f>
        <v>Residencial</v>
      </c>
      <c r="G144" s="105" t="str">
        <f>VLOOKUP($D144,'Planes y paquetes'!$C$849:$L$984,3,FALSE)</f>
        <v>Telefonía fija + Internet fijo</v>
      </c>
      <c r="H144" s="153">
        <f>IFERROR(VLOOKUP($D144,$D$198:$K$317,H$68,FALSE)/SUM(VLOOKUP($D144,$D$198:$K396,H$68,FALSE),VLOOKUP($D144,$D$198:$K$317,I$68,FALSE)),"")</f>
        <v>3.5211267605633804E-3</v>
      </c>
      <c r="I144" s="153">
        <f t="shared" si="17"/>
        <v>0.99647887323943662</v>
      </c>
      <c r="J144" s="153">
        <f t="shared" si="20"/>
        <v>1</v>
      </c>
      <c r="K144" s="136"/>
    </row>
    <row r="145" spans="3:11">
      <c r="C145" s="88">
        <f t="shared" si="19"/>
        <v>75</v>
      </c>
      <c r="D145" s="94" t="str">
        <v>Paquete Infinitum Entretenimiento 250</v>
      </c>
      <c r="E145" s="145">
        <f t="shared" si="18"/>
        <v>250</v>
      </c>
      <c r="F145" s="105" t="str">
        <f>VLOOKUP($D145,'Planes y paquetes'!$C$849:$L$984,2,FALSE)</f>
        <v>Residencial</v>
      </c>
      <c r="G145" s="105" t="str">
        <f>VLOOKUP($D145,'Planes y paquetes'!$C$849:$L$984,3,FALSE)</f>
        <v>Telefonía fija + Internet fijo</v>
      </c>
      <c r="H145" s="153">
        <f>IFERROR(VLOOKUP($D145,$D$198:$K$317,H$68,FALSE)/SUM(VLOOKUP($D145,$D$198:$K397,H$68,FALSE),VLOOKUP($D145,$D$198:$K$317,I$68,FALSE)),"")</f>
        <v>8.9180605547321615E-2</v>
      </c>
      <c r="I145" s="153">
        <f t="shared" si="17"/>
        <v>0.91081939445267834</v>
      </c>
      <c r="J145" s="153">
        <f t="shared" si="20"/>
        <v>1</v>
      </c>
      <c r="K145" s="136"/>
    </row>
    <row r="146" spans="3:11">
      <c r="C146" s="88">
        <f t="shared" si="19"/>
        <v>76</v>
      </c>
      <c r="D146" s="94" t="str">
        <v>Paquete Infinitum Entretenimiento 120</v>
      </c>
      <c r="E146" s="145">
        <f t="shared" si="18"/>
        <v>120</v>
      </c>
      <c r="F146" s="105" t="str">
        <f>VLOOKUP($D146,'Planes y paquetes'!$C$849:$L$984,2,FALSE)</f>
        <v>Residencial</v>
      </c>
      <c r="G146" s="105" t="str">
        <f>VLOOKUP($D146,'Planes y paquetes'!$C$849:$L$984,3,FALSE)</f>
        <v>Telefonía fija + Internet fijo</v>
      </c>
      <c r="H146" s="153">
        <f>IFERROR(VLOOKUP($D146,$D$198:$K$317,H$68,FALSE)/SUM(VLOOKUP($D146,$D$198:$K398,H$68,FALSE),VLOOKUP($D146,$D$198:$K$317,I$68,FALSE)),"")</f>
        <v>6.9737248840803706E-2</v>
      </c>
      <c r="I146" s="153">
        <f t="shared" si="17"/>
        <v>0.93026275115919632</v>
      </c>
      <c r="J146" s="153">
        <f t="shared" si="20"/>
        <v>1</v>
      </c>
      <c r="K146" s="136"/>
    </row>
    <row r="147" spans="3:11">
      <c r="C147" s="88">
        <f t="shared" si="19"/>
        <v>77</v>
      </c>
      <c r="D147" s="94" t="str">
        <v>Paquete Infinitum Entretenimiento+ 120    (Netflix 2 dispositivos)</v>
      </c>
      <c r="E147" s="145">
        <f t="shared" si="18"/>
        <v>120</v>
      </c>
      <c r="F147" s="105" t="str">
        <f>VLOOKUP($D147,'Planes y paquetes'!$C$849:$L$984,2,FALSE)</f>
        <v>Residencial</v>
      </c>
      <c r="G147" s="105" t="str">
        <f>VLOOKUP($D147,'Planes y paquetes'!$C$849:$L$984,3,FALSE)</f>
        <v>Telefonía fija + Internet fijo</v>
      </c>
      <c r="H147" s="153">
        <f>IFERROR(VLOOKUP($D147,$D$198:$K$317,H$68,FALSE)/SUM(VLOOKUP($D147,$D$198:$K399,H$68,FALSE),VLOOKUP($D147,$D$198:$K$317,I$68,FALSE)),"")</f>
        <v>2.9757785467128029E-2</v>
      </c>
      <c r="I147" s="153">
        <f t="shared" si="17"/>
        <v>0.97024221453287196</v>
      </c>
      <c r="J147" s="153">
        <f t="shared" si="20"/>
        <v>1</v>
      </c>
      <c r="K147" s="136"/>
    </row>
    <row r="148" spans="3:11">
      <c r="C148" s="88">
        <f t="shared" si="19"/>
        <v>78</v>
      </c>
      <c r="D148" s="94" t="str">
        <v>Paquete Infinitum Entretenimiento+ 120    (Netflix 4 dispositivos)</v>
      </c>
      <c r="E148" s="145">
        <f t="shared" si="18"/>
        <v>120</v>
      </c>
      <c r="F148" s="105" t="str">
        <f>VLOOKUP($D148,'Planes y paquetes'!$C$849:$L$984,2,FALSE)</f>
        <v>Residencial</v>
      </c>
      <c r="G148" s="105" t="str">
        <f>VLOOKUP($D148,'Planes y paquetes'!$C$849:$L$984,3,FALSE)</f>
        <v>Telefonía fija + Internet fijo</v>
      </c>
      <c r="H148" s="153">
        <f>IFERROR(VLOOKUP($D148,$D$198:$K$317,H$68,FALSE)/SUM(VLOOKUP($D148,$D$198:$K400,H$68,FALSE),VLOOKUP($D148,$D$198:$K$317,I$68,FALSE)),"")</f>
        <v>5.5679739890266207E-2</v>
      </c>
      <c r="I148" s="153">
        <f t="shared" si="17"/>
        <v>0.9443202601097338</v>
      </c>
      <c r="J148" s="153">
        <f t="shared" si="20"/>
        <v>1</v>
      </c>
      <c r="K148" s="136"/>
    </row>
    <row r="149" spans="3:11">
      <c r="C149" s="88">
        <f t="shared" si="19"/>
        <v>79</v>
      </c>
      <c r="D149" s="94" t="str">
        <v>Paquete infinitum Entretenimiento+ 200  (Netflix 4 dispositivos)</v>
      </c>
      <c r="E149" s="145">
        <f t="shared" si="18"/>
        <v>200</v>
      </c>
      <c r="F149" s="105" t="str">
        <f>VLOOKUP($D149,'Planes y paquetes'!$C$849:$L$984,2,FALSE)</f>
        <v>Residencial</v>
      </c>
      <c r="G149" s="105" t="str">
        <f>VLOOKUP($D149,'Planes y paquetes'!$C$849:$L$984,3,FALSE)</f>
        <v>Telefonía fija + Internet fijo</v>
      </c>
      <c r="H149" s="153">
        <f>IFERROR(VLOOKUP($D149,$D$198:$K$317,H$68,FALSE)/SUM(VLOOKUP($D149,$D$198:$K401,H$68,FALSE),VLOOKUP($D149,$D$198:$K$317,I$68,FALSE)),"")</f>
        <v>1.2341669373173108E-2</v>
      </c>
      <c r="I149" s="153">
        <f t="shared" si="17"/>
        <v>0.98765833062682684</v>
      </c>
      <c r="J149" s="153">
        <f t="shared" si="20"/>
        <v>1</v>
      </c>
      <c r="K149" s="136"/>
    </row>
    <row r="150" spans="3:11">
      <c r="C150" s="88">
        <f t="shared" si="19"/>
        <v>80</v>
      </c>
      <c r="D150" s="94" t="str">
        <v>Paquete infinitum Entretenimiento+ 200  (Netflix 2 dispositivos)</v>
      </c>
      <c r="E150" s="145">
        <f t="shared" si="18"/>
        <v>200</v>
      </c>
      <c r="F150" s="105" t="str">
        <f>VLOOKUP($D150,'Planes y paquetes'!$C$849:$L$984,2,FALSE)</f>
        <v>Residencial</v>
      </c>
      <c r="G150" s="105" t="str">
        <f>VLOOKUP($D150,'Planes y paquetes'!$C$849:$L$984,3,FALSE)</f>
        <v>Telefonía fija + Internet fijo</v>
      </c>
      <c r="H150" s="153">
        <f>IFERROR(VLOOKUP($D150,$D$198:$K$317,H$68,FALSE)/SUM(VLOOKUP($D150,$D$198:$K402,H$68,FALSE),VLOOKUP($D150,$D$198:$K$317,I$68,FALSE)),"")</f>
        <v>1.1187277214148614E-2</v>
      </c>
      <c r="I150" s="153">
        <f t="shared" si="17"/>
        <v>0.98881272278585142</v>
      </c>
      <c r="J150" s="153">
        <f t="shared" si="20"/>
        <v>1</v>
      </c>
      <c r="K150" s="136"/>
    </row>
    <row r="151" spans="3:11">
      <c r="C151" s="88">
        <f t="shared" si="19"/>
        <v>81</v>
      </c>
      <c r="D151" s="94" t="str">
        <v>Paquete Infinitum  Entretenimiento 70</v>
      </c>
      <c r="E151" s="145">
        <f t="shared" si="18"/>
        <v>70</v>
      </c>
      <c r="F151" s="105" t="str">
        <f>VLOOKUP($D151,'Planes y paquetes'!$C$849:$L$984,2,FALSE)</f>
        <v>Residencial</v>
      </c>
      <c r="G151" s="105" t="str">
        <f>VLOOKUP($D151,'Planes y paquetes'!$C$849:$L$984,3,FALSE)</f>
        <v>Telefonía fija + Internet fijo</v>
      </c>
      <c r="H151" s="153">
        <f>IFERROR(VLOOKUP($D151,$D$198:$K$317,H$68,FALSE)/SUM(VLOOKUP($D151,$D$198:$K403,H$68,FALSE),VLOOKUP($D151,$D$198:$K$317,I$68,FALSE)),"")</f>
        <v>0.15541470481709527</v>
      </c>
      <c r="I151" s="153">
        <f t="shared" si="17"/>
        <v>0.84458529518290471</v>
      </c>
      <c r="J151" s="153">
        <f t="shared" si="20"/>
        <v>1</v>
      </c>
      <c r="K151" s="136"/>
    </row>
    <row r="152" spans="3:11">
      <c r="C152" s="88">
        <f t="shared" si="19"/>
        <v>82</v>
      </c>
      <c r="D152" s="94" t="str">
        <v>Paquete Infinitum Entretenimiento+ 70   (Netflix 2 dispositivos)</v>
      </c>
      <c r="E152" s="145">
        <f t="shared" si="18"/>
        <v>70</v>
      </c>
      <c r="F152" s="105" t="str">
        <f>VLOOKUP($D152,'Planes y paquetes'!$C$849:$L$984,2,FALSE)</f>
        <v>Residencial</v>
      </c>
      <c r="G152" s="105" t="str">
        <f>VLOOKUP($D152,'Planes y paquetes'!$C$849:$L$984,3,FALSE)</f>
        <v>Telefonía fija + Internet fijo</v>
      </c>
      <c r="H152" s="153">
        <f>IFERROR(VLOOKUP($D152,$D$198:$K$317,H$68,FALSE)/SUM(VLOOKUP($D152,$D$198:$K404,H$68,FALSE),VLOOKUP($D152,$D$198:$K$317,I$68,FALSE)),"")</f>
        <v>0.12797346752058555</v>
      </c>
      <c r="I152" s="153">
        <f t="shared" si="17"/>
        <v>0.87202653247941442</v>
      </c>
      <c r="J152" s="153">
        <f t="shared" si="20"/>
        <v>1</v>
      </c>
      <c r="K152" s="136"/>
    </row>
    <row r="153" spans="3:11">
      <c r="C153" s="88">
        <f t="shared" si="19"/>
        <v>83</v>
      </c>
      <c r="D153" s="94" t="str">
        <v>Paquete Infinitum Entretenimiento+ 70   (Netflix 4 dispositivos)</v>
      </c>
      <c r="E153" s="145">
        <f t="shared" si="18"/>
        <v>70</v>
      </c>
      <c r="F153" s="105" t="str">
        <f>VLOOKUP($D153,'Planes y paquetes'!$C$849:$L$984,2,FALSE)</f>
        <v>Residencial</v>
      </c>
      <c r="G153" s="105" t="str">
        <f>VLOOKUP($D153,'Planes y paquetes'!$C$849:$L$984,3,FALSE)</f>
        <v>Telefonía fija + Internet fijo</v>
      </c>
      <c r="H153" s="153">
        <f>IFERROR(VLOOKUP($D153,$D$198:$K$317,H$68,FALSE)/SUM(VLOOKUP($D153,$D$198:$K405,H$68,FALSE),VLOOKUP($D153,$D$198:$K$317,I$68,FALSE)),"")</f>
        <v>0.16863971409425954</v>
      </c>
      <c r="I153" s="153">
        <f t="shared" si="17"/>
        <v>0.8313602859057404</v>
      </c>
      <c r="J153" s="153">
        <f t="shared" si="20"/>
        <v>1</v>
      </c>
      <c r="K153" s="136"/>
    </row>
    <row r="154" spans="3:11">
      <c r="C154" s="88">
        <f t="shared" si="19"/>
        <v>84</v>
      </c>
      <c r="D154" s="94" t="str">
        <v>Paquete Conectes Negocio</v>
      </c>
      <c r="E154" s="145">
        <f t="shared" si="18"/>
        <v>50</v>
      </c>
      <c r="F154" s="105" t="str">
        <f>VLOOKUP($D154,'Planes y paquetes'!$C$849:$L$984,2,FALSE)</f>
        <v>No Residencial</v>
      </c>
      <c r="G154" s="105" t="str">
        <f>VLOOKUP($D154,'Planes y paquetes'!$C$849:$L$984,3,FALSE)</f>
        <v>Telefonía fija + Internet fijo</v>
      </c>
      <c r="H154" s="153">
        <f>IFERROR(VLOOKUP($D154,$D$198:$K$317,H$68,FALSE)/SUM(VLOOKUP($D154,$D$198:$K406,H$68,FALSE),VLOOKUP($D154,$D$198:$K$317,I$68,FALSE)),"")</f>
        <v>0.34740347431576085</v>
      </c>
      <c r="I154" s="153">
        <f t="shared" si="17"/>
        <v>0.65259652568423909</v>
      </c>
      <c r="J154" s="153">
        <f t="shared" si="20"/>
        <v>1</v>
      </c>
      <c r="K154" s="136"/>
    </row>
    <row r="155" spans="3:11">
      <c r="C155" s="88">
        <f t="shared" si="19"/>
        <v>85</v>
      </c>
      <c r="D155" s="94" t="str">
        <v>Paquete Conectes Negocio Netflix (Netflix 1 dispositivo)</v>
      </c>
      <c r="E155" s="145">
        <f t="shared" si="18"/>
        <v>50</v>
      </c>
      <c r="F155" s="105" t="str">
        <f>VLOOKUP($D155,'Planes y paquetes'!$C$849:$L$984,2,FALSE)</f>
        <v>No Residencial</v>
      </c>
      <c r="G155" s="105" t="str">
        <f>VLOOKUP($D155,'Planes y paquetes'!$C$849:$L$984,3,FALSE)</f>
        <v>Telefonía fija + Internet fijo</v>
      </c>
      <c r="H155" s="153">
        <f>IFERROR(VLOOKUP($D155,$D$198:$K$317,H$68,FALSE)/SUM(VLOOKUP($D155,$D$198:$K407,H$68,FALSE),VLOOKUP($D155,$D$198:$K$317,I$68,FALSE)),"")</f>
        <v>0.22663139329805995</v>
      </c>
      <c r="I155" s="153">
        <f t="shared" si="17"/>
        <v>0.77336860670194008</v>
      </c>
      <c r="J155" s="153">
        <f t="shared" si="20"/>
        <v>1</v>
      </c>
      <c r="K155" s="136"/>
    </row>
    <row r="156" spans="3:11">
      <c r="C156" s="88">
        <f t="shared" si="19"/>
        <v>86</v>
      </c>
      <c r="D156" s="94" t="str">
        <v>Paquete Conectes Negocio Netflix (Netflix 2 dispositivos)</v>
      </c>
      <c r="E156" s="145">
        <f t="shared" si="18"/>
        <v>50</v>
      </c>
      <c r="F156" s="105" t="str">
        <f>VLOOKUP($D156,'Planes y paquetes'!$C$849:$L$984,2,FALSE)</f>
        <v>No Residencial</v>
      </c>
      <c r="G156" s="105" t="str">
        <f>VLOOKUP($D156,'Planes y paquetes'!$C$849:$L$984,3,FALSE)</f>
        <v>Telefonía fija + Internet fijo</v>
      </c>
      <c r="H156" s="153">
        <f>IFERROR(VLOOKUP($D156,$D$198:$K$317,H$68,FALSE)/SUM(VLOOKUP($D156,$D$198:$K408,H$68,FALSE),VLOOKUP($D156,$D$198:$K$317,I$68,FALSE)),"")</f>
        <v>0.25096824167312159</v>
      </c>
      <c r="I156" s="153">
        <f t="shared" si="17"/>
        <v>0.74903175832687841</v>
      </c>
      <c r="J156" s="153">
        <f t="shared" si="20"/>
        <v>1</v>
      </c>
      <c r="K156" s="136"/>
    </row>
    <row r="157" spans="3:11">
      <c r="C157" s="88">
        <f t="shared" si="19"/>
        <v>87</v>
      </c>
      <c r="D157" s="94" t="str">
        <v>Paquete Conectes Negocio Netflix (Netflix 4 dispositivos)</v>
      </c>
      <c r="E157" s="145">
        <f t="shared" si="18"/>
        <v>50</v>
      </c>
      <c r="F157" s="105" t="str">
        <f>VLOOKUP($D157,'Planes y paquetes'!$C$849:$L$984,2,FALSE)</f>
        <v>No Residencial</v>
      </c>
      <c r="G157" s="105" t="str">
        <f>VLOOKUP($D157,'Planes y paquetes'!$C$849:$L$984,3,FALSE)</f>
        <v>Telefonía fija + Internet fijo</v>
      </c>
      <c r="H157" s="153">
        <f>IFERROR(VLOOKUP($D157,$D$198:$K$317,H$68,FALSE)/SUM(VLOOKUP($D157,$D$198:$K409,H$68,FALSE),VLOOKUP($D157,$D$198:$K$317,I$68,FALSE)),"")</f>
        <v>0.17735550277117973</v>
      </c>
      <c r="I157" s="153">
        <f t="shared" si="17"/>
        <v>0.82264449722882027</v>
      </c>
      <c r="J157" s="153">
        <f t="shared" si="20"/>
        <v>1</v>
      </c>
      <c r="K157" s="136"/>
    </row>
    <row r="158" spans="3:11">
      <c r="C158" s="88">
        <f t="shared" si="19"/>
        <v>88</v>
      </c>
      <c r="D158" s="94" t="str">
        <v>Paquete Mi Negocio</v>
      </c>
      <c r="E158" s="145">
        <f t="shared" si="18"/>
        <v>100</v>
      </c>
      <c r="F158" s="105" t="str">
        <f>VLOOKUP($D158,'Planes y paquetes'!$C$849:$L$984,2,FALSE)</f>
        <v>No Residencial</v>
      </c>
      <c r="G158" s="105" t="str">
        <f>VLOOKUP($D158,'Planes y paquetes'!$C$849:$L$984,3,FALSE)</f>
        <v>Telefonía fija + Internet fijo</v>
      </c>
      <c r="H158" s="153">
        <f>IFERROR(VLOOKUP($D158,$D$198:$K$317,H$68,FALSE)/SUM(VLOOKUP($D158,$D$198:$K410,H$68,FALSE),VLOOKUP($D158,$D$198:$K$317,I$68,FALSE)),"")</f>
        <v>0.22750829778185055</v>
      </c>
      <c r="I158" s="153">
        <f t="shared" si="17"/>
        <v>0.77249170221814945</v>
      </c>
      <c r="J158" s="153">
        <f t="shared" si="20"/>
        <v>1</v>
      </c>
      <c r="K158" s="136"/>
    </row>
    <row r="159" spans="3:11">
      <c r="C159" s="88">
        <f t="shared" si="19"/>
        <v>89</v>
      </c>
      <c r="D159" s="94" t="str">
        <v>Paquete Mi Negocio Netflix (Netflix 2 dispositivos)</v>
      </c>
      <c r="E159" s="145">
        <f t="shared" si="18"/>
        <v>100</v>
      </c>
      <c r="F159" s="105" t="str">
        <f>VLOOKUP($D159,'Planes y paquetes'!$C$849:$L$984,2,FALSE)</f>
        <v>No Residencial</v>
      </c>
      <c r="G159" s="105" t="str">
        <f>VLOOKUP($D159,'Planes y paquetes'!$C$849:$L$984,3,FALSE)</f>
        <v>Telefonía fija + Internet fijo</v>
      </c>
      <c r="H159" s="153">
        <f>IFERROR(VLOOKUP($D159,$D$198:$K$317,H$68,FALSE)/SUM(VLOOKUP($D159,$D$198:$K411,H$68,FALSE),VLOOKUP($D159,$D$198:$K$317,I$68,FALSE)),"")</f>
        <v>0.11000709723207949</v>
      </c>
      <c r="I159" s="153">
        <f t="shared" si="17"/>
        <v>0.88999290276792054</v>
      </c>
      <c r="J159" s="153">
        <f t="shared" si="20"/>
        <v>1</v>
      </c>
      <c r="K159" s="136"/>
    </row>
    <row r="160" spans="3:11">
      <c r="C160" s="88">
        <f t="shared" si="19"/>
        <v>90</v>
      </c>
      <c r="D160" s="94" t="str">
        <v>Paquete Mi Negocio Netflix (Netflix 4 dispositivos)</v>
      </c>
      <c r="E160" s="145">
        <f t="shared" si="18"/>
        <v>100</v>
      </c>
      <c r="F160" s="105" t="str">
        <f>VLOOKUP($D160,'Planes y paquetes'!$C$849:$L$984,2,FALSE)</f>
        <v>No Residencial</v>
      </c>
      <c r="G160" s="105" t="str">
        <f>VLOOKUP($D160,'Planes y paquetes'!$C$849:$L$984,3,FALSE)</f>
        <v>Telefonía fija + Internet fijo</v>
      </c>
      <c r="H160" s="153">
        <f>IFERROR(VLOOKUP($D160,$D$198:$K$317,H$68,FALSE)/SUM(VLOOKUP($D160,$D$198:$K412,H$68,FALSE),VLOOKUP($D160,$D$198:$K$317,I$68,FALSE)),"")</f>
        <v>0.10099188458070334</v>
      </c>
      <c r="I160" s="153">
        <f t="shared" si="17"/>
        <v>0.89900811541929671</v>
      </c>
      <c r="J160" s="153">
        <f t="shared" si="20"/>
        <v>1</v>
      </c>
      <c r="K160" s="136"/>
    </row>
    <row r="161" spans="3:11">
      <c r="C161" s="88">
        <f t="shared" si="19"/>
        <v>91</v>
      </c>
      <c r="D161" s="94" t="str">
        <v>Paquete SuperNegocio</v>
      </c>
      <c r="E161" s="145">
        <f t="shared" si="18"/>
        <v>200</v>
      </c>
      <c r="F161" s="105" t="str">
        <f>VLOOKUP($D161,'Planes y paquetes'!$C$849:$L$984,2,FALSE)</f>
        <v>No Residencial</v>
      </c>
      <c r="G161" s="105" t="str">
        <f>VLOOKUP($D161,'Planes y paquetes'!$C$849:$L$984,3,FALSE)</f>
        <v>Telefonía fija + Internet fijo</v>
      </c>
      <c r="H161" s="153">
        <f>IFERROR(VLOOKUP($D161,$D$198:$K$317,H$68,FALSE)/SUM(VLOOKUP($D161,$D$198:$K413,H$68,FALSE),VLOOKUP($D161,$D$198:$K$317,I$68,FALSE)),"")</f>
        <v>0.14028963766443572</v>
      </c>
      <c r="I161" s="153">
        <f t="shared" si="17"/>
        <v>0.8597103623355643</v>
      </c>
      <c r="J161" s="153">
        <f t="shared" si="20"/>
        <v>1</v>
      </c>
      <c r="K161" s="136"/>
    </row>
    <row r="162" spans="3:11">
      <c r="C162" s="88">
        <f t="shared" si="19"/>
        <v>92</v>
      </c>
      <c r="D162" s="94" t="str">
        <v>Paquete Supernegocio Netflix (Netflix 2 dispositivos)</v>
      </c>
      <c r="E162" s="145">
        <f t="shared" si="18"/>
        <v>200</v>
      </c>
      <c r="F162" s="105" t="str">
        <f>VLOOKUP($D162,'Planes y paquetes'!$C$849:$L$984,2,FALSE)</f>
        <v>No Residencial</v>
      </c>
      <c r="G162" s="105" t="str">
        <f>VLOOKUP($D162,'Planes y paquetes'!$C$849:$L$984,3,FALSE)</f>
        <v>Telefonía fija + Internet fijo</v>
      </c>
      <c r="H162" s="153">
        <f>IFERROR(VLOOKUP($D162,$D$198:$K$317,H$68,FALSE)/SUM(VLOOKUP($D162,$D$198:$K414,H$68,FALSE),VLOOKUP($D162,$D$198:$K$317,I$68,FALSE)),"")</f>
        <v>5.8261700095510981E-2</v>
      </c>
      <c r="I162" s="153">
        <f t="shared" si="17"/>
        <v>0.94173829990448898</v>
      </c>
      <c r="J162" s="153">
        <f t="shared" si="20"/>
        <v>1</v>
      </c>
      <c r="K162" s="136"/>
    </row>
    <row r="163" spans="3:11">
      <c r="C163" s="88">
        <f t="shared" si="19"/>
        <v>93</v>
      </c>
      <c r="D163" s="94" t="str">
        <v>Paquete Supernegocio Netflix (Netflix 4 dispositivos)</v>
      </c>
      <c r="E163" s="145">
        <f t="shared" si="18"/>
        <v>200</v>
      </c>
      <c r="F163" s="105" t="str">
        <f>VLOOKUP($D163,'Planes y paquetes'!$C$849:$L$984,2,FALSE)</f>
        <v>No Residencial</v>
      </c>
      <c r="G163" s="105" t="str">
        <f>VLOOKUP($D163,'Planes y paquetes'!$C$849:$L$984,3,FALSE)</f>
        <v>Telefonía fija + Internet fijo</v>
      </c>
      <c r="H163" s="153">
        <f>IFERROR(VLOOKUP($D163,$D$198:$K$317,H$68,FALSE)/SUM(VLOOKUP($D163,$D$198:$K415,H$68,FALSE),VLOOKUP($D163,$D$198:$K$317,I$68,FALSE)),"")</f>
        <v>4.8961424332344211E-2</v>
      </c>
      <c r="I163" s="153">
        <f t="shared" si="17"/>
        <v>0.95103857566765582</v>
      </c>
      <c r="J163" s="153">
        <f t="shared" si="20"/>
        <v>1</v>
      </c>
      <c r="K163" s="136"/>
    </row>
    <row r="164" spans="3:11">
      <c r="C164" s="88">
        <f t="shared" si="19"/>
        <v>94</v>
      </c>
      <c r="D164" s="94" t="str">
        <v>Paquete Telmex Negocio Sin Límites 1</v>
      </c>
      <c r="E164" s="145">
        <f t="shared" si="18"/>
        <v>750</v>
      </c>
      <c r="F164" s="105" t="str">
        <f>VLOOKUP($D164,'Planes y paquetes'!$C$849:$L$984,2,FALSE)</f>
        <v>No Residencial</v>
      </c>
      <c r="G164" s="105" t="str">
        <f>VLOOKUP($D164,'Planes y paquetes'!$C$849:$L$984,3,FALSE)</f>
        <v>Telefonía fija + Internet fijo</v>
      </c>
      <c r="H164" s="153">
        <f>IFERROR(VLOOKUP($D164,$D$198:$K$317,H$68,FALSE)/SUM(VLOOKUP($D164,$D$198:$K416,H$68,FALSE),VLOOKUP($D164,$D$198:$K$317,I$68,FALSE)),"")</f>
        <v>0.19055474303595116</v>
      </c>
      <c r="I164" s="153">
        <f t="shared" si="17"/>
        <v>0.80944525696404879</v>
      </c>
      <c r="J164" s="153">
        <f t="shared" si="20"/>
        <v>1</v>
      </c>
      <c r="K164" s="136"/>
    </row>
    <row r="165" spans="3:11">
      <c r="C165" s="88">
        <f t="shared" si="19"/>
        <v>95</v>
      </c>
      <c r="D165" s="94" t="str">
        <v>Paquete Telmex Negocio Sin Límites 2</v>
      </c>
      <c r="E165" s="145">
        <f t="shared" si="18"/>
        <v>750</v>
      </c>
      <c r="F165" s="105" t="str">
        <f>VLOOKUP($D165,'Planes y paquetes'!$C$849:$L$984,2,FALSE)</f>
        <v>No Residencial</v>
      </c>
      <c r="G165" s="105" t="str">
        <f>VLOOKUP($D165,'Planes y paquetes'!$C$849:$L$984,3,FALSE)</f>
        <v>Telefonía fija + Internet fijo</v>
      </c>
      <c r="H165" s="153">
        <f>IFERROR(VLOOKUP($D165,$D$198:$K$317,H$68,FALSE)/SUM(VLOOKUP($D165,$D$198:$K417,H$68,FALSE),VLOOKUP($D165,$D$198:$K$317,I$68,FALSE)),"")</f>
        <v>0.16976928408753342</v>
      </c>
      <c r="I165" s="153">
        <f t="shared" si="17"/>
        <v>0.83023071591246655</v>
      </c>
      <c r="J165" s="153">
        <f t="shared" si="20"/>
        <v>1</v>
      </c>
      <c r="K165" s="136"/>
    </row>
    <row r="166" spans="3:11">
      <c r="C166" s="88">
        <f t="shared" si="19"/>
        <v>96</v>
      </c>
      <c r="D166" s="94" t="str">
        <v>Paquete Telmex Negocio Sin Límites 3</v>
      </c>
      <c r="E166" s="145">
        <f t="shared" si="18"/>
        <v>1000</v>
      </c>
      <c r="F166" s="105" t="str">
        <f>VLOOKUP($D166,'Planes y paquetes'!$C$849:$L$984,2,FALSE)</f>
        <v>No Residencial</v>
      </c>
      <c r="G166" s="105" t="str">
        <f>VLOOKUP($D166,'Planes y paquetes'!$C$849:$L$984,3,FALSE)</f>
        <v>Telefonía fija + Internet fijo</v>
      </c>
      <c r="H166" s="153">
        <f>IFERROR(VLOOKUP($D166,$D$198:$K$317,H$68,FALSE)/SUM(VLOOKUP($D166,$D$198:$K418,H$68,FALSE),VLOOKUP($D166,$D$198:$K$317,I$68,FALSE)),"")</f>
        <v>7.918617660464923E-2</v>
      </c>
      <c r="I166" s="153">
        <f t="shared" si="17"/>
        <v>0.92081382339535078</v>
      </c>
      <c r="J166" s="153">
        <f t="shared" si="20"/>
        <v>1</v>
      </c>
      <c r="K166" s="136"/>
    </row>
    <row r="167" spans="3:11">
      <c r="C167" s="88">
        <f t="shared" si="19"/>
        <v>97</v>
      </c>
      <c r="D167" s="94" t="str">
        <v>Paquete Telmex Negocio Ilimitado 1</v>
      </c>
      <c r="E167" s="145">
        <f t="shared" si="18"/>
        <v>750</v>
      </c>
      <c r="F167" s="105" t="str">
        <f>VLOOKUP($D167,'Planes y paquetes'!$C$849:$L$984,2,FALSE)</f>
        <v>No Residencial</v>
      </c>
      <c r="G167" s="105" t="str">
        <f>VLOOKUP($D167,'Planes y paquetes'!$C$849:$L$984,3,FALSE)</f>
        <v>Telefonía fija + Internet fijo</v>
      </c>
      <c r="H167" s="153">
        <f>IFERROR(VLOOKUP($D167,$D$198:$K$317,H$68,FALSE)/SUM(VLOOKUP($D167,$D$198:$K419,H$68,FALSE),VLOOKUP($D167,$D$198:$K$317,I$68,FALSE)),"")</f>
        <v>0</v>
      </c>
      <c r="I167" s="153">
        <f t="shared" si="17"/>
        <v>1</v>
      </c>
      <c r="J167" s="153">
        <f t="shared" si="20"/>
        <v>1</v>
      </c>
      <c r="K167" s="136"/>
    </row>
    <row r="168" spans="3:11">
      <c r="C168" s="88">
        <f t="shared" si="19"/>
        <v>98</v>
      </c>
      <c r="D168" s="94" t="str">
        <v>Paquete Telmex Negocio Ilimitado 2</v>
      </c>
      <c r="E168" s="145">
        <f t="shared" si="18"/>
        <v>750</v>
      </c>
      <c r="F168" s="105" t="str">
        <f>VLOOKUP($D168,'Planes y paquetes'!$C$849:$L$984,2,FALSE)</f>
        <v>No Residencial</v>
      </c>
      <c r="G168" s="105" t="str">
        <f>VLOOKUP($D168,'Planes y paquetes'!$C$849:$L$984,3,FALSE)</f>
        <v>Telefonía fija + Internet fijo</v>
      </c>
      <c r="H168" s="153">
        <f>IFERROR(VLOOKUP($D168,$D$198:$K$317,H$68,FALSE)/SUM(VLOOKUP($D168,$D$198:$K420,H$68,FALSE),VLOOKUP($D168,$D$198:$K$317,I$68,FALSE)),"")</f>
        <v>0</v>
      </c>
      <c r="I168" s="153">
        <f t="shared" si="17"/>
        <v>1</v>
      </c>
      <c r="J168" s="153">
        <f t="shared" si="20"/>
        <v>1</v>
      </c>
      <c r="K168" s="136"/>
    </row>
    <row r="169" spans="3:11">
      <c r="C169" s="88">
        <f t="shared" si="19"/>
        <v>99</v>
      </c>
      <c r="D169" s="94" t="str">
        <v>Paquete Telmex Negocio Ilimitado 3</v>
      </c>
      <c r="E169" s="145">
        <f t="shared" si="18"/>
        <v>1000</v>
      </c>
      <c r="F169" s="105" t="str">
        <f>VLOOKUP($D169,'Planes y paquetes'!$C$849:$L$984,2,FALSE)</f>
        <v>No Residencial</v>
      </c>
      <c r="G169" s="105" t="str">
        <f>VLOOKUP($D169,'Planes y paquetes'!$C$849:$L$984,3,FALSE)</f>
        <v>Telefonía fija + Internet fijo</v>
      </c>
      <c r="H169" s="153">
        <f>IFERROR(VLOOKUP($D169,$D$198:$K$317,H$68,FALSE)/SUM(VLOOKUP($D169,$D$198:$K421,H$68,FALSE),VLOOKUP($D169,$D$198:$K$317,I$68,FALSE)),"")</f>
        <v>0</v>
      </c>
      <c r="I169" s="153">
        <f t="shared" si="17"/>
        <v>1</v>
      </c>
      <c r="J169" s="153">
        <f t="shared" si="20"/>
        <v>1</v>
      </c>
      <c r="K169" s="136"/>
    </row>
    <row r="170" spans="3:11" outlineLevel="1">
      <c r="C170" s="88">
        <f t="shared" si="19"/>
        <v>100</v>
      </c>
      <c r="D170" s="94"/>
      <c r="E170" s="145">
        <f t="shared" si="18"/>
        <v>0</v>
      </c>
      <c r="F170" s="105"/>
      <c r="G170" s="105"/>
      <c r="H170" s="153"/>
      <c r="I170" s="153"/>
      <c r="J170" s="153"/>
      <c r="K170" s="136"/>
    </row>
    <row r="171" spans="3:11" outlineLevel="1">
      <c r="C171" s="88">
        <f t="shared" si="19"/>
        <v>101</v>
      </c>
      <c r="D171" s="94"/>
      <c r="E171" s="145"/>
      <c r="F171" s="105"/>
      <c r="G171" s="105"/>
      <c r="H171" s="153"/>
      <c r="I171" s="153"/>
      <c r="J171" s="153"/>
      <c r="K171" s="136"/>
    </row>
    <row r="172" spans="3:11" outlineLevel="1">
      <c r="C172" s="88">
        <f t="shared" si="19"/>
        <v>102</v>
      </c>
      <c r="D172" s="94"/>
      <c r="E172" s="145"/>
      <c r="F172" s="105"/>
      <c r="G172" s="105"/>
      <c r="H172" s="153"/>
      <c r="I172" s="153"/>
      <c r="J172" s="153"/>
      <c r="K172" s="136"/>
    </row>
    <row r="173" spans="3:11" outlineLevel="1">
      <c r="C173" s="88">
        <f t="shared" si="19"/>
        <v>103</v>
      </c>
      <c r="D173" s="94"/>
      <c r="E173" s="145"/>
      <c r="F173" s="105"/>
      <c r="G173" s="105"/>
      <c r="H173" s="153"/>
      <c r="I173" s="153"/>
      <c r="J173" s="153"/>
      <c r="K173" s="136"/>
    </row>
    <row r="174" spans="3:11" outlineLevel="1">
      <c r="C174" s="88">
        <f t="shared" si="19"/>
        <v>104</v>
      </c>
      <c r="D174" s="94"/>
      <c r="E174" s="145"/>
      <c r="F174" s="105"/>
      <c r="G174" s="105"/>
      <c r="H174" s="153"/>
      <c r="I174" s="153"/>
      <c r="J174" s="153"/>
      <c r="K174" s="136"/>
    </row>
    <row r="175" spans="3:11" outlineLevel="1">
      <c r="C175" s="88">
        <f t="shared" si="19"/>
        <v>105</v>
      </c>
      <c r="D175" s="94"/>
      <c r="E175" s="145"/>
      <c r="F175" s="105"/>
      <c r="G175" s="105"/>
      <c r="H175" s="153"/>
      <c r="I175" s="153"/>
      <c r="J175" s="153"/>
      <c r="K175" s="136"/>
    </row>
    <row r="176" spans="3:11" outlineLevel="1">
      <c r="C176" s="88">
        <f t="shared" si="19"/>
        <v>106</v>
      </c>
      <c r="D176" s="94"/>
      <c r="E176" s="145"/>
      <c r="F176" s="105"/>
      <c r="G176" s="105"/>
      <c r="H176" s="153"/>
      <c r="I176" s="153"/>
      <c r="J176" s="153"/>
      <c r="K176" s="136"/>
    </row>
    <row r="177" spans="3:13" outlineLevel="1">
      <c r="C177" s="88">
        <f t="shared" si="19"/>
        <v>107</v>
      </c>
      <c r="D177" s="94"/>
      <c r="E177" s="145"/>
      <c r="F177" s="105"/>
      <c r="G177" s="105"/>
      <c r="H177" s="153"/>
      <c r="I177" s="153"/>
      <c r="J177" s="153"/>
      <c r="K177" s="136"/>
    </row>
    <row r="178" spans="3:13" outlineLevel="1">
      <c r="C178" s="88">
        <f t="shared" si="19"/>
        <v>108</v>
      </c>
      <c r="D178" s="94"/>
      <c r="E178" s="145" t="str">
        <f t="shared" si="18"/>
        <v/>
      </c>
      <c r="F178" s="105"/>
      <c r="G178" s="105"/>
      <c r="H178" s="153" t="str">
        <f>IFERROR(VLOOKUP($D178,$D$198:$K$317,H$68,FALSE)/SUM(VLOOKUP($D178,$D$198:$K430,H$68,FALSE),VLOOKUP($D178,$D$198:$K$317,I$68,FALSE)),"")</f>
        <v/>
      </c>
      <c r="I178" s="153"/>
      <c r="J178" s="153"/>
      <c r="K178" s="136"/>
    </row>
    <row r="179" spans="3:13" outlineLevel="1">
      <c r="C179" s="88">
        <f t="shared" si="19"/>
        <v>109</v>
      </c>
      <c r="D179" s="94"/>
      <c r="E179" s="145" t="str">
        <f t="shared" si="18"/>
        <v/>
      </c>
      <c r="F179" s="105"/>
      <c r="G179" s="105"/>
      <c r="H179" s="153"/>
      <c r="I179" s="153"/>
      <c r="J179" s="153"/>
      <c r="K179" s="136"/>
    </row>
    <row r="180" spans="3:13" outlineLevel="1">
      <c r="C180" s="88">
        <f t="shared" si="19"/>
        <v>110</v>
      </c>
      <c r="D180" s="94"/>
      <c r="E180" s="145"/>
      <c r="F180" s="105"/>
      <c r="G180" s="105"/>
      <c r="H180" s="153"/>
      <c r="I180" s="153"/>
      <c r="J180" s="153"/>
      <c r="K180" s="136"/>
    </row>
    <row r="181" spans="3:13" outlineLevel="1">
      <c r="C181" s="88">
        <f t="shared" si="19"/>
        <v>111</v>
      </c>
      <c r="D181" s="94"/>
      <c r="E181" s="145"/>
      <c r="F181" s="105"/>
      <c r="G181" s="105"/>
      <c r="H181" s="153"/>
      <c r="I181" s="153"/>
      <c r="J181" s="153"/>
      <c r="K181" s="136"/>
    </row>
    <row r="182" spans="3:13" outlineLevel="1">
      <c r="C182" s="88">
        <f t="shared" si="19"/>
        <v>112</v>
      </c>
      <c r="D182" s="94"/>
      <c r="E182" s="145"/>
      <c r="F182" s="105"/>
      <c r="G182" s="105"/>
      <c r="H182" s="153"/>
      <c r="I182" s="153"/>
      <c r="J182" s="153"/>
      <c r="K182" s="136"/>
    </row>
    <row r="183" spans="3:13" outlineLevel="1">
      <c r="C183" s="88">
        <f t="shared" si="19"/>
        <v>113</v>
      </c>
      <c r="D183" s="94"/>
      <c r="E183" s="145"/>
      <c r="F183" s="105"/>
      <c r="G183" s="105"/>
      <c r="H183" s="153"/>
      <c r="I183" s="153"/>
      <c r="J183" s="153"/>
      <c r="K183" s="136"/>
    </row>
    <row r="184" spans="3:13" outlineLevel="1">
      <c r="C184" s="88">
        <f t="shared" si="19"/>
        <v>114</v>
      </c>
      <c r="D184" s="94"/>
      <c r="E184" s="145"/>
      <c r="F184" s="105"/>
      <c r="G184" s="105"/>
      <c r="H184" s="153"/>
      <c r="I184" s="153"/>
      <c r="J184" s="153"/>
      <c r="K184" s="136"/>
    </row>
    <row r="185" spans="3:13" outlineLevel="1">
      <c r="C185" s="88">
        <f t="shared" si="19"/>
        <v>115</v>
      </c>
      <c r="D185" s="94"/>
      <c r="E185" s="145"/>
      <c r="F185" s="105"/>
      <c r="G185" s="105"/>
      <c r="H185" s="153"/>
      <c r="I185" s="153"/>
      <c r="J185" s="153"/>
      <c r="K185" s="136"/>
    </row>
    <row r="186" spans="3:13" outlineLevel="1">
      <c r="C186" s="88">
        <f t="shared" si="19"/>
        <v>116</v>
      </c>
      <c r="D186" s="94"/>
      <c r="E186" s="145"/>
      <c r="F186" s="105"/>
      <c r="G186" s="105"/>
      <c r="H186" s="153"/>
      <c r="I186" s="153"/>
      <c r="J186" s="153"/>
      <c r="K186" s="136"/>
    </row>
    <row r="187" spans="3:13" outlineLevel="1">
      <c r="C187" s="88">
        <f t="shared" si="19"/>
        <v>117</v>
      </c>
      <c r="D187" s="94"/>
      <c r="E187" s="145"/>
      <c r="F187" s="105"/>
      <c r="G187" s="105"/>
      <c r="H187" s="153"/>
      <c r="I187" s="153"/>
      <c r="J187" s="153"/>
      <c r="K187" s="136"/>
    </row>
    <row r="188" spans="3:13" outlineLevel="1">
      <c r="C188" s="88">
        <f t="shared" si="19"/>
        <v>118</v>
      </c>
      <c r="D188" s="94"/>
      <c r="E188" s="145"/>
      <c r="F188" s="105"/>
      <c r="G188" s="105"/>
      <c r="H188" s="153"/>
      <c r="I188" s="153"/>
      <c r="J188" s="153"/>
      <c r="K188" s="136"/>
    </row>
    <row r="189" spans="3:13" outlineLevel="1">
      <c r="C189" s="88">
        <f t="shared" si="19"/>
        <v>119</v>
      </c>
      <c r="D189" s="94"/>
      <c r="E189" s="145"/>
      <c r="F189" s="105"/>
      <c r="G189" s="105"/>
      <c r="H189" s="153"/>
      <c r="I189" s="153"/>
      <c r="J189" s="153"/>
      <c r="K189" s="136"/>
    </row>
    <row r="190" spans="3:13" ht="12" outlineLevel="1" thickBot="1">
      <c r="C190" s="88">
        <f t="shared" si="19"/>
        <v>120</v>
      </c>
      <c r="D190" s="94"/>
      <c r="E190" s="145"/>
      <c r="F190" s="105"/>
      <c r="G190" s="105"/>
      <c r="H190" s="153"/>
      <c r="I190" s="153"/>
      <c r="J190" s="153"/>
      <c r="K190" s="136"/>
    </row>
    <row r="191" spans="3:13" ht="11.25" customHeight="1">
      <c r="C191" s="40"/>
      <c r="D191" s="40"/>
      <c r="E191" s="40"/>
      <c r="F191" s="40"/>
      <c r="G191" s="40"/>
      <c r="H191" s="40"/>
      <c r="I191" s="40"/>
      <c r="J191" s="40"/>
      <c r="K191" s="40"/>
      <c r="L191" s="204" t="s">
        <v>542</v>
      </c>
      <c r="M191" s="40"/>
    </row>
    <row r="194" spans="3:13">
      <c r="C194" s="253" t="s">
        <v>863</v>
      </c>
    </row>
    <row r="195" spans="3:13">
      <c r="J195" s="210">
        <v>8</v>
      </c>
      <c r="K195" s="297">
        <v>9</v>
      </c>
      <c r="L195" s="297">
        <v>10</v>
      </c>
    </row>
    <row r="196" spans="3:13" ht="34.5">
      <c r="J196" s="174" t="str">
        <f>"Distribución "&amp;Year.selected&amp;" de suscriptores por medio de transmisión"</f>
        <v>Distribución 2023 de suscriptores por medio de transmisión</v>
      </c>
      <c r="K196" s="174"/>
    </row>
    <row r="197" spans="3:13" ht="69">
      <c r="C197" s="62"/>
      <c r="D197" s="62" t="s">
        <v>476</v>
      </c>
      <c r="E197" s="299" t="s">
        <v>855</v>
      </c>
      <c r="F197" s="1" t="s">
        <v>182</v>
      </c>
      <c r="G197" s="1" t="s">
        <v>181</v>
      </c>
      <c r="H197" s="1" t="s">
        <v>584</v>
      </c>
      <c r="I197" s="1" t="s">
        <v>854</v>
      </c>
      <c r="J197" s="1" t="s">
        <v>901</v>
      </c>
      <c r="K197" s="1" t="s">
        <v>541</v>
      </c>
      <c r="L197" s="1"/>
      <c r="M197" s="1"/>
    </row>
    <row r="198" spans="3:13">
      <c r="C198" s="89">
        <v>1</v>
      </c>
      <c r="D198" s="94" t="str">
        <f t="array" ref="D198:D296">Listas!H4:H102</f>
        <v>Infinitum 50</v>
      </c>
      <c r="F198" s="105" t="str">
        <f>VLOOKUP($D198,'Planes y paquetes'!$C$849:$L$984,2,FALSE)</f>
        <v>Residencial</v>
      </c>
      <c r="G198" s="105" t="str">
        <f>VLOOKUP($D198,'Planes y paquetes'!$C$849:$L$984,3,FALSE)</f>
        <v>Internet fijo</v>
      </c>
      <c r="H198" s="105">
        <f>IFERROR(VLOOKUP($D198,'Planes y paquetes'!$C$514:$BV$639,68,FALSE),"")</f>
        <v>50</v>
      </c>
      <c r="I198" s="105">
        <f>IFERROR(VLOOKUP($D198,'Planes y paquetes'!$C$514:$BV$639,69,FALSE),"")</f>
        <v>5</v>
      </c>
      <c r="J198" s="158">
        <f>IFERROR(SUM(VLOOKUP($D198,'Planes y paquetes'!$C$849:$L$984,'Cálculos auxiliares'!L$195,FALSE),VLOOKUP($D198,'Planes y paquetes'!$C$848:$L$985,'Cálculos auxiliares'!J$195,FALSE)),"")</f>
        <v>300024</v>
      </c>
      <c r="K198" s="315">
        <f>IFERROR(VLOOKUP($D198,'Planes y paquetes'!$C$849:$L$985,'Cálculos auxiliares'!K$195,FALSE),"")</f>
        <v>873405</v>
      </c>
      <c r="L198" s="335"/>
      <c r="M198" s="335"/>
    </row>
    <row r="199" spans="3:13">
      <c r="C199" s="88">
        <f>1+C198</f>
        <v>2</v>
      </c>
      <c r="D199" s="94" t="str">
        <v>Infinitum Netflix 50 (Netflix 1 dispositivo)</v>
      </c>
      <c r="F199" s="105" t="str">
        <f>VLOOKUP($D199,'Planes y paquetes'!$C$849:$L$984,2,FALSE)</f>
        <v>Residencial</v>
      </c>
      <c r="G199" s="105" t="str">
        <f>VLOOKUP($D199,'Planes y paquetes'!$C$849:$L$984,3,FALSE)</f>
        <v>Internet fijo</v>
      </c>
      <c r="H199" s="105">
        <f>IFERROR(VLOOKUP($D199,'Planes y paquetes'!$C$514:$BV$639,68,FALSE),"")</f>
        <v>50</v>
      </c>
      <c r="I199" s="105">
        <f>IFERROR(VLOOKUP($D199,'Planes y paquetes'!$C$514:$BV$639,69,FALSE),"")</f>
        <v>5</v>
      </c>
      <c r="J199" s="158">
        <f>IFERROR(SUM(VLOOKUP($D199,'Planes y paquetes'!$C$849:$L$984,'Cálculos auxiliares'!L$195,FALSE),VLOOKUP($D199,'Planes y paquetes'!$C$848:$L$985,'Cálculos auxiliares'!J$195,FALSE)),"")</f>
        <v>12185</v>
      </c>
      <c r="K199" s="315">
        <f>IFERROR(VLOOKUP($D199,'Planes y paquetes'!$C$849:$L$985,'Cálculos auxiliares'!K$195,FALSE),"")</f>
        <v>22513</v>
      </c>
      <c r="L199" s="335"/>
      <c r="M199" s="335"/>
    </row>
    <row r="200" spans="3:13">
      <c r="C200" s="88">
        <f t="shared" ref="C200:C263" si="21">1+C199</f>
        <v>3</v>
      </c>
      <c r="D200" s="94" t="str">
        <v>Infinitum Netflix 50 (Netflix 2 dispositivos)</v>
      </c>
      <c r="F200" s="105" t="str">
        <f>VLOOKUP($D200,'Planes y paquetes'!$C$849:$L$984,2,FALSE)</f>
        <v>Residencial</v>
      </c>
      <c r="G200" s="105" t="str">
        <f>VLOOKUP($D200,'Planes y paquetes'!$C$849:$L$984,3,FALSE)</f>
        <v>Internet fijo</v>
      </c>
      <c r="H200" s="105">
        <f>IFERROR(VLOOKUP($D200,'Planes y paquetes'!$C$514:$BV$639,68,FALSE),"")</f>
        <v>50</v>
      </c>
      <c r="I200" s="105">
        <f>IFERROR(VLOOKUP($D200,'Planes y paquetes'!$C$514:$BV$639,69,FALSE),"")</f>
        <v>5</v>
      </c>
      <c r="J200" s="158">
        <f>IFERROR(SUM(VLOOKUP($D200,'Planes y paquetes'!$C$849:$L$984,'Cálculos auxiliares'!L$195,FALSE),VLOOKUP($D200,'Planes y paquetes'!$C$848:$L$985,'Cálculos auxiliares'!J$195,FALSE)),"")</f>
        <v>7979</v>
      </c>
      <c r="K200" s="315">
        <f>IFERROR(VLOOKUP($D200,'Planes y paquetes'!$C$849:$L$985,'Cálculos auxiliares'!K$195,FALSE),"")</f>
        <v>17805</v>
      </c>
      <c r="L200" s="335"/>
      <c r="M200" s="335"/>
    </row>
    <row r="201" spans="3:13">
      <c r="C201" s="88">
        <f t="shared" si="21"/>
        <v>4</v>
      </c>
      <c r="D201" s="94" t="str">
        <v>Infinitum Netflix 50 (Netflix 4 dispositivos)</v>
      </c>
      <c r="F201" s="105" t="str">
        <f>VLOOKUP($D201,'Planes y paquetes'!$C$849:$L$984,2,FALSE)</f>
        <v>Residencial</v>
      </c>
      <c r="G201" s="105" t="str">
        <f>VLOOKUP($D201,'Planes y paquetes'!$C$849:$L$984,3,FALSE)</f>
        <v>Internet fijo</v>
      </c>
      <c r="H201" s="105">
        <f>IFERROR(VLOOKUP($D201,'Planes y paquetes'!$C$514:$BV$639,68,FALSE),"")</f>
        <v>50</v>
      </c>
      <c r="I201" s="105">
        <f>IFERROR(VLOOKUP($D201,'Planes y paquetes'!$C$514:$BV$639,69,FALSE),"")</f>
        <v>5</v>
      </c>
      <c r="J201" s="158">
        <f>IFERROR(SUM(VLOOKUP($D201,'Planes y paquetes'!$C$849:$L$984,'Cálculos auxiliares'!L$195,FALSE),VLOOKUP($D201,'Planes y paquetes'!$C$848:$L$985,'Cálculos auxiliares'!J$195,FALSE)),"")</f>
        <v>6271</v>
      </c>
      <c r="K201" s="315">
        <f>IFERROR(VLOOKUP($D201,'Planes y paquetes'!$C$849:$L$985,'Cálculos auxiliares'!K$195,FALSE),"")</f>
        <v>10791</v>
      </c>
      <c r="L201" s="335"/>
      <c r="M201" s="335"/>
    </row>
    <row r="202" spans="3:13">
      <c r="C202" s="88">
        <f t="shared" si="21"/>
        <v>5</v>
      </c>
      <c r="D202" s="94" t="str">
        <v>Infinitum 60</v>
      </c>
      <c r="F202" s="105" t="str">
        <f>VLOOKUP($D202,'Planes y paquetes'!$C$849:$L$984,2,FALSE)</f>
        <v>Residencial</v>
      </c>
      <c r="G202" s="105" t="str">
        <f>VLOOKUP($D202,'Planes y paquetes'!$C$849:$L$984,3,FALSE)</f>
        <v>Internet fijo</v>
      </c>
      <c r="H202" s="105">
        <f>IFERROR(VLOOKUP($D202,'Planes y paquetes'!$C$514:$BV$639,68,FALSE),"")</f>
        <v>60</v>
      </c>
      <c r="I202" s="105">
        <f>IFERROR(VLOOKUP($D202,'Planes y paquetes'!$C$514:$BV$639,69,FALSE),"")</f>
        <v>5</v>
      </c>
      <c r="J202" s="158">
        <f>IFERROR(SUM(VLOOKUP($D202,'Planes y paquetes'!$C$849:$L$984,'Cálculos auxiliares'!L$195,FALSE),VLOOKUP($D202,'Planes y paquetes'!$C$848:$L$985,'Cálculos auxiliares'!J$195,FALSE)),"")</f>
        <v>15139</v>
      </c>
      <c r="K202" s="315">
        <f>IFERROR(VLOOKUP($D202,'Planes y paquetes'!$C$849:$L$985,'Cálculos auxiliares'!K$195,FALSE),"")</f>
        <v>181698</v>
      </c>
      <c r="L202" s="335"/>
      <c r="M202" s="335"/>
    </row>
    <row r="203" spans="3:13">
      <c r="C203" s="88">
        <f t="shared" si="21"/>
        <v>6</v>
      </c>
      <c r="D203" s="94" t="str">
        <v>Infinitum Netflix 60 (Netflix 2 dispositivos)</v>
      </c>
      <c r="F203" s="105" t="str">
        <f>VLOOKUP($D203,'Planes y paquetes'!$C$849:$L$984,2,FALSE)</f>
        <v>Residencial</v>
      </c>
      <c r="G203" s="105" t="str">
        <f>VLOOKUP($D203,'Planes y paquetes'!$C$849:$L$984,3,FALSE)</f>
        <v>Internet fijo</v>
      </c>
      <c r="H203" s="105">
        <f>IFERROR(VLOOKUP($D203,'Planes y paquetes'!$C$514:$BV$639,68,FALSE),"")</f>
        <v>60</v>
      </c>
      <c r="I203" s="105">
        <f>IFERROR(VLOOKUP($D203,'Planes y paquetes'!$C$514:$BV$639,69,FALSE),"")</f>
        <v>5</v>
      </c>
      <c r="J203" s="158">
        <f>IFERROR(SUM(VLOOKUP($D203,'Planes y paquetes'!$C$849:$L$984,'Cálculos auxiliares'!L$195,FALSE),VLOOKUP($D203,'Planes y paquetes'!$C$848:$L$985,'Cálculos auxiliares'!J$195,FALSE)),"")</f>
        <v>1126</v>
      </c>
      <c r="K203" s="315">
        <f>IFERROR(VLOOKUP($D203,'Planes y paquetes'!$C$849:$L$985,'Cálculos auxiliares'!K$195,FALSE),"")</f>
        <v>8763</v>
      </c>
      <c r="L203" s="335"/>
      <c r="M203" s="335"/>
    </row>
    <row r="204" spans="3:13">
      <c r="C204" s="88">
        <f t="shared" si="21"/>
        <v>7</v>
      </c>
      <c r="D204" s="94" t="str">
        <v>Infinitum Netflix 60 (Netflix 4 dispositivos)</v>
      </c>
      <c r="F204" s="105" t="str">
        <f>VLOOKUP($D204,'Planes y paquetes'!$C$849:$L$984,2,FALSE)</f>
        <v>Residencial</v>
      </c>
      <c r="G204" s="105" t="str">
        <f>VLOOKUP($D204,'Planes y paquetes'!$C$849:$L$984,3,FALSE)</f>
        <v>Internet fijo</v>
      </c>
      <c r="H204" s="105">
        <f>IFERROR(VLOOKUP($D204,'Planes y paquetes'!$C$514:$BV$639,68,FALSE),"")</f>
        <v>60</v>
      </c>
      <c r="I204" s="105">
        <f>IFERROR(VLOOKUP($D204,'Planes y paquetes'!$C$514:$BV$639,69,FALSE),"")</f>
        <v>5</v>
      </c>
      <c r="J204" s="158">
        <f>IFERROR(SUM(VLOOKUP($D204,'Planes y paquetes'!$C$849:$L$984,'Cálculos auxiliares'!L$195,FALSE),VLOOKUP($D204,'Planes y paquetes'!$C$848:$L$985,'Cálculos auxiliares'!J$195,FALSE)),"")</f>
        <v>540</v>
      </c>
      <c r="K204" s="315">
        <f>IFERROR(VLOOKUP($D204,'Planes y paquetes'!$C$849:$L$985,'Cálculos auxiliares'!K$195,FALSE),"")</f>
        <v>4148</v>
      </c>
      <c r="L204" s="335"/>
      <c r="M204" s="335"/>
    </row>
    <row r="205" spans="3:13">
      <c r="C205" s="88">
        <f t="shared" si="21"/>
        <v>8</v>
      </c>
      <c r="D205" s="94" t="str">
        <v>Infinitum 100</v>
      </c>
      <c r="F205" s="105" t="str">
        <f>VLOOKUP($D205,'Planes y paquetes'!$C$849:$L$984,2,FALSE)</f>
        <v>Residencial</v>
      </c>
      <c r="G205" s="105" t="str">
        <f>VLOOKUP($D205,'Planes y paquetes'!$C$849:$L$984,3,FALSE)</f>
        <v>Internet fijo</v>
      </c>
      <c r="H205" s="105">
        <f>IFERROR(VLOOKUP($D205,'Planes y paquetes'!$C$514:$BV$639,68,FALSE),"")</f>
        <v>100</v>
      </c>
      <c r="I205" s="105">
        <f>IFERROR(VLOOKUP($D205,'Planes y paquetes'!$C$514:$BV$639,69,FALSE),"")</f>
        <v>10</v>
      </c>
      <c r="J205" s="158">
        <f>IFERROR(SUM(VLOOKUP($D205,'Planes y paquetes'!$C$849:$L$984,'Cálculos auxiliares'!L$195,FALSE),VLOOKUP($D205,'Planes y paquetes'!$C$848:$L$985,'Cálculos auxiliares'!J$195,FALSE)),"")</f>
        <v>82</v>
      </c>
      <c r="K205" s="315">
        <f>IFERROR(VLOOKUP($D205,'Planes y paquetes'!$C$849:$L$985,'Cálculos auxiliares'!K$195,FALSE),"")</f>
        <v>83232</v>
      </c>
      <c r="L205" s="335"/>
      <c r="M205" s="335"/>
    </row>
    <row r="206" spans="3:13">
      <c r="C206" s="88">
        <f t="shared" si="21"/>
        <v>9</v>
      </c>
      <c r="D206" s="94" t="str">
        <v>Infinitum Netflix 100 (Netflix 2 dispositivos)</v>
      </c>
      <c r="F206" s="105" t="str">
        <f>VLOOKUP($D206,'Planes y paquetes'!$C$849:$L$984,2,FALSE)</f>
        <v>Residencial</v>
      </c>
      <c r="G206" s="105" t="str">
        <f>VLOOKUP($D206,'Planes y paquetes'!$C$849:$L$984,3,FALSE)</f>
        <v>Internet fijo</v>
      </c>
      <c r="H206" s="105">
        <f>IFERROR(VLOOKUP($D206,'Planes y paquetes'!$C$514:$BV$639,68,FALSE),"")</f>
        <v>100</v>
      </c>
      <c r="I206" s="105">
        <f>IFERROR(VLOOKUP($D206,'Planes y paquetes'!$C$514:$BV$639,69,FALSE),"")</f>
        <v>10</v>
      </c>
      <c r="J206" s="158">
        <f>IFERROR(SUM(VLOOKUP($D206,'Planes y paquetes'!$C$849:$L$984,'Cálculos auxiliares'!L$195,FALSE),VLOOKUP($D206,'Planes y paquetes'!$C$848:$L$985,'Cálculos auxiliares'!J$195,FALSE)),"")</f>
        <v>1</v>
      </c>
      <c r="K206" s="315">
        <f>IFERROR(VLOOKUP($D206,'Planes y paquetes'!$C$849:$L$985,'Cálculos auxiliares'!K$195,FALSE),"")</f>
        <v>2695</v>
      </c>
      <c r="L206" s="335"/>
      <c r="M206" s="335"/>
    </row>
    <row r="207" spans="3:13">
      <c r="C207" s="88">
        <f t="shared" si="21"/>
        <v>10</v>
      </c>
      <c r="D207" s="94" t="str">
        <v>Infinitum Netflix 100 (Netflix 4 dispositivos)</v>
      </c>
      <c r="F207" s="105" t="str">
        <f>VLOOKUP($D207,'Planes y paquetes'!$C$849:$L$984,2,FALSE)</f>
        <v>Residencial</v>
      </c>
      <c r="G207" s="105" t="str">
        <f>VLOOKUP($D207,'Planes y paquetes'!$C$849:$L$984,3,FALSE)</f>
        <v>Internet fijo</v>
      </c>
      <c r="H207" s="105">
        <f>IFERROR(VLOOKUP($D207,'Planes y paquetes'!$C$514:$BV$639,68,FALSE),"")</f>
        <v>100</v>
      </c>
      <c r="I207" s="105">
        <f>IFERROR(VLOOKUP($D207,'Planes y paquetes'!$C$514:$BV$639,69,FALSE),"")</f>
        <v>10</v>
      </c>
      <c r="J207" s="158">
        <f>IFERROR(SUM(VLOOKUP($D207,'Planes y paquetes'!$C$849:$L$984,'Cálculos auxiliares'!L$195,FALSE),VLOOKUP($D207,'Planes y paquetes'!$C$848:$L$985,'Cálculos auxiliares'!J$195,FALSE)),"")</f>
        <v>0</v>
      </c>
      <c r="K207" s="315">
        <f>IFERROR(VLOOKUP($D207,'Planes y paquetes'!$C$849:$L$985,'Cálculos auxiliares'!K$195,FALSE),"")</f>
        <v>982</v>
      </c>
      <c r="L207" s="335"/>
      <c r="M207" s="335"/>
    </row>
    <row r="208" spans="3:13">
      <c r="C208" s="88">
        <f t="shared" si="21"/>
        <v>11</v>
      </c>
      <c r="D208" s="94" t="str">
        <v>Infinitum 200</v>
      </c>
      <c r="F208" s="105" t="str">
        <f>VLOOKUP($D208,'Planes y paquetes'!$C$849:$L$984,2,FALSE)</f>
        <v>Residencial</v>
      </c>
      <c r="G208" s="105" t="str">
        <f>VLOOKUP($D208,'Planes y paquetes'!$C$849:$L$984,3,FALSE)</f>
        <v>Internet fijo</v>
      </c>
      <c r="H208" s="105">
        <f>IFERROR(VLOOKUP($D208,'Planes y paquetes'!$C$514:$BV$639,68,FALSE),"")</f>
        <v>200</v>
      </c>
      <c r="I208" s="105">
        <f>IFERROR(VLOOKUP($D208,'Planes y paquetes'!$C$514:$BV$639,69,FALSE),"")</f>
        <v>20</v>
      </c>
      <c r="J208" s="158">
        <f>IFERROR(SUM(VLOOKUP($D208,'Planes y paquetes'!$C$849:$L$984,'Cálculos auxiliares'!L$195,FALSE),VLOOKUP($D208,'Planes y paquetes'!$C$848:$L$985,'Cálculos auxiliares'!J$195,FALSE)),"")</f>
        <v>663</v>
      </c>
      <c r="K208" s="315">
        <f>IFERROR(VLOOKUP($D208,'Planes y paquetes'!$C$849:$L$985,'Cálculos auxiliares'!K$195,FALSE),"")</f>
        <v>89688</v>
      </c>
      <c r="L208" s="335"/>
      <c r="M208" s="335"/>
    </row>
    <row r="209" spans="3:13">
      <c r="C209" s="88">
        <f t="shared" si="21"/>
        <v>12</v>
      </c>
      <c r="D209" s="94" t="str">
        <v>Infinitum 279</v>
      </c>
      <c r="F209" s="105" t="str">
        <f>VLOOKUP($D209,'Planes y paquetes'!$C$849:$L$984,2,FALSE)</f>
        <v>Residencial</v>
      </c>
      <c r="G209" s="105" t="str">
        <f>VLOOKUP($D209,'Planes y paquetes'!$C$849:$L$984,3,FALSE)</f>
        <v>Internet fijo</v>
      </c>
      <c r="H209" s="105">
        <f>IFERROR(VLOOKUP($D209,'Planes y paquetes'!$C$514:$BV$639,68,FALSE),"")</f>
        <v>30</v>
      </c>
      <c r="I209" s="105">
        <f>IFERROR(VLOOKUP($D209,'Planes y paquetes'!$C$514:$BV$639,69,FALSE),"")</f>
        <v>5</v>
      </c>
      <c r="J209" s="158">
        <f>IFERROR(SUM(VLOOKUP($D209,'Planes y paquetes'!$C$849:$L$984,'Cálculos auxiliares'!L$195,FALSE),VLOOKUP($D209,'Planes y paquetes'!$C$848:$L$985,'Cálculos auxiliares'!J$195,FALSE)),"")</f>
        <v>9650</v>
      </c>
      <c r="K209" s="315">
        <f>IFERROR(VLOOKUP($D209,'Planes y paquetes'!$C$849:$L$985,'Cálculos auxiliares'!K$195,FALSE),"")</f>
        <v>12260</v>
      </c>
      <c r="L209" s="335"/>
      <c r="M209" s="335"/>
    </row>
    <row r="210" spans="3:13">
      <c r="C210" s="88">
        <f t="shared" si="21"/>
        <v>13</v>
      </c>
      <c r="D210" s="94" t="str">
        <v>Infinitum Entretenimiento +30   (Netflix 1 dispositivo)</v>
      </c>
      <c r="F210" s="105" t="str">
        <f>VLOOKUP($D210,'Planes y paquetes'!$C$849:$L$984,2,FALSE)</f>
        <v>Residencial</v>
      </c>
      <c r="G210" s="105" t="str">
        <f>VLOOKUP($D210,'Planes y paquetes'!$C$849:$L$984,3,FALSE)</f>
        <v>Internet fijo</v>
      </c>
      <c r="H210" s="105">
        <f>IFERROR(VLOOKUP($D210,'Planes y paquetes'!$C$514:$BV$639,68,FALSE),"")</f>
        <v>30</v>
      </c>
      <c r="I210" s="105">
        <f>IFERROR(VLOOKUP($D210,'Planes y paquetes'!$C$514:$BV$639,69,FALSE),"")</f>
        <v>5</v>
      </c>
      <c r="J210" s="158">
        <f>IFERROR(SUM(VLOOKUP($D210,'Planes y paquetes'!$C$849:$L$984,'Cálculos auxiliares'!L$195,FALSE),VLOOKUP($D210,'Planes y paquetes'!$C$848:$L$985,'Cálculos auxiliares'!J$195,FALSE)),"")</f>
        <v>1470</v>
      </c>
      <c r="K210" s="315">
        <f>IFERROR(VLOOKUP($D210,'Planes y paquetes'!$C$849:$L$985,'Cálculos auxiliares'!K$195,FALSE),"")</f>
        <v>4106</v>
      </c>
      <c r="L210" s="335"/>
      <c r="M210" s="335"/>
    </row>
    <row r="211" spans="3:13">
      <c r="C211" s="88">
        <f t="shared" si="21"/>
        <v>14</v>
      </c>
      <c r="D211" s="94" t="str">
        <v>Infinitum Entretenimiento +30   (Netflix 2 dispositivos)</v>
      </c>
      <c r="F211" s="105" t="str">
        <f>VLOOKUP($D211,'Planes y paquetes'!$C$849:$L$984,2,FALSE)</f>
        <v>Residencial</v>
      </c>
      <c r="G211" s="105" t="str">
        <f>VLOOKUP($D211,'Planes y paquetes'!$C$849:$L$984,3,FALSE)</f>
        <v>Internet fijo</v>
      </c>
      <c r="H211" s="105">
        <f>IFERROR(VLOOKUP($D211,'Planes y paquetes'!$C$514:$BV$639,68,FALSE),"")</f>
        <v>30</v>
      </c>
      <c r="I211" s="105">
        <f>IFERROR(VLOOKUP($D211,'Planes y paquetes'!$C$514:$BV$639,69,FALSE),"")</f>
        <v>5</v>
      </c>
      <c r="J211" s="158">
        <f>IFERROR(SUM(VLOOKUP($D211,'Planes y paquetes'!$C$849:$L$984,'Cálculos auxiliares'!L$195,FALSE),VLOOKUP($D211,'Planes y paquetes'!$C$848:$L$985,'Cálculos auxiliares'!J$195,FALSE)),"")</f>
        <v>1904</v>
      </c>
      <c r="K211" s="315">
        <f>IFERROR(VLOOKUP($D211,'Planes y paquetes'!$C$849:$L$985,'Cálculos auxiliares'!K$195,FALSE),"")</f>
        <v>3534</v>
      </c>
      <c r="L211" s="335"/>
      <c r="M211" s="335"/>
    </row>
    <row r="212" spans="3:13">
      <c r="C212" s="88">
        <f t="shared" si="21"/>
        <v>15</v>
      </c>
      <c r="D212" s="94" t="str">
        <v>Infinitum Entretenimiento +30   (Netflix 4 dispositivos)</v>
      </c>
      <c r="F212" s="105" t="str">
        <f>VLOOKUP($D212,'Planes y paquetes'!$C$849:$L$984,2,FALSE)</f>
        <v>Residencial</v>
      </c>
      <c r="G212" s="105" t="str">
        <f>VLOOKUP($D212,'Planes y paquetes'!$C$849:$L$984,3,FALSE)</f>
        <v>Internet fijo</v>
      </c>
      <c r="H212" s="105">
        <f>IFERROR(VLOOKUP($D212,'Planes y paquetes'!$C$514:$BV$639,68,FALSE),"")</f>
        <v>30</v>
      </c>
      <c r="I212" s="105">
        <f>IFERROR(VLOOKUP($D212,'Planes y paquetes'!$C$514:$BV$639,69,FALSE),"")</f>
        <v>5</v>
      </c>
      <c r="J212" s="158">
        <f>IFERROR(SUM(VLOOKUP($D212,'Planes y paquetes'!$C$849:$L$984,'Cálculos auxiliares'!L$195,FALSE),VLOOKUP($D212,'Planes y paquetes'!$C$848:$L$985,'Cálculos auxiliares'!J$195,FALSE)),"")</f>
        <v>2062</v>
      </c>
      <c r="K212" s="315">
        <f>IFERROR(VLOOKUP($D212,'Planes y paquetes'!$C$849:$L$985,'Cálculos auxiliares'!K$195,FALSE),"")</f>
        <v>5617</v>
      </c>
      <c r="L212" s="335"/>
      <c r="M212" s="335"/>
    </row>
    <row r="213" spans="3:13">
      <c r="C213" s="88">
        <f t="shared" si="21"/>
        <v>16</v>
      </c>
      <c r="D213" s="94" t="str">
        <v>Infinitum 299 R</v>
      </c>
      <c r="F213" s="105" t="str">
        <f>VLOOKUP($D213,'Planes y paquetes'!$C$849:$L$984,2,FALSE)</f>
        <v>Residencial</v>
      </c>
      <c r="G213" s="105" t="str">
        <f>VLOOKUP($D213,'Planes y paquetes'!$C$849:$L$984,3,FALSE)</f>
        <v>Internet fijo</v>
      </c>
      <c r="H213" s="105">
        <f>IFERROR(VLOOKUP($D213,'Planes y paquetes'!$C$514:$BV$639,68,FALSE),"")</f>
        <v>40</v>
      </c>
      <c r="I213" s="105">
        <f>IFERROR(VLOOKUP($D213,'Planes y paquetes'!$C$514:$BV$639,69,FALSE),"")</f>
        <v>5</v>
      </c>
      <c r="J213" s="158">
        <f>IFERROR(SUM(VLOOKUP($D213,'Planes y paquetes'!$C$849:$L$984,'Cálculos auxiliares'!L$195,FALSE),VLOOKUP($D213,'Planes y paquetes'!$C$848:$L$985,'Cálculos auxiliares'!J$195,FALSE)),"")</f>
        <v>163</v>
      </c>
      <c r="K213" s="315">
        <f>IFERROR(VLOOKUP($D213,'Planes y paquetes'!$C$849:$L$985,'Cálculos auxiliares'!K$195,FALSE),"")</f>
        <v>144</v>
      </c>
      <c r="L213" s="335"/>
      <c r="M213" s="335"/>
    </row>
    <row r="214" spans="3:13">
      <c r="C214" s="88">
        <f t="shared" si="21"/>
        <v>17</v>
      </c>
      <c r="D214" s="94" t="str">
        <v>Infinitum 299 C</v>
      </c>
      <c r="F214" s="105" t="str">
        <f>VLOOKUP($D214,'Planes y paquetes'!$C$849:$L$984,2,FALSE)</f>
        <v>No Residencial</v>
      </c>
      <c r="G214" s="105" t="str">
        <f>VLOOKUP($D214,'Planes y paquetes'!$C$849:$L$984,3,FALSE)</f>
        <v>Internet fijo</v>
      </c>
      <c r="H214" s="105">
        <f>IFERROR(VLOOKUP($D214,'Planes y paquetes'!$C$514:$BV$639,68,FALSE),"")</f>
        <v>40</v>
      </c>
      <c r="I214" s="105">
        <f>IFERROR(VLOOKUP($D214,'Planes y paquetes'!$C$514:$BV$639,69,FALSE),"")</f>
        <v>5</v>
      </c>
      <c r="J214" s="158">
        <f>IFERROR(SUM(VLOOKUP($D214,'Planes y paquetes'!$C$849:$L$984,'Cálculos auxiliares'!L$195,FALSE),VLOOKUP($D214,'Planes y paquetes'!$C$848:$L$985,'Cálculos auxiliares'!J$195,FALSE)),"")</f>
        <v>1262</v>
      </c>
      <c r="K214" s="315">
        <f>IFERROR(VLOOKUP($D214,'Planes y paquetes'!$C$849:$L$985,'Cálculos auxiliares'!K$195,FALSE),"")</f>
        <v>1650</v>
      </c>
      <c r="L214" s="335"/>
      <c r="M214" s="335"/>
    </row>
    <row r="215" spans="3:13">
      <c r="C215" s="88">
        <f t="shared" si="21"/>
        <v>18</v>
      </c>
      <c r="D215" s="94" t="str">
        <v>Infinitum Entretenimiento 60</v>
      </c>
      <c r="F215" s="105" t="str">
        <f>VLOOKUP($D215,'Planes y paquetes'!$C$849:$L$984,2,FALSE)</f>
        <v>Residencial</v>
      </c>
      <c r="G215" s="105" t="str">
        <f>VLOOKUP($D215,'Planes y paquetes'!$C$849:$L$984,3,FALSE)</f>
        <v>Internet fijo</v>
      </c>
      <c r="H215" s="105">
        <f>IFERROR(VLOOKUP($D215,'Planes y paquetes'!$C$514:$BV$639,68,FALSE),"")</f>
        <v>60</v>
      </c>
      <c r="I215" s="105">
        <f>IFERROR(VLOOKUP($D215,'Planes y paquetes'!$C$514:$BV$639,69,FALSE),"")</f>
        <v>5</v>
      </c>
      <c r="J215" s="158">
        <f>IFERROR(SUM(VLOOKUP($D215,'Planes y paquetes'!$C$849:$L$984,'Cálculos auxiliares'!L$195,FALSE),VLOOKUP($D215,'Planes y paquetes'!$C$848:$L$985,'Cálculos auxiliares'!J$195,FALSE)),"")</f>
        <v>19315</v>
      </c>
      <c r="K215" s="315">
        <f>IFERROR(VLOOKUP($D215,'Planes y paquetes'!$C$849:$L$985,'Cálculos auxiliares'!K$195,FALSE),"")</f>
        <v>63914</v>
      </c>
      <c r="L215" s="335"/>
      <c r="M215" s="335"/>
    </row>
    <row r="216" spans="3:13">
      <c r="C216" s="88">
        <f t="shared" si="21"/>
        <v>19</v>
      </c>
      <c r="D216" s="94" t="str">
        <v>Infinitum Entretenimiento 70</v>
      </c>
      <c r="F216" s="105" t="str">
        <f>VLOOKUP($D216,'Planes y paquetes'!$C$849:$L$984,2,FALSE)</f>
        <v>Residencial</v>
      </c>
      <c r="G216" s="105" t="str">
        <f>VLOOKUP($D216,'Planes y paquetes'!$C$849:$L$984,3,FALSE)</f>
        <v>Internet fijo</v>
      </c>
      <c r="H216" s="105">
        <f>IFERROR(VLOOKUP($D216,'Planes y paquetes'!$C$514:$BV$639,68,FALSE),"")</f>
        <v>70</v>
      </c>
      <c r="I216" s="105">
        <f>IFERROR(VLOOKUP($D216,'Planes y paquetes'!$C$514:$BV$639,69,FALSE),"")</f>
        <v>5</v>
      </c>
      <c r="J216" s="158">
        <f>IFERROR(SUM(VLOOKUP($D216,'Planes y paquetes'!$C$849:$L$984,'Cálculos auxiliares'!L$195,FALSE),VLOOKUP($D216,'Planes y paquetes'!$C$848:$L$985,'Cálculos auxiliares'!J$195,FALSE)),"")</f>
        <v>2167</v>
      </c>
      <c r="K216" s="315">
        <f>IFERROR(VLOOKUP($D216,'Planes y paquetes'!$C$849:$L$985,'Cálculos auxiliares'!K$195,FALSE),"")</f>
        <v>20708</v>
      </c>
      <c r="L216" s="335"/>
      <c r="M216" s="335"/>
    </row>
    <row r="217" spans="3:13">
      <c r="C217" s="88">
        <f t="shared" si="21"/>
        <v>20</v>
      </c>
      <c r="D217" s="94" t="str">
        <v>Infinitum Entretenimiento+ 70  (Netflix 2 dispositivos)</v>
      </c>
      <c r="F217" s="105" t="str">
        <f>VLOOKUP($D217,'Planes y paquetes'!$C$849:$L$984,2,FALSE)</f>
        <v>Residencial</v>
      </c>
      <c r="G217" s="105" t="str">
        <f>VLOOKUP($D217,'Planes y paquetes'!$C$849:$L$984,3,FALSE)</f>
        <v>Internet fijo</v>
      </c>
      <c r="H217" s="105">
        <f>IFERROR(VLOOKUP($D217,'Planes y paquetes'!$C$514:$BV$639,68,FALSE),"")</f>
        <v>70</v>
      </c>
      <c r="I217" s="105">
        <f>IFERROR(VLOOKUP($D217,'Planes y paquetes'!$C$514:$BV$639,69,FALSE),"")</f>
        <v>5</v>
      </c>
      <c r="J217" s="158">
        <f>IFERROR(SUM(VLOOKUP($D217,'Planes y paquetes'!$C$849:$L$984,'Cálculos auxiliares'!L$195,FALSE),VLOOKUP($D217,'Planes y paquetes'!$C$848:$L$985,'Cálculos auxiliares'!J$195,FALSE)),"")</f>
        <v>266</v>
      </c>
      <c r="K217" s="315">
        <f>IFERROR(VLOOKUP($D217,'Planes y paquetes'!$C$849:$L$985,'Cálculos auxiliares'!K$195,FALSE),"")</f>
        <v>3513</v>
      </c>
      <c r="L217" s="335"/>
      <c r="M217" s="335"/>
    </row>
    <row r="218" spans="3:13">
      <c r="C218" s="88">
        <f t="shared" si="21"/>
        <v>21</v>
      </c>
      <c r="D218" s="94" t="str">
        <v>Infinitum Entretenimiento+ 70  (Netflix 4 dispositivos)</v>
      </c>
      <c r="F218" s="105" t="str">
        <f>VLOOKUP($D218,'Planes y paquetes'!$C$849:$L$984,2,FALSE)</f>
        <v>Residencial</v>
      </c>
      <c r="G218" s="105" t="str">
        <f>VLOOKUP($D218,'Planes y paquetes'!$C$849:$L$984,3,FALSE)</f>
        <v>Internet fijo</v>
      </c>
      <c r="H218" s="105">
        <f>IFERROR(VLOOKUP($D218,'Planes y paquetes'!$C$514:$BV$639,68,FALSE),"")</f>
        <v>70</v>
      </c>
      <c r="I218" s="105">
        <f>IFERROR(VLOOKUP($D218,'Planes y paquetes'!$C$514:$BV$639,69,FALSE),"")</f>
        <v>5</v>
      </c>
      <c r="J218" s="158">
        <f>IFERROR(SUM(VLOOKUP($D218,'Planes y paquetes'!$C$849:$L$984,'Cálculos auxiliares'!L$195,FALSE),VLOOKUP($D218,'Planes y paquetes'!$C$848:$L$985,'Cálculos auxiliares'!J$195,FALSE)),"")</f>
        <v>103</v>
      </c>
      <c r="K218" s="315">
        <f>IFERROR(VLOOKUP($D218,'Planes y paquetes'!$C$849:$L$985,'Cálculos auxiliares'!K$195,FALSE),"")</f>
        <v>899</v>
      </c>
      <c r="L218" s="335"/>
      <c r="M218" s="335"/>
    </row>
    <row r="219" spans="3:13">
      <c r="C219" s="88">
        <f t="shared" si="21"/>
        <v>22</v>
      </c>
      <c r="D219" s="94" t="str">
        <v>Infinitum Entretenimiento 120</v>
      </c>
      <c r="F219" s="105" t="str">
        <f>VLOOKUP($D219,'Planes y paquetes'!$C$849:$L$984,2,FALSE)</f>
        <v>Residencial</v>
      </c>
      <c r="G219" s="105" t="str">
        <f>VLOOKUP($D219,'Planes y paquetes'!$C$849:$L$984,3,FALSE)</f>
        <v>Internet fijo</v>
      </c>
      <c r="H219" s="105">
        <f>IFERROR(VLOOKUP($D219,'Planes y paquetes'!$C$514:$BV$639,68,FALSE),"")</f>
        <v>120</v>
      </c>
      <c r="I219" s="105">
        <f>IFERROR(VLOOKUP($D219,'Planes y paquetes'!$C$514:$BV$639,69,FALSE),"")</f>
        <v>10</v>
      </c>
      <c r="J219" s="158">
        <f>IFERROR(SUM(VLOOKUP($D219,'Planes y paquetes'!$C$849:$L$984,'Cálculos auxiliares'!L$195,FALSE),VLOOKUP($D219,'Planes y paquetes'!$C$848:$L$985,'Cálculos auxiliares'!J$195,FALSE)),"")</f>
        <v>10</v>
      </c>
      <c r="K219" s="315">
        <f>IFERROR(VLOOKUP($D219,'Planes y paquetes'!$C$849:$L$985,'Cálculos auxiliares'!K$195,FALSE),"")</f>
        <v>5504</v>
      </c>
      <c r="L219" s="335"/>
      <c r="M219" s="335"/>
    </row>
    <row r="220" spans="3:13">
      <c r="C220" s="88">
        <f t="shared" si="21"/>
        <v>23</v>
      </c>
      <c r="D220" s="94" t="str">
        <v>Infinitum Entretenimiento+ 120  (Netflix 2 dispositivos)</v>
      </c>
      <c r="F220" s="105" t="str">
        <f>VLOOKUP($D220,'Planes y paquetes'!$C$849:$L$984,2,FALSE)</f>
        <v>Residencial</v>
      </c>
      <c r="G220" s="105" t="str">
        <f>VLOOKUP($D220,'Planes y paquetes'!$C$849:$L$984,3,FALSE)</f>
        <v>Internet fijo</v>
      </c>
      <c r="H220" s="105">
        <f>IFERROR(VLOOKUP($D220,'Planes y paquetes'!$C$514:$BV$639,68,FALSE),"")</f>
        <v>120</v>
      </c>
      <c r="I220" s="105">
        <f>IFERROR(VLOOKUP($D220,'Planes y paquetes'!$C$514:$BV$639,69,FALSE),"")</f>
        <v>10</v>
      </c>
      <c r="J220" s="158">
        <f>IFERROR(SUM(VLOOKUP($D220,'Planes y paquetes'!$C$849:$L$984,'Cálculos auxiliares'!L$195,FALSE),VLOOKUP($D220,'Planes y paquetes'!$C$848:$L$985,'Cálculos auxiliares'!J$195,FALSE)),"")</f>
        <v>1</v>
      </c>
      <c r="K220" s="315">
        <f>IFERROR(VLOOKUP($D220,'Planes y paquetes'!$C$849:$L$985,'Cálculos auxiliares'!K$195,FALSE),"")</f>
        <v>1097</v>
      </c>
      <c r="L220" s="335"/>
      <c r="M220" s="335"/>
    </row>
    <row r="221" spans="3:13">
      <c r="C221" s="88">
        <f t="shared" si="21"/>
        <v>24</v>
      </c>
      <c r="D221" s="94" t="str">
        <v>Infinitum Entretenimiento+ 120  (Netflix 4 dispositivos)</v>
      </c>
      <c r="F221" s="105" t="str">
        <f>VLOOKUP($D221,'Planes y paquetes'!$C$849:$L$984,2,FALSE)</f>
        <v>Residencial</v>
      </c>
      <c r="G221" s="105" t="str">
        <f>VLOOKUP($D221,'Planes y paquetes'!$C$849:$L$984,3,FALSE)</f>
        <v>Internet fijo</v>
      </c>
      <c r="H221" s="105">
        <f>IFERROR(VLOOKUP($D221,'Planes y paquetes'!$C$514:$BV$639,68,FALSE),"")</f>
        <v>120</v>
      </c>
      <c r="I221" s="105">
        <f>IFERROR(VLOOKUP($D221,'Planes y paquetes'!$C$514:$BV$639,69,FALSE),"")</f>
        <v>10</v>
      </c>
      <c r="J221" s="158">
        <f>IFERROR(SUM(VLOOKUP($D221,'Planes y paquetes'!$C$849:$L$984,'Cálculos auxiliares'!L$195,FALSE),VLOOKUP($D221,'Planes y paquetes'!$C$848:$L$985,'Cálculos auxiliares'!J$195,FALSE)),"")</f>
        <v>0</v>
      </c>
      <c r="K221" s="315">
        <f>IFERROR(VLOOKUP($D221,'Planes y paquetes'!$C$849:$L$985,'Cálculos auxiliares'!K$195,FALSE),"")</f>
        <v>770</v>
      </c>
      <c r="L221" s="335"/>
      <c r="M221" s="335"/>
    </row>
    <row r="222" spans="3:13">
      <c r="C222" s="88">
        <f t="shared" si="21"/>
        <v>25</v>
      </c>
      <c r="D222" s="94" t="str">
        <v>Infinitum Entretenimiento 250</v>
      </c>
      <c r="F222" s="105" t="str">
        <f>VLOOKUP($D222,'Planes y paquetes'!$C$849:$L$984,2,FALSE)</f>
        <v>Residencial</v>
      </c>
      <c r="G222" s="105" t="str">
        <f>VLOOKUP($D222,'Planes y paquetes'!$C$849:$L$984,3,FALSE)</f>
        <v>Internet fijo</v>
      </c>
      <c r="H222" s="105">
        <f>IFERROR(VLOOKUP($D222,'Planes y paquetes'!$C$514:$BV$639,68,FALSE),"")</f>
        <v>250</v>
      </c>
      <c r="I222" s="105">
        <f>IFERROR(VLOOKUP($D222,'Planes y paquetes'!$C$514:$BV$639,69,FALSE),"")</f>
        <v>50</v>
      </c>
      <c r="J222" s="158">
        <f>IFERROR(SUM(VLOOKUP($D222,'Planes y paquetes'!$C$849:$L$984,'Cálculos auxiliares'!L$195,FALSE),VLOOKUP($D222,'Planes y paquetes'!$C$848:$L$985,'Cálculos auxiliares'!J$195,FALSE)),"")</f>
        <v>119</v>
      </c>
      <c r="K222" s="315">
        <f>IFERROR(VLOOKUP($D222,'Planes y paquetes'!$C$849:$L$985,'Cálculos auxiliares'!K$195,FALSE),"")</f>
        <v>14771</v>
      </c>
      <c r="L222" s="335"/>
      <c r="M222" s="335"/>
    </row>
    <row r="223" spans="3:13">
      <c r="C223" s="88">
        <f t="shared" si="21"/>
        <v>26</v>
      </c>
      <c r="D223" s="94" t="str">
        <v>Infinitum Entretenimiento+ 250  (Netflix 2 dispositivos)</v>
      </c>
      <c r="F223" s="105" t="str">
        <f>VLOOKUP($D223,'Planes y paquetes'!$C$849:$L$984,2,FALSE)</f>
        <v>Residencial</v>
      </c>
      <c r="G223" s="105" t="str">
        <f>VLOOKUP($D223,'Planes y paquetes'!$C$849:$L$984,3,FALSE)</f>
        <v>Internet fijo</v>
      </c>
      <c r="H223" s="105">
        <f>IFERROR(VLOOKUP($D223,'Planes y paquetes'!$C$514:$BV$639,68,FALSE),"")</f>
        <v>250</v>
      </c>
      <c r="I223" s="105">
        <f>IFERROR(VLOOKUP($D223,'Planes y paquetes'!$C$514:$BV$639,69,FALSE),"")</f>
        <v>50</v>
      </c>
      <c r="J223" s="158">
        <f>IFERROR(SUM(VLOOKUP($D223,'Planes y paquetes'!$C$849:$L$984,'Cálculos auxiliares'!L$195,FALSE),VLOOKUP($D223,'Planes y paquetes'!$C$848:$L$985,'Cálculos auxiliares'!J$195,FALSE)),"")</f>
        <v>18</v>
      </c>
      <c r="K223" s="315">
        <f>IFERROR(VLOOKUP($D223,'Planes y paquetes'!$C$849:$L$985,'Cálculos auxiliares'!K$195,FALSE),"")</f>
        <v>2677</v>
      </c>
      <c r="L223" s="335"/>
      <c r="M223" s="335"/>
    </row>
    <row r="224" spans="3:13">
      <c r="C224" s="88">
        <f t="shared" si="21"/>
        <v>27</v>
      </c>
      <c r="D224" s="94" t="str">
        <v>Infinitum Entretenimiento+ 250  (Netflix 4 dispositivos)</v>
      </c>
      <c r="F224" s="105" t="str">
        <f>VLOOKUP($D224,'Planes y paquetes'!$C$849:$L$984,2,FALSE)</f>
        <v>Residencial</v>
      </c>
      <c r="G224" s="105" t="str">
        <f>VLOOKUP($D224,'Planes y paquetes'!$C$849:$L$984,3,FALSE)</f>
        <v>Internet fijo</v>
      </c>
      <c r="H224" s="105">
        <f>IFERROR(VLOOKUP($D224,'Planes y paquetes'!$C$514:$BV$639,68,FALSE),"")</f>
        <v>250</v>
      </c>
      <c r="I224" s="105">
        <f>IFERROR(VLOOKUP($D224,'Planes y paquetes'!$C$514:$BV$639,69,FALSE),"")</f>
        <v>50</v>
      </c>
      <c r="J224" s="158">
        <f>IFERROR(SUM(VLOOKUP($D224,'Planes y paquetes'!$C$849:$L$984,'Cálculos auxiliares'!L$195,FALSE),VLOOKUP($D224,'Planes y paquetes'!$C$848:$L$985,'Cálculos auxiliares'!J$195,FALSE)),"")</f>
        <v>6</v>
      </c>
      <c r="K224" s="315">
        <f>IFERROR(VLOOKUP($D224,'Planes y paquetes'!$C$849:$L$985,'Cálculos auxiliares'!K$195,FALSE),"")</f>
        <v>648</v>
      </c>
      <c r="L224" s="335"/>
      <c r="M224" s="335"/>
    </row>
    <row r="225" spans="3:13">
      <c r="C225" s="88">
        <f t="shared" si="21"/>
        <v>28</v>
      </c>
      <c r="D225" s="94" t="str">
        <v>Infinitum 500</v>
      </c>
      <c r="F225" s="105" t="str">
        <f>VLOOKUP($D225,'Planes y paquetes'!$C$849:$L$984,2,FALSE)</f>
        <v>Residencial</v>
      </c>
      <c r="G225" s="105" t="str">
        <f>VLOOKUP($D225,'Planes y paquetes'!$C$849:$L$984,3,FALSE)</f>
        <v>Internet fijo</v>
      </c>
      <c r="H225" s="105">
        <f>IFERROR(VLOOKUP($D225,'Planes y paquetes'!$C$514:$BV$639,68,FALSE),"")</f>
        <v>500</v>
      </c>
      <c r="I225" s="105">
        <f>IFERROR(VLOOKUP($D225,'Planes y paquetes'!$C$514:$BV$639,69,FALSE),"")</f>
        <v>50</v>
      </c>
      <c r="J225" s="158">
        <f>IFERROR(SUM(VLOOKUP($D225,'Planes y paquetes'!$C$849:$L$984,'Cálculos auxiliares'!L$195,FALSE),VLOOKUP($D225,'Planes y paquetes'!$C$848:$L$985,'Cálculos auxiliares'!J$195,FALSE)),"")</f>
        <v>12</v>
      </c>
      <c r="K225" s="315">
        <f>IFERROR(VLOOKUP($D225,'Planes y paquetes'!$C$849:$L$985,'Cálculos auxiliares'!K$195,FALSE),"")</f>
        <v>10307</v>
      </c>
      <c r="L225" s="335"/>
      <c r="M225" s="335"/>
    </row>
    <row r="226" spans="3:13">
      <c r="C226" s="88">
        <f t="shared" si="21"/>
        <v>29</v>
      </c>
      <c r="D226" s="94" t="str">
        <v>Infinitum Netflix 500 (Netflix 4 dispositivos)</v>
      </c>
      <c r="F226" s="105" t="str">
        <f>VLOOKUP($D226,'Planes y paquetes'!$C$849:$L$984,2,FALSE)</f>
        <v>Residencial</v>
      </c>
      <c r="G226" s="105" t="str">
        <f>VLOOKUP($D226,'Planes y paquetes'!$C$849:$L$984,3,FALSE)</f>
        <v>Internet fijo</v>
      </c>
      <c r="H226" s="105">
        <f>IFERROR(VLOOKUP($D226,'Planes y paquetes'!$C$514:$BV$639,68,FALSE),"")</f>
        <v>500</v>
      </c>
      <c r="I226" s="105">
        <f>IFERROR(VLOOKUP($D226,'Planes y paquetes'!$C$514:$BV$639,69,FALSE),"")</f>
        <v>50</v>
      </c>
      <c r="J226" s="158">
        <f>IFERROR(SUM(VLOOKUP($D226,'Planes y paquetes'!$C$849:$L$984,'Cálculos auxiliares'!L$195,FALSE),VLOOKUP($D226,'Planes y paquetes'!$C$848:$L$985,'Cálculos auxiliares'!J$195,FALSE)),"")</f>
        <v>0</v>
      </c>
      <c r="K226" s="315">
        <f>IFERROR(VLOOKUP($D226,'Planes y paquetes'!$C$849:$L$985,'Cálculos auxiliares'!K$195,FALSE),"")</f>
        <v>138</v>
      </c>
      <c r="L226" s="335"/>
      <c r="M226" s="335"/>
    </row>
    <row r="227" spans="3:13">
      <c r="C227" s="88">
        <f t="shared" si="21"/>
        <v>30</v>
      </c>
      <c r="D227" s="94" t="str">
        <v>Infinitum Netflix 500 (Netflix 2 dispositivos)</v>
      </c>
      <c r="F227" s="105" t="str">
        <f>VLOOKUP($D227,'Planes y paquetes'!$C$849:$L$984,2,FALSE)</f>
        <v>Residencial</v>
      </c>
      <c r="G227" s="105" t="str">
        <f>VLOOKUP($D227,'Planes y paquetes'!$C$849:$L$984,3,FALSE)</f>
        <v>Internet fijo</v>
      </c>
      <c r="H227" s="105">
        <f>IFERROR(VLOOKUP($D227,'Planes y paquetes'!$C$514:$BV$639,68,FALSE),"")</f>
        <v>500</v>
      </c>
      <c r="I227" s="105">
        <f>IFERROR(VLOOKUP($D227,'Planes y paquetes'!$C$514:$BV$639,69,FALSE),"")</f>
        <v>50</v>
      </c>
      <c r="J227" s="158">
        <f>IFERROR(SUM(VLOOKUP($D227,'Planes y paquetes'!$C$849:$L$984,'Cálculos auxiliares'!L$195,FALSE),VLOOKUP($D227,'Planes y paquetes'!$C$848:$L$985,'Cálculos auxiliares'!J$195,FALSE)),"")</f>
        <v>0</v>
      </c>
      <c r="K227" s="315">
        <f>IFERROR(VLOOKUP($D227,'Planes y paquetes'!$C$849:$L$985,'Cálculos auxiliares'!K$195,FALSE),"")</f>
        <v>1197</v>
      </c>
      <c r="L227" s="335"/>
      <c r="M227" s="335"/>
    </row>
    <row r="228" spans="3:13">
      <c r="C228" s="88">
        <f t="shared" si="21"/>
        <v>31</v>
      </c>
      <c r="D228" s="94" t="str">
        <v>Infinitum Entretenimiento 500</v>
      </c>
      <c r="F228" s="105" t="str">
        <f>VLOOKUP($D228,'Planes y paquetes'!$C$849:$L$984,2,FALSE)</f>
        <v>Residencial</v>
      </c>
      <c r="G228" s="105" t="str">
        <f>VLOOKUP($D228,'Planes y paquetes'!$C$849:$L$984,3,FALSE)</f>
        <v>Internet fijo</v>
      </c>
      <c r="H228" s="105">
        <f>IFERROR(VLOOKUP($D228,'Planes y paquetes'!$C$514:$BV$639,68,FALSE),"")</f>
        <v>500</v>
      </c>
      <c r="I228" s="105">
        <f>IFERROR(VLOOKUP($D228,'Planes y paquetes'!$C$514:$BV$639,69,FALSE),"")</f>
        <v>50</v>
      </c>
      <c r="J228" s="158">
        <f>IFERROR(SUM(VLOOKUP($D228,'Planes y paquetes'!$C$849:$L$984,'Cálculos auxiliares'!L$195,FALSE),VLOOKUP($D228,'Planes y paquetes'!$C$848:$L$985,'Cálculos auxiliares'!J$195,FALSE)),"")</f>
        <v>1</v>
      </c>
      <c r="K228" s="315">
        <f>IFERROR(VLOOKUP($D228,'Planes y paquetes'!$C$849:$L$985,'Cálculos auxiliares'!K$195,FALSE),"")</f>
        <v>1969</v>
      </c>
      <c r="L228" s="335"/>
      <c r="M228" s="335"/>
    </row>
    <row r="229" spans="3:13">
      <c r="C229" s="88">
        <f t="shared" si="21"/>
        <v>32</v>
      </c>
      <c r="D229" s="94" t="str">
        <v>Infinitum Entretenimiento+ 500   (Netflix 4 dispositivos)</v>
      </c>
      <c r="F229" s="105" t="str">
        <f>VLOOKUP($D229,'Planes y paquetes'!$C$849:$L$984,2,FALSE)</f>
        <v>Residencial</v>
      </c>
      <c r="G229" s="105" t="str">
        <f>VLOOKUP($D229,'Planes y paquetes'!$C$849:$L$984,3,FALSE)</f>
        <v>Internet fijo</v>
      </c>
      <c r="H229" s="105">
        <f>IFERROR(VLOOKUP($D229,'Planes y paquetes'!$C$514:$BV$639,68,FALSE),"")</f>
        <v>500</v>
      </c>
      <c r="I229" s="105">
        <f>IFERROR(VLOOKUP($D229,'Planes y paquetes'!$C$514:$BV$639,69,FALSE),"")</f>
        <v>50</v>
      </c>
      <c r="J229" s="158">
        <f>IFERROR(SUM(VLOOKUP($D229,'Planes y paquetes'!$C$849:$L$984,'Cálculos auxiliares'!L$195,FALSE),VLOOKUP($D229,'Planes y paquetes'!$C$848:$L$985,'Cálculos auxiliares'!J$195,FALSE)),"")</f>
        <v>0</v>
      </c>
      <c r="K229" s="315">
        <f>IFERROR(VLOOKUP($D229,'Planes y paquetes'!$C$849:$L$985,'Cálculos auxiliares'!K$195,FALSE),"")</f>
        <v>90</v>
      </c>
      <c r="L229" s="335"/>
      <c r="M229" s="335"/>
    </row>
    <row r="230" spans="3:13">
      <c r="C230" s="88">
        <f t="shared" si="21"/>
        <v>33</v>
      </c>
      <c r="D230" s="94" t="str">
        <v>Infinitum Entretenimiento+ 500   (Netflix 2 dispositivos)</v>
      </c>
      <c r="F230" s="105" t="str">
        <f>VLOOKUP($D230,'Planes y paquetes'!$C$849:$L$984,2,FALSE)</f>
        <v>Residencial</v>
      </c>
      <c r="G230" s="105" t="str">
        <f>VLOOKUP($D230,'Planes y paquetes'!$C$849:$L$984,3,FALSE)</f>
        <v>Internet fijo</v>
      </c>
      <c r="H230" s="105">
        <f>IFERROR(VLOOKUP($D230,'Planes y paquetes'!$C$514:$BV$639,68,FALSE),"")</f>
        <v>500</v>
      </c>
      <c r="I230" s="105">
        <f>IFERROR(VLOOKUP($D230,'Planes y paquetes'!$C$514:$BV$639,69,FALSE),"")</f>
        <v>50</v>
      </c>
      <c r="J230" s="158">
        <f>IFERROR(SUM(VLOOKUP($D230,'Planes y paquetes'!$C$849:$L$984,'Cálculos auxiliares'!L$195,FALSE),VLOOKUP($D230,'Planes y paquetes'!$C$848:$L$985,'Cálculos auxiliares'!J$195,FALSE)),"")</f>
        <v>0</v>
      </c>
      <c r="K230" s="315">
        <f>IFERROR(VLOOKUP($D230,'Planes y paquetes'!$C$849:$L$985,'Cálculos auxiliares'!K$195,FALSE),"")</f>
        <v>610</v>
      </c>
      <c r="L230" s="335"/>
      <c r="M230" s="335"/>
    </row>
    <row r="231" spans="3:13">
      <c r="C231" s="88">
        <f t="shared" si="21"/>
        <v>34</v>
      </c>
      <c r="D231" s="94" t="str">
        <v>Infinitum Negocio 50</v>
      </c>
      <c r="F231" s="105" t="str">
        <f>VLOOKUP($D231,'Planes y paquetes'!$C$849:$L$984,2,FALSE)</f>
        <v>No Residencial</v>
      </c>
      <c r="G231" s="105" t="str">
        <f>VLOOKUP($D231,'Planes y paquetes'!$C$849:$L$984,3,FALSE)</f>
        <v>Internet fijo</v>
      </c>
      <c r="H231" s="105">
        <f>IFERROR(VLOOKUP($D231,'Planes y paquetes'!$C$514:$BV$639,68,FALSE),"")</f>
        <v>50</v>
      </c>
      <c r="I231" s="105">
        <f>IFERROR(VLOOKUP($D231,'Planes y paquetes'!$C$514:$BV$639,69,FALSE),"")</f>
        <v>5</v>
      </c>
      <c r="J231" s="158">
        <f>IFERROR(SUM(VLOOKUP($D231,'Planes y paquetes'!$C$849:$L$984,'Cálculos auxiliares'!L$195,FALSE),VLOOKUP($D231,'Planes y paquetes'!$C$848:$L$985,'Cálculos auxiliares'!J$195,FALSE)),"")</f>
        <v>18099</v>
      </c>
      <c r="K231" s="315">
        <f>IFERROR(VLOOKUP($D231,'Planes y paquetes'!$C$849:$L$985,'Cálculos auxiliares'!K$195,FALSE),"")</f>
        <v>77233</v>
      </c>
      <c r="L231" s="335"/>
      <c r="M231" s="335"/>
    </row>
    <row r="232" spans="3:13">
      <c r="C232" s="88">
        <f t="shared" si="21"/>
        <v>35</v>
      </c>
      <c r="D232" s="94" t="str">
        <v>Infinitum Netflix Negocio 50 (Netflix 1 dispositivo)</v>
      </c>
      <c r="F232" s="105" t="str">
        <f>VLOOKUP($D232,'Planes y paquetes'!$C$849:$L$984,2,FALSE)</f>
        <v>No Residencial</v>
      </c>
      <c r="G232" s="105" t="str">
        <f>VLOOKUP($D232,'Planes y paquetes'!$C$849:$L$984,3,FALSE)</f>
        <v>Internet fijo</v>
      </c>
      <c r="H232" s="105">
        <f>IFERROR(VLOOKUP($D232,'Planes y paquetes'!$C$514:$BV$639,68,FALSE),"")</f>
        <v>50</v>
      </c>
      <c r="I232" s="105">
        <f>IFERROR(VLOOKUP($D232,'Planes y paquetes'!$C$514:$BV$639,69,FALSE),"")</f>
        <v>5</v>
      </c>
      <c r="J232" s="158">
        <f>IFERROR(SUM(VLOOKUP($D232,'Planes y paquetes'!$C$849:$L$984,'Cálculos auxiliares'!L$195,FALSE),VLOOKUP($D232,'Planes y paquetes'!$C$848:$L$985,'Cálculos auxiliares'!J$195,FALSE)),"")</f>
        <v>172</v>
      </c>
      <c r="K232" s="315">
        <f>IFERROR(VLOOKUP($D232,'Planes y paquetes'!$C$849:$L$985,'Cálculos auxiliares'!K$195,FALSE),"")</f>
        <v>837</v>
      </c>
      <c r="L232" s="335"/>
      <c r="M232" s="335"/>
    </row>
    <row r="233" spans="3:13">
      <c r="C233" s="88">
        <f t="shared" si="21"/>
        <v>36</v>
      </c>
      <c r="D233" s="94" t="str">
        <v>Infinitum Netflix Negocio 50 (Netflix 2 dispositivos)</v>
      </c>
      <c r="F233" s="105" t="str">
        <f>VLOOKUP($D233,'Planes y paquetes'!$C$849:$L$984,2,FALSE)</f>
        <v>No Residencial</v>
      </c>
      <c r="G233" s="105" t="str">
        <f>VLOOKUP($D233,'Planes y paquetes'!$C$849:$L$984,3,FALSE)</f>
        <v>Internet fijo</v>
      </c>
      <c r="H233" s="105">
        <f>IFERROR(VLOOKUP($D233,'Planes y paquetes'!$C$514:$BV$639,68,FALSE),"")</f>
        <v>50</v>
      </c>
      <c r="I233" s="105">
        <f>IFERROR(VLOOKUP($D233,'Planes y paquetes'!$C$514:$BV$639,69,FALSE),"")</f>
        <v>5</v>
      </c>
      <c r="J233" s="158">
        <f>IFERROR(SUM(VLOOKUP($D233,'Planes y paquetes'!$C$849:$L$984,'Cálculos auxiliares'!L$195,FALSE),VLOOKUP($D233,'Planes y paquetes'!$C$848:$L$985,'Cálculos auxiliares'!J$195,FALSE)),"")</f>
        <v>97</v>
      </c>
      <c r="K233" s="315">
        <f>IFERROR(VLOOKUP($D233,'Planes y paquetes'!$C$849:$L$985,'Cálculos auxiliares'!K$195,FALSE),"")</f>
        <v>317</v>
      </c>
      <c r="L233" s="335"/>
      <c r="M233" s="335"/>
    </row>
    <row r="234" spans="3:13">
      <c r="C234" s="88">
        <f t="shared" si="21"/>
        <v>37</v>
      </c>
      <c r="D234" s="94" t="str">
        <v>Infinitum Netflix Negocio 50 (Netflix 4 dispositivos)</v>
      </c>
      <c r="F234" s="105" t="str">
        <f>VLOOKUP($D234,'Planes y paquetes'!$C$849:$L$984,2,FALSE)</f>
        <v>No Residencial</v>
      </c>
      <c r="G234" s="105" t="str">
        <f>VLOOKUP($D234,'Planes y paquetes'!$C$849:$L$984,3,FALSE)</f>
        <v>Internet fijo</v>
      </c>
      <c r="H234" s="105">
        <f>IFERROR(VLOOKUP($D234,'Planes y paquetes'!$C$514:$BV$639,68,FALSE),"")</f>
        <v>50</v>
      </c>
      <c r="I234" s="105">
        <f>IFERROR(VLOOKUP($D234,'Planes y paquetes'!$C$514:$BV$639,69,FALSE),"")</f>
        <v>5</v>
      </c>
      <c r="J234" s="158">
        <f>IFERROR(SUM(VLOOKUP($D234,'Planes y paquetes'!$C$849:$L$984,'Cálculos auxiliares'!L$195,FALSE),VLOOKUP($D234,'Planes y paquetes'!$C$848:$L$985,'Cálculos auxiliares'!J$195,FALSE)),"")</f>
        <v>73</v>
      </c>
      <c r="K234" s="315">
        <f>IFERROR(VLOOKUP($D234,'Planes y paquetes'!$C$849:$L$985,'Cálculos auxiliares'!K$195,FALSE),"")</f>
        <v>480</v>
      </c>
      <c r="L234" s="335"/>
      <c r="M234" s="335"/>
    </row>
    <row r="235" spans="3:13">
      <c r="C235" s="88">
        <f t="shared" si="21"/>
        <v>38</v>
      </c>
      <c r="D235" s="94" t="str">
        <v>Infinitum Negocio 80</v>
      </c>
      <c r="F235" s="105" t="str">
        <f>VLOOKUP($D235,'Planes y paquetes'!$C$849:$L$984,2,FALSE)</f>
        <v>No Residencial</v>
      </c>
      <c r="G235" s="105" t="str">
        <f>VLOOKUP($D235,'Planes y paquetes'!$C$849:$L$984,3,FALSE)</f>
        <v>Internet fijo</v>
      </c>
      <c r="H235" s="105">
        <f>IFERROR(VLOOKUP($D235,'Planes y paquetes'!$C$514:$BV$639,68,FALSE),"")</f>
        <v>80</v>
      </c>
      <c r="I235" s="105">
        <f>IFERROR(VLOOKUP($D235,'Planes y paquetes'!$C$514:$BV$639,69,FALSE),"")</f>
        <v>5</v>
      </c>
      <c r="J235" s="158">
        <f>IFERROR(SUM(VLOOKUP($D235,'Planes y paquetes'!$C$849:$L$984,'Cálculos auxiliares'!L$195,FALSE),VLOOKUP($D235,'Planes y paquetes'!$C$848:$L$985,'Cálculos auxiliares'!J$195,FALSE)),"")</f>
        <v>148</v>
      </c>
      <c r="K235" s="315">
        <f>IFERROR(VLOOKUP($D235,'Planes y paquetes'!$C$849:$L$985,'Cálculos auxiliares'!K$195,FALSE),"")</f>
        <v>606</v>
      </c>
      <c r="L235" s="335"/>
      <c r="M235" s="335"/>
    </row>
    <row r="236" spans="3:13">
      <c r="C236" s="88">
        <f t="shared" si="21"/>
        <v>39</v>
      </c>
      <c r="D236" s="94" t="str">
        <v>Infinitum Negocio 100</v>
      </c>
      <c r="F236" s="105" t="str">
        <f>VLOOKUP($D236,'Planes y paquetes'!$C$849:$L$984,2,FALSE)</f>
        <v>No Residencial</v>
      </c>
      <c r="G236" s="105" t="str">
        <f>VLOOKUP($D236,'Planes y paquetes'!$C$849:$L$984,3,FALSE)</f>
        <v>Internet fijo</v>
      </c>
      <c r="H236" s="105">
        <f>IFERROR(VLOOKUP($D236,'Planes y paquetes'!$C$514:$BV$639,68,FALSE),"")</f>
        <v>100</v>
      </c>
      <c r="I236" s="105">
        <f>IFERROR(VLOOKUP($D236,'Planes y paquetes'!$C$514:$BV$639,69,FALSE),"")</f>
        <v>10</v>
      </c>
      <c r="J236" s="158">
        <f>IFERROR(SUM(VLOOKUP($D236,'Planes y paquetes'!$C$849:$L$984,'Cálculos auxiliares'!L$195,FALSE),VLOOKUP($D236,'Planes y paquetes'!$C$848:$L$985,'Cálculos auxiliares'!J$195,FALSE)),"")</f>
        <v>13</v>
      </c>
      <c r="K236" s="315">
        <f>IFERROR(VLOOKUP($D236,'Planes y paquetes'!$C$849:$L$985,'Cálculos auxiliares'!K$195,FALSE),"")</f>
        <v>5014</v>
      </c>
      <c r="L236" s="335"/>
      <c r="M236" s="335"/>
    </row>
    <row r="237" spans="3:13">
      <c r="C237" s="88">
        <f t="shared" si="21"/>
        <v>40</v>
      </c>
      <c r="D237" s="94" t="str">
        <v>Infinitum Negocio 200</v>
      </c>
      <c r="F237" s="105" t="str">
        <f>VLOOKUP($D237,'Planes y paquetes'!$C$849:$L$984,2,FALSE)</f>
        <v>No Residencial</v>
      </c>
      <c r="G237" s="105" t="str">
        <f>VLOOKUP($D237,'Planes y paquetes'!$C$849:$L$984,3,FALSE)</f>
        <v>Internet fijo</v>
      </c>
      <c r="H237" s="105">
        <f>IFERROR(VLOOKUP($D237,'Planes y paquetes'!$C$514:$BV$639,68,FALSE),"")</f>
        <v>200</v>
      </c>
      <c r="I237" s="105">
        <f>IFERROR(VLOOKUP($D237,'Planes y paquetes'!$C$514:$BV$639,69,FALSE),"")</f>
        <v>20</v>
      </c>
      <c r="J237" s="158">
        <f>IFERROR(SUM(VLOOKUP($D237,'Planes y paquetes'!$C$849:$L$984,'Cálculos auxiliares'!L$195,FALSE),VLOOKUP($D237,'Planes y paquetes'!$C$848:$L$985,'Cálculos auxiliares'!J$195,FALSE)),"")</f>
        <v>222</v>
      </c>
      <c r="K237" s="315">
        <f>IFERROR(VLOOKUP($D237,'Planes y paquetes'!$C$849:$L$985,'Cálculos auxiliares'!K$195,FALSE),"")</f>
        <v>15213</v>
      </c>
      <c r="L237" s="335"/>
      <c r="M237" s="335"/>
    </row>
    <row r="238" spans="3:13">
      <c r="C238" s="88">
        <f t="shared" si="21"/>
        <v>41</v>
      </c>
      <c r="D238" s="94" t="str">
        <v>Infinitum Netflix Negocio 200 (Netflix 4 dispositivos)</v>
      </c>
      <c r="F238" s="105" t="str">
        <f>VLOOKUP($D238,'Planes y paquetes'!$C$849:$L$984,2,FALSE)</f>
        <v>No Residencial</v>
      </c>
      <c r="G238" s="105" t="str">
        <f>VLOOKUP($D238,'Planes y paquetes'!$C$849:$L$984,3,FALSE)</f>
        <v>Internet fijo</v>
      </c>
      <c r="H238" s="105">
        <f>IFERROR(VLOOKUP($D238,'Planes y paquetes'!$C$514:$BV$639,68,FALSE),"")</f>
        <v>200</v>
      </c>
      <c r="I238" s="105">
        <f>IFERROR(VLOOKUP($D238,'Planes y paquetes'!$C$514:$BV$639,69,FALSE),"")</f>
        <v>20</v>
      </c>
      <c r="J238" s="158">
        <f>IFERROR(SUM(VLOOKUP($D238,'Planes y paquetes'!$C$849:$L$984,'Cálculos auxiliares'!L$195,FALSE),VLOOKUP($D238,'Planes y paquetes'!$C$848:$L$985,'Cálculos auxiliares'!J$195,FALSE)),"")</f>
        <v>2</v>
      </c>
      <c r="K238" s="315">
        <f>IFERROR(VLOOKUP($D238,'Planes y paquetes'!$C$849:$L$985,'Cálculos auxiliares'!K$195,FALSE),"")</f>
        <v>78</v>
      </c>
      <c r="L238" s="335"/>
      <c r="M238" s="335"/>
    </row>
    <row r="239" spans="3:13">
      <c r="C239" s="88">
        <f t="shared" si="21"/>
        <v>42</v>
      </c>
      <c r="D239" s="94" t="str">
        <v>Infinitum Netflix Negocio 200 (Netflix 2 dispositivos)</v>
      </c>
      <c r="F239" s="105" t="str">
        <f>VLOOKUP($D239,'Planes y paquetes'!$C$849:$L$984,2,FALSE)</f>
        <v>No Residencial</v>
      </c>
      <c r="G239" s="105" t="str">
        <f>VLOOKUP($D239,'Planes y paquetes'!$C$849:$L$984,3,FALSE)</f>
        <v>Internet fijo</v>
      </c>
      <c r="H239" s="105">
        <f>IFERROR(VLOOKUP($D239,'Planes y paquetes'!$C$514:$BV$639,68,FALSE),"")</f>
        <v>200</v>
      </c>
      <c r="I239" s="105">
        <f>IFERROR(VLOOKUP($D239,'Planes y paquetes'!$C$514:$BV$639,69,FALSE),"")</f>
        <v>20</v>
      </c>
      <c r="J239" s="158">
        <f>IFERROR(SUM(VLOOKUP($D239,'Planes y paquetes'!$C$849:$L$984,'Cálculos auxiliares'!L$195,FALSE),VLOOKUP($D239,'Planes y paquetes'!$C$848:$L$985,'Cálculos auxiliares'!J$195,FALSE)),"")</f>
        <v>4</v>
      </c>
      <c r="K239" s="315">
        <f>IFERROR(VLOOKUP($D239,'Planes y paquetes'!$C$849:$L$985,'Cálculos auxiliares'!K$195,FALSE),"")</f>
        <v>288</v>
      </c>
      <c r="L239" s="335"/>
      <c r="M239" s="335"/>
    </row>
    <row r="240" spans="3:13">
      <c r="C240" s="88">
        <f t="shared" si="21"/>
        <v>43</v>
      </c>
      <c r="D240" s="94" t="str">
        <v>Infinitum Negocio 500</v>
      </c>
      <c r="F240" s="105" t="str">
        <f>VLOOKUP($D240,'Planes y paquetes'!$C$849:$L$984,2,FALSE)</f>
        <v>No Residencial</v>
      </c>
      <c r="G240" s="105" t="str">
        <f>VLOOKUP($D240,'Planes y paquetes'!$C$849:$L$984,3,FALSE)</f>
        <v>Internet fijo</v>
      </c>
      <c r="H240" s="105">
        <f>IFERROR(VLOOKUP($D240,'Planes y paquetes'!$C$514:$BV$639,68,FALSE),"")</f>
        <v>500</v>
      </c>
      <c r="I240" s="105">
        <f>IFERROR(VLOOKUP($D240,'Planes y paquetes'!$C$514:$BV$639,69,FALSE),"")</f>
        <v>50</v>
      </c>
      <c r="J240" s="158">
        <f>IFERROR(SUM(VLOOKUP($D240,'Planes y paquetes'!$C$849:$L$984,'Cálculos auxiliares'!L$195,FALSE),VLOOKUP($D240,'Planes y paquetes'!$C$848:$L$985,'Cálculos auxiliares'!J$195,FALSE)),"")</f>
        <v>20</v>
      </c>
      <c r="K240" s="315">
        <f>IFERROR(VLOOKUP($D240,'Planes y paquetes'!$C$849:$L$985,'Cálculos auxiliares'!K$195,FALSE),"")</f>
        <v>5358</v>
      </c>
      <c r="L240" s="335"/>
      <c r="M240" s="335"/>
    </row>
    <row r="241" spans="3:13">
      <c r="C241" s="88">
        <f t="shared" si="21"/>
        <v>44</v>
      </c>
      <c r="D241" s="94" t="str">
        <v>Infinitum Netflix Negocio 500 (Netflix 4 dispositivos)</v>
      </c>
      <c r="F241" s="105" t="str">
        <f>VLOOKUP($D241,'Planes y paquetes'!$C$849:$L$984,2,FALSE)</f>
        <v>No Residencial</v>
      </c>
      <c r="G241" s="105" t="str">
        <f>VLOOKUP($D241,'Planes y paquetes'!$C$849:$L$984,3,FALSE)</f>
        <v>Internet fijo</v>
      </c>
      <c r="H241" s="105">
        <f>IFERROR(VLOOKUP($D241,'Planes y paquetes'!$C$514:$BV$639,68,FALSE),"")</f>
        <v>500</v>
      </c>
      <c r="I241" s="105">
        <f>IFERROR(VLOOKUP($D241,'Planes y paquetes'!$C$514:$BV$639,69,FALSE),"")</f>
        <v>50</v>
      </c>
      <c r="J241" s="158">
        <f>IFERROR(SUM(VLOOKUP($D241,'Planes y paquetes'!$C$849:$L$984,'Cálculos auxiliares'!L$195,FALSE),VLOOKUP($D241,'Planes y paquetes'!$C$848:$L$985,'Cálculos auxiliares'!J$195,FALSE)),"")</f>
        <v>0</v>
      </c>
      <c r="K241" s="315">
        <f>IFERROR(VLOOKUP($D241,'Planes y paquetes'!$C$849:$L$985,'Cálculos auxiliares'!K$195,FALSE),"")</f>
        <v>43</v>
      </c>
      <c r="L241" s="335"/>
      <c r="M241" s="335"/>
    </row>
    <row r="242" spans="3:13">
      <c r="C242" s="88">
        <f t="shared" si="21"/>
        <v>45</v>
      </c>
      <c r="D242" s="94" t="str">
        <v>Infinitum Netflix Negocio 500 (Netflix 2 dispositivos)</v>
      </c>
      <c r="F242" s="105" t="str">
        <f>VLOOKUP($D242,'Planes y paquetes'!$C$849:$L$984,2,FALSE)</f>
        <v>No Residencial</v>
      </c>
      <c r="G242" s="105" t="str">
        <f>VLOOKUP($D242,'Planes y paquetes'!$C$849:$L$984,3,FALSE)</f>
        <v>Internet fijo</v>
      </c>
      <c r="H242" s="105">
        <f>IFERROR(VLOOKUP($D242,'Planes y paquetes'!$C$514:$BV$639,68,FALSE),"")</f>
        <v>500</v>
      </c>
      <c r="I242" s="105">
        <f>IFERROR(VLOOKUP($D242,'Planes y paquetes'!$C$514:$BV$639,69,FALSE),"")</f>
        <v>50</v>
      </c>
      <c r="J242" s="158">
        <f>IFERROR(SUM(VLOOKUP($D242,'Planes y paquetes'!$C$849:$L$984,'Cálculos auxiliares'!L$195,FALSE),VLOOKUP($D242,'Planes y paquetes'!$C$848:$L$985,'Cálculos auxiliares'!J$195,FALSE)),"")</f>
        <v>1</v>
      </c>
      <c r="K242" s="315">
        <f>IFERROR(VLOOKUP($D242,'Planes y paquetes'!$C$849:$L$985,'Cálculos auxiliares'!K$195,FALSE),"")</f>
        <v>240</v>
      </c>
      <c r="L242" s="335"/>
      <c r="M242" s="335"/>
    </row>
    <row r="243" spans="3:13">
      <c r="C243" s="88">
        <f t="shared" si="21"/>
        <v>46</v>
      </c>
      <c r="D243" s="94" t="str">
        <v>Infinitum Negocio</v>
      </c>
      <c r="F243" s="105" t="str">
        <f>VLOOKUP($D243,'Planes y paquetes'!$C$849:$L$984,2,FALSE)</f>
        <v>No Residencial</v>
      </c>
      <c r="G243" s="105" t="str">
        <f>VLOOKUP($D243,'Planes y paquetes'!$C$849:$L$984,3,FALSE)</f>
        <v>Internet fijo</v>
      </c>
      <c r="H243" s="105">
        <f>IFERROR(VLOOKUP($D243,'Planes y paquetes'!$C$514:$BV$639,68,FALSE),"")</f>
        <v>30</v>
      </c>
      <c r="I243" s="105">
        <f>IFERROR(VLOOKUP($D243,'Planes y paquetes'!$C$514:$BV$639,69,FALSE),"")</f>
        <v>0.76800000000000002</v>
      </c>
      <c r="J243" s="158">
        <f>IFERROR(SUM(VLOOKUP($D243,'Planes y paquetes'!$C$849:$L$984,'Cálculos auxiliares'!L$195,FALSE),VLOOKUP($D243,'Planes y paquetes'!$C$848:$L$985,'Cálculos auxiliares'!J$195,FALSE)),"")</f>
        <v>28721</v>
      </c>
      <c r="K243" s="315">
        <f>IFERROR(VLOOKUP($D243,'Planes y paquetes'!$C$849:$L$985,'Cálculos auxiliares'!K$195,FALSE),"")</f>
        <v>21780</v>
      </c>
      <c r="L243" s="335"/>
      <c r="M243" s="335"/>
    </row>
    <row r="244" spans="3:13">
      <c r="C244" s="88">
        <f t="shared" si="21"/>
        <v>47</v>
      </c>
      <c r="D244" s="94" t="str">
        <v>Infinitum Negocio Red</v>
      </c>
      <c r="F244" s="105" t="str">
        <f>VLOOKUP($D244,'Planes y paquetes'!$C$849:$L$984,2,FALSE)</f>
        <v>No Residencial</v>
      </c>
      <c r="G244" s="105" t="str">
        <f>VLOOKUP($D244,'Planes y paquetes'!$C$849:$L$984,3,FALSE)</f>
        <v>Internet fijo</v>
      </c>
      <c r="H244" s="105">
        <f>IFERROR(VLOOKUP($D244,'Planes y paquetes'!$C$514:$BV$639,68,FALSE),"")</f>
        <v>50</v>
      </c>
      <c r="I244" s="105">
        <f>IFERROR(VLOOKUP($D244,'Planes y paquetes'!$C$514:$BV$639,69,FALSE),"")</f>
        <v>0.76800000000000002</v>
      </c>
      <c r="J244" s="158">
        <f>IFERROR(SUM(VLOOKUP($D244,'Planes y paquetes'!$C$849:$L$984,'Cálculos auxiliares'!L$195,FALSE),VLOOKUP($D244,'Planes y paquetes'!$C$848:$L$985,'Cálculos auxiliares'!J$195,FALSE)),"")</f>
        <v>5538</v>
      </c>
      <c r="K244" s="315">
        <f>IFERROR(VLOOKUP($D244,'Planes y paquetes'!$C$849:$L$985,'Cálculos auxiliares'!K$195,FALSE),"")</f>
        <v>6992</v>
      </c>
      <c r="L244" s="335"/>
      <c r="M244" s="335"/>
    </row>
    <row r="245" spans="3:13">
      <c r="C245" s="88">
        <f t="shared" si="21"/>
        <v>48</v>
      </c>
      <c r="D245" s="94" t="str">
        <v>Infinitum Negocio Premium</v>
      </c>
      <c r="F245" s="105" t="str">
        <f>VLOOKUP($D245,'Planes y paquetes'!$C$849:$L$984,2,FALSE)</f>
        <v>No Residencial</v>
      </c>
      <c r="G245" s="105" t="str">
        <f>VLOOKUP($D245,'Planes y paquetes'!$C$849:$L$984,3,FALSE)</f>
        <v>Internet fijo</v>
      </c>
      <c r="H245" s="105">
        <f>IFERROR(VLOOKUP($D245,'Planes y paquetes'!$C$514:$BV$639,68,FALSE),"")</f>
        <v>100</v>
      </c>
      <c r="I245" s="105">
        <f>IFERROR(VLOOKUP($D245,'Planes y paquetes'!$C$514:$BV$639,69,FALSE),"")</f>
        <v>0.76800000000000002</v>
      </c>
      <c r="J245" s="158">
        <f>IFERROR(SUM(VLOOKUP($D245,'Planes y paquetes'!$C$849:$L$984,'Cálculos auxiliares'!L$195,FALSE),VLOOKUP($D245,'Planes y paquetes'!$C$848:$L$985,'Cálculos auxiliares'!J$195,FALSE)),"")</f>
        <v>3947</v>
      </c>
      <c r="K245" s="315">
        <f>IFERROR(VLOOKUP($D245,'Planes y paquetes'!$C$849:$L$985,'Cálculos auxiliares'!K$195,FALSE),"")</f>
        <v>9736</v>
      </c>
      <c r="L245" s="335"/>
      <c r="M245" s="335"/>
    </row>
    <row r="246" spans="3:13">
      <c r="C246" s="88">
        <f t="shared" si="21"/>
        <v>49</v>
      </c>
      <c r="D246" s="94" t="str">
        <v>Paquete 249</v>
      </c>
      <c r="F246" s="105" t="str">
        <f>VLOOKUP($D246,'Planes y paquetes'!$C$849:$L$984,2,FALSE)</f>
        <v>Residencial</v>
      </c>
      <c r="G246" s="105" t="str">
        <f>VLOOKUP($D246,'Planes y paquetes'!$C$849:$L$984,3,FALSE)</f>
        <v>Telefonía fija + Internet fijo</v>
      </c>
      <c r="H246" s="105">
        <f>IFERROR(VLOOKUP($D246,'Planes y paquetes'!$C$514:$BV$639,68,FALSE),"")</f>
        <v>15</v>
      </c>
      <c r="I246" s="105">
        <f>IFERROR(VLOOKUP($D246,'Planes y paquetes'!$C$514:$BV$639,69,FALSE),"")</f>
        <v>0.64</v>
      </c>
      <c r="J246" s="158">
        <f>IFERROR(SUM(VLOOKUP($D246,'Planes y paquetes'!$C$849:$L$984,'Cálculos auxiliares'!L$195,FALSE),VLOOKUP($D246,'Planes y paquetes'!$C$848:$L$985,'Cálculos auxiliares'!J$195,FALSE)),"")</f>
        <v>60649</v>
      </c>
      <c r="K246" s="315">
        <f>IFERROR(VLOOKUP($D246,'Planes y paquetes'!$C$849:$L$985,'Cálculos auxiliares'!K$195,FALSE),"")</f>
        <v>87479</v>
      </c>
      <c r="L246" s="335"/>
      <c r="M246" s="335"/>
    </row>
    <row r="247" spans="3:13">
      <c r="C247" s="88">
        <f t="shared" si="21"/>
        <v>50</v>
      </c>
      <c r="D247" s="94" t="str">
        <v>Paquete 289</v>
      </c>
      <c r="F247" s="105" t="str">
        <f>VLOOKUP($D247,'Planes y paquetes'!$C$849:$L$984,2,FALSE)</f>
        <v>Residencial</v>
      </c>
      <c r="G247" s="105" t="str">
        <f>VLOOKUP($D247,'Planes y paquetes'!$C$849:$L$984,3,FALSE)</f>
        <v>Telefonía fija + Internet fijo</v>
      </c>
      <c r="H247" s="105">
        <f>IFERROR(VLOOKUP($D247,'Planes y paquetes'!$C$514:$BV$639,68,FALSE),"")</f>
        <v>15</v>
      </c>
      <c r="I247" s="105">
        <f>IFERROR(VLOOKUP($D247,'Planes y paquetes'!$C$514:$BV$639,69,FALSE),"")</f>
        <v>0.64</v>
      </c>
      <c r="J247" s="158">
        <f>IFERROR(SUM(VLOOKUP($D247,'Planes y paquetes'!$C$849:$L$984,'Cálculos auxiliares'!L$195,FALSE),VLOOKUP($D247,'Planes y paquetes'!$C$848:$L$985,'Cálculos auxiliares'!J$195,FALSE)),"")</f>
        <v>24730</v>
      </c>
      <c r="K247" s="315">
        <f>IFERROR(VLOOKUP($D247,'Planes y paquetes'!$C$849:$L$985,'Cálculos auxiliares'!K$195,FALSE),"")</f>
        <v>43771</v>
      </c>
      <c r="L247" s="335"/>
      <c r="M247" s="335"/>
    </row>
    <row r="248" spans="3:13">
      <c r="C248" s="88">
        <f t="shared" si="21"/>
        <v>51</v>
      </c>
      <c r="D248" s="94" t="str">
        <v>Paquete 333</v>
      </c>
      <c r="F248" s="105" t="str">
        <f>VLOOKUP($D248,'Planes y paquetes'!$C$849:$L$984,2,FALSE)</f>
        <v>Residencial</v>
      </c>
      <c r="G248" s="105" t="str">
        <f>VLOOKUP($D248,'Planes y paquetes'!$C$849:$L$984,3,FALSE)</f>
        <v>Telefonía fija + Internet fijo</v>
      </c>
      <c r="H248" s="105">
        <f>IFERROR(VLOOKUP($D248,'Planes y paquetes'!$C$514:$BV$639,68,FALSE),"")</f>
        <v>15</v>
      </c>
      <c r="I248" s="105">
        <f>IFERROR(VLOOKUP($D248,'Planes y paquetes'!$C$514:$BV$639,69,FALSE),"")</f>
        <v>0.64</v>
      </c>
      <c r="J248" s="158">
        <f>IFERROR(SUM(VLOOKUP($D248,'Planes y paquetes'!$C$849:$L$984,'Cálculos auxiliares'!L$195,FALSE),VLOOKUP($D248,'Planes y paquetes'!$C$848:$L$985,'Cálculos auxiliares'!J$195,FALSE)),"")</f>
        <v>22575</v>
      </c>
      <c r="K248" s="315">
        <f>IFERROR(VLOOKUP($D248,'Planes y paquetes'!$C$849:$L$985,'Cálculos auxiliares'!K$195,FALSE),"")</f>
        <v>54725</v>
      </c>
      <c r="L248" s="335"/>
      <c r="M248" s="335"/>
    </row>
    <row r="249" spans="3:13">
      <c r="C249" s="88">
        <f t="shared" si="21"/>
        <v>52</v>
      </c>
      <c r="D249" s="94" t="str">
        <v>Paquete 389</v>
      </c>
      <c r="F249" s="105" t="str">
        <f>VLOOKUP($D249,'Planes y paquetes'!$C$849:$L$984,2,FALSE)</f>
        <v>Residencial</v>
      </c>
      <c r="G249" s="105" t="str">
        <f>VLOOKUP($D249,'Planes y paquetes'!$C$849:$L$984,3,FALSE)</f>
        <v>Telefonía fija + Internet fijo</v>
      </c>
      <c r="H249" s="105">
        <f>IFERROR(VLOOKUP($D249,'Planes y paquetes'!$C$514:$BV$639,68,FALSE),"")</f>
        <v>20</v>
      </c>
      <c r="I249" s="105">
        <f>IFERROR(VLOOKUP($D249,'Planes y paquetes'!$C$514:$BV$639,69,FALSE),"")</f>
        <v>5</v>
      </c>
      <c r="J249" s="158">
        <f>IFERROR(SUM(VLOOKUP($D249,'Planes y paquetes'!$C$849:$L$984,'Cálculos auxiliares'!L$195,FALSE),VLOOKUP($D249,'Planes y paquetes'!$C$848:$L$985,'Cálculos auxiliares'!J$195,FALSE)),"")</f>
        <v>1515624</v>
      </c>
      <c r="K249" s="315">
        <f>IFERROR(VLOOKUP($D249,'Planes y paquetes'!$C$849:$L$985,'Cálculos auxiliares'!K$195,FALSE),"")</f>
        <v>3738947</v>
      </c>
      <c r="L249" s="335"/>
      <c r="M249" s="335"/>
    </row>
    <row r="250" spans="3:13">
      <c r="C250" s="88">
        <f t="shared" si="21"/>
        <v>53</v>
      </c>
      <c r="D250" s="94" t="str">
        <v>Paquete 435</v>
      </c>
      <c r="F250" s="105" t="str">
        <f>VLOOKUP($D250,'Planes y paquetes'!$C$849:$L$984,2,FALSE)</f>
        <v>Residencial</v>
      </c>
      <c r="G250" s="105" t="str">
        <f>VLOOKUP($D250,'Planes y paquetes'!$C$849:$L$984,3,FALSE)</f>
        <v>Telefonía fija + Internet fijo</v>
      </c>
      <c r="H250" s="105">
        <f>IFERROR(VLOOKUP($D250,'Planes y paquetes'!$C$514:$BV$639,68,FALSE),"")</f>
        <v>60</v>
      </c>
      <c r="I250" s="105">
        <f>IFERROR(VLOOKUP($D250,'Planes y paquetes'!$C$514:$BV$639,69,FALSE),"")</f>
        <v>5</v>
      </c>
      <c r="J250" s="158">
        <f>IFERROR(SUM(VLOOKUP($D250,'Planes y paquetes'!$C$849:$L$984,'Cálculos auxiliares'!L$195,FALSE),VLOOKUP($D250,'Planes y paquetes'!$C$848:$L$985,'Cálculos auxiliares'!J$195,FALSE)),"")</f>
        <v>24387</v>
      </c>
      <c r="K250" s="315">
        <f>IFERROR(VLOOKUP($D250,'Planes y paquetes'!$C$849:$L$985,'Cálculos auxiliares'!K$195,FALSE),"")</f>
        <v>224740</v>
      </c>
      <c r="L250" s="335"/>
      <c r="M250" s="335"/>
    </row>
    <row r="251" spans="3:13">
      <c r="C251" s="88">
        <f t="shared" si="21"/>
        <v>54</v>
      </c>
      <c r="D251" s="94" t="str">
        <v>Paquete 499</v>
      </c>
      <c r="F251" s="105" t="str">
        <f>VLOOKUP($D251,'Planes y paquetes'!$C$849:$L$984,2,FALSE)</f>
        <v>Residencial</v>
      </c>
      <c r="G251" s="105" t="str">
        <f>VLOOKUP($D251,'Planes y paquetes'!$C$849:$L$984,3,FALSE)</f>
        <v>Telefonía fija + Internet fijo</v>
      </c>
      <c r="H251" s="105">
        <f>IFERROR(VLOOKUP($D251,'Planes y paquetes'!$C$514:$BV$639,68,FALSE),"")</f>
        <v>100</v>
      </c>
      <c r="I251" s="105">
        <f>IFERROR(VLOOKUP($D251,'Planes y paquetes'!$C$514:$BV$639,69,FALSE),"")</f>
        <v>10</v>
      </c>
      <c r="J251" s="158">
        <f>IFERROR(SUM(VLOOKUP($D251,'Planes y paquetes'!$C$849:$L$984,'Cálculos auxiliares'!L$195,FALSE),VLOOKUP($D251,'Planes y paquetes'!$C$848:$L$985,'Cálculos auxiliares'!J$195,FALSE)),"")</f>
        <v>12951</v>
      </c>
      <c r="K251" s="315">
        <f>IFERROR(VLOOKUP($D251,'Planes y paquetes'!$C$849:$L$985,'Cálculos auxiliares'!K$195,FALSE),"")</f>
        <v>179884</v>
      </c>
      <c r="L251" s="335"/>
      <c r="M251" s="335"/>
    </row>
    <row r="252" spans="3:13">
      <c r="C252" s="88">
        <f t="shared" si="21"/>
        <v>55</v>
      </c>
      <c r="D252" s="94" t="str">
        <v>Paquete Infinitum Netflix 50 (Netflix 1 dispositivo)</v>
      </c>
      <c r="F252" s="105" t="str">
        <f>VLOOKUP($D252,'Planes y paquetes'!$C$849:$L$984,2,FALSE)</f>
        <v>Residencial</v>
      </c>
      <c r="G252" s="105" t="str">
        <f>VLOOKUP($D252,'Planes y paquetes'!$C$849:$L$984,3,FALSE)</f>
        <v>Telefonía fija + Internet fijo</v>
      </c>
      <c r="H252" s="105">
        <f>IFERROR(VLOOKUP($D252,'Planes y paquetes'!$C$514:$BV$639,68,FALSE),"")</f>
        <v>50</v>
      </c>
      <c r="I252" s="105">
        <f>IFERROR(VLOOKUP($D252,'Planes y paquetes'!$C$514:$BV$639,69,FALSE),"")</f>
        <v>5</v>
      </c>
      <c r="J252" s="158">
        <f>IFERROR(SUM(VLOOKUP($D252,'Planes y paquetes'!$C$849:$L$984,'Cálculos auxiliares'!L$195,FALSE),VLOOKUP($D252,'Planes y paquetes'!$C$848:$L$985,'Cálculos auxiliares'!J$195,FALSE)),"")</f>
        <v>52582</v>
      </c>
      <c r="K252" s="315">
        <f>IFERROR(VLOOKUP($D252,'Planes y paquetes'!$C$849:$L$985,'Cálculos auxiliares'!K$195,FALSE),"")</f>
        <v>120576</v>
      </c>
      <c r="L252" s="335"/>
      <c r="M252" s="335"/>
    </row>
    <row r="253" spans="3:13">
      <c r="C253" s="88">
        <f t="shared" si="21"/>
        <v>56</v>
      </c>
      <c r="D253" s="94" t="str">
        <v>Paquete Infinitum Netflix 50 (Netflix 2 dispositivos)</v>
      </c>
      <c r="F253" s="105" t="str">
        <f>VLOOKUP($D253,'Planes y paquetes'!$C$849:$L$984,2,FALSE)</f>
        <v>Residencial</v>
      </c>
      <c r="G253" s="105" t="str">
        <f>VLOOKUP($D253,'Planes y paquetes'!$C$849:$L$984,3,FALSE)</f>
        <v>Telefonía fija + Internet fijo</v>
      </c>
      <c r="H253" s="105">
        <f>IFERROR(VLOOKUP($D253,'Planes y paquetes'!$C$514:$BV$639,68,FALSE),"")</f>
        <v>50</v>
      </c>
      <c r="I253" s="105">
        <f>IFERROR(VLOOKUP($D253,'Planes y paquetes'!$C$514:$BV$639,69,FALSE),"")</f>
        <v>5</v>
      </c>
      <c r="J253" s="158">
        <f>IFERROR(SUM(VLOOKUP($D253,'Planes y paquetes'!$C$849:$L$984,'Cálculos auxiliares'!L$195,FALSE),VLOOKUP($D253,'Planes y paquetes'!$C$848:$L$985,'Cálculos auxiliares'!J$195,FALSE)),"")</f>
        <v>35005</v>
      </c>
      <c r="K253" s="315">
        <f>IFERROR(VLOOKUP($D253,'Planes y paquetes'!$C$849:$L$985,'Cálculos auxiliares'!K$195,FALSE),"")</f>
        <v>130082</v>
      </c>
      <c r="L253" s="335"/>
      <c r="M253" s="335"/>
    </row>
    <row r="254" spans="3:13">
      <c r="C254" s="88">
        <f t="shared" si="21"/>
        <v>57</v>
      </c>
      <c r="D254" s="94" t="str">
        <v>Paquete Infinitum Netflix 50 (Netflix 4 dispositivos)</v>
      </c>
      <c r="F254" s="105" t="str">
        <f>VLOOKUP($D254,'Planes y paquetes'!$C$849:$L$984,2,FALSE)</f>
        <v>Residencial</v>
      </c>
      <c r="G254" s="105" t="str">
        <f>VLOOKUP($D254,'Planes y paquetes'!$C$849:$L$984,3,FALSE)</f>
        <v>Telefonía fija + Internet fijo</v>
      </c>
      <c r="H254" s="105">
        <f>IFERROR(VLOOKUP($D254,'Planes y paquetes'!$C$514:$BV$639,68,FALSE),"")</f>
        <v>50</v>
      </c>
      <c r="I254" s="105">
        <f>IFERROR(VLOOKUP($D254,'Planes y paquetes'!$C$514:$BV$639,69,FALSE),"")</f>
        <v>5</v>
      </c>
      <c r="J254" s="158">
        <f>IFERROR(SUM(VLOOKUP($D254,'Planes y paquetes'!$C$849:$L$984,'Cálculos auxiliares'!L$195,FALSE),VLOOKUP($D254,'Planes y paquetes'!$C$848:$L$985,'Cálculos auxiliares'!J$195,FALSE)),"")</f>
        <v>22861</v>
      </c>
      <c r="K254" s="315">
        <f>IFERROR(VLOOKUP($D254,'Planes y paquetes'!$C$849:$L$985,'Cálculos auxiliares'!K$195,FALSE),"")</f>
        <v>57288</v>
      </c>
      <c r="L254" s="335"/>
      <c r="M254" s="335"/>
    </row>
    <row r="255" spans="3:13">
      <c r="C255" s="88">
        <f t="shared" si="21"/>
        <v>58</v>
      </c>
      <c r="D255" s="94" t="str">
        <v>Paquete Infinitum Netflix 60 (Netflix 2 dispositivos)</v>
      </c>
      <c r="F255" s="105" t="str">
        <f>VLOOKUP($D255,'Planes y paquetes'!$C$849:$L$984,2,FALSE)</f>
        <v>Residencial</v>
      </c>
      <c r="G255" s="105" t="str">
        <f>VLOOKUP($D255,'Planes y paquetes'!$C$849:$L$984,3,FALSE)</f>
        <v>Telefonía fija + Internet fijo</v>
      </c>
      <c r="H255" s="105">
        <f>IFERROR(VLOOKUP($D255,'Planes y paquetes'!$C$514:$BV$639,68,FALSE),"")</f>
        <v>60</v>
      </c>
      <c r="I255" s="105">
        <f>IFERROR(VLOOKUP($D255,'Planes y paquetes'!$C$514:$BV$639,69,FALSE),"")</f>
        <v>5</v>
      </c>
      <c r="J255" s="158">
        <f>IFERROR(SUM(VLOOKUP($D255,'Planes y paquetes'!$C$849:$L$984,'Cálculos auxiliares'!L$195,FALSE),VLOOKUP($D255,'Planes y paquetes'!$C$848:$L$985,'Cálculos auxiliares'!J$195,FALSE)),"")</f>
        <v>2791</v>
      </c>
      <c r="K255" s="315">
        <f>IFERROR(VLOOKUP($D255,'Planes y paquetes'!$C$849:$L$985,'Cálculos auxiliares'!K$195,FALSE),"")</f>
        <v>22158</v>
      </c>
      <c r="L255" s="335"/>
      <c r="M255" s="335"/>
    </row>
    <row r="256" spans="3:13">
      <c r="C256" s="88">
        <f t="shared" si="21"/>
        <v>59</v>
      </c>
      <c r="D256" s="94" t="str">
        <v>Paquete Infinitum Netflix 60 (Netflix 4 dispositivos)</v>
      </c>
      <c r="F256" s="105" t="str">
        <f>VLOOKUP($D256,'Planes y paquetes'!$C$849:$L$984,2,FALSE)</f>
        <v>Residencial</v>
      </c>
      <c r="G256" s="105" t="str">
        <f>VLOOKUP($D256,'Planes y paquetes'!$C$849:$L$984,3,FALSE)</f>
        <v>Telefonía fija + Internet fijo</v>
      </c>
      <c r="H256" s="105">
        <f>IFERROR(VLOOKUP($D256,'Planes y paquetes'!$C$514:$BV$639,68,FALSE),"")</f>
        <v>60</v>
      </c>
      <c r="I256" s="105">
        <f>IFERROR(VLOOKUP($D256,'Planes y paquetes'!$C$514:$BV$639,69,FALSE),"")</f>
        <v>5</v>
      </c>
      <c r="J256" s="158">
        <f>IFERROR(SUM(VLOOKUP($D256,'Planes y paquetes'!$C$849:$L$984,'Cálculos auxiliares'!L$195,FALSE),VLOOKUP($D256,'Planes y paquetes'!$C$848:$L$985,'Cálculos auxiliares'!J$195,FALSE)),"")</f>
        <v>1741</v>
      </c>
      <c r="K256" s="315">
        <f>IFERROR(VLOOKUP($D256,'Planes y paquetes'!$C$849:$L$985,'Cálculos auxiliares'!K$195,FALSE),"")</f>
        <v>8892</v>
      </c>
      <c r="L256" s="335"/>
      <c r="M256" s="335"/>
    </row>
    <row r="257" spans="3:13">
      <c r="C257" s="88">
        <f t="shared" si="21"/>
        <v>60</v>
      </c>
      <c r="D257" s="94" t="str">
        <v>Paquete Infinitum Entretenimiento 60</v>
      </c>
      <c r="F257" s="105" t="str">
        <f>VLOOKUP($D257,'Planes y paquetes'!$C$849:$L$984,2,FALSE)</f>
        <v>Residencial</v>
      </c>
      <c r="G257" s="105" t="str">
        <f>VLOOKUP($D257,'Planes y paquetes'!$C$849:$L$984,3,FALSE)</f>
        <v>Telefonía fija + Internet fijo</v>
      </c>
      <c r="H257" s="105">
        <f>IFERROR(VLOOKUP($D257,'Planes y paquetes'!$C$514:$BV$639,68,FALSE),"")</f>
        <v>60</v>
      </c>
      <c r="I257" s="105">
        <f>IFERROR(VLOOKUP($D257,'Planes y paquetes'!$C$514:$BV$639,69,FALSE),"")</f>
        <v>5</v>
      </c>
      <c r="J257" s="158">
        <f>IFERROR(SUM(VLOOKUP($D257,'Planes y paquetes'!$C$849:$L$984,'Cálculos auxiliares'!L$195,FALSE),VLOOKUP($D257,'Planes y paquetes'!$C$848:$L$985,'Cálculos auxiliares'!J$195,FALSE)),"")</f>
        <v>75354</v>
      </c>
      <c r="K257" s="315">
        <f>IFERROR(VLOOKUP($D257,'Planes y paquetes'!$C$849:$L$985,'Cálculos auxiliares'!K$195,FALSE),"")</f>
        <v>234171</v>
      </c>
      <c r="L257" s="335"/>
      <c r="M257" s="335"/>
    </row>
    <row r="258" spans="3:13">
      <c r="C258" s="88">
        <f t="shared" si="21"/>
        <v>61</v>
      </c>
      <c r="D258" s="94" t="str">
        <v>Paquete Infinitum Netflix 100 (Netflix 2 dispositivos)</v>
      </c>
      <c r="F258" s="105" t="str">
        <f>VLOOKUP($D258,'Planes y paquetes'!$C$849:$L$984,2,FALSE)</f>
        <v>Residencial</v>
      </c>
      <c r="G258" s="105" t="str">
        <f>VLOOKUP($D258,'Planes y paquetes'!$C$849:$L$984,3,FALSE)</f>
        <v>Telefonía fija + Internet fijo</v>
      </c>
      <c r="H258" s="105">
        <f>IFERROR(VLOOKUP($D258,'Planes y paquetes'!$C$514:$BV$639,68,FALSE),"")</f>
        <v>100</v>
      </c>
      <c r="I258" s="105">
        <f>IFERROR(VLOOKUP($D258,'Planes y paquetes'!$C$514:$BV$639,69,FALSE),"")</f>
        <v>10</v>
      </c>
      <c r="J258" s="158">
        <f>IFERROR(SUM(VLOOKUP($D258,'Planes y paquetes'!$C$849:$L$984,'Cálculos auxiliares'!L$195,FALSE),VLOOKUP($D258,'Planes y paquetes'!$C$848:$L$985,'Cálculos auxiliares'!J$195,FALSE)),"")</f>
        <v>433</v>
      </c>
      <c r="K258" s="315">
        <f>IFERROR(VLOOKUP($D258,'Planes y paquetes'!$C$849:$L$985,'Cálculos auxiliares'!K$195,FALSE),"")</f>
        <v>16666</v>
      </c>
      <c r="L258" s="335"/>
      <c r="M258" s="335"/>
    </row>
    <row r="259" spans="3:13">
      <c r="C259" s="88">
        <f t="shared" si="21"/>
        <v>62</v>
      </c>
      <c r="D259" s="94" t="str">
        <v>Paquete Infinitum Netflix 100 (Netflix 4 dispositivos)</v>
      </c>
      <c r="F259" s="105" t="str">
        <f>VLOOKUP($D259,'Planes y paquetes'!$C$849:$L$984,2,FALSE)</f>
        <v>Residencial</v>
      </c>
      <c r="G259" s="105" t="str">
        <f>VLOOKUP($D259,'Planes y paquetes'!$C$849:$L$984,3,FALSE)</f>
        <v>Telefonía fija + Internet fijo</v>
      </c>
      <c r="H259" s="105">
        <f>IFERROR(VLOOKUP($D259,'Planes y paquetes'!$C$514:$BV$639,68,FALSE),"")</f>
        <v>100</v>
      </c>
      <c r="I259" s="105">
        <f>IFERROR(VLOOKUP($D259,'Planes y paquetes'!$C$514:$BV$639,69,FALSE),"")</f>
        <v>10</v>
      </c>
      <c r="J259" s="158">
        <f>IFERROR(SUM(VLOOKUP($D259,'Planes y paquetes'!$C$849:$L$984,'Cálculos auxiliares'!L$195,FALSE),VLOOKUP($D259,'Planes y paquetes'!$C$848:$L$985,'Cálculos auxiliares'!J$195,FALSE)),"")</f>
        <v>439</v>
      </c>
      <c r="K259" s="315">
        <f>IFERROR(VLOOKUP($D259,'Planes y paquetes'!$C$849:$L$985,'Cálculos auxiliares'!K$195,FALSE),"")</f>
        <v>6510</v>
      </c>
      <c r="L259" s="335"/>
      <c r="M259" s="335"/>
    </row>
    <row r="260" spans="3:13">
      <c r="C260" s="88">
        <f t="shared" si="21"/>
        <v>63</v>
      </c>
      <c r="D260" s="94" t="str">
        <v>Paquete 599</v>
      </c>
      <c r="F260" s="105" t="str">
        <f>VLOOKUP($D260,'Planes y paquetes'!$C$849:$L$984,2,FALSE)</f>
        <v>Residencial</v>
      </c>
      <c r="G260" s="105" t="str">
        <f>VLOOKUP($D260,'Planes y paquetes'!$C$849:$L$984,3,FALSE)</f>
        <v>Telefonía fija + Internet fijo</v>
      </c>
      <c r="H260" s="105">
        <f>IFERROR(VLOOKUP($D260,'Planes y paquetes'!$C$514:$BV$639,68,FALSE),"")</f>
        <v>150</v>
      </c>
      <c r="I260" s="105">
        <f>IFERROR(VLOOKUP($D260,'Planes y paquetes'!$C$514:$BV$639,69,FALSE),"")</f>
        <v>20</v>
      </c>
      <c r="J260" s="158">
        <f>IFERROR(SUM(VLOOKUP($D260,'Planes y paquetes'!$C$849:$L$984,'Cálculos auxiliares'!L$195,FALSE),VLOOKUP($D260,'Planes y paquetes'!$C$848:$L$985,'Cálculos auxiliares'!J$195,FALSE)),"")</f>
        <v>68718</v>
      </c>
      <c r="K260" s="315">
        <f>IFERROR(VLOOKUP($D260,'Planes y paquetes'!$C$849:$L$985,'Cálculos auxiliares'!K$195,FALSE),"")</f>
        <v>383822</v>
      </c>
      <c r="L260" s="335"/>
      <c r="M260" s="335"/>
    </row>
    <row r="261" spans="3:13">
      <c r="C261" s="88">
        <f t="shared" si="21"/>
        <v>64</v>
      </c>
      <c r="D261" s="94" t="str">
        <v>Paquete Infinitum Play 150 (Netflix 2 dispositivos)</v>
      </c>
      <c r="F261" s="105" t="str">
        <f>VLOOKUP($D261,'Planes y paquetes'!$C$849:$L$984,2,FALSE)</f>
        <v>Residencial</v>
      </c>
      <c r="G261" s="105" t="str">
        <f>VLOOKUP($D261,'Planes y paquetes'!$C$849:$L$984,3,FALSE)</f>
        <v>Telefonía fija + Internet fijo</v>
      </c>
      <c r="H261" s="105">
        <f>IFERROR(VLOOKUP($D261,'Planes y paquetes'!$C$514:$BV$639,68,FALSE),"")</f>
        <v>150</v>
      </c>
      <c r="I261" s="105">
        <f>IFERROR(VLOOKUP($D261,'Planes y paquetes'!$C$514:$BV$639,69,FALSE),"")</f>
        <v>20</v>
      </c>
      <c r="J261" s="158">
        <f>IFERROR(SUM(VLOOKUP($D261,'Planes y paquetes'!$C$849:$L$984,'Cálculos auxiliares'!L$195,FALSE),VLOOKUP($D261,'Planes y paquetes'!$C$848:$L$985,'Cálculos auxiliares'!J$195,FALSE)),"")</f>
        <v>265</v>
      </c>
      <c r="K261" s="315">
        <f>IFERROR(VLOOKUP($D261,'Planes y paquetes'!$C$849:$L$985,'Cálculos auxiliares'!K$195,FALSE),"")</f>
        <v>25767</v>
      </c>
      <c r="L261" s="335"/>
      <c r="M261" s="335"/>
    </row>
    <row r="262" spans="3:13">
      <c r="C262" s="88">
        <f t="shared" si="21"/>
        <v>65</v>
      </c>
      <c r="D262" s="94" t="str">
        <v>Paquete Infinitum Play 150 (Netflix 4 dispositivos)</v>
      </c>
      <c r="F262" s="105" t="str">
        <f>VLOOKUP($D262,'Planes y paquetes'!$C$849:$L$984,2,FALSE)</f>
        <v>Residencial</v>
      </c>
      <c r="G262" s="105" t="str">
        <f>VLOOKUP($D262,'Planes y paquetes'!$C$849:$L$984,3,FALSE)</f>
        <v>Telefonía fija + Internet fijo</v>
      </c>
      <c r="H262" s="105">
        <f>IFERROR(VLOOKUP($D262,'Planes y paquetes'!$C$514:$BV$639,68,FALSE),"")</f>
        <v>150</v>
      </c>
      <c r="I262" s="105">
        <f>IFERROR(VLOOKUP($D262,'Planes y paquetes'!$C$514:$BV$639,69,FALSE),"")</f>
        <v>20</v>
      </c>
      <c r="J262" s="158">
        <f>IFERROR(SUM(VLOOKUP($D262,'Planes y paquetes'!$C$849:$L$984,'Cálculos auxiliares'!L$195,FALSE),VLOOKUP($D262,'Planes y paquetes'!$C$848:$L$985,'Cálculos auxiliares'!J$195,FALSE)),"")</f>
        <v>82</v>
      </c>
      <c r="K262" s="315">
        <f>IFERROR(VLOOKUP($D262,'Planes y paquetes'!$C$849:$L$985,'Cálculos auxiliares'!K$195,FALSE),"")</f>
        <v>4921</v>
      </c>
      <c r="L262" s="335"/>
      <c r="M262" s="335"/>
    </row>
    <row r="263" spans="3:13">
      <c r="C263" s="88">
        <f t="shared" si="21"/>
        <v>66</v>
      </c>
      <c r="D263" s="94" t="str">
        <v>Paquete 649</v>
      </c>
      <c r="F263" s="105" t="str">
        <f>VLOOKUP($D263,'Planes y paquetes'!$C$849:$L$984,2,FALSE)</f>
        <v>Residencial</v>
      </c>
      <c r="G263" s="105" t="str">
        <f>VLOOKUP($D263,'Planes y paquetes'!$C$849:$L$984,3,FALSE)</f>
        <v>Telefonía fija + Internet fijo</v>
      </c>
      <c r="H263" s="105">
        <f>IFERROR(VLOOKUP($D263,'Planes y paquetes'!$C$514:$BV$639,68,FALSE),"")</f>
        <v>200</v>
      </c>
      <c r="I263" s="105">
        <f>IFERROR(VLOOKUP($D263,'Planes y paquetes'!$C$514:$BV$639,69,FALSE),"")</f>
        <v>50</v>
      </c>
      <c r="J263" s="158">
        <f>IFERROR(SUM(VLOOKUP($D263,'Planes y paquetes'!$C$849:$L$984,'Cálculos auxiliares'!L$195,FALSE),VLOOKUP($D263,'Planes y paquetes'!$C$848:$L$985,'Cálculos auxiliares'!J$195,FALSE)),"")</f>
        <v>42</v>
      </c>
      <c r="K263" s="315">
        <f>IFERROR(VLOOKUP($D263,'Planes y paquetes'!$C$849:$L$985,'Cálculos auxiliares'!K$195,FALSE),"")</f>
        <v>123162</v>
      </c>
      <c r="L263" s="335"/>
      <c r="M263" s="335"/>
    </row>
    <row r="264" spans="3:13">
      <c r="C264" s="88">
        <f t="shared" ref="C264:C317" si="22">1+C263</f>
        <v>67</v>
      </c>
      <c r="D264" s="94" t="str">
        <v>Paquete 1399</v>
      </c>
      <c r="F264" s="105" t="str">
        <f>VLOOKUP($D264,'Planes y paquetes'!$C$849:$L$984,2,FALSE)</f>
        <v>Residencial</v>
      </c>
      <c r="G264" s="105" t="str">
        <f>VLOOKUP($D264,'Planes y paquetes'!$C$849:$L$984,3,FALSE)</f>
        <v>Telefonía fija + Internet fijo</v>
      </c>
      <c r="H264" s="105">
        <f>IFERROR(VLOOKUP($D264,'Planes y paquetes'!$C$514:$BV$639,68,FALSE),"")</f>
        <v>1000</v>
      </c>
      <c r="I264" s="105">
        <f>IFERROR(VLOOKUP($D264,'Planes y paquetes'!$C$514:$BV$639,69,FALSE),"")</f>
        <v>200</v>
      </c>
      <c r="J264" s="158">
        <f>IFERROR(SUM(VLOOKUP($D264,'Planes y paquetes'!$C$849:$L$984,'Cálculos auxiliares'!L$195,FALSE),VLOOKUP($D264,'Planes y paquetes'!$C$848:$L$985,'Cálculos auxiliares'!J$195,FALSE)),"")</f>
        <v>0</v>
      </c>
      <c r="K264" s="315">
        <f>IFERROR(VLOOKUP($D264,'Planes y paquetes'!$C$849:$L$985,'Cálculos auxiliares'!K$195,FALSE),"")</f>
        <v>3334</v>
      </c>
      <c r="L264" s="335"/>
      <c r="M264" s="335"/>
    </row>
    <row r="265" spans="3:13">
      <c r="C265" s="88">
        <f t="shared" si="22"/>
        <v>68</v>
      </c>
      <c r="D265" s="94" t="str">
        <v>Paquete 1499</v>
      </c>
      <c r="F265" s="105" t="str">
        <f>VLOOKUP($D265,'Planes y paquetes'!$C$849:$L$984,2,FALSE)</f>
        <v>Residencial</v>
      </c>
      <c r="G265" s="105" t="str">
        <f>VLOOKUP($D265,'Planes y paquetes'!$C$849:$L$984,3,FALSE)</f>
        <v>Telefonía fija + Internet fijo</v>
      </c>
      <c r="H265" s="105">
        <f>IFERROR(VLOOKUP($D265,'Planes y paquetes'!$C$514:$BV$639,68,FALSE),"")</f>
        <v>1000</v>
      </c>
      <c r="I265" s="105">
        <f>IFERROR(VLOOKUP($D265,'Planes y paquetes'!$C$514:$BV$639,69,FALSE),"")</f>
        <v>200</v>
      </c>
      <c r="J265" s="158">
        <f>IFERROR(SUM(VLOOKUP($D265,'Planes y paquetes'!$C$849:$L$984,'Cálculos auxiliares'!L$195,FALSE),VLOOKUP($D265,'Planes y paquetes'!$C$848:$L$985,'Cálculos auxiliares'!J$195,FALSE)),"")</f>
        <v>3</v>
      </c>
      <c r="K265" s="315">
        <f>IFERROR(VLOOKUP($D265,'Planes y paquetes'!$C$849:$L$985,'Cálculos auxiliares'!K$195,FALSE),"")</f>
        <v>14563</v>
      </c>
      <c r="L265" s="335"/>
      <c r="M265" s="335"/>
    </row>
    <row r="266" spans="3:13">
      <c r="C266" s="88">
        <f t="shared" si="22"/>
        <v>69</v>
      </c>
      <c r="D266" s="94" t="str">
        <v>Paquete Infinitum 500</v>
      </c>
      <c r="F266" s="105" t="str">
        <f>VLOOKUP($D266,'Planes y paquetes'!$C$849:$L$984,2,FALSE)</f>
        <v>Residencial</v>
      </c>
      <c r="G266" s="105" t="str">
        <f>VLOOKUP($D266,'Planes y paquetes'!$C$849:$L$984,3,FALSE)</f>
        <v>Telefonía fija + Internet fijo</v>
      </c>
      <c r="H266" s="105">
        <f>IFERROR(VLOOKUP($D266,'Planes y paquetes'!$C$514:$BV$639,68,FALSE),"")</f>
        <v>500</v>
      </c>
      <c r="I266" s="105">
        <f>IFERROR(VLOOKUP($D266,'Planes y paquetes'!$C$514:$BV$639,69,FALSE),"")</f>
        <v>50</v>
      </c>
      <c r="J266" s="158">
        <f>IFERROR(SUM(VLOOKUP($D266,'Planes y paquetes'!$C$849:$L$984,'Cálculos auxiliares'!L$195,FALSE),VLOOKUP($D266,'Planes y paquetes'!$C$848:$L$985,'Cálculos auxiliares'!J$195,FALSE)),"")</f>
        <v>2837</v>
      </c>
      <c r="K266" s="315">
        <f>IFERROR(VLOOKUP($D266,'Planes y paquetes'!$C$849:$L$985,'Cálculos auxiliares'!K$195,FALSE),"")</f>
        <v>35571</v>
      </c>
      <c r="L266" s="335"/>
      <c r="M266" s="335"/>
    </row>
    <row r="267" spans="3:13">
      <c r="C267" s="88">
        <f t="shared" si="22"/>
        <v>70</v>
      </c>
      <c r="D267" s="94" t="str">
        <v>Paquete Infinitum Entretenimiento 500</v>
      </c>
      <c r="F267" s="105" t="str">
        <f>VLOOKUP($D267,'Planes y paquetes'!$C$849:$L$984,2,FALSE)</f>
        <v>Residencial</v>
      </c>
      <c r="G267" s="105" t="str">
        <f>VLOOKUP($D267,'Planes y paquetes'!$C$849:$L$984,3,FALSE)</f>
        <v>Telefonía fija + Internet fijo</v>
      </c>
      <c r="H267" s="105">
        <f>IFERROR(VLOOKUP($D267,'Planes y paquetes'!$C$514:$BV$639,68,FALSE),"")</f>
        <v>500</v>
      </c>
      <c r="I267" s="105">
        <f>IFERROR(VLOOKUP($D267,'Planes y paquetes'!$C$514:$BV$639,69,FALSE),"")</f>
        <v>50</v>
      </c>
      <c r="J267" s="158">
        <f>IFERROR(SUM(VLOOKUP($D267,'Planes y paquetes'!$C$849:$L$984,'Cálculos auxiliares'!L$195,FALSE),VLOOKUP($D267,'Planes y paquetes'!$C$848:$L$985,'Cálculos auxiliares'!J$195,FALSE)),"")</f>
        <v>202</v>
      </c>
      <c r="K267" s="315">
        <f>IFERROR(VLOOKUP($D267,'Planes y paquetes'!$C$849:$L$985,'Cálculos auxiliares'!K$195,FALSE),"")</f>
        <v>9595</v>
      </c>
      <c r="L267" s="335"/>
      <c r="M267" s="335"/>
    </row>
    <row r="268" spans="3:13">
      <c r="C268" s="88">
        <f t="shared" si="22"/>
        <v>71</v>
      </c>
      <c r="D268" s="94" t="str">
        <v>Paquete Infinitum Netflix 500 (Netflix 2 dispositivos)</v>
      </c>
      <c r="F268" s="105" t="str">
        <f>VLOOKUP($D268,'Planes y paquetes'!$C$849:$L$984,2,FALSE)</f>
        <v>Residencial</v>
      </c>
      <c r="G268" s="105" t="str">
        <f>VLOOKUP($D268,'Planes y paquetes'!$C$849:$L$984,3,FALSE)</f>
        <v>Telefonía fija + Internet fijo</v>
      </c>
      <c r="H268" s="105">
        <f>IFERROR(VLOOKUP($D268,'Planes y paquetes'!$C$514:$BV$639,68,FALSE),"")</f>
        <v>500</v>
      </c>
      <c r="I268" s="105">
        <f>IFERROR(VLOOKUP($D268,'Planes y paquetes'!$C$514:$BV$639,69,FALSE),"")</f>
        <v>50</v>
      </c>
      <c r="J268" s="158">
        <f>IFERROR(SUM(VLOOKUP($D268,'Planes y paquetes'!$C$849:$L$984,'Cálculos auxiliares'!L$195,FALSE),VLOOKUP($D268,'Planes y paquetes'!$C$848:$L$985,'Cálculos auxiliares'!J$195,FALSE)),"")</f>
        <v>2</v>
      </c>
      <c r="K268" s="315">
        <f>IFERROR(VLOOKUP($D268,'Planes y paquetes'!$C$849:$L$985,'Cálculos auxiliares'!K$195,FALSE),"")</f>
        <v>2573</v>
      </c>
      <c r="L268" s="335"/>
      <c r="M268" s="335"/>
    </row>
    <row r="269" spans="3:13">
      <c r="C269" s="88">
        <f t="shared" si="22"/>
        <v>72</v>
      </c>
      <c r="D269" s="94" t="str">
        <v>Paquete Infinitum Netflix 500 (Netflix 4 dispositivos)</v>
      </c>
      <c r="F269" s="105" t="str">
        <f>VLOOKUP($D269,'Planes y paquetes'!$C$849:$L$984,2,FALSE)</f>
        <v>Residencial</v>
      </c>
      <c r="G269" s="105" t="str">
        <f>VLOOKUP($D269,'Planes y paquetes'!$C$849:$L$984,3,FALSE)</f>
        <v>Telefonía fija + Internet fijo</v>
      </c>
      <c r="H269" s="105">
        <f>IFERROR(VLOOKUP($D269,'Planes y paquetes'!$C$514:$BV$639,68,FALSE),"")</f>
        <v>500</v>
      </c>
      <c r="I269" s="105">
        <f>IFERROR(VLOOKUP($D269,'Planes y paquetes'!$C$514:$BV$639,69,FALSE),"")</f>
        <v>50</v>
      </c>
      <c r="J269" s="158">
        <f>IFERROR(SUM(VLOOKUP($D269,'Planes y paquetes'!$C$849:$L$984,'Cálculos auxiliares'!L$195,FALSE),VLOOKUP($D269,'Planes y paquetes'!$C$848:$L$985,'Cálculos auxiliares'!J$195,FALSE)),"")</f>
        <v>0</v>
      </c>
      <c r="K269" s="315">
        <f>IFERROR(VLOOKUP($D269,'Planes y paquetes'!$C$849:$L$985,'Cálculos auxiliares'!K$195,FALSE),"")</f>
        <v>448</v>
      </c>
      <c r="L269" s="335"/>
      <c r="M269" s="335"/>
    </row>
    <row r="270" spans="3:13">
      <c r="C270" s="88">
        <f t="shared" si="22"/>
        <v>73</v>
      </c>
      <c r="D270" s="94" t="str">
        <v>Paquete infinitum Entretenimiento+ 500  (Netflix 2 dispositivos)</v>
      </c>
      <c r="F270" s="105" t="str">
        <f>VLOOKUP($D270,'Planes y paquetes'!$C$849:$L$984,2,FALSE)</f>
        <v>Residencial</v>
      </c>
      <c r="G270" s="105" t="str">
        <f>VLOOKUP($D270,'Planes y paquetes'!$C$849:$L$984,3,FALSE)</f>
        <v>Telefonía fija + Internet fijo</v>
      </c>
      <c r="H270" s="105">
        <f>IFERROR(VLOOKUP($D270,'Planes y paquetes'!$C$514:$BV$639,68,FALSE),"")</f>
        <v>500</v>
      </c>
      <c r="I270" s="105">
        <f>IFERROR(VLOOKUP($D270,'Planes y paquetes'!$C$514:$BV$639,69,FALSE),"")</f>
        <v>50</v>
      </c>
      <c r="J270" s="158">
        <f>IFERROR(SUM(VLOOKUP($D270,'Planes y paquetes'!$C$849:$L$984,'Cálculos auxiliares'!L$195,FALSE),VLOOKUP($D270,'Planes y paquetes'!$C$848:$L$985,'Cálculos auxiliares'!J$195,FALSE)),"")</f>
        <v>1</v>
      </c>
      <c r="K270" s="315">
        <f>IFERROR(VLOOKUP($D270,'Planes y paquetes'!$C$849:$L$985,'Cálculos auxiliares'!K$195,FALSE),"")</f>
        <v>2276</v>
      </c>
      <c r="L270" s="335"/>
      <c r="M270" s="335"/>
    </row>
    <row r="271" spans="3:13">
      <c r="C271" s="88">
        <f t="shared" si="22"/>
        <v>74</v>
      </c>
      <c r="D271" s="94" t="str">
        <v>Paquete infinitum Entretenimiento+ 500 (Netflix 4 dispositivos)</v>
      </c>
      <c r="F271" s="105" t="str">
        <f>VLOOKUP($D271,'Planes y paquetes'!$C$849:$L$984,2,FALSE)</f>
        <v>Residencial</v>
      </c>
      <c r="G271" s="105" t="str">
        <f>VLOOKUP($D271,'Planes y paquetes'!$C$849:$L$984,3,FALSE)</f>
        <v>Telefonía fija + Internet fijo</v>
      </c>
      <c r="H271" s="105">
        <f>IFERROR(VLOOKUP($D271,'Planes y paquetes'!$C$514:$BV$639,68,FALSE),"")</f>
        <v>500</v>
      </c>
      <c r="I271" s="105">
        <f>IFERROR(VLOOKUP($D271,'Planes y paquetes'!$C$514:$BV$639,69,FALSE),"")</f>
        <v>50</v>
      </c>
      <c r="J271" s="158">
        <f>IFERROR(SUM(VLOOKUP($D271,'Planes y paquetes'!$C$849:$L$984,'Cálculos auxiliares'!L$195,FALSE),VLOOKUP($D271,'Planes y paquetes'!$C$848:$L$985,'Cálculos auxiliares'!J$195,FALSE)),"")</f>
        <v>1</v>
      </c>
      <c r="K271" s="315">
        <f>IFERROR(VLOOKUP($D271,'Planes y paquetes'!$C$849:$L$985,'Cálculos auxiliares'!K$195,FALSE),"")</f>
        <v>283</v>
      </c>
      <c r="L271" s="335"/>
      <c r="M271" s="335"/>
    </row>
    <row r="272" spans="3:13">
      <c r="C272" s="88">
        <f t="shared" si="22"/>
        <v>75</v>
      </c>
      <c r="D272" s="94" t="str">
        <v>Paquete Infinitum Entretenimiento 250</v>
      </c>
      <c r="F272" s="105" t="str">
        <f>VLOOKUP($D272,'Planes y paquetes'!$C$849:$L$984,2,FALSE)</f>
        <v>Residencial</v>
      </c>
      <c r="G272" s="105" t="str">
        <f>VLOOKUP($D272,'Planes y paquetes'!$C$849:$L$984,3,FALSE)</f>
        <v>Telefonía fija + Internet fijo</v>
      </c>
      <c r="H272" s="105">
        <f>IFERROR(VLOOKUP($D272,'Planes y paquetes'!$C$514:$BV$639,68,FALSE),"")</f>
        <v>250</v>
      </c>
      <c r="I272" s="105">
        <f>IFERROR(VLOOKUP($D272,'Planes y paquetes'!$C$514:$BV$639,69,FALSE),"")</f>
        <v>50</v>
      </c>
      <c r="J272" s="158">
        <f>IFERROR(SUM(VLOOKUP($D272,'Planes y paquetes'!$C$849:$L$984,'Cálculos auxiliares'!L$195,FALSE),VLOOKUP($D272,'Planes y paquetes'!$C$848:$L$985,'Cálculos auxiliares'!J$195,FALSE)),"")</f>
        <v>4212</v>
      </c>
      <c r="K272" s="315">
        <f>IFERROR(VLOOKUP($D272,'Planes y paquetes'!$C$849:$L$985,'Cálculos auxiliares'!K$195,FALSE),"")</f>
        <v>43018</v>
      </c>
      <c r="L272" s="335"/>
      <c r="M272" s="335"/>
    </row>
    <row r="273" spans="3:13">
      <c r="C273" s="88">
        <f t="shared" si="22"/>
        <v>76</v>
      </c>
      <c r="D273" s="94" t="str">
        <v>Paquete Infinitum Entretenimiento 120</v>
      </c>
      <c r="F273" s="105" t="str">
        <f>VLOOKUP($D273,'Planes y paquetes'!$C$849:$L$984,2,FALSE)</f>
        <v>Residencial</v>
      </c>
      <c r="G273" s="105" t="str">
        <f>VLOOKUP($D273,'Planes y paquetes'!$C$849:$L$984,3,FALSE)</f>
        <v>Telefonía fija + Internet fijo</v>
      </c>
      <c r="H273" s="105">
        <f>IFERROR(VLOOKUP($D273,'Planes y paquetes'!$C$514:$BV$639,68,FALSE),"")</f>
        <v>120</v>
      </c>
      <c r="I273" s="105">
        <f>IFERROR(VLOOKUP($D273,'Planes y paquetes'!$C$514:$BV$639,69,FALSE),"")</f>
        <v>10</v>
      </c>
      <c r="J273" s="158">
        <f>IFERROR(SUM(VLOOKUP($D273,'Planes y paquetes'!$C$849:$L$984,'Cálculos auxiliares'!L$195,FALSE),VLOOKUP($D273,'Planes y paquetes'!$C$848:$L$985,'Cálculos auxiliares'!J$195,FALSE)),"")</f>
        <v>2256</v>
      </c>
      <c r="K273" s="315">
        <f>IFERROR(VLOOKUP($D273,'Planes y paquetes'!$C$849:$L$985,'Cálculos auxiliares'!K$195,FALSE),"")</f>
        <v>30094</v>
      </c>
      <c r="L273" s="335"/>
      <c r="M273" s="335"/>
    </row>
    <row r="274" spans="3:13">
      <c r="C274" s="88">
        <f t="shared" si="22"/>
        <v>77</v>
      </c>
      <c r="D274" s="94" t="str">
        <v>Paquete Infinitum Entretenimiento+ 120    (Netflix 2 dispositivos)</v>
      </c>
      <c r="F274" s="105" t="str">
        <f>VLOOKUP($D274,'Planes y paquetes'!$C$849:$L$984,2,FALSE)</f>
        <v>Residencial</v>
      </c>
      <c r="G274" s="105" t="str">
        <f>VLOOKUP($D274,'Planes y paquetes'!$C$849:$L$984,3,FALSE)</f>
        <v>Telefonía fija + Internet fijo</v>
      </c>
      <c r="H274" s="105">
        <f>IFERROR(VLOOKUP($D274,'Planes y paquetes'!$C$514:$BV$639,68,FALSE),"")</f>
        <v>120</v>
      </c>
      <c r="I274" s="105">
        <f>IFERROR(VLOOKUP($D274,'Planes y paquetes'!$C$514:$BV$639,69,FALSE),"")</f>
        <v>10</v>
      </c>
      <c r="J274" s="158">
        <f>IFERROR(SUM(VLOOKUP($D274,'Planes y paquetes'!$C$849:$L$984,'Cálculos auxiliares'!L$195,FALSE),VLOOKUP($D274,'Planes y paquetes'!$C$848:$L$985,'Cálculos auxiliares'!J$195,FALSE)),"")</f>
        <v>172</v>
      </c>
      <c r="K274" s="315">
        <f>IFERROR(VLOOKUP($D274,'Planes y paquetes'!$C$849:$L$985,'Cálculos auxiliares'!K$195,FALSE),"")</f>
        <v>5608</v>
      </c>
      <c r="L274" s="335"/>
      <c r="M274" s="335"/>
    </row>
    <row r="275" spans="3:13">
      <c r="C275" s="88">
        <f t="shared" si="22"/>
        <v>78</v>
      </c>
      <c r="D275" s="94" t="str">
        <v>Paquete Infinitum Entretenimiento+ 120    (Netflix 4 dispositivos)</v>
      </c>
      <c r="F275" s="105" t="str">
        <f>VLOOKUP($D275,'Planes y paquetes'!$C$849:$L$984,2,FALSE)</f>
        <v>Residencial</v>
      </c>
      <c r="G275" s="105" t="str">
        <f>VLOOKUP($D275,'Planes y paquetes'!$C$849:$L$984,3,FALSE)</f>
        <v>Telefonía fija + Internet fijo</v>
      </c>
      <c r="H275" s="105">
        <f>IFERROR(VLOOKUP($D275,'Planes y paquetes'!$C$514:$BV$639,68,FALSE),"")</f>
        <v>120</v>
      </c>
      <c r="I275" s="105">
        <f>IFERROR(VLOOKUP($D275,'Planes y paquetes'!$C$514:$BV$639,69,FALSE),"")</f>
        <v>10</v>
      </c>
      <c r="J275" s="158">
        <f>IFERROR(SUM(VLOOKUP($D275,'Planes y paquetes'!$C$849:$L$984,'Cálculos auxiliares'!L$195,FALSE),VLOOKUP($D275,'Planes y paquetes'!$C$848:$L$985,'Cálculos auxiliares'!J$195,FALSE)),"")</f>
        <v>274</v>
      </c>
      <c r="K275" s="315">
        <f>IFERROR(VLOOKUP($D275,'Planes y paquetes'!$C$849:$L$985,'Cálculos auxiliares'!K$195,FALSE),"")</f>
        <v>4647</v>
      </c>
      <c r="L275" s="335"/>
      <c r="M275" s="335"/>
    </row>
    <row r="276" spans="3:13">
      <c r="C276" s="88">
        <f t="shared" si="22"/>
        <v>79</v>
      </c>
      <c r="D276" s="94" t="str">
        <v>Paquete infinitum Entretenimiento+ 200  (Netflix 4 dispositivos)</v>
      </c>
      <c r="F276" s="105" t="str">
        <f>VLOOKUP($D276,'Planes y paquetes'!$C$849:$L$984,2,FALSE)</f>
        <v>Residencial</v>
      </c>
      <c r="G276" s="105" t="str">
        <f>VLOOKUP($D276,'Planes y paquetes'!$C$849:$L$984,3,FALSE)</f>
        <v>Telefonía fija + Internet fijo</v>
      </c>
      <c r="H276" s="105">
        <f>IFERROR(VLOOKUP($D276,'Planes y paquetes'!$C$514:$BV$639,68,FALSE),"")</f>
        <v>200</v>
      </c>
      <c r="I276" s="105">
        <f>IFERROR(VLOOKUP($D276,'Planes y paquetes'!$C$514:$BV$639,69,FALSE),"")</f>
        <v>50</v>
      </c>
      <c r="J276" s="158">
        <f>IFERROR(SUM(VLOOKUP($D276,'Planes y paquetes'!$C$849:$L$984,'Cálculos auxiliares'!L$195,FALSE),VLOOKUP($D276,'Planes y paquetes'!$C$848:$L$985,'Cálculos auxiliares'!J$195,FALSE)),"")</f>
        <v>38</v>
      </c>
      <c r="K276" s="315">
        <f>IFERROR(VLOOKUP($D276,'Planes y paquetes'!$C$849:$L$985,'Cálculos auxiliares'!K$195,FALSE),"")</f>
        <v>3041</v>
      </c>
      <c r="L276" s="335"/>
      <c r="M276" s="335"/>
    </row>
    <row r="277" spans="3:13">
      <c r="C277" s="88">
        <f t="shared" si="22"/>
        <v>80</v>
      </c>
      <c r="D277" s="94" t="str">
        <v>Paquete infinitum Entretenimiento+ 200  (Netflix 2 dispositivos)</v>
      </c>
      <c r="F277" s="105" t="str">
        <f>VLOOKUP($D277,'Planes y paquetes'!$C$849:$L$984,2,FALSE)</f>
        <v>Residencial</v>
      </c>
      <c r="G277" s="105" t="str">
        <f>VLOOKUP($D277,'Planes y paquetes'!$C$849:$L$984,3,FALSE)</f>
        <v>Telefonía fija + Internet fijo</v>
      </c>
      <c r="H277" s="105">
        <f>IFERROR(VLOOKUP($D277,'Planes y paquetes'!$C$514:$BV$639,68,FALSE),"")</f>
        <v>200</v>
      </c>
      <c r="I277" s="105">
        <f>IFERROR(VLOOKUP($D277,'Planes y paquetes'!$C$514:$BV$639,69,FALSE),"")</f>
        <v>50</v>
      </c>
      <c r="J277" s="158">
        <f>IFERROR(SUM(VLOOKUP($D277,'Planes y paquetes'!$C$849:$L$984,'Cálculos auxiliares'!L$195,FALSE),VLOOKUP($D277,'Planes y paquetes'!$C$848:$L$985,'Cálculos auxiliares'!J$195,FALSE)),"")</f>
        <v>204</v>
      </c>
      <c r="K277" s="315">
        <f>IFERROR(VLOOKUP($D277,'Planes y paquetes'!$C$849:$L$985,'Cálculos auxiliares'!K$195,FALSE),"")</f>
        <v>18031</v>
      </c>
      <c r="L277" s="335"/>
      <c r="M277" s="335"/>
    </row>
    <row r="278" spans="3:13">
      <c r="C278" s="88">
        <f t="shared" si="22"/>
        <v>81</v>
      </c>
      <c r="D278" s="94" t="str">
        <v>Paquete Infinitum  Entretenimiento 70</v>
      </c>
      <c r="F278" s="105" t="str">
        <f>VLOOKUP($D278,'Planes y paquetes'!$C$849:$L$984,2,FALSE)</f>
        <v>Residencial</v>
      </c>
      <c r="G278" s="105" t="str">
        <f>VLOOKUP($D278,'Planes y paquetes'!$C$849:$L$984,3,FALSE)</f>
        <v>Telefonía fija + Internet fijo</v>
      </c>
      <c r="H278" s="105">
        <f>IFERROR(VLOOKUP($D278,'Planes y paquetes'!$C$514:$BV$639,68,FALSE),"")</f>
        <v>70</v>
      </c>
      <c r="I278" s="105">
        <f>IFERROR(VLOOKUP($D278,'Planes y paquetes'!$C$514:$BV$639,69,FALSE),"")</f>
        <v>5</v>
      </c>
      <c r="J278" s="158">
        <f>IFERROR(SUM(VLOOKUP($D278,'Planes y paquetes'!$C$849:$L$984,'Cálculos auxiliares'!L$195,FALSE),VLOOKUP($D278,'Planes y paquetes'!$C$848:$L$985,'Cálculos auxiliares'!J$195,FALSE)),"")</f>
        <v>4291</v>
      </c>
      <c r="K278" s="315">
        <f>IFERROR(VLOOKUP($D278,'Planes y paquetes'!$C$849:$L$985,'Cálculos auxiliares'!K$195,FALSE),"")</f>
        <v>23319</v>
      </c>
      <c r="L278" s="335"/>
      <c r="M278" s="335"/>
    </row>
    <row r="279" spans="3:13">
      <c r="C279" s="88">
        <f t="shared" si="22"/>
        <v>82</v>
      </c>
      <c r="D279" s="94" t="str">
        <v>Paquete Infinitum Entretenimiento+ 70   (Netflix 2 dispositivos)</v>
      </c>
      <c r="F279" s="105" t="str">
        <f>VLOOKUP($D279,'Planes y paquetes'!$C$849:$L$984,2,FALSE)</f>
        <v>Residencial</v>
      </c>
      <c r="G279" s="105" t="str">
        <f>VLOOKUP($D279,'Planes y paquetes'!$C$849:$L$984,3,FALSE)</f>
        <v>Telefonía fija + Internet fijo</v>
      </c>
      <c r="H279" s="105">
        <f>IFERROR(VLOOKUP($D279,'Planes y paquetes'!$C$514:$BV$639,68,FALSE),"")</f>
        <v>70</v>
      </c>
      <c r="I279" s="105">
        <f>IFERROR(VLOOKUP($D279,'Planes y paquetes'!$C$514:$BV$639,69,FALSE),"")</f>
        <v>5</v>
      </c>
      <c r="J279" s="158">
        <f>IFERROR(SUM(VLOOKUP($D279,'Planes y paquetes'!$C$849:$L$984,'Cálculos auxiliares'!L$195,FALSE),VLOOKUP($D279,'Planes y paquetes'!$C$848:$L$985,'Cálculos auxiliares'!J$195,FALSE)),"")</f>
        <v>1119</v>
      </c>
      <c r="K279" s="315">
        <f>IFERROR(VLOOKUP($D279,'Planes y paquetes'!$C$849:$L$985,'Cálculos auxiliares'!K$195,FALSE),"")</f>
        <v>7625</v>
      </c>
      <c r="L279" s="335"/>
      <c r="M279" s="335"/>
    </row>
    <row r="280" spans="3:13">
      <c r="C280" s="88">
        <f t="shared" si="22"/>
        <v>83</v>
      </c>
      <c r="D280" s="94" t="str">
        <v>Paquete Infinitum Entretenimiento+ 70   (Netflix 4 dispositivos)</v>
      </c>
      <c r="F280" s="105" t="str">
        <f>VLOOKUP($D280,'Planes y paquetes'!$C$849:$L$984,2,FALSE)</f>
        <v>Residencial</v>
      </c>
      <c r="G280" s="105" t="str">
        <f>VLOOKUP($D280,'Planes y paquetes'!$C$849:$L$984,3,FALSE)</f>
        <v>Telefonía fija + Internet fijo</v>
      </c>
      <c r="H280" s="105">
        <f>IFERROR(VLOOKUP($D280,'Planes y paquetes'!$C$514:$BV$639,68,FALSE),"")</f>
        <v>70</v>
      </c>
      <c r="I280" s="105">
        <f>IFERROR(VLOOKUP($D280,'Planes y paquetes'!$C$514:$BV$639,69,FALSE),"")</f>
        <v>5</v>
      </c>
      <c r="J280" s="158">
        <f>IFERROR(SUM(VLOOKUP($D280,'Planes y paquetes'!$C$849:$L$984,'Cálculos auxiliares'!L$195,FALSE),VLOOKUP($D280,'Planes y paquetes'!$C$848:$L$985,'Cálculos auxiliares'!J$195,FALSE)),"")</f>
        <v>755</v>
      </c>
      <c r="K280" s="315">
        <f>IFERROR(VLOOKUP($D280,'Planes y paquetes'!$C$849:$L$985,'Cálculos auxiliares'!K$195,FALSE),"")</f>
        <v>3722</v>
      </c>
      <c r="L280" s="335"/>
      <c r="M280" s="335"/>
    </row>
    <row r="281" spans="3:13">
      <c r="C281" s="88">
        <f t="shared" si="22"/>
        <v>84</v>
      </c>
      <c r="D281" s="94" t="str">
        <v>Paquete Conectes Negocio</v>
      </c>
      <c r="F281" s="105" t="str">
        <f>VLOOKUP($D281,'Planes y paquetes'!$C$849:$L$984,2,FALSE)</f>
        <v>No Residencial</v>
      </c>
      <c r="G281" s="105" t="str">
        <f>VLOOKUP($D281,'Planes y paquetes'!$C$849:$L$984,3,FALSE)</f>
        <v>Telefonía fija + Internet fijo</v>
      </c>
      <c r="H281" s="105">
        <f>IFERROR(VLOOKUP($D281,'Planes y paquetes'!$C$514:$BV$639,68,FALSE),"")</f>
        <v>50</v>
      </c>
      <c r="I281" s="105">
        <f>IFERROR(VLOOKUP($D281,'Planes y paquetes'!$C$514:$BV$639,69,FALSE),"")</f>
        <v>5</v>
      </c>
      <c r="J281" s="158">
        <f>IFERROR(SUM(VLOOKUP($D281,'Planes y paquetes'!$C$849:$L$984,'Cálculos auxiliares'!L$195,FALSE),VLOOKUP($D281,'Planes y paquetes'!$C$848:$L$985,'Cálculos auxiliares'!J$195,FALSE)),"")</f>
        <v>222522</v>
      </c>
      <c r="K281" s="315">
        <f>IFERROR(VLOOKUP($D281,'Planes y paquetes'!$C$849:$L$985,'Cálculos auxiliares'!K$195,FALSE),"")</f>
        <v>418007</v>
      </c>
      <c r="L281" s="335"/>
      <c r="M281" s="335"/>
    </row>
    <row r="282" spans="3:13">
      <c r="C282" s="88">
        <f t="shared" si="22"/>
        <v>85</v>
      </c>
      <c r="D282" s="94" t="str">
        <v>Paquete Conectes Negocio Netflix (Netflix 1 dispositivo)</v>
      </c>
      <c r="F282" s="105" t="str">
        <f>VLOOKUP($D282,'Planes y paquetes'!$C$849:$L$984,2,FALSE)</f>
        <v>No Residencial</v>
      </c>
      <c r="G282" s="105" t="str">
        <f>VLOOKUP($D282,'Planes y paquetes'!$C$849:$L$984,3,FALSE)</f>
        <v>Telefonía fija + Internet fijo</v>
      </c>
      <c r="H282" s="105">
        <f>IFERROR(VLOOKUP($D282,'Planes y paquetes'!$C$514:$BV$639,68,FALSE),"")</f>
        <v>50</v>
      </c>
      <c r="I282" s="105">
        <f>IFERROR(VLOOKUP($D282,'Planes y paquetes'!$C$514:$BV$639,69,FALSE),"")</f>
        <v>5</v>
      </c>
      <c r="J282" s="158">
        <f>IFERROR(SUM(VLOOKUP($D282,'Planes y paquetes'!$C$849:$L$984,'Cálculos auxiliares'!L$195,FALSE),VLOOKUP($D282,'Planes y paquetes'!$C$848:$L$985,'Cálculos auxiliares'!J$195,FALSE)),"")</f>
        <v>514</v>
      </c>
      <c r="K282" s="315">
        <f>IFERROR(VLOOKUP($D282,'Planes y paquetes'!$C$849:$L$985,'Cálculos auxiliares'!K$195,FALSE),"")</f>
        <v>1754</v>
      </c>
      <c r="L282" s="335"/>
      <c r="M282" s="335"/>
    </row>
    <row r="283" spans="3:13">
      <c r="C283" s="88">
        <f t="shared" si="22"/>
        <v>86</v>
      </c>
      <c r="D283" s="94" t="str">
        <v>Paquete Conectes Negocio Netflix (Netflix 2 dispositivos)</v>
      </c>
      <c r="F283" s="105" t="str">
        <f>VLOOKUP($D283,'Planes y paquetes'!$C$849:$L$984,2,FALSE)</f>
        <v>No Residencial</v>
      </c>
      <c r="G283" s="105" t="str">
        <f>VLOOKUP($D283,'Planes y paquetes'!$C$849:$L$984,3,FALSE)</f>
        <v>Telefonía fija + Internet fijo</v>
      </c>
      <c r="H283" s="105">
        <f>IFERROR(VLOOKUP($D283,'Planes y paquetes'!$C$514:$BV$639,68,FALSE),"")</f>
        <v>50</v>
      </c>
      <c r="I283" s="105">
        <f>IFERROR(VLOOKUP($D283,'Planes y paquetes'!$C$514:$BV$639,69,FALSE),"")</f>
        <v>5</v>
      </c>
      <c r="J283" s="158">
        <f>IFERROR(SUM(VLOOKUP($D283,'Planes y paquetes'!$C$849:$L$984,'Cálculos auxiliares'!L$195,FALSE),VLOOKUP($D283,'Planes y paquetes'!$C$848:$L$985,'Cálculos auxiliares'!J$195,FALSE)),"")</f>
        <v>324</v>
      </c>
      <c r="K283" s="315">
        <f>IFERROR(VLOOKUP($D283,'Planes y paquetes'!$C$849:$L$985,'Cálculos auxiliares'!K$195,FALSE),"")</f>
        <v>967</v>
      </c>
      <c r="L283" s="335"/>
      <c r="M283" s="335"/>
    </row>
    <row r="284" spans="3:13">
      <c r="C284" s="88">
        <f t="shared" si="22"/>
        <v>87</v>
      </c>
      <c r="D284" s="94" t="str">
        <v>Paquete Conectes Negocio Netflix (Netflix 4 dispositivos)</v>
      </c>
      <c r="F284" s="105" t="str">
        <f>VLOOKUP($D284,'Planes y paquetes'!$C$849:$L$984,2,FALSE)</f>
        <v>No Residencial</v>
      </c>
      <c r="G284" s="105" t="str">
        <f>VLOOKUP($D284,'Planes y paquetes'!$C$849:$L$984,3,FALSE)</f>
        <v>Telefonía fija + Internet fijo</v>
      </c>
      <c r="H284" s="105">
        <f>IFERROR(VLOOKUP($D284,'Planes y paquetes'!$C$514:$BV$639,68,FALSE),"")</f>
        <v>50</v>
      </c>
      <c r="I284" s="105">
        <f>IFERROR(VLOOKUP($D284,'Planes y paquetes'!$C$514:$BV$639,69,FALSE),"")</f>
        <v>5</v>
      </c>
      <c r="J284" s="158">
        <f>IFERROR(SUM(VLOOKUP($D284,'Planes y paquetes'!$C$849:$L$984,'Cálculos auxiliares'!L$195,FALSE),VLOOKUP($D284,'Planes y paquetes'!$C$848:$L$985,'Cálculos auxiliares'!J$195,FALSE)),"")</f>
        <v>448</v>
      </c>
      <c r="K284" s="315">
        <f>IFERROR(VLOOKUP($D284,'Planes y paquetes'!$C$849:$L$985,'Cálculos auxiliares'!K$195,FALSE),"")</f>
        <v>2078</v>
      </c>
      <c r="L284" s="335"/>
      <c r="M284" s="335"/>
    </row>
    <row r="285" spans="3:13">
      <c r="C285" s="88">
        <f t="shared" si="22"/>
        <v>88</v>
      </c>
      <c r="D285" s="94" t="str">
        <v>Paquete Mi Negocio</v>
      </c>
      <c r="F285" s="105" t="str">
        <f>VLOOKUP($D285,'Planes y paquetes'!$C$849:$L$984,2,FALSE)</f>
        <v>No Residencial</v>
      </c>
      <c r="G285" s="105" t="str">
        <f>VLOOKUP($D285,'Planes y paquetes'!$C$849:$L$984,3,FALSE)</f>
        <v>Telefonía fija + Internet fijo</v>
      </c>
      <c r="H285" s="105">
        <f>IFERROR(VLOOKUP($D285,'Planes y paquetes'!$C$514:$BV$639,68,FALSE),"")</f>
        <v>100</v>
      </c>
      <c r="I285" s="105">
        <f>IFERROR(VLOOKUP($D285,'Planes y paquetes'!$C$514:$BV$639,69,FALSE),"")</f>
        <v>10</v>
      </c>
      <c r="J285" s="158">
        <f>IFERROR(SUM(VLOOKUP($D285,'Planes y paquetes'!$C$849:$L$984,'Cálculos auxiliares'!L$195,FALSE),VLOOKUP($D285,'Planes y paquetes'!$C$848:$L$985,'Cálculos auxiliares'!J$195,FALSE)),"")</f>
        <v>103777</v>
      </c>
      <c r="K285" s="315">
        <f>IFERROR(VLOOKUP($D285,'Planes y paquetes'!$C$849:$L$985,'Cálculos auxiliares'!K$195,FALSE),"")</f>
        <v>352369</v>
      </c>
      <c r="L285" s="335"/>
      <c r="M285" s="335"/>
    </row>
    <row r="286" spans="3:13">
      <c r="C286" s="88">
        <f t="shared" si="22"/>
        <v>89</v>
      </c>
      <c r="D286" s="94" t="str">
        <v>Paquete Mi Negocio Netflix (Netflix 2 dispositivos)</v>
      </c>
      <c r="F286" s="105" t="str">
        <f>VLOOKUP($D286,'Planes y paquetes'!$C$849:$L$984,2,FALSE)</f>
        <v>No Residencial</v>
      </c>
      <c r="G286" s="105" t="str">
        <f>VLOOKUP($D286,'Planes y paquetes'!$C$849:$L$984,3,FALSE)</f>
        <v>Telefonía fija + Internet fijo</v>
      </c>
      <c r="H286" s="105">
        <f>IFERROR(VLOOKUP($D286,'Planes y paquetes'!$C$514:$BV$639,68,FALSE),"")</f>
        <v>100</v>
      </c>
      <c r="I286" s="105">
        <f>IFERROR(VLOOKUP($D286,'Planes y paquetes'!$C$514:$BV$639,69,FALSE),"")</f>
        <v>10</v>
      </c>
      <c r="J286" s="158">
        <f>IFERROR(SUM(VLOOKUP($D286,'Planes y paquetes'!$C$849:$L$984,'Cálculos auxiliares'!L$195,FALSE),VLOOKUP($D286,'Planes y paquetes'!$C$848:$L$985,'Cálculos auxiliares'!J$195,FALSE)),"")</f>
        <v>155</v>
      </c>
      <c r="K286" s="315">
        <f>IFERROR(VLOOKUP($D286,'Planes y paquetes'!$C$849:$L$985,'Cálculos auxiliares'!K$195,FALSE),"")</f>
        <v>1254</v>
      </c>
      <c r="L286" s="335"/>
      <c r="M286" s="335"/>
    </row>
    <row r="287" spans="3:13">
      <c r="C287" s="88">
        <f t="shared" si="22"/>
        <v>90</v>
      </c>
      <c r="D287" s="94" t="str">
        <v>Paquete Mi Negocio Netflix (Netflix 4 dispositivos)</v>
      </c>
      <c r="F287" s="105" t="str">
        <f>VLOOKUP($D287,'Planes y paquetes'!$C$849:$L$984,2,FALSE)</f>
        <v>No Residencial</v>
      </c>
      <c r="G287" s="105" t="str">
        <f>VLOOKUP($D287,'Planes y paquetes'!$C$849:$L$984,3,FALSE)</f>
        <v>Telefonía fija + Internet fijo</v>
      </c>
      <c r="H287" s="105">
        <f>IFERROR(VLOOKUP($D287,'Planes y paquetes'!$C$514:$BV$639,68,FALSE),"")</f>
        <v>100</v>
      </c>
      <c r="I287" s="105">
        <f>IFERROR(VLOOKUP($D287,'Planes y paquetes'!$C$514:$BV$639,69,FALSE),"")</f>
        <v>10</v>
      </c>
      <c r="J287" s="158">
        <f>IFERROR(SUM(VLOOKUP($D287,'Planes y paquetes'!$C$849:$L$984,'Cálculos auxiliares'!L$195,FALSE),VLOOKUP($D287,'Planes y paquetes'!$C$848:$L$985,'Cálculos auxiliares'!J$195,FALSE)),"")</f>
        <v>112</v>
      </c>
      <c r="K287" s="315">
        <f>IFERROR(VLOOKUP($D287,'Planes y paquetes'!$C$849:$L$985,'Cálculos auxiliares'!K$195,FALSE),"")</f>
        <v>997</v>
      </c>
      <c r="L287" s="335"/>
      <c r="M287" s="335"/>
    </row>
    <row r="288" spans="3:13">
      <c r="C288" s="88">
        <f t="shared" si="22"/>
        <v>91</v>
      </c>
      <c r="D288" s="94" t="str">
        <v>Paquete SuperNegocio</v>
      </c>
      <c r="F288" s="105" t="str">
        <f>VLOOKUP($D288,'Planes y paquetes'!$C$849:$L$984,2,FALSE)</f>
        <v>No Residencial</v>
      </c>
      <c r="G288" s="105" t="str">
        <f>VLOOKUP($D288,'Planes y paquetes'!$C$849:$L$984,3,FALSE)</f>
        <v>Telefonía fija + Internet fijo</v>
      </c>
      <c r="H288" s="105">
        <f>IFERROR(VLOOKUP($D288,'Planes y paquetes'!$C$514:$BV$639,68,FALSE),"")</f>
        <v>200</v>
      </c>
      <c r="I288" s="105">
        <f>IFERROR(VLOOKUP($D288,'Planes y paquetes'!$C$514:$BV$639,69,FALSE),"")</f>
        <v>20</v>
      </c>
      <c r="J288" s="158">
        <f>IFERROR(SUM(VLOOKUP($D288,'Planes y paquetes'!$C$849:$L$984,'Cálculos auxiliares'!L$195,FALSE),VLOOKUP($D288,'Planes y paquetes'!$C$848:$L$985,'Cálculos auxiliares'!J$195,FALSE)),"")</f>
        <v>34041</v>
      </c>
      <c r="K288" s="315">
        <f>IFERROR(VLOOKUP($D288,'Planes y paquetes'!$C$849:$L$985,'Cálculos auxiliares'!K$195,FALSE),"")</f>
        <v>208607</v>
      </c>
      <c r="L288" s="335"/>
      <c r="M288" s="335"/>
    </row>
    <row r="289" spans="3:13">
      <c r="C289" s="88">
        <f t="shared" si="22"/>
        <v>92</v>
      </c>
      <c r="D289" s="94" t="str">
        <v>Paquete Supernegocio Netflix (Netflix 2 dispositivos)</v>
      </c>
      <c r="F289" s="105" t="str">
        <f>VLOOKUP($D289,'Planes y paquetes'!$C$849:$L$984,2,FALSE)</f>
        <v>No Residencial</v>
      </c>
      <c r="G289" s="105" t="str">
        <f>VLOOKUP($D289,'Planes y paquetes'!$C$849:$L$984,3,FALSE)</f>
        <v>Telefonía fija + Internet fijo</v>
      </c>
      <c r="H289" s="105">
        <f>IFERROR(VLOOKUP($D289,'Planes y paquetes'!$C$514:$BV$639,68,FALSE),"")</f>
        <v>200</v>
      </c>
      <c r="I289" s="105">
        <f>IFERROR(VLOOKUP($D289,'Planes y paquetes'!$C$514:$BV$639,69,FALSE),"")</f>
        <v>20</v>
      </c>
      <c r="J289" s="158">
        <f>IFERROR(SUM(VLOOKUP($D289,'Planes y paquetes'!$C$849:$L$984,'Cálculos auxiliares'!L$195,FALSE),VLOOKUP($D289,'Planes y paquetes'!$C$848:$L$985,'Cálculos auxiliares'!J$195,FALSE)),"")</f>
        <v>61</v>
      </c>
      <c r="K289" s="315">
        <f>IFERROR(VLOOKUP($D289,'Planes y paquetes'!$C$849:$L$985,'Cálculos auxiliares'!K$195,FALSE),"")</f>
        <v>986</v>
      </c>
      <c r="L289" s="335"/>
      <c r="M289" s="335"/>
    </row>
    <row r="290" spans="3:13">
      <c r="C290" s="88">
        <f t="shared" si="22"/>
        <v>93</v>
      </c>
      <c r="D290" s="94" t="str">
        <v>Paquete Supernegocio Netflix (Netflix 4 dispositivos)</v>
      </c>
      <c r="F290" s="105" t="str">
        <f>VLOOKUP($D290,'Planes y paquetes'!$C$849:$L$984,2,FALSE)</f>
        <v>No Residencial</v>
      </c>
      <c r="G290" s="105" t="str">
        <f>VLOOKUP($D290,'Planes y paquetes'!$C$849:$L$984,3,FALSE)</f>
        <v>Telefonía fija + Internet fijo</v>
      </c>
      <c r="H290" s="105">
        <f>IFERROR(VLOOKUP($D290,'Planes y paquetes'!$C$514:$BV$639,68,FALSE),"")</f>
        <v>200</v>
      </c>
      <c r="I290" s="105">
        <f>IFERROR(VLOOKUP($D290,'Planes y paquetes'!$C$514:$BV$639,69,FALSE),"")</f>
        <v>20</v>
      </c>
      <c r="J290" s="158">
        <f>IFERROR(SUM(VLOOKUP($D290,'Planes y paquetes'!$C$849:$L$984,'Cálculos auxiliares'!L$195,FALSE),VLOOKUP($D290,'Planes y paquetes'!$C$848:$L$985,'Cálculos auxiliares'!J$195,FALSE)),"")</f>
        <v>66</v>
      </c>
      <c r="K290" s="315">
        <f>IFERROR(VLOOKUP($D290,'Planes y paquetes'!$C$849:$L$985,'Cálculos auxiliares'!K$195,FALSE),"")</f>
        <v>1282</v>
      </c>
      <c r="L290" s="335"/>
      <c r="M290" s="335"/>
    </row>
    <row r="291" spans="3:13">
      <c r="C291" s="88">
        <f t="shared" si="22"/>
        <v>94</v>
      </c>
      <c r="D291" s="94" t="str">
        <v>Paquete Telmex Negocio Sin Límites 1</v>
      </c>
      <c r="F291" s="105" t="str">
        <f>VLOOKUP($D291,'Planes y paquetes'!$C$849:$L$984,2,FALSE)</f>
        <v>No Residencial</v>
      </c>
      <c r="G291" s="105" t="str">
        <f>VLOOKUP($D291,'Planes y paquetes'!$C$849:$L$984,3,FALSE)</f>
        <v>Telefonía fija + Internet fijo</v>
      </c>
      <c r="H291" s="105">
        <f>IFERROR(VLOOKUP($D291,'Planes y paquetes'!$C$514:$BV$639,68,FALSE),"")</f>
        <v>750</v>
      </c>
      <c r="I291" s="105">
        <f>IFERROR(VLOOKUP($D291,'Planes y paquetes'!$C$514:$BV$639,69,FALSE),"")</f>
        <v>150</v>
      </c>
      <c r="J291" s="158">
        <f>IFERROR(SUM(VLOOKUP($D291,'Planes y paquetes'!$C$849:$L$984,'Cálculos auxiliares'!L$195,FALSE),VLOOKUP($D291,'Planes y paquetes'!$C$848:$L$985,'Cálculos auxiliares'!J$195,FALSE)),"")</f>
        <v>11205</v>
      </c>
      <c r="K291" s="315">
        <f>IFERROR(VLOOKUP($D291,'Planes y paquetes'!$C$849:$L$985,'Cálculos auxiliares'!K$195,FALSE),"")</f>
        <v>47597</v>
      </c>
      <c r="L291" s="335"/>
      <c r="M291" s="335"/>
    </row>
    <row r="292" spans="3:13">
      <c r="C292" s="88">
        <f t="shared" si="22"/>
        <v>95</v>
      </c>
      <c r="D292" s="94" t="str">
        <v>Paquete Telmex Negocio Sin Límites 2</v>
      </c>
      <c r="F292" s="105" t="str">
        <f>VLOOKUP($D292,'Planes y paquetes'!$C$849:$L$984,2,FALSE)</f>
        <v>No Residencial</v>
      </c>
      <c r="G292" s="105" t="str">
        <f>VLOOKUP($D292,'Planes y paquetes'!$C$849:$L$984,3,FALSE)</f>
        <v>Telefonía fija + Internet fijo</v>
      </c>
      <c r="H292" s="105">
        <f>IFERROR(VLOOKUP($D292,'Planes y paquetes'!$C$514:$BV$639,68,FALSE),"")</f>
        <v>750</v>
      </c>
      <c r="I292" s="105">
        <f>IFERROR(VLOOKUP($D292,'Planes y paquetes'!$C$514:$BV$639,69,FALSE),"")</f>
        <v>150</v>
      </c>
      <c r="J292" s="158">
        <f>IFERROR(SUM(VLOOKUP($D292,'Planes y paquetes'!$C$849:$L$984,'Cálculos auxiliares'!L$195,FALSE),VLOOKUP($D292,'Planes y paquetes'!$C$848:$L$985,'Cálculos auxiliares'!J$195,FALSE)),"")</f>
        <v>3429</v>
      </c>
      <c r="K292" s="315">
        <f>IFERROR(VLOOKUP($D292,'Planes y paquetes'!$C$849:$L$985,'Cálculos auxiliares'!K$195,FALSE),"")</f>
        <v>16769</v>
      </c>
      <c r="L292" s="335"/>
      <c r="M292" s="335"/>
    </row>
    <row r="293" spans="3:13">
      <c r="C293" s="88">
        <f t="shared" si="22"/>
        <v>96</v>
      </c>
      <c r="D293" s="94" t="str">
        <v>Paquete Telmex Negocio Sin Límites 3</v>
      </c>
      <c r="F293" s="105" t="str">
        <f>VLOOKUP($D293,'Planes y paquetes'!$C$849:$L$984,2,FALSE)</f>
        <v>No Residencial</v>
      </c>
      <c r="G293" s="105" t="str">
        <f>VLOOKUP($D293,'Planes y paquetes'!$C$849:$L$984,3,FALSE)</f>
        <v>Telefonía fija + Internet fijo</v>
      </c>
      <c r="H293" s="105">
        <f>IFERROR(VLOOKUP($D293,'Planes y paquetes'!$C$514:$BV$639,68,FALSE),"")</f>
        <v>1000</v>
      </c>
      <c r="I293" s="105">
        <f>IFERROR(VLOOKUP($D293,'Planes y paquetes'!$C$514:$BV$639,69,FALSE),"")</f>
        <v>200</v>
      </c>
      <c r="J293" s="158">
        <f>IFERROR(SUM(VLOOKUP($D293,'Planes y paquetes'!$C$849:$L$984,'Cálculos auxiliares'!L$195,FALSE),VLOOKUP($D293,'Planes y paquetes'!$C$848:$L$985,'Cálculos auxiliares'!J$195,FALSE)),"")</f>
        <v>1911</v>
      </c>
      <c r="K293" s="315">
        <f>IFERROR(VLOOKUP($D293,'Planes y paquetes'!$C$849:$L$985,'Cálculos auxiliares'!K$195,FALSE),"")</f>
        <v>22222</v>
      </c>
      <c r="L293" s="335"/>
      <c r="M293" s="335"/>
    </row>
    <row r="294" spans="3:13">
      <c r="C294" s="88">
        <f t="shared" si="22"/>
        <v>97</v>
      </c>
      <c r="D294" s="94" t="str">
        <v>Paquete Telmex Negocio Ilimitado 1</v>
      </c>
      <c r="F294" s="105" t="str">
        <f>VLOOKUP($D294,'Planes y paquetes'!$C$849:$L$984,2,FALSE)</f>
        <v>No Residencial</v>
      </c>
      <c r="G294" s="105" t="str">
        <f>VLOOKUP($D294,'Planes y paquetes'!$C$849:$L$984,3,FALSE)</f>
        <v>Telefonía fija + Internet fijo</v>
      </c>
      <c r="H294" s="105">
        <f>IFERROR(VLOOKUP($D294,'Planes y paquetes'!$C$514:$BV$639,68,FALSE),"")</f>
        <v>750</v>
      </c>
      <c r="I294" s="105">
        <f>IFERROR(VLOOKUP($D294,'Planes y paquetes'!$C$514:$BV$639,69,FALSE),"")</f>
        <v>150</v>
      </c>
      <c r="J294" s="158">
        <f>IFERROR(SUM(VLOOKUP($D294,'Planes y paquetes'!$C$849:$L$984,'Cálculos auxiliares'!L$195,FALSE),VLOOKUP($D294,'Planes y paquetes'!$C$848:$L$985,'Cálculos auxiliares'!J$195,FALSE)),"")</f>
        <v>0</v>
      </c>
      <c r="K294" s="315">
        <f>IFERROR(VLOOKUP($D294,'Planes y paquetes'!$C$849:$L$985,'Cálculos auxiliares'!K$195,FALSE),"")</f>
        <v>92</v>
      </c>
      <c r="L294" s="335"/>
      <c r="M294" s="335"/>
    </row>
    <row r="295" spans="3:13">
      <c r="C295" s="88">
        <f t="shared" si="22"/>
        <v>98</v>
      </c>
      <c r="D295" s="94" t="str">
        <v>Paquete Telmex Negocio Ilimitado 2</v>
      </c>
      <c r="F295" s="105" t="str">
        <f>VLOOKUP($D295,'Planes y paquetes'!$C$849:$L$984,2,FALSE)</f>
        <v>No Residencial</v>
      </c>
      <c r="G295" s="105" t="str">
        <f>VLOOKUP($D295,'Planes y paquetes'!$C$849:$L$984,3,FALSE)</f>
        <v>Telefonía fija + Internet fijo</v>
      </c>
      <c r="H295" s="105">
        <f>IFERROR(VLOOKUP($D295,'Planes y paquetes'!$C$514:$BV$639,68,FALSE),"")</f>
        <v>750</v>
      </c>
      <c r="I295" s="105">
        <f>IFERROR(VLOOKUP($D295,'Planes y paquetes'!$C$514:$BV$639,69,FALSE),"")</f>
        <v>150</v>
      </c>
      <c r="J295" s="158">
        <f>IFERROR(SUM(VLOOKUP($D295,'Planes y paquetes'!$C$849:$L$984,'Cálculos auxiliares'!L$195,FALSE),VLOOKUP($D295,'Planes y paquetes'!$C$848:$L$985,'Cálculos auxiliares'!J$195,FALSE)),"")</f>
        <v>0</v>
      </c>
      <c r="K295" s="315">
        <f>IFERROR(VLOOKUP($D295,'Planes y paquetes'!$C$849:$L$985,'Cálculos auxiliares'!K$195,FALSE),"")</f>
        <v>50</v>
      </c>
      <c r="L295" s="335"/>
      <c r="M295" s="335"/>
    </row>
    <row r="296" spans="3:13">
      <c r="C296" s="88">
        <f t="shared" si="22"/>
        <v>99</v>
      </c>
      <c r="D296" s="94" t="str">
        <v>Paquete Telmex Negocio Ilimitado 3</v>
      </c>
      <c r="F296" s="105" t="str">
        <f>VLOOKUP($D296,'Planes y paquetes'!$C$849:$L$984,2,FALSE)</f>
        <v>No Residencial</v>
      </c>
      <c r="G296" s="105" t="str">
        <f>VLOOKUP($D296,'Planes y paquetes'!$C$849:$L$984,3,FALSE)</f>
        <v>Telefonía fija + Internet fijo</v>
      </c>
      <c r="H296" s="105">
        <f>IFERROR(VLOOKUP($D296,'Planes y paquetes'!$C$514:$BV$639,68,FALSE),"")</f>
        <v>1000</v>
      </c>
      <c r="I296" s="105">
        <f>IFERROR(VLOOKUP($D296,'Planes y paquetes'!$C$514:$BV$639,69,FALSE),"")</f>
        <v>200</v>
      </c>
      <c r="J296" s="158">
        <f>IFERROR(SUM(VLOOKUP($D296,'Planes y paquetes'!$C$849:$L$984,'Cálculos auxiliares'!L$195,FALSE),VLOOKUP($D296,'Planes y paquetes'!$C$848:$L$985,'Cálculos auxiliares'!J$195,FALSE)),"")</f>
        <v>0</v>
      </c>
      <c r="K296" s="315">
        <f>IFERROR(VLOOKUP($D296,'Planes y paquetes'!$C$849:$L$985,'Cálculos auxiliares'!K$195,FALSE),"")</f>
        <v>59</v>
      </c>
      <c r="L296" s="335"/>
      <c r="M296" s="335"/>
    </row>
    <row r="297" spans="3:13" outlineLevel="1">
      <c r="C297" s="88">
        <f t="shared" si="22"/>
        <v>100</v>
      </c>
      <c r="D297" s="94"/>
      <c r="F297" s="105"/>
      <c r="G297" s="105"/>
      <c r="H297" s="105"/>
      <c r="I297" s="105"/>
      <c r="J297" s="158"/>
      <c r="K297" s="315"/>
      <c r="L297" s="335"/>
      <c r="M297" s="335"/>
    </row>
    <row r="298" spans="3:13" outlineLevel="1">
      <c r="C298" s="88">
        <f t="shared" si="22"/>
        <v>101</v>
      </c>
      <c r="D298" s="94"/>
      <c r="F298" s="105"/>
      <c r="G298" s="105"/>
      <c r="H298" s="105"/>
      <c r="I298" s="105"/>
      <c r="J298" s="158"/>
      <c r="K298" s="315"/>
      <c r="L298" s="335"/>
      <c r="M298" s="335"/>
    </row>
    <row r="299" spans="3:13" outlineLevel="1">
      <c r="C299" s="88">
        <f t="shared" si="22"/>
        <v>102</v>
      </c>
      <c r="D299" s="94"/>
      <c r="F299" s="105"/>
      <c r="G299" s="105"/>
      <c r="H299" s="105"/>
      <c r="I299" s="105"/>
      <c r="J299" s="158"/>
      <c r="K299" s="315"/>
      <c r="M299" s="335"/>
    </row>
    <row r="300" spans="3:13" outlineLevel="1">
      <c r="C300" s="88">
        <f t="shared" si="22"/>
        <v>103</v>
      </c>
      <c r="D300" s="94"/>
      <c r="F300" s="105"/>
      <c r="G300" s="105"/>
      <c r="H300" s="105"/>
      <c r="I300" s="105"/>
      <c r="J300" s="158"/>
      <c r="K300" s="315"/>
      <c r="L300" s="335"/>
      <c r="M300" s="335"/>
    </row>
    <row r="301" spans="3:13" outlineLevel="1">
      <c r="C301" s="88">
        <f t="shared" si="22"/>
        <v>104</v>
      </c>
      <c r="D301" s="94"/>
      <c r="F301" s="105"/>
      <c r="G301" s="105"/>
      <c r="H301" s="105"/>
      <c r="I301" s="105"/>
      <c r="J301" s="158"/>
      <c r="K301" s="315"/>
      <c r="L301" s="335"/>
      <c r="M301" s="335"/>
    </row>
    <row r="302" spans="3:13" outlineLevel="1">
      <c r="C302" s="88">
        <f t="shared" si="22"/>
        <v>105</v>
      </c>
      <c r="D302" s="94"/>
      <c r="F302" s="105"/>
      <c r="G302" s="105"/>
      <c r="H302" s="105"/>
      <c r="I302" s="105"/>
      <c r="J302" s="158"/>
      <c r="K302" s="315"/>
      <c r="L302" s="335"/>
      <c r="M302" s="335"/>
    </row>
    <row r="303" spans="3:13" outlineLevel="1">
      <c r="C303" s="88">
        <f t="shared" si="22"/>
        <v>106</v>
      </c>
      <c r="D303" s="94"/>
      <c r="F303" s="105"/>
      <c r="G303" s="105"/>
      <c r="H303" s="105"/>
      <c r="I303" s="105"/>
      <c r="J303" s="158"/>
      <c r="K303" s="315"/>
      <c r="L303" s="335"/>
      <c r="M303" s="335"/>
    </row>
    <row r="304" spans="3:13" outlineLevel="1">
      <c r="C304" s="88">
        <f t="shared" si="22"/>
        <v>107</v>
      </c>
      <c r="D304" s="94"/>
      <c r="F304" s="105"/>
      <c r="G304" s="105"/>
      <c r="H304" s="105"/>
      <c r="I304" s="105"/>
      <c r="J304" s="158"/>
      <c r="K304" s="315"/>
      <c r="L304" s="335"/>
      <c r="M304" s="335"/>
    </row>
    <row r="305" spans="3:13" outlineLevel="1">
      <c r="C305" s="88">
        <f t="shared" si="22"/>
        <v>108</v>
      </c>
      <c r="D305" s="94"/>
      <c r="F305" s="105" t="str">
        <f>VLOOKUP($D305,Mercado!$E$21:$G$128,2,FALSE)</f>
        <v/>
      </c>
      <c r="G305" s="105" t="str">
        <f>VLOOKUP($D305,Mercado!$E$21:$G$128,3,FALSE)</f>
        <v/>
      </c>
      <c r="H305" s="105" t="str">
        <f>IFERROR(VLOOKUP($D305,#REF!,65,FALSE),"")</f>
        <v/>
      </c>
      <c r="I305" s="105" t="str">
        <f>IFERROR(VLOOKUP($D305,#REF!,66,FALSE),"")</f>
        <v/>
      </c>
      <c r="J305" s="158" t="str">
        <f>IFERROR(SUM(VLOOKUP($D305,#REF!,'Cálculos auxiliares'!L$195,FALSE),VLOOKUP($D305,#REF!,'Cálculos auxiliares'!J$195,FALSE)),"")</f>
        <v/>
      </c>
      <c r="K305" s="315" t="str">
        <f>IFERROR(VLOOKUP($D305,#REF!,'Cálculos auxiliares'!K$195,FALSE),"")</f>
        <v/>
      </c>
      <c r="L305" s="335"/>
      <c r="M305" s="335"/>
    </row>
    <row r="306" spans="3:13" outlineLevel="1">
      <c r="C306" s="88">
        <f t="shared" si="22"/>
        <v>109</v>
      </c>
      <c r="D306" s="94"/>
      <c r="F306" s="105"/>
      <c r="G306" s="105"/>
      <c r="H306" s="105" t="str">
        <f>IFERROR(VLOOKUP($D306,#REF!,65,FALSE),"")</f>
        <v/>
      </c>
      <c r="I306" s="105"/>
      <c r="J306" s="158"/>
      <c r="K306" s="315"/>
      <c r="L306" s="335"/>
    </row>
    <row r="307" spans="3:13" outlineLevel="1">
      <c r="C307" s="88">
        <f t="shared" si="22"/>
        <v>110</v>
      </c>
      <c r="D307" s="94"/>
      <c r="F307" s="105"/>
      <c r="G307" s="105"/>
      <c r="H307" s="105"/>
      <c r="I307" s="105"/>
      <c r="J307" s="158"/>
      <c r="K307" s="315"/>
      <c r="L307" s="335"/>
    </row>
    <row r="308" spans="3:13" outlineLevel="1">
      <c r="C308" s="88">
        <f t="shared" si="22"/>
        <v>111</v>
      </c>
      <c r="D308" s="94"/>
      <c r="F308" s="105"/>
      <c r="G308" s="105"/>
      <c r="H308" s="105"/>
      <c r="I308" s="105"/>
      <c r="J308" s="158"/>
      <c r="K308" s="315"/>
      <c r="L308" s="335"/>
    </row>
    <row r="309" spans="3:13" outlineLevel="1">
      <c r="C309" s="88">
        <f t="shared" si="22"/>
        <v>112</v>
      </c>
      <c r="D309" s="94"/>
      <c r="F309" s="105"/>
      <c r="G309" s="105"/>
      <c r="H309" s="105"/>
      <c r="I309" s="105"/>
      <c r="J309" s="158"/>
      <c r="K309" s="315"/>
      <c r="L309" s="335"/>
    </row>
    <row r="310" spans="3:13" outlineLevel="1">
      <c r="C310" s="88">
        <f t="shared" si="22"/>
        <v>113</v>
      </c>
      <c r="D310" s="94"/>
      <c r="F310" s="105"/>
      <c r="G310" s="105"/>
      <c r="H310" s="105"/>
      <c r="I310" s="105"/>
      <c r="J310" s="158"/>
      <c r="K310" s="315"/>
      <c r="L310" s="335"/>
    </row>
    <row r="311" spans="3:13" outlineLevel="1">
      <c r="C311" s="88">
        <f t="shared" si="22"/>
        <v>114</v>
      </c>
      <c r="D311" s="94"/>
      <c r="F311" s="105"/>
      <c r="G311" s="105"/>
      <c r="H311" s="105"/>
      <c r="I311" s="105"/>
      <c r="J311" s="158"/>
      <c r="K311" s="315"/>
      <c r="L311" s="335"/>
    </row>
    <row r="312" spans="3:13" outlineLevel="1">
      <c r="C312" s="88">
        <f t="shared" si="22"/>
        <v>115</v>
      </c>
      <c r="D312" s="94"/>
      <c r="F312" s="105"/>
      <c r="G312" s="105"/>
      <c r="H312" s="105"/>
      <c r="I312" s="105"/>
      <c r="J312" s="158"/>
      <c r="K312" s="315"/>
      <c r="L312" s="335"/>
    </row>
    <row r="313" spans="3:13" outlineLevel="1">
      <c r="C313" s="88">
        <f t="shared" si="22"/>
        <v>116</v>
      </c>
      <c r="D313" s="94"/>
      <c r="F313" s="105"/>
      <c r="G313" s="105"/>
      <c r="H313" s="105"/>
      <c r="I313" s="105"/>
      <c r="J313" s="158"/>
      <c r="K313" s="315"/>
      <c r="L313" s="335"/>
    </row>
    <row r="314" spans="3:13" outlineLevel="1">
      <c r="C314" s="88">
        <f t="shared" si="22"/>
        <v>117</v>
      </c>
      <c r="D314" s="94"/>
      <c r="F314" s="105"/>
      <c r="G314" s="105"/>
      <c r="H314" s="105"/>
      <c r="I314" s="105"/>
      <c r="J314" s="158"/>
      <c r="K314" s="315"/>
      <c r="L314" s="335"/>
    </row>
    <row r="315" spans="3:13" outlineLevel="1">
      <c r="C315" s="88">
        <f t="shared" si="22"/>
        <v>118</v>
      </c>
      <c r="D315" s="94"/>
      <c r="F315" s="105"/>
      <c r="G315" s="105"/>
      <c r="H315" s="105"/>
      <c r="I315" s="105"/>
      <c r="J315" s="158"/>
      <c r="K315" s="315"/>
      <c r="L315" s="335"/>
    </row>
    <row r="316" spans="3:13" outlineLevel="1">
      <c r="C316" s="88">
        <f t="shared" si="22"/>
        <v>119</v>
      </c>
      <c r="D316" s="94"/>
      <c r="F316" s="105"/>
      <c r="G316" s="105"/>
      <c r="H316" s="105"/>
      <c r="I316" s="105"/>
      <c r="J316" s="158"/>
      <c r="K316" s="315"/>
      <c r="L316" s="335"/>
    </row>
    <row r="317" spans="3:13" outlineLevel="1">
      <c r="C317" s="88">
        <f t="shared" si="22"/>
        <v>120</v>
      </c>
      <c r="D317" s="94"/>
      <c r="F317" s="105"/>
      <c r="G317" s="105"/>
      <c r="H317" s="105"/>
      <c r="I317" s="105"/>
      <c r="J317" s="158"/>
      <c r="K317" s="315"/>
      <c r="L317" s="335"/>
    </row>
    <row r="318" spans="3:13" s="252" customFormat="1">
      <c r="C318" s="253" t="s">
        <v>597</v>
      </c>
      <c r="M318"/>
    </row>
    <row r="320" spans="3:13">
      <c r="H320" s="210">
        <v>8</v>
      </c>
      <c r="I320" s="88">
        <f>1+H320</f>
        <v>9</v>
      </c>
    </row>
    <row r="321" spans="3:15">
      <c r="E321" s="113" t="str">
        <f>"Cantidad "&amp;Year.selected&amp;" de suscriptores por medio de transmisión"</f>
        <v>Cantidad 2023 de suscriptores por medio de transmisión</v>
      </c>
      <c r="F321" s="113"/>
      <c r="G321" s="113"/>
      <c r="H321" s="38" t="str">
        <f>"Distribución "&amp;Year.selected&amp;" de suscriptores por medio de transmisión"</f>
        <v>Distribución 2023 de suscriptores por medio de transmisión</v>
      </c>
      <c r="I321" s="38"/>
    </row>
    <row r="322" spans="3:15" ht="80.5">
      <c r="C322" s="62" t="s">
        <v>161</v>
      </c>
      <c r="D322" s="1" t="s">
        <v>584</v>
      </c>
      <c r="E322" s="1" t="s">
        <v>94</v>
      </c>
      <c r="F322" s="1" t="s">
        <v>366</v>
      </c>
      <c r="G322" s="1" t="s">
        <v>541</v>
      </c>
      <c r="H322" s="1" t="s">
        <v>901</v>
      </c>
      <c r="I322" s="1" t="s">
        <v>541</v>
      </c>
      <c r="J322" s="1" t="s">
        <v>598</v>
      </c>
      <c r="K322" s="1"/>
      <c r="L322" s="1" t="s">
        <v>168</v>
      </c>
      <c r="M322" s="1" t="s">
        <v>170</v>
      </c>
    </row>
    <row r="323" spans="3:15">
      <c r="C323" s="89">
        <v>1</v>
      </c>
      <c r="D323" s="71">
        <v>5</v>
      </c>
      <c r="E323" s="158">
        <f t="shared" ref="E323:E339" si="23">SUM(F323:G323)</f>
        <v>0</v>
      </c>
      <c r="F323" s="264">
        <f>SUMIFS($J$198:$J$317,$H$198:$H$317,D323)</f>
        <v>0</v>
      </c>
      <c r="G323" s="158">
        <f>SUMIFS($K$198:$K$317,$H$198:$H$317,D323)</f>
        <v>0</v>
      </c>
      <c r="H323" s="153" t="str">
        <f>IFERROR(F323/$E323,"")</f>
        <v/>
      </c>
      <c r="I323" s="153" t="str">
        <f t="shared" ref="I323:I324" si="24">IFERROR(G323/$E323,"")</f>
        <v/>
      </c>
      <c r="J323" s="207" t="str">
        <f t="shared" ref="J323:J339" si="25">IFERROR(H323*local.loop.cooper+I323*local.loop.optical.fiber,"")</f>
        <v/>
      </c>
      <c r="K323" t="s">
        <v>756</v>
      </c>
      <c r="O323" s="202"/>
    </row>
    <row r="324" spans="3:15">
      <c r="C324" s="88">
        <f>C323+1</f>
        <v>2</v>
      </c>
      <c r="D324" s="71">
        <v>15</v>
      </c>
      <c r="E324" s="158">
        <f t="shared" si="23"/>
        <v>293929</v>
      </c>
      <c r="F324" s="264">
        <f>SUMIFS($J$198:$J$317,$H$198:$H$317,D324)</f>
        <v>107954</v>
      </c>
      <c r="G324" s="158">
        <f>SUMIFS($K$198:$K$317,$H$198:$H$317,D324)</f>
        <v>185975</v>
      </c>
      <c r="H324" s="153">
        <f>IFERROR(F324/$E324,"")</f>
        <v>0.36727917286147332</v>
      </c>
      <c r="I324" s="153">
        <f t="shared" si="24"/>
        <v>0.63272082713852662</v>
      </c>
      <c r="J324" s="207">
        <f t="shared" si="25"/>
        <v>97.739064508179496</v>
      </c>
      <c r="K324" t="s">
        <v>756</v>
      </c>
      <c r="O324" s="202"/>
    </row>
    <row r="325" spans="3:15">
      <c r="C325" s="88">
        <f t="shared" ref="C325:C339" si="26">C324+1</f>
        <v>3</v>
      </c>
      <c r="D325" s="71">
        <v>20</v>
      </c>
      <c r="E325" s="158">
        <f t="shared" si="23"/>
        <v>5254571</v>
      </c>
      <c r="F325" s="264">
        <f>SUMIFS($J$198:$J$317,$H$198:$H$317,D325)</f>
        <v>1515624</v>
      </c>
      <c r="G325" s="158">
        <f>SUMIFS($K$198:$K$317,$H$198:$H$317,D325)</f>
        <v>3738947</v>
      </c>
      <c r="H325" s="153">
        <f>IFERROR(F325/$E325,"")</f>
        <v>0.28843915135983511</v>
      </c>
      <c r="I325" s="153">
        <f>IFERROR(G325/$E325,"")</f>
        <v>0.71156084864016489</v>
      </c>
      <c r="J325" s="207">
        <f t="shared" si="25"/>
        <v>98.789041093653509</v>
      </c>
      <c r="K325" t="s">
        <v>756</v>
      </c>
      <c r="L325" s="108"/>
      <c r="M325" s="108"/>
      <c r="O325" s="202"/>
    </row>
    <row r="326" spans="3:15">
      <c r="C326" s="88">
        <f t="shared" si="26"/>
        <v>4</v>
      </c>
      <c r="D326" s="71">
        <v>30</v>
      </c>
      <c r="E326" s="158">
        <f t="shared" si="23"/>
        <v>91104</v>
      </c>
      <c r="F326" s="264">
        <f>SUMIFS($J$198:$J$317,$H$198:$H$317,D326)</f>
        <v>43807</v>
      </c>
      <c r="G326" s="158">
        <f t="shared" ref="G326:G339" si="27">SUMIFS($K$198:$K$317,$H$198:$H$317,D326)</f>
        <v>47297</v>
      </c>
      <c r="H326" s="153">
        <f t="shared" ref="H326:H339" si="28">IFERROR(F326/$E326,"")</f>
        <v>0.4808460660344222</v>
      </c>
      <c r="I326" s="153">
        <f t="shared" ref="I326:I339" si="29">IFERROR(G326/$E326,"")</f>
        <v>0.51915393396557785</v>
      </c>
      <c r="J326" s="207">
        <f t="shared" si="25"/>
        <v>96.226601973981118</v>
      </c>
      <c r="K326" t="s">
        <v>756</v>
      </c>
      <c r="L326" s="108"/>
      <c r="M326" s="108"/>
      <c r="O326" s="202"/>
    </row>
    <row r="327" spans="3:15">
      <c r="C327" s="88">
        <f t="shared" si="26"/>
        <v>5</v>
      </c>
      <c r="D327" s="71">
        <v>40</v>
      </c>
      <c r="E327" s="158">
        <f t="shared" si="23"/>
        <v>3219</v>
      </c>
      <c r="F327" s="264">
        <f t="shared" ref="F327:F339" si="30">SUMIFS($J$198:$J$317,$H$198:$H$317,D327)</f>
        <v>1425</v>
      </c>
      <c r="G327" s="158">
        <f t="shared" si="27"/>
        <v>1794</v>
      </c>
      <c r="H327" s="153">
        <f t="shared" si="28"/>
        <v>0.44268406337371857</v>
      </c>
      <c r="I327" s="153">
        <f t="shared" si="29"/>
        <v>0.55731593662628143</v>
      </c>
      <c r="J327" s="207">
        <f t="shared" si="25"/>
        <v>96.734836351462889</v>
      </c>
      <c r="K327" t="s">
        <v>756</v>
      </c>
      <c r="L327" s="108"/>
      <c r="M327" s="108"/>
      <c r="O327" s="202"/>
    </row>
    <row r="328" spans="3:15">
      <c r="C328" s="88">
        <f t="shared" si="26"/>
        <v>6</v>
      </c>
      <c r="D328" s="71">
        <v>50</v>
      </c>
      <c r="E328" s="158">
        <f t="shared" si="23"/>
        <v>2425819</v>
      </c>
      <c r="F328" s="264">
        <f t="shared" si="30"/>
        <v>684694</v>
      </c>
      <c r="G328" s="158">
        <f t="shared" si="27"/>
        <v>1741125</v>
      </c>
      <c r="H328" s="153">
        <f t="shared" si="28"/>
        <v>0.28225271547465003</v>
      </c>
      <c r="I328" s="153">
        <f t="shared" si="29"/>
        <v>0.71774728452534997</v>
      </c>
      <c r="J328" s="207">
        <f t="shared" si="25"/>
        <v>98.871430883803995</v>
      </c>
      <c r="K328" t="s">
        <v>756</v>
      </c>
      <c r="L328" s="108"/>
      <c r="M328" s="108"/>
      <c r="O328" s="202"/>
    </row>
    <row r="329" spans="3:15">
      <c r="C329" s="88">
        <f t="shared" si="26"/>
        <v>7</v>
      </c>
      <c r="D329" s="71">
        <v>60</v>
      </c>
      <c r="E329" s="158">
        <f t="shared" si="23"/>
        <v>888877</v>
      </c>
      <c r="F329" s="264">
        <f t="shared" si="30"/>
        <v>140393</v>
      </c>
      <c r="G329" s="158">
        <f t="shared" si="27"/>
        <v>748484</v>
      </c>
      <c r="H329" s="153">
        <f t="shared" si="28"/>
        <v>0.15794423750417663</v>
      </c>
      <c r="I329" s="153">
        <f t="shared" si="29"/>
        <v>0.84205576249582337</v>
      </c>
      <c r="J329" s="207">
        <f t="shared" si="25"/>
        <v>100.52694782505945</v>
      </c>
      <c r="K329" t="s">
        <v>756</v>
      </c>
      <c r="L329" s="108"/>
      <c r="M329" s="108"/>
      <c r="O329" s="202"/>
    </row>
    <row r="330" spans="3:15">
      <c r="C330" s="88">
        <f t="shared" si="26"/>
        <v>8</v>
      </c>
      <c r="D330" s="71">
        <v>70</v>
      </c>
      <c r="E330" s="158">
        <f t="shared" si="23"/>
        <v>68487</v>
      </c>
      <c r="F330" s="264">
        <f t="shared" si="30"/>
        <v>8701</v>
      </c>
      <c r="G330" s="158">
        <f t="shared" si="27"/>
        <v>59786</v>
      </c>
      <c r="H330" s="153">
        <f t="shared" si="28"/>
        <v>0.12704600873158409</v>
      </c>
      <c r="I330" s="153">
        <f t="shared" si="29"/>
        <v>0.87295399126841589</v>
      </c>
      <c r="J330" s="207">
        <f t="shared" si="25"/>
        <v>100.93844462739312</v>
      </c>
      <c r="K330" t="s">
        <v>756</v>
      </c>
      <c r="L330" s="108"/>
      <c r="M330" s="108"/>
      <c r="O330" s="202"/>
    </row>
    <row r="331" spans="3:15">
      <c r="C331" s="88">
        <f t="shared" si="26"/>
        <v>9</v>
      </c>
      <c r="D331" s="71">
        <v>80</v>
      </c>
      <c r="E331" s="158">
        <f t="shared" si="23"/>
        <v>754</v>
      </c>
      <c r="F331" s="264">
        <f t="shared" si="30"/>
        <v>148</v>
      </c>
      <c r="G331" s="158">
        <f t="shared" si="27"/>
        <v>606</v>
      </c>
      <c r="H331" s="153">
        <f t="shared" si="28"/>
        <v>0.19628647214854111</v>
      </c>
      <c r="I331" s="153">
        <f t="shared" si="29"/>
        <v>0.80371352785145889</v>
      </c>
      <c r="J331" s="207">
        <f t="shared" si="25"/>
        <v>100.01631315190052</v>
      </c>
      <c r="K331" t="s">
        <v>756</v>
      </c>
      <c r="L331" s="108"/>
      <c r="M331" s="108"/>
      <c r="O331" s="202"/>
    </row>
    <row r="332" spans="3:15">
      <c r="C332" s="88">
        <f t="shared" si="26"/>
        <v>10</v>
      </c>
      <c r="D332" s="71">
        <v>100</v>
      </c>
      <c r="E332" s="158">
        <f t="shared" si="23"/>
        <v>781249</v>
      </c>
      <c r="F332" s="264">
        <f t="shared" si="30"/>
        <v>121910</v>
      </c>
      <c r="G332" s="158">
        <f t="shared" si="27"/>
        <v>659339</v>
      </c>
      <c r="H332" s="153">
        <f t="shared" si="28"/>
        <v>0.15604499973759967</v>
      </c>
      <c r="I332" s="153">
        <f t="shared" si="29"/>
        <v>0.84395500026240033</v>
      </c>
      <c r="J332" s="207">
        <f t="shared" si="25"/>
        <v>100.55224151660308</v>
      </c>
      <c r="K332" t="s">
        <v>756</v>
      </c>
      <c r="L332" s="108"/>
      <c r="M332" s="108"/>
      <c r="O332" s="202"/>
    </row>
    <row r="333" spans="3:15">
      <c r="C333" s="88">
        <f t="shared" si="26"/>
        <v>11</v>
      </c>
      <c r="D333" s="71">
        <v>120</v>
      </c>
      <c r="E333" s="158">
        <f t="shared" si="23"/>
        <v>50433</v>
      </c>
      <c r="F333" s="264">
        <f t="shared" si="30"/>
        <v>2713</v>
      </c>
      <c r="G333" s="158">
        <f t="shared" si="27"/>
        <v>47720</v>
      </c>
      <c r="H333" s="153">
        <f t="shared" si="28"/>
        <v>5.379414272401007E-2</v>
      </c>
      <c r="I333" s="153">
        <f t="shared" si="29"/>
        <v>0.94620585727598994</v>
      </c>
      <c r="J333" s="207">
        <f t="shared" si="25"/>
        <v>101.91399920849675</v>
      </c>
      <c r="K333" t="s">
        <v>756</v>
      </c>
      <c r="L333" s="108"/>
      <c r="M333" s="108"/>
      <c r="O333" s="202"/>
    </row>
    <row r="334" spans="3:15">
      <c r="C334" s="88">
        <f t="shared" si="26"/>
        <v>12</v>
      </c>
      <c r="D334" s="71">
        <v>150</v>
      </c>
      <c r="E334" s="158">
        <f t="shared" si="23"/>
        <v>483575</v>
      </c>
      <c r="F334" s="264">
        <f t="shared" si="30"/>
        <v>69065</v>
      </c>
      <c r="G334" s="158">
        <f t="shared" si="27"/>
        <v>414510</v>
      </c>
      <c r="H334" s="153">
        <f t="shared" si="28"/>
        <v>0.14282169260197489</v>
      </c>
      <c r="I334" s="153">
        <f t="shared" si="29"/>
        <v>0.85717830739802514</v>
      </c>
      <c r="J334" s="207">
        <f t="shared" si="25"/>
        <v>100.72834703522787</v>
      </c>
      <c r="K334" t="s">
        <v>756</v>
      </c>
      <c r="L334" s="108"/>
      <c r="M334" s="108"/>
      <c r="O334" s="202"/>
    </row>
    <row r="335" spans="3:15">
      <c r="C335" s="88">
        <f t="shared" si="26"/>
        <v>13</v>
      </c>
      <c r="D335" s="71">
        <v>200</v>
      </c>
      <c r="E335" s="158">
        <f t="shared" si="23"/>
        <v>495719</v>
      </c>
      <c r="F335" s="264">
        <f t="shared" si="30"/>
        <v>35343</v>
      </c>
      <c r="G335" s="158">
        <f t="shared" si="27"/>
        <v>460376</v>
      </c>
      <c r="H335" s="153">
        <f t="shared" si="28"/>
        <v>7.1296440120310098E-2</v>
      </c>
      <c r="I335" s="153">
        <f t="shared" si="29"/>
        <v>0.92870355987968989</v>
      </c>
      <c r="J335" s="207">
        <f t="shared" si="25"/>
        <v>101.68090690197401</v>
      </c>
      <c r="K335" t="s">
        <v>756</v>
      </c>
      <c r="L335" s="108"/>
      <c r="M335" s="108"/>
      <c r="O335" s="202"/>
    </row>
    <row r="336" spans="3:15">
      <c r="C336" s="88">
        <f t="shared" si="26"/>
        <v>14</v>
      </c>
      <c r="D336" s="71">
        <v>250</v>
      </c>
      <c r="E336" s="158">
        <f t="shared" si="23"/>
        <v>65469</v>
      </c>
      <c r="F336" s="264">
        <f t="shared" si="30"/>
        <v>4355</v>
      </c>
      <c r="G336" s="158">
        <f t="shared" si="27"/>
        <v>61114</v>
      </c>
      <c r="H336" s="153">
        <f t="shared" si="28"/>
        <v>6.6520032381737926E-2</v>
      </c>
      <c r="I336" s="153">
        <f t="shared" si="29"/>
        <v>0.93347996761826213</v>
      </c>
      <c r="J336" s="207">
        <f t="shared" si="25"/>
        <v>101.74451820233463</v>
      </c>
      <c r="K336" t="s">
        <v>756</v>
      </c>
      <c r="L336" s="108"/>
      <c r="M336" s="108"/>
      <c r="O336" s="202"/>
    </row>
    <row r="337" spans="3:15">
      <c r="C337" s="88">
        <f t="shared" si="26"/>
        <v>15</v>
      </c>
      <c r="D337" s="71">
        <v>500</v>
      </c>
      <c r="E337" s="158">
        <f t="shared" si="23"/>
        <v>73775</v>
      </c>
      <c r="F337" s="264">
        <f t="shared" si="30"/>
        <v>3077</v>
      </c>
      <c r="G337" s="158">
        <f t="shared" si="27"/>
        <v>70698</v>
      </c>
      <c r="H337" s="153">
        <f t="shared" si="28"/>
        <v>4.1707895628600472E-2</v>
      </c>
      <c r="I337" s="153">
        <f t="shared" si="29"/>
        <v>0.95829210437139956</v>
      </c>
      <c r="J337" s="207">
        <f t="shared" si="25"/>
        <v>102.07496157525826</v>
      </c>
      <c r="K337" t="s">
        <v>756</v>
      </c>
      <c r="L337" s="108"/>
      <c r="M337" s="108"/>
      <c r="O337" s="202"/>
    </row>
    <row r="338" spans="3:15">
      <c r="C338" s="88">
        <f t="shared" si="26"/>
        <v>16</v>
      </c>
      <c r="D338" s="71">
        <v>750</v>
      </c>
      <c r="E338" s="158">
        <f t="shared" si="23"/>
        <v>79142</v>
      </c>
      <c r="F338" s="264">
        <f t="shared" si="30"/>
        <v>14634</v>
      </c>
      <c r="G338" s="158">
        <f t="shared" si="27"/>
        <v>64508</v>
      </c>
      <c r="H338" s="153">
        <f t="shared" si="28"/>
        <v>0.184908139799348</v>
      </c>
      <c r="I338" s="153">
        <f t="shared" si="29"/>
        <v>0.81509186020065194</v>
      </c>
      <c r="J338" s="207">
        <f t="shared" si="25"/>
        <v>100.16784764315057</v>
      </c>
      <c r="K338" t="s">
        <v>756</v>
      </c>
      <c r="L338" s="108"/>
      <c r="M338" s="108"/>
      <c r="O338" s="202"/>
    </row>
    <row r="339" spans="3:15" ht="12" thickBot="1">
      <c r="C339" s="88">
        <f t="shared" si="26"/>
        <v>17</v>
      </c>
      <c r="D339" s="171">
        <v>1000</v>
      </c>
      <c r="E339" s="158">
        <f t="shared" si="23"/>
        <v>42092</v>
      </c>
      <c r="F339" s="264">
        <f t="shared" si="30"/>
        <v>1914</v>
      </c>
      <c r="G339" s="158">
        <f t="shared" si="27"/>
        <v>40178</v>
      </c>
      <c r="H339" s="153">
        <f t="shared" si="28"/>
        <v>4.5471823624441701E-2</v>
      </c>
      <c r="I339" s="153">
        <f t="shared" si="29"/>
        <v>0.95452817637555831</v>
      </c>
      <c r="J339" s="207">
        <f t="shared" si="25"/>
        <v>102.0248342897785</v>
      </c>
      <c r="K339" t="s">
        <v>756</v>
      </c>
      <c r="L339" s="108"/>
      <c r="M339" s="108"/>
      <c r="O339" s="202"/>
    </row>
    <row r="340" spans="3:15">
      <c r="E340" s="195"/>
      <c r="F340" s="40"/>
      <c r="G340" s="40"/>
      <c r="H340" s="311"/>
      <c r="I340" s="40"/>
      <c r="J340" s="40"/>
      <c r="K340" s="40"/>
      <c r="L340" s="40"/>
      <c r="M340" s="40"/>
    </row>
    <row r="342" spans="3:15">
      <c r="C342" s="95" t="s">
        <v>597</v>
      </c>
      <c r="K342" s="224"/>
    </row>
    <row r="345" spans="3:15" ht="34.5">
      <c r="C345" s="62" t="s">
        <v>161</v>
      </c>
      <c r="D345" s="1" t="s">
        <v>337</v>
      </c>
      <c r="E345" s="1"/>
      <c r="F345" s="1"/>
      <c r="G345" s="1"/>
      <c r="H345" s="1"/>
      <c r="I345" s="1"/>
      <c r="J345" s="1" t="s">
        <v>598</v>
      </c>
      <c r="K345" s="1"/>
      <c r="L345" s="1" t="s">
        <v>168</v>
      </c>
      <c r="M345" s="1" t="s">
        <v>170</v>
      </c>
    </row>
    <row r="346" spans="3:15">
      <c r="C346" s="89">
        <v>1</v>
      </c>
      <c r="D346" s="71" t="str">
        <f t="shared" ref="D346:D362" si="31">D323&amp;" "&amp;K323</f>
        <v>5 Mbps</v>
      </c>
      <c r="H346" s="175">
        <f>local.loop.cooper</f>
        <v>89.312607475523961</v>
      </c>
      <c r="J346" s="207">
        <f>H346</f>
        <v>89.312607475523961</v>
      </c>
    </row>
    <row r="347" spans="3:15">
      <c r="C347" s="88">
        <f>C346+1</f>
        <v>2</v>
      </c>
      <c r="D347" s="71" t="str">
        <f t="shared" si="31"/>
        <v>15 Mbps</v>
      </c>
      <c r="H347" s="172">
        <f>local.loop.optical.fiber</f>
        <v>102.63041948870536</v>
      </c>
      <c r="J347" s="207">
        <f t="shared" ref="J347:J362" si="32">H347</f>
        <v>102.63041948870536</v>
      </c>
    </row>
    <row r="348" spans="3:15">
      <c r="C348" s="88">
        <f t="shared" ref="C348:C362" si="33">C347+1</f>
        <v>3</v>
      </c>
      <c r="D348" s="71" t="str">
        <f t="shared" si="31"/>
        <v>20 Mbps</v>
      </c>
      <c r="H348" s="207">
        <f>H347</f>
        <v>102.63041948870536</v>
      </c>
      <c r="J348" s="207">
        <f t="shared" si="32"/>
        <v>102.63041948870536</v>
      </c>
    </row>
    <row r="349" spans="3:15">
      <c r="C349" s="88">
        <f t="shared" si="33"/>
        <v>4</v>
      </c>
      <c r="D349" s="71" t="str">
        <f t="shared" si="31"/>
        <v>30 Mbps</v>
      </c>
      <c r="H349" s="207">
        <f>H347</f>
        <v>102.63041948870536</v>
      </c>
      <c r="J349" s="207">
        <f t="shared" si="32"/>
        <v>102.63041948870536</v>
      </c>
    </row>
    <row r="350" spans="3:15">
      <c r="C350" s="88">
        <f t="shared" si="33"/>
        <v>5</v>
      </c>
      <c r="D350" s="71" t="str">
        <f t="shared" si="31"/>
        <v>40 Mbps</v>
      </c>
      <c r="H350" s="207">
        <f t="shared" ref="H350:H361" si="34">H349</f>
        <v>102.63041948870536</v>
      </c>
      <c r="J350" s="207">
        <f t="shared" si="32"/>
        <v>102.63041948870536</v>
      </c>
      <c r="M350" s="229"/>
    </row>
    <row r="351" spans="3:15">
      <c r="C351" s="88">
        <f t="shared" si="33"/>
        <v>6</v>
      </c>
      <c r="D351" s="71" t="str">
        <f t="shared" si="31"/>
        <v>50 Mbps</v>
      </c>
      <c r="H351" s="207">
        <f t="shared" si="34"/>
        <v>102.63041948870536</v>
      </c>
      <c r="J351" s="207">
        <f t="shared" si="32"/>
        <v>102.63041948870536</v>
      </c>
    </row>
    <row r="352" spans="3:15">
      <c r="C352" s="88">
        <f t="shared" si="33"/>
        <v>7</v>
      </c>
      <c r="D352" s="71" t="str">
        <f t="shared" si="31"/>
        <v>60 Mbps</v>
      </c>
      <c r="H352" s="207">
        <f t="shared" si="34"/>
        <v>102.63041948870536</v>
      </c>
      <c r="J352" s="207">
        <f t="shared" si="32"/>
        <v>102.63041948870536</v>
      </c>
    </row>
    <row r="353" spans="1:62">
      <c r="C353" s="88">
        <f t="shared" si="33"/>
        <v>8</v>
      </c>
      <c r="D353" s="71" t="str">
        <f t="shared" si="31"/>
        <v>70 Mbps</v>
      </c>
      <c r="H353" s="207">
        <f t="shared" si="34"/>
        <v>102.63041948870536</v>
      </c>
      <c r="J353" s="207">
        <f t="shared" si="32"/>
        <v>102.63041948870536</v>
      </c>
    </row>
    <row r="354" spans="1:62">
      <c r="C354" s="88">
        <f t="shared" si="33"/>
        <v>9</v>
      </c>
      <c r="D354" s="71" t="str">
        <f t="shared" si="31"/>
        <v>80 Mbps</v>
      </c>
      <c r="H354" s="207">
        <f t="shared" si="34"/>
        <v>102.63041948870536</v>
      </c>
      <c r="J354" s="207">
        <f t="shared" si="32"/>
        <v>102.63041948870536</v>
      </c>
    </row>
    <row r="355" spans="1:62">
      <c r="C355" s="88">
        <f t="shared" si="33"/>
        <v>10</v>
      </c>
      <c r="D355" s="71" t="str">
        <f t="shared" si="31"/>
        <v>100 Mbps</v>
      </c>
      <c r="H355" s="207">
        <f t="shared" si="34"/>
        <v>102.63041948870536</v>
      </c>
      <c r="J355" s="207">
        <f t="shared" si="32"/>
        <v>102.63041948870536</v>
      </c>
    </row>
    <row r="356" spans="1:62">
      <c r="C356" s="88">
        <f t="shared" si="33"/>
        <v>11</v>
      </c>
      <c r="D356" s="71" t="str">
        <f t="shared" si="31"/>
        <v>120 Mbps</v>
      </c>
      <c r="H356" s="207">
        <f t="shared" si="34"/>
        <v>102.63041948870536</v>
      </c>
      <c r="J356" s="207">
        <f t="shared" si="32"/>
        <v>102.63041948870536</v>
      </c>
    </row>
    <row r="357" spans="1:62">
      <c r="C357" s="88">
        <f t="shared" si="33"/>
        <v>12</v>
      </c>
      <c r="D357" s="71" t="str">
        <f t="shared" si="31"/>
        <v>150 Mbps</v>
      </c>
      <c r="H357" s="207">
        <f t="shared" si="34"/>
        <v>102.63041948870536</v>
      </c>
      <c r="J357" s="207">
        <f t="shared" si="32"/>
        <v>102.63041948870536</v>
      </c>
    </row>
    <row r="358" spans="1:62">
      <c r="C358" s="88">
        <f t="shared" si="33"/>
        <v>13</v>
      </c>
      <c r="D358" s="71" t="str">
        <f t="shared" si="31"/>
        <v>200 Mbps</v>
      </c>
      <c r="H358" s="207">
        <f t="shared" si="34"/>
        <v>102.63041948870536</v>
      </c>
      <c r="J358" s="207">
        <f t="shared" si="32"/>
        <v>102.63041948870536</v>
      </c>
    </row>
    <row r="359" spans="1:62">
      <c r="C359" s="88">
        <f t="shared" si="33"/>
        <v>14</v>
      </c>
      <c r="D359" s="71" t="str">
        <f t="shared" si="31"/>
        <v>250 Mbps</v>
      </c>
      <c r="H359" s="207">
        <f t="shared" si="34"/>
        <v>102.63041948870536</v>
      </c>
      <c r="J359" s="207">
        <f t="shared" si="32"/>
        <v>102.63041948870536</v>
      </c>
    </row>
    <row r="360" spans="1:62">
      <c r="C360" s="88">
        <f t="shared" si="33"/>
        <v>15</v>
      </c>
      <c r="D360" s="71" t="str">
        <f t="shared" si="31"/>
        <v>500 Mbps</v>
      </c>
      <c r="H360" s="207">
        <f t="shared" si="34"/>
        <v>102.63041948870536</v>
      </c>
      <c r="J360" s="207">
        <f t="shared" si="32"/>
        <v>102.63041948870536</v>
      </c>
    </row>
    <row r="361" spans="1:62">
      <c r="C361" s="88">
        <f t="shared" si="33"/>
        <v>16</v>
      </c>
      <c r="D361" s="71" t="str">
        <f t="shared" si="31"/>
        <v>750 Mbps</v>
      </c>
      <c r="H361" s="207">
        <f t="shared" si="34"/>
        <v>102.63041948870536</v>
      </c>
      <c r="J361" s="207">
        <f t="shared" si="32"/>
        <v>102.63041948870536</v>
      </c>
    </row>
    <row r="362" spans="1:62" ht="12" thickBot="1">
      <c r="C362" s="88">
        <f t="shared" si="33"/>
        <v>17</v>
      </c>
      <c r="D362" s="71" t="str">
        <f t="shared" si="31"/>
        <v>1000 Mbps</v>
      </c>
      <c r="H362" s="207">
        <f>H360</f>
        <v>102.63041948870536</v>
      </c>
      <c r="J362" s="207">
        <f t="shared" si="32"/>
        <v>102.63041948870536</v>
      </c>
    </row>
    <row r="363" spans="1:62" ht="12">
      <c r="D363" s="40"/>
      <c r="E363" s="40"/>
      <c r="F363" s="40"/>
      <c r="G363" s="40"/>
      <c r="H363" s="40"/>
      <c r="I363" s="40"/>
      <c r="J363" s="40"/>
      <c r="K363" s="40"/>
      <c r="L363" s="204" t="s">
        <v>599</v>
      </c>
      <c r="M363" s="40"/>
    </row>
    <row r="365" spans="1:62">
      <c r="A365" s="93">
        <v>5</v>
      </c>
      <c r="B365" s="93" t="s">
        <v>693</v>
      </c>
      <c r="C365" s="39"/>
      <c r="D365" s="39"/>
      <c r="E365" s="39"/>
      <c r="F365" s="39"/>
      <c r="G365" s="39"/>
      <c r="H365" s="39"/>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39"/>
      <c r="AG365" s="39"/>
      <c r="AH365" s="39"/>
      <c r="AI365" s="39"/>
      <c r="AJ365" s="39"/>
      <c r="AK365" s="39"/>
      <c r="AL365" s="39"/>
      <c r="AM365" s="39"/>
      <c r="AN365" s="39"/>
      <c r="AO365" s="39"/>
      <c r="AP365" s="39"/>
      <c r="AQ365" s="39"/>
      <c r="AR365" s="39"/>
      <c r="AS365" s="39"/>
      <c r="AT365" s="39"/>
      <c r="AU365" s="39"/>
      <c r="AV365" s="39"/>
      <c r="AW365" s="39"/>
      <c r="AX365" s="39"/>
      <c r="AY365" s="39"/>
      <c r="AZ365" s="39"/>
      <c r="BA365" s="39"/>
      <c r="BB365" s="39"/>
      <c r="BC365" s="39"/>
      <c r="BD365" s="39"/>
      <c r="BE365" s="39"/>
      <c r="BF365" s="39"/>
      <c r="BG365" s="39"/>
      <c r="BH365" s="39"/>
      <c r="BI365" s="39"/>
      <c r="BJ365" s="39"/>
    </row>
    <row r="367" spans="1:62">
      <c r="J367" s="349"/>
    </row>
    <row r="368" spans="1:62">
      <c r="J368" s="349"/>
      <c r="Q368" s="66" t="s">
        <v>587</v>
      </c>
      <c r="R368" s="66"/>
      <c r="S368" s="66"/>
      <c r="T368" s="66"/>
      <c r="U368" s="66"/>
      <c r="V368" s="66"/>
      <c r="W368" s="66"/>
      <c r="X368" s="66"/>
      <c r="Y368" s="66"/>
      <c r="Z368" s="66"/>
      <c r="AA368" s="66"/>
      <c r="AB368" s="66"/>
      <c r="AC368" s="66"/>
      <c r="AD368" s="66"/>
      <c r="AE368" s="66"/>
      <c r="AF368" s="66"/>
      <c r="AG368" s="66"/>
      <c r="AH368" s="66"/>
      <c r="AI368" s="66"/>
    </row>
    <row r="369" spans="2:35" ht="57.5">
      <c r="C369" s="62" t="s">
        <v>161</v>
      </c>
      <c r="D369" s="62" t="s">
        <v>476</v>
      </c>
      <c r="E369" s="66"/>
      <c r="F369" s="1" t="s">
        <v>182</v>
      </c>
      <c r="G369" s="1" t="s">
        <v>181</v>
      </c>
      <c r="H369" s="1" t="s">
        <v>584</v>
      </c>
      <c r="I369" s="1" t="s">
        <v>694</v>
      </c>
      <c r="J369" s="1" t="s">
        <v>695</v>
      </c>
      <c r="K369" s="1" t="str">
        <f>"Suscriptores por el plan/paquete en el año "&amp;Year.selected</f>
        <v>Suscriptores por el plan/paquete en el año 2023</v>
      </c>
      <c r="L369" s="1" t="s">
        <v>168</v>
      </c>
      <c r="M369" s="1" t="s">
        <v>170</v>
      </c>
      <c r="Q369" s="310">
        <v>3</v>
      </c>
      <c r="R369" s="310">
        <v>5</v>
      </c>
      <c r="S369" s="310">
        <v>10</v>
      </c>
      <c r="T369" s="310">
        <v>15</v>
      </c>
      <c r="U369" s="310">
        <v>20</v>
      </c>
      <c r="V369" s="310">
        <v>30</v>
      </c>
      <c r="W369" s="310">
        <v>40</v>
      </c>
      <c r="X369" s="310">
        <v>50</v>
      </c>
      <c r="Y369" s="310">
        <v>60</v>
      </c>
      <c r="Z369" s="310">
        <v>70</v>
      </c>
      <c r="AA369" s="310">
        <v>80</v>
      </c>
      <c r="AB369" s="310">
        <v>100</v>
      </c>
      <c r="AC369" s="310">
        <v>120</v>
      </c>
      <c r="AD369" s="310">
        <v>150</v>
      </c>
      <c r="AE369" s="310">
        <v>200</v>
      </c>
      <c r="AF369" s="310">
        <v>250</v>
      </c>
      <c r="AG369" s="310">
        <v>500</v>
      </c>
      <c r="AH369" s="310">
        <v>750</v>
      </c>
      <c r="AI369" s="310">
        <v>1000</v>
      </c>
    </row>
    <row r="370" spans="2:35" ht="12">
      <c r="B370" s="457" t="str">
        <f>D370&amp;F370</f>
        <v>Infinitum 50Residencial</v>
      </c>
      <c r="C370" s="89">
        <v>1</v>
      </c>
      <c r="D370" s="94" t="str">
        <f t="array" ref="D370:D479">vector.broadband.plans.names</f>
        <v>Infinitum 50</v>
      </c>
      <c r="F370" s="105" t="str">
        <f>IFERROR(VLOOKUP($D370,'Planes y paquetes'!$C$514:$E$639,2,FALSE),"")</f>
        <v>Residencial</v>
      </c>
      <c r="G370" s="105" t="str">
        <f>IFERROR(VLOOKUP($D370,'Planes y paquetes'!$C$514:$E$639,3,FALSE),"")</f>
        <v>Internet fijo</v>
      </c>
      <c r="H370" s="105" t="str">
        <f>IFERROR(VLOOKUP($D370,'Planes y paquetes'!$C$514:$P$639,13,FALSE),"")</f>
        <v>50 Mbps</v>
      </c>
      <c r="I370" s="159">
        <f>INDEX(vector.implicit.prices.broadband.after.discount,MATCH('Cálculos auxiliares'!D370,vector.plans.names,0))</f>
        <v>195.68928801485353</v>
      </c>
      <c r="J370" s="159">
        <f t="shared" ref="J370:J433" si="35">IF(G370="Internet fijo",I370-VLOOKUP(H370,weighted.average.local.loop.by.plan.by.tx.media,5,FALSE),I370)</f>
        <v>93.058868526148174</v>
      </c>
      <c r="K370" s="261">
        <f t="shared" ref="K370:K401" si="36">VLOOKUP(B370,AEP.broadband.distribution.by.plan,6+MATCH(Year.selected,Years,0),FALSE)</f>
        <v>8.7867792121915339E-2</v>
      </c>
      <c r="M370" s="392">
        <f>LEFT(H370,FIND(" ",H370))*1</f>
        <v>50</v>
      </c>
      <c r="Q370" s="88">
        <f t="shared" ref="Q370:AI385" si="37">IF(Q$369=$M370,1,0)</f>
        <v>0</v>
      </c>
      <c r="R370" s="88">
        <f t="shared" si="37"/>
        <v>0</v>
      </c>
      <c r="S370" s="88">
        <f t="shared" si="37"/>
        <v>0</v>
      </c>
      <c r="T370" s="88">
        <f t="shared" si="37"/>
        <v>0</v>
      </c>
      <c r="U370" s="88">
        <f t="shared" si="37"/>
        <v>0</v>
      </c>
      <c r="V370" s="88">
        <f t="shared" si="37"/>
        <v>0</v>
      </c>
      <c r="W370" s="88">
        <f t="shared" si="37"/>
        <v>0</v>
      </c>
      <c r="X370" s="88">
        <f t="shared" si="37"/>
        <v>1</v>
      </c>
      <c r="Y370" s="88">
        <f t="shared" si="37"/>
        <v>0</v>
      </c>
      <c r="Z370" s="88">
        <f t="shared" si="37"/>
        <v>0</v>
      </c>
      <c r="AA370" s="88">
        <f t="shared" si="37"/>
        <v>0</v>
      </c>
      <c r="AB370" s="88">
        <f t="shared" si="37"/>
        <v>0</v>
      </c>
      <c r="AC370" s="88">
        <f t="shared" si="37"/>
        <v>0</v>
      </c>
      <c r="AD370" s="88">
        <f t="shared" si="37"/>
        <v>0</v>
      </c>
      <c r="AE370" s="88">
        <f t="shared" si="37"/>
        <v>0</v>
      </c>
      <c r="AF370" s="88">
        <f t="shared" si="37"/>
        <v>0</v>
      </c>
      <c r="AG370" s="88">
        <f t="shared" si="37"/>
        <v>0</v>
      </c>
      <c r="AH370" s="88">
        <f t="shared" ref="AH370:AH433" si="38">IF(AH$369=$M370,1,0)</f>
        <v>0</v>
      </c>
      <c r="AI370" s="88">
        <f t="shared" si="37"/>
        <v>0</v>
      </c>
    </row>
    <row r="371" spans="2:35" ht="12">
      <c r="B371" s="457" t="str">
        <f t="shared" ref="B371:B434" si="39">D371&amp;F371</f>
        <v>Infinitum Netflix 50 (Netflix 1 dispositivo)Residencial</v>
      </c>
      <c r="C371" s="88">
        <f>1+C370</f>
        <v>2</v>
      </c>
      <c r="D371" s="94" t="str">
        <v>Infinitum Netflix 50 (Netflix 1 dispositivo)</v>
      </c>
      <c r="F371" s="105" t="str">
        <f>IFERROR(VLOOKUP($D371,'Planes y paquetes'!$C$514:$E$639,2,FALSE),"")</f>
        <v>Residencial</v>
      </c>
      <c r="G371" s="105" t="str">
        <f>IFERROR(VLOOKUP($D371,'Planes y paquetes'!$C$514:$E$639,3,FALSE),"")</f>
        <v>Internet fijo</v>
      </c>
      <c r="H371" s="105" t="str">
        <f>IFERROR(VLOOKUP($D371,'Planes y paquetes'!$C$514:$P$639,13,FALSE),"")</f>
        <v>50 Mbps</v>
      </c>
      <c r="I371" s="159">
        <f>INDEX(vector.implicit.prices.broadband.after.discount,MATCH('Cálculos auxiliares'!D371,vector.plans.names,0))</f>
        <v>195.68928801485353</v>
      </c>
      <c r="J371" s="159">
        <f t="shared" si="35"/>
        <v>93.058868526148174</v>
      </c>
      <c r="K371" s="261">
        <f t="shared" si="36"/>
        <v>3.3045484893023001E-3</v>
      </c>
      <c r="M371" s="392">
        <f t="shared" ref="M371:M434" si="40">LEFT(H371,FIND(" ",H371))*1</f>
        <v>50</v>
      </c>
      <c r="Q371" s="88">
        <f t="shared" si="37"/>
        <v>0</v>
      </c>
      <c r="R371" s="88">
        <f t="shared" si="37"/>
        <v>0</v>
      </c>
      <c r="S371" s="88">
        <f t="shared" si="37"/>
        <v>0</v>
      </c>
      <c r="T371" s="88">
        <f t="shared" si="37"/>
        <v>0</v>
      </c>
      <c r="U371" s="88">
        <f t="shared" si="37"/>
        <v>0</v>
      </c>
      <c r="V371" s="88">
        <f t="shared" si="37"/>
        <v>0</v>
      </c>
      <c r="W371" s="88">
        <f t="shared" si="37"/>
        <v>0</v>
      </c>
      <c r="X371" s="88">
        <f t="shared" si="37"/>
        <v>1</v>
      </c>
      <c r="Y371" s="88">
        <f t="shared" si="37"/>
        <v>0</v>
      </c>
      <c r="Z371" s="88">
        <f t="shared" si="37"/>
        <v>0</v>
      </c>
      <c r="AA371" s="88">
        <f t="shared" si="37"/>
        <v>0</v>
      </c>
      <c r="AB371" s="88">
        <f t="shared" si="37"/>
        <v>0</v>
      </c>
      <c r="AC371" s="88">
        <f t="shared" si="37"/>
        <v>0</v>
      </c>
      <c r="AD371" s="88">
        <f t="shared" si="37"/>
        <v>0</v>
      </c>
      <c r="AE371" s="88">
        <f t="shared" si="37"/>
        <v>0</v>
      </c>
      <c r="AF371" s="88">
        <f t="shared" si="37"/>
        <v>0</v>
      </c>
      <c r="AG371" s="88">
        <f t="shared" si="37"/>
        <v>0</v>
      </c>
      <c r="AH371" s="88">
        <f t="shared" si="38"/>
        <v>0</v>
      </c>
      <c r="AI371" s="88">
        <f t="shared" si="37"/>
        <v>0</v>
      </c>
    </row>
    <row r="372" spans="2:35" ht="12">
      <c r="B372" s="457" t="str">
        <f t="shared" si="39"/>
        <v>Infinitum Netflix 50 (Netflix 2 dispositivos)Residencial</v>
      </c>
      <c r="C372" s="88">
        <f t="shared" ref="C372:C435" si="41">1+C371</f>
        <v>3</v>
      </c>
      <c r="D372" s="94" t="str">
        <v>Infinitum Netflix 50 (Netflix 2 dispositivos)</v>
      </c>
      <c r="F372" s="105" t="str">
        <f>IFERROR(VLOOKUP($D372,'Planes y paquetes'!$C$514:$E$639,2,FALSE),"")</f>
        <v>Residencial</v>
      </c>
      <c r="G372" s="105" t="str">
        <f>IFERROR(VLOOKUP($D372,'Planes y paquetes'!$C$514:$E$639,3,FALSE),"")</f>
        <v>Internet fijo</v>
      </c>
      <c r="H372" s="105" t="str">
        <f>IFERROR(VLOOKUP($D372,'Planes y paquetes'!$C$514:$P$639,13,FALSE),"")</f>
        <v>50 Mbps</v>
      </c>
      <c r="I372" s="159">
        <f>INDEX(vector.implicit.prices.broadband.after.discount,MATCH('Cálculos auxiliares'!D372,vector.plans.names,0))</f>
        <v>195.68928801485353</v>
      </c>
      <c r="J372" s="159">
        <f t="shared" si="35"/>
        <v>93.058868526148174</v>
      </c>
      <c r="K372" s="261">
        <f t="shared" si="36"/>
        <v>2.6874280442694756E-3</v>
      </c>
      <c r="M372" s="392">
        <f t="shared" si="40"/>
        <v>50</v>
      </c>
      <c r="Q372" s="88">
        <f t="shared" si="37"/>
        <v>0</v>
      </c>
      <c r="R372" s="88">
        <f t="shared" si="37"/>
        <v>0</v>
      </c>
      <c r="S372" s="88">
        <f t="shared" si="37"/>
        <v>0</v>
      </c>
      <c r="T372" s="88">
        <f t="shared" si="37"/>
        <v>0</v>
      </c>
      <c r="U372" s="88">
        <f t="shared" si="37"/>
        <v>0</v>
      </c>
      <c r="V372" s="88">
        <f t="shared" si="37"/>
        <v>0</v>
      </c>
      <c r="W372" s="88">
        <f t="shared" si="37"/>
        <v>0</v>
      </c>
      <c r="X372" s="88">
        <f t="shared" si="37"/>
        <v>1</v>
      </c>
      <c r="Y372" s="88">
        <f t="shared" si="37"/>
        <v>0</v>
      </c>
      <c r="Z372" s="88">
        <f t="shared" si="37"/>
        <v>0</v>
      </c>
      <c r="AA372" s="88">
        <f t="shared" si="37"/>
        <v>0</v>
      </c>
      <c r="AB372" s="88">
        <f t="shared" si="37"/>
        <v>0</v>
      </c>
      <c r="AC372" s="88">
        <f t="shared" si="37"/>
        <v>0</v>
      </c>
      <c r="AD372" s="88">
        <f t="shared" si="37"/>
        <v>0</v>
      </c>
      <c r="AE372" s="88">
        <f t="shared" si="37"/>
        <v>0</v>
      </c>
      <c r="AF372" s="88">
        <f t="shared" si="37"/>
        <v>0</v>
      </c>
      <c r="AG372" s="88">
        <f t="shared" si="37"/>
        <v>0</v>
      </c>
      <c r="AH372" s="88">
        <f t="shared" si="38"/>
        <v>0</v>
      </c>
      <c r="AI372" s="88">
        <f t="shared" si="37"/>
        <v>0</v>
      </c>
    </row>
    <row r="373" spans="2:35" ht="12" hidden="1">
      <c r="B373" s="457" t="str">
        <f t="shared" si="39"/>
        <v>Infinitum Netflix 50 (Netflix 4 dispositivos)Residencial</v>
      </c>
      <c r="C373" s="88">
        <f t="shared" si="41"/>
        <v>4</v>
      </c>
      <c r="D373" s="94" t="str">
        <v>Infinitum Netflix 50 (Netflix 4 dispositivos)</v>
      </c>
      <c r="F373" s="105" t="str">
        <f>IFERROR(VLOOKUP($D373,'Planes y paquetes'!$C$514:$E$639,2,FALSE),"")</f>
        <v>Residencial</v>
      </c>
      <c r="G373" s="105" t="str">
        <f>IFERROR(VLOOKUP($D373,'Planes y paquetes'!$C$514:$E$639,3,FALSE),"")</f>
        <v>Internet fijo</v>
      </c>
      <c r="H373" s="105" t="str">
        <f>IFERROR(VLOOKUP($D373,'Planes y paquetes'!$C$514:$P$639,13,FALSE),"")</f>
        <v>50 Mbps</v>
      </c>
      <c r="I373" s="159">
        <f>INDEX(vector.implicit.prices.broadband.after.discount,MATCH('Cálculos auxiliares'!D373,vector.plans.names,0))</f>
        <v>195.68928801485353</v>
      </c>
      <c r="J373" s="159">
        <f t="shared" si="35"/>
        <v>93.058868526148174</v>
      </c>
      <c r="K373" s="261">
        <f t="shared" si="36"/>
        <v>2.2005405477943663E-3</v>
      </c>
      <c r="M373" s="392">
        <f t="shared" si="40"/>
        <v>50</v>
      </c>
      <c r="Q373" s="88">
        <f t="shared" si="37"/>
        <v>0</v>
      </c>
      <c r="R373" s="88">
        <f t="shared" si="37"/>
        <v>0</v>
      </c>
      <c r="S373" s="88">
        <f t="shared" si="37"/>
        <v>0</v>
      </c>
      <c r="T373" s="88">
        <f t="shared" si="37"/>
        <v>0</v>
      </c>
      <c r="U373" s="88">
        <f t="shared" si="37"/>
        <v>0</v>
      </c>
      <c r="V373" s="88">
        <f t="shared" si="37"/>
        <v>0</v>
      </c>
      <c r="W373" s="88">
        <f t="shared" si="37"/>
        <v>0</v>
      </c>
      <c r="X373" s="88">
        <f t="shared" si="37"/>
        <v>1</v>
      </c>
      <c r="Y373" s="88">
        <f t="shared" si="37"/>
        <v>0</v>
      </c>
      <c r="Z373" s="88">
        <f t="shared" si="37"/>
        <v>0</v>
      </c>
      <c r="AA373" s="88">
        <f t="shared" si="37"/>
        <v>0</v>
      </c>
      <c r="AB373" s="88">
        <f t="shared" si="37"/>
        <v>0</v>
      </c>
      <c r="AC373" s="88">
        <f t="shared" si="37"/>
        <v>0</v>
      </c>
      <c r="AD373" s="88">
        <f t="shared" si="37"/>
        <v>0</v>
      </c>
      <c r="AE373" s="88">
        <f t="shared" si="37"/>
        <v>0</v>
      </c>
      <c r="AF373" s="88">
        <f t="shared" si="37"/>
        <v>0</v>
      </c>
      <c r="AG373" s="88">
        <f t="shared" si="37"/>
        <v>0</v>
      </c>
      <c r="AH373" s="88">
        <f t="shared" si="38"/>
        <v>0</v>
      </c>
      <c r="AI373" s="88">
        <f t="shared" si="37"/>
        <v>0</v>
      </c>
    </row>
    <row r="374" spans="2:35" ht="12">
      <c r="B374" s="457" t="str">
        <f t="shared" si="39"/>
        <v>Infinitum 60Residencial</v>
      </c>
      <c r="C374" s="88">
        <f t="shared" si="41"/>
        <v>5</v>
      </c>
      <c r="D374" s="94" t="str">
        <v>Infinitum 60</v>
      </c>
      <c r="F374" s="105" t="str">
        <f>IFERROR(VLOOKUP($D374,'Planes y paquetes'!$C$514:$E$639,2,FALSE),"")</f>
        <v>Residencial</v>
      </c>
      <c r="G374" s="105" t="str">
        <f>IFERROR(VLOOKUP($D374,'Planes y paquetes'!$C$514:$E$639,3,FALSE),"")</f>
        <v>Internet fijo</v>
      </c>
      <c r="H374" s="105" t="str">
        <f>IFERROR(VLOOKUP($D374,'Planes y paquetes'!$C$514:$P$639,13,FALSE),"")</f>
        <v>60 Mbps</v>
      </c>
      <c r="I374" s="159">
        <f>INDEX(vector.implicit.prices.broadband.after.discount,MATCH('Cálculos auxiliares'!D374,vector.plans.names,0))</f>
        <v>235.51016725210275</v>
      </c>
      <c r="J374" s="159">
        <f t="shared" si="35"/>
        <v>132.8797477633974</v>
      </c>
      <c r="K374" s="261">
        <f t="shared" si="36"/>
        <v>1.1162746964135774E-2</v>
      </c>
      <c r="M374" s="392">
        <f t="shared" si="40"/>
        <v>60</v>
      </c>
      <c r="Q374" s="88">
        <f t="shared" si="37"/>
        <v>0</v>
      </c>
      <c r="R374" s="88">
        <f t="shared" si="37"/>
        <v>0</v>
      </c>
      <c r="S374" s="88">
        <f t="shared" si="37"/>
        <v>0</v>
      </c>
      <c r="T374" s="88">
        <f t="shared" si="37"/>
        <v>0</v>
      </c>
      <c r="U374" s="88">
        <f t="shared" si="37"/>
        <v>0</v>
      </c>
      <c r="V374" s="88">
        <f t="shared" si="37"/>
        <v>0</v>
      </c>
      <c r="W374" s="88">
        <f t="shared" si="37"/>
        <v>0</v>
      </c>
      <c r="X374" s="88">
        <f t="shared" si="37"/>
        <v>0</v>
      </c>
      <c r="Y374" s="88">
        <f t="shared" si="37"/>
        <v>1</v>
      </c>
      <c r="Z374" s="88">
        <f t="shared" si="37"/>
        <v>0</v>
      </c>
      <c r="AA374" s="88">
        <f t="shared" si="37"/>
        <v>0</v>
      </c>
      <c r="AB374" s="88">
        <f t="shared" si="37"/>
        <v>0</v>
      </c>
      <c r="AC374" s="88">
        <f t="shared" si="37"/>
        <v>0</v>
      </c>
      <c r="AD374" s="88">
        <f t="shared" si="37"/>
        <v>0</v>
      </c>
      <c r="AE374" s="88">
        <f t="shared" si="37"/>
        <v>0</v>
      </c>
      <c r="AF374" s="88">
        <f t="shared" si="37"/>
        <v>0</v>
      </c>
      <c r="AG374" s="88">
        <f t="shared" si="37"/>
        <v>0</v>
      </c>
      <c r="AH374" s="88">
        <f t="shared" si="38"/>
        <v>0</v>
      </c>
      <c r="AI374" s="88">
        <f t="shared" si="37"/>
        <v>0</v>
      </c>
    </row>
    <row r="375" spans="2:35" ht="12">
      <c r="B375" s="457" t="str">
        <f t="shared" si="39"/>
        <v>Infinitum Netflix 60 (Netflix 2 dispositivos)Residencial</v>
      </c>
      <c r="C375" s="88">
        <f t="shared" si="41"/>
        <v>6</v>
      </c>
      <c r="D375" s="94" t="str">
        <v>Infinitum Netflix 60 (Netflix 2 dispositivos)</v>
      </c>
      <c r="F375" s="105" t="str">
        <f>IFERROR(VLOOKUP($D375,'Planes y paquetes'!$C$514:$E$639,2,FALSE),"")</f>
        <v>Residencial</v>
      </c>
      <c r="G375" s="105" t="str">
        <f>IFERROR(VLOOKUP($D375,'Planes y paquetes'!$C$514:$E$639,3,FALSE),"")</f>
        <v>Internet fijo</v>
      </c>
      <c r="H375" s="105" t="str">
        <f>IFERROR(VLOOKUP($D375,'Planes y paquetes'!$C$514:$P$639,13,FALSE),"")</f>
        <v>60 Mbps</v>
      </c>
      <c r="I375" s="159">
        <f>INDEX(vector.implicit.prices.broadband.after.discount,MATCH('Cálculos auxiliares'!D375,vector.plans.names,0))</f>
        <v>235.51016725210275</v>
      </c>
      <c r="J375" s="159">
        <f t="shared" si="35"/>
        <v>132.8797477633974</v>
      </c>
      <c r="K375" s="261">
        <f t="shared" si="36"/>
        <v>1.029885039251364E-3</v>
      </c>
      <c r="M375" s="392">
        <f t="shared" si="40"/>
        <v>60</v>
      </c>
      <c r="Q375" s="88">
        <f t="shared" si="37"/>
        <v>0</v>
      </c>
      <c r="R375" s="88">
        <f t="shared" si="37"/>
        <v>0</v>
      </c>
      <c r="S375" s="88">
        <f t="shared" si="37"/>
        <v>0</v>
      </c>
      <c r="T375" s="88">
        <f t="shared" si="37"/>
        <v>0</v>
      </c>
      <c r="U375" s="88">
        <f t="shared" si="37"/>
        <v>0</v>
      </c>
      <c r="V375" s="88">
        <f t="shared" si="37"/>
        <v>0</v>
      </c>
      <c r="W375" s="88">
        <f t="shared" si="37"/>
        <v>0</v>
      </c>
      <c r="X375" s="88">
        <f t="shared" si="37"/>
        <v>0</v>
      </c>
      <c r="Y375" s="88">
        <f t="shared" si="37"/>
        <v>1</v>
      </c>
      <c r="Z375" s="88">
        <f t="shared" si="37"/>
        <v>0</v>
      </c>
      <c r="AA375" s="88">
        <f t="shared" si="37"/>
        <v>0</v>
      </c>
      <c r="AB375" s="88">
        <f t="shared" si="37"/>
        <v>0</v>
      </c>
      <c r="AC375" s="88">
        <f t="shared" si="37"/>
        <v>0</v>
      </c>
      <c r="AD375" s="88">
        <f t="shared" si="37"/>
        <v>0</v>
      </c>
      <c r="AE375" s="88">
        <f t="shared" si="37"/>
        <v>0</v>
      </c>
      <c r="AF375" s="88">
        <f t="shared" si="37"/>
        <v>0</v>
      </c>
      <c r="AG375" s="88">
        <f t="shared" si="37"/>
        <v>0</v>
      </c>
      <c r="AH375" s="88">
        <f t="shared" si="38"/>
        <v>0</v>
      </c>
      <c r="AI375" s="88">
        <f t="shared" si="37"/>
        <v>0</v>
      </c>
    </row>
    <row r="376" spans="2:35" ht="12">
      <c r="B376" s="457" t="str">
        <f t="shared" si="39"/>
        <v>Infinitum Netflix 60 (Netflix 4 dispositivos)Residencial</v>
      </c>
      <c r="C376" s="88">
        <f t="shared" si="41"/>
        <v>7</v>
      </c>
      <c r="D376" s="94" t="str">
        <v>Infinitum Netflix 60 (Netflix 4 dispositivos)</v>
      </c>
      <c r="F376" s="105" t="str">
        <f>IFERROR(VLOOKUP($D376,'Planes y paquetes'!$C$514:$E$639,2,FALSE),"")</f>
        <v>Residencial</v>
      </c>
      <c r="G376" s="105" t="str">
        <f>IFERROR(VLOOKUP($D376,'Planes y paquetes'!$C$514:$E$639,3,FALSE),"")</f>
        <v>Internet fijo</v>
      </c>
      <c r="H376" s="105" t="str">
        <f>IFERROR(VLOOKUP($D376,'Planes y paquetes'!$C$514:$P$639,13,FALSE),"")</f>
        <v>60 Mbps</v>
      </c>
      <c r="I376" s="159">
        <f>INDEX(vector.implicit.prices.broadband.after.discount,MATCH('Cálculos auxiliares'!D376,vector.plans.names,0))</f>
        <v>235.51016725210275</v>
      </c>
      <c r="J376" s="159">
        <f t="shared" si="35"/>
        <v>132.8797477633974</v>
      </c>
      <c r="K376" s="261">
        <f t="shared" si="36"/>
        <v>3.4935934125544744E-4</v>
      </c>
      <c r="M376" s="392">
        <f t="shared" si="40"/>
        <v>60</v>
      </c>
      <c r="Q376" s="88">
        <f t="shared" si="37"/>
        <v>0</v>
      </c>
      <c r="R376" s="88">
        <f t="shared" si="37"/>
        <v>0</v>
      </c>
      <c r="S376" s="88">
        <f t="shared" si="37"/>
        <v>0</v>
      </c>
      <c r="T376" s="88">
        <f t="shared" si="37"/>
        <v>0</v>
      </c>
      <c r="U376" s="88">
        <f t="shared" si="37"/>
        <v>0</v>
      </c>
      <c r="V376" s="88">
        <f t="shared" si="37"/>
        <v>0</v>
      </c>
      <c r="W376" s="88">
        <f t="shared" si="37"/>
        <v>0</v>
      </c>
      <c r="X376" s="88">
        <f t="shared" si="37"/>
        <v>0</v>
      </c>
      <c r="Y376" s="88">
        <f t="shared" si="37"/>
        <v>1</v>
      </c>
      <c r="Z376" s="88">
        <f t="shared" si="37"/>
        <v>0</v>
      </c>
      <c r="AA376" s="88">
        <f t="shared" si="37"/>
        <v>0</v>
      </c>
      <c r="AB376" s="88">
        <f t="shared" si="37"/>
        <v>0</v>
      </c>
      <c r="AC376" s="88">
        <f t="shared" si="37"/>
        <v>0</v>
      </c>
      <c r="AD376" s="88">
        <f t="shared" si="37"/>
        <v>0</v>
      </c>
      <c r="AE376" s="88">
        <f t="shared" si="37"/>
        <v>0</v>
      </c>
      <c r="AF376" s="88">
        <f t="shared" si="37"/>
        <v>0</v>
      </c>
      <c r="AG376" s="88">
        <f t="shared" si="37"/>
        <v>0</v>
      </c>
      <c r="AH376" s="88">
        <f t="shared" si="38"/>
        <v>0</v>
      </c>
      <c r="AI376" s="88">
        <f t="shared" si="37"/>
        <v>0</v>
      </c>
    </row>
    <row r="377" spans="2:35" ht="12">
      <c r="B377" s="457" t="str">
        <f t="shared" si="39"/>
        <v>Infinitum 100Residencial</v>
      </c>
      <c r="C377" s="88">
        <f t="shared" si="41"/>
        <v>8</v>
      </c>
      <c r="D377" s="94" t="str">
        <v>Infinitum 100</v>
      </c>
      <c r="F377" s="105" t="str">
        <f>IFERROR(VLOOKUP($D377,'Planes y paquetes'!$C$514:$E$639,2,FALSE),"")</f>
        <v>Residencial</v>
      </c>
      <c r="G377" s="105" t="str">
        <f>IFERROR(VLOOKUP($D377,'Planes y paquetes'!$C$514:$E$639,3,FALSE),"")</f>
        <v>Internet fijo</v>
      </c>
      <c r="H377" s="105" t="str">
        <f>IFERROR(VLOOKUP($D377,'Planes y paquetes'!$C$514:$P$639,13,FALSE),"")</f>
        <v>100 Mbps</v>
      </c>
      <c r="I377" s="159">
        <f>INDEX(vector.implicit.prices.broadband.after.discount,MATCH('Cálculos auxiliares'!D377,vector.plans.names,0))</f>
        <v>274.38053719589368</v>
      </c>
      <c r="J377" s="159">
        <f>IF(G377="Internet fijo",I377-VLOOKUP(H377,weighted.average.local.loop.by.plan.by.tx.media,5,FALSE),I377)</f>
        <v>171.75011770718834</v>
      </c>
      <c r="K377" s="261">
        <f t="shared" si="36"/>
        <v>5.0218941760924191E-3</v>
      </c>
      <c r="M377" s="392">
        <f t="shared" si="40"/>
        <v>100</v>
      </c>
      <c r="Q377" s="88">
        <f t="shared" si="37"/>
        <v>0</v>
      </c>
      <c r="R377" s="88">
        <f t="shared" si="37"/>
        <v>0</v>
      </c>
      <c r="S377" s="88">
        <f t="shared" si="37"/>
        <v>0</v>
      </c>
      <c r="T377" s="88">
        <f t="shared" si="37"/>
        <v>0</v>
      </c>
      <c r="U377" s="88">
        <f t="shared" si="37"/>
        <v>0</v>
      </c>
      <c r="V377" s="88">
        <f t="shared" si="37"/>
        <v>0</v>
      </c>
      <c r="W377" s="88">
        <f t="shared" si="37"/>
        <v>0</v>
      </c>
      <c r="X377" s="88">
        <f t="shared" si="37"/>
        <v>0</v>
      </c>
      <c r="Y377" s="88">
        <f t="shared" si="37"/>
        <v>0</v>
      </c>
      <c r="Z377" s="88">
        <f t="shared" si="37"/>
        <v>0</v>
      </c>
      <c r="AA377" s="88">
        <f t="shared" si="37"/>
        <v>0</v>
      </c>
      <c r="AB377" s="88">
        <f t="shared" si="37"/>
        <v>1</v>
      </c>
      <c r="AC377" s="88">
        <f t="shared" si="37"/>
        <v>0</v>
      </c>
      <c r="AD377" s="88">
        <f t="shared" si="37"/>
        <v>0</v>
      </c>
      <c r="AE377" s="88">
        <f t="shared" si="37"/>
        <v>0</v>
      </c>
      <c r="AF377" s="88">
        <f t="shared" si="37"/>
        <v>0</v>
      </c>
      <c r="AG377" s="88">
        <f t="shared" si="37"/>
        <v>0</v>
      </c>
      <c r="AH377" s="88">
        <f t="shared" si="38"/>
        <v>0</v>
      </c>
      <c r="AI377" s="88">
        <f t="shared" si="37"/>
        <v>0</v>
      </c>
    </row>
    <row r="378" spans="2:35" ht="12">
      <c r="B378" s="457" t="str">
        <f t="shared" si="39"/>
        <v>Infinitum Netflix 100 (Netflix 2 dispositivos)Residencial</v>
      </c>
      <c r="C378" s="88">
        <f t="shared" si="41"/>
        <v>9</v>
      </c>
      <c r="D378" s="94" t="str">
        <v>Infinitum Netflix 100 (Netflix 2 dispositivos)</v>
      </c>
      <c r="F378" s="105" t="str">
        <f>IFERROR(VLOOKUP($D378,'Planes y paquetes'!$C$514:$E$639,2,FALSE),"")</f>
        <v>Residencial</v>
      </c>
      <c r="G378" s="105" t="str">
        <f>IFERROR(VLOOKUP($D378,'Planes y paquetes'!$C$514:$E$639,3,FALSE),"")</f>
        <v>Internet fijo</v>
      </c>
      <c r="H378" s="105" t="str">
        <f>IFERROR(VLOOKUP($D378,'Planes y paquetes'!$C$514:$P$639,13,FALSE),"")</f>
        <v>100 Mbps</v>
      </c>
      <c r="I378" s="159">
        <f>INDEX(vector.implicit.prices.broadband.after.discount,MATCH('Cálculos auxiliares'!D378,vector.plans.names,0))</f>
        <v>274.38053719589368</v>
      </c>
      <c r="J378" s="159">
        <f t="shared" si="35"/>
        <v>171.75011770718834</v>
      </c>
      <c r="K378" s="261">
        <f t="shared" si="36"/>
        <v>1.9444878003880149E-4</v>
      </c>
      <c r="M378" s="392">
        <f t="shared" si="40"/>
        <v>100</v>
      </c>
      <c r="Q378" s="88">
        <f t="shared" si="37"/>
        <v>0</v>
      </c>
      <c r="R378" s="88">
        <f t="shared" si="37"/>
        <v>0</v>
      </c>
      <c r="S378" s="88">
        <f t="shared" si="37"/>
        <v>0</v>
      </c>
      <c r="T378" s="88">
        <f t="shared" si="37"/>
        <v>0</v>
      </c>
      <c r="U378" s="88">
        <f t="shared" si="37"/>
        <v>0</v>
      </c>
      <c r="V378" s="88">
        <f t="shared" si="37"/>
        <v>0</v>
      </c>
      <c r="W378" s="88">
        <f t="shared" si="37"/>
        <v>0</v>
      </c>
      <c r="X378" s="88">
        <f t="shared" si="37"/>
        <v>0</v>
      </c>
      <c r="Y378" s="88">
        <f t="shared" si="37"/>
        <v>0</v>
      </c>
      <c r="Z378" s="88">
        <f t="shared" si="37"/>
        <v>0</v>
      </c>
      <c r="AA378" s="88">
        <f t="shared" si="37"/>
        <v>0</v>
      </c>
      <c r="AB378" s="88">
        <f t="shared" si="37"/>
        <v>1</v>
      </c>
      <c r="AC378" s="88">
        <f t="shared" si="37"/>
        <v>0</v>
      </c>
      <c r="AD378" s="88">
        <f t="shared" si="37"/>
        <v>0</v>
      </c>
      <c r="AE378" s="88">
        <f t="shared" si="37"/>
        <v>0</v>
      </c>
      <c r="AF378" s="88">
        <f t="shared" si="37"/>
        <v>0</v>
      </c>
      <c r="AG378" s="88">
        <f t="shared" si="37"/>
        <v>0</v>
      </c>
      <c r="AH378" s="88">
        <f t="shared" si="38"/>
        <v>0</v>
      </c>
      <c r="AI378" s="88">
        <f t="shared" si="37"/>
        <v>0</v>
      </c>
    </row>
    <row r="379" spans="2:35" ht="12">
      <c r="B379" s="457" t="str">
        <f t="shared" si="39"/>
        <v>Infinitum Netflix 100 (Netflix 4 dispositivos)Residencial</v>
      </c>
      <c r="C379" s="88">
        <f t="shared" si="41"/>
        <v>10</v>
      </c>
      <c r="D379" s="94" t="str">
        <v>Infinitum Netflix 100 (Netflix 4 dispositivos)</v>
      </c>
      <c r="F379" s="105" t="str">
        <f>IFERROR(VLOOKUP($D379,'Planes y paquetes'!$C$514:$E$639,2,FALSE),"")</f>
        <v>Residencial</v>
      </c>
      <c r="G379" s="105" t="str">
        <f>IFERROR(VLOOKUP($D379,'Planes y paquetes'!$C$514:$E$639,3,FALSE),"")</f>
        <v>Internet fijo</v>
      </c>
      <c r="H379" s="105" t="str">
        <f>IFERROR(VLOOKUP($D379,'Planes y paquetes'!$C$514:$P$639,13,FALSE),"")</f>
        <v>100 Mbps</v>
      </c>
      <c r="I379" s="159">
        <f>INDEX(vector.implicit.prices.broadband.after.discount,MATCH('Cálculos auxiliares'!D379,vector.plans.names,0))</f>
        <v>274.38053719589368</v>
      </c>
      <c r="J379" s="159">
        <f t="shared" si="35"/>
        <v>171.75011770718834</v>
      </c>
      <c r="K379" s="261">
        <f t="shared" si="36"/>
        <v>8.601138718714934E-5</v>
      </c>
      <c r="M379" s="392">
        <f t="shared" si="40"/>
        <v>100</v>
      </c>
      <c r="Q379" s="88">
        <f t="shared" si="37"/>
        <v>0</v>
      </c>
      <c r="R379" s="88">
        <f t="shared" si="37"/>
        <v>0</v>
      </c>
      <c r="S379" s="88">
        <f t="shared" si="37"/>
        <v>0</v>
      </c>
      <c r="T379" s="88">
        <f t="shared" si="37"/>
        <v>0</v>
      </c>
      <c r="U379" s="88">
        <f t="shared" si="37"/>
        <v>0</v>
      </c>
      <c r="V379" s="88">
        <f t="shared" si="37"/>
        <v>0</v>
      </c>
      <c r="W379" s="88">
        <f t="shared" si="37"/>
        <v>0</v>
      </c>
      <c r="X379" s="88">
        <f t="shared" si="37"/>
        <v>0</v>
      </c>
      <c r="Y379" s="88">
        <f t="shared" si="37"/>
        <v>0</v>
      </c>
      <c r="Z379" s="88">
        <f t="shared" si="37"/>
        <v>0</v>
      </c>
      <c r="AA379" s="88">
        <f t="shared" si="37"/>
        <v>0</v>
      </c>
      <c r="AB379" s="88">
        <f t="shared" si="37"/>
        <v>1</v>
      </c>
      <c r="AC379" s="88">
        <f t="shared" si="37"/>
        <v>0</v>
      </c>
      <c r="AD379" s="88">
        <f t="shared" si="37"/>
        <v>0</v>
      </c>
      <c r="AE379" s="88">
        <f t="shared" si="37"/>
        <v>0</v>
      </c>
      <c r="AF379" s="88">
        <f t="shared" si="37"/>
        <v>0</v>
      </c>
      <c r="AG379" s="88">
        <f t="shared" si="37"/>
        <v>0</v>
      </c>
      <c r="AH379" s="88">
        <f t="shared" si="38"/>
        <v>0</v>
      </c>
      <c r="AI379" s="88">
        <f t="shared" si="37"/>
        <v>0</v>
      </c>
    </row>
    <row r="380" spans="2:35" ht="12">
      <c r="B380" s="457" t="str">
        <f t="shared" si="39"/>
        <v>Infinitum 200Residencial</v>
      </c>
      <c r="C380" s="88">
        <f t="shared" si="41"/>
        <v>11</v>
      </c>
      <c r="D380" s="94" t="str">
        <v>Infinitum 200</v>
      </c>
      <c r="F380" s="105" t="str">
        <f>IFERROR(VLOOKUP($D380,'Planes y paquetes'!$C$514:$E$639,2,FALSE),"")</f>
        <v>Residencial</v>
      </c>
      <c r="G380" s="105" t="str">
        <f>IFERROR(VLOOKUP($D380,'Planes y paquetes'!$C$514:$E$639,3,FALSE),"")</f>
        <v>Internet fijo</v>
      </c>
      <c r="H380" s="105" t="str">
        <f>IFERROR(VLOOKUP($D380,'Planes y paquetes'!$C$514:$P$639,13,FALSE),"")</f>
        <v>200 Mbps</v>
      </c>
      <c r="I380" s="159">
        <f>INDEX(vector.implicit.prices.broadband.after.discount,MATCH('Cálculos auxiliares'!D380,vector.plans.names,0))</f>
        <v>379.15366083586468</v>
      </c>
      <c r="J380" s="159">
        <f t="shared" si="35"/>
        <v>276.52324134715934</v>
      </c>
      <c r="K380" s="261">
        <f t="shared" si="36"/>
        <v>8.6442795087281737E-3</v>
      </c>
      <c r="M380" s="392">
        <f t="shared" si="40"/>
        <v>200</v>
      </c>
      <c r="Q380" s="88">
        <f t="shared" si="37"/>
        <v>0</v>
      </c>
      <c r="R380" s="88">
        <f t="shared" si="37"/>
        <v>0</v>
      </c>
      <c r="S380" s="88">
        <f t="shared" si="37"/>
        <v>0</v>
      </c>
      <c r="T380" s="88">
        <f t="shared" si="37"/>
        <v>0</v>
      </c>
      <c r="U380" s="88">
        <f t="shared" si="37"/>
        <v>0</v>
      </c>
      <c r="V380" s="88">
        <f t="shared" si="37"/>
        <v>0</v>
      </c>
      <c r="W380" s="88">
        <f t="shared" si="37"/>
        <v>0</v>
      </c>
      <c r="X380" s="88">
        <f t="shared" si="37"/>
        <v>0</v>
      </c>
      <c r="Y380" s="88">
        <f t="shared" si="37"/>
        <v>0</v>
      </c>
      <c r="Z380" s="88">
        <f t="shared" si="37"/>
        <v>0</v>
      </c>
      <c r="AA380" s="88">
        <f t="shared" si="37"/>
        <v>0</v>
      </c>
      <c r="AB380" s="88">
        <f t="shared" si="37"/>
        <v>0</v>
      </c>
      <c r="AC380" s="88">
        <f t="shared" si="37"/>
        <v>0</v>
      </c>
      <c r="AD380" s="88">
        <f t="shared" si="37"/>
        <v>0</v>
      </c>
      <c r="AE380" s="88">
        <f t="shared" si="37"/>
        <v>1</v>
      </c>
      <c r="AF380" s="88">
        <f t="shared" si="37"/>
        <v>0</v>
      </c>
      <c r="AG380" s="88">
        <f t="shared" si="37"/>
        <v>0</v>
      </c>
      <c r="AH380" s="88">
        <f t="shared" si="38"/>
        <v>0</v>
      </c>
      <c r="AI380" s="88">
        <f t="shared" si="37"/>
        <v>0</v>
      </c>
    </row>
    <row r="381" spans="2:35" ht="12">
      <c r="B381" s="457" t="str">
        <f t="shared" si="39"/>
        <v>Infinitum 279Residencial</v>
      </c>
      <c r="C381" s="88">
        <f t="shared" si="41"/>
        <v>12</v>
      </c>
      <c r="D381" s="94" t="str">
        <v>Infinitum 279</v>
      </c>
      <c r="F381" s="105" t="str">
        <f>IFERROR(VLOOKUP($D381,'Planes y paquetes'!$C$514:$E$639,2,FALSE),"")</f>
        <v>Residencial</v>
      </c>
      <c r="G381" s="105" t="str">
        <f>IFERROR(VLOOKUP($D381,'Planes y paquetes'!$C$514:$E$639,3,FALSE),"")</f>
        <v>Internet fijo</v>
      </c>
      <c r="H381" s="105" t="str">
        <f>IFERROR(VLOOKUP($D381,'Planes y paquetes'!$C$514:$P$639,13,FALSE),"")</f>
        <v>30 Mbps</v>
      </c>
      <c r="I381" s="159">
        <f>INDEX(vector.implicit.prices.broadband.after.discount,MATCH('Cálculos auxiliares'!D381,vector.plans.names,0))</f>
        <v>241.3353835508486</v>
      </c>
      <c r="J381" s="159">
        <f t="shared" si="35"/>
        <v>138.70496406214323</v>
      </c>
      <c r="K381" s="261">
        <f t="shared" si="36"/>
        <v>1.7445450992828091E-3</v>
      </c>
      <c r="M381" s="392">
        <f t="shared" si="40"/>
        <v>30</v>
      </c>
      <c r="Q381" s="88">
        <f t="shared" si="37"/>
        <v>0</v>
      </c>
      <c r="R381" s="88">
        <f t="shared" si="37"/>
        <v>0</v>
      </c>
      <c r="S381" s="88">
        <f t="shared" si="37"/>
        <v>0</v>
      </c>
      <c r="T381" s="88">
        <f t="shared" si="37"/>
        <v>0</v>
      </c>
      <c r="U381" s="88">
        <f t="shared" si="37"/>
        <v>0</v>
      </c>
      <c r="V381" s="88">
        <f t="shared" si="37"/>
        <v>1</v>
      </c>
      <c r="W381" s="88">
        <f t="shared" si="37"/>
        <v>0</v>
      </c>
      <c r="X381" s="88">
        <f t="shared" si="37"/>
        <v>0</v>
      </c>
      <c r="Y381" s="88">
        <f t="shared" si="37"/>
        <v>0</v>
      </c>
      <c r="Z381" s="88">
        <f t="shared" si="37"/>
        <v>0</v>
      </c>
      <c r="AA381" s="88">
        <f t="shared" si="37"/>
        <v>0</v>
      </c>
      <c r="AB381" s="88">
        <f t="shared" si="37"/>
        <v>0</v>
      </c>
      <c r="AC381" s="88">
        <f t="shared" si="37"/>
        <v>0</v>
      </c>
      <c r="AD381" s="88">
        <f t="shared" si="37"/>
        <v>0</v>
      </c>
      <c r="AE381" s="88">
        <f t="shared" si="37"/>
        <v>0</v>
      </c>
      <c r="AF381" s="88">
        <f t="shared" si="37"/>
        <v>0</v>
      </c>
      <c r="AG381" s="88">
        <f t="shared" si="37"/>
        <v>0</v>
      </c>
      <c r="AH381" s="88">
        <f t="shared" si="38"/>
        <v>0</v>
      </c>
      <c r="AI381" s="88">
        <f t="shared" si="37"/>
        <v>0</v>
      </c>
    </row>
    <row r="382" spans="2:35" ht="12">
      <c r="B382" s="457" t="str">
        <f t="shared" si="39"/>
        <v>Infinitum Entretenimiento +30   (Netflix 1 dispositivo)Residencial</v>
      </c>
      <c r="C382" s="88">
        <f t="shared" si="41"/>
        <v>13</v>
      </c>
      <c r="D382" s="94" t="str">
        <v>Infinitum Entretenimiento +30   (Netflix 1 dispositivo)</v>
      </c>
      <c r="F382" s="105" t="str">
        <f>IFERROR(VLOOKUP($D382,'Planes y paquetes'!$C$514:$E$639,2,FALSE),"")</f>
        <v>Residencial</v>
      </c>
      <c r="G382" s="105" t="str">
        <f>IFERROR(VLOOKUP($D382,'Planes y paquetes'!$C$514:$E$639,3,FALSE),"")</f>
        <v>Internet fijo</v>
      </c>
      <c r="H382" s="105" t="str">
        <f>IFERROR(VLOOKUP($D382,'Planes y paquetes'!$C$514:$P$639,13,FALSE),"")</f>
        <v>30 Mbps</v>
      </c>
      <c r="I382" s="159">
        <f>INDEX(vector.implicit.prices.broadband.after.discount,MATCH('Cálculos auxiliares'!D382,vector.plans.names,0))</f>
        <v>241.3353835508486</v>
      </c>
      <c r="J382" s="159">
        <f t="shared" si="35"/>
        <v>138.70496406214323</v>
      </c>
      <c r="K382" s="261">
        <f t="shared" si="36"/>
        <v>4.169075510882872E-4</v>
      </c>
      <c r="M382" s="392">
        <f t="shared" si="40"/>
        <v>30</v>
      </c>
      <c r="Q382" s="88">
        <f t="shared" si="37"/>
        <v>0</v>
      </c>
      <c r="R382" s="88">
        <f t="shared" si="37"/>
        <v>0</v>
      </c>
      <c r="S382" s="88">
        <f t="shared" si="37"/>
        <v>0</v>
      </c>
      <c r="T382" s="88">
        <f t="shared" si="37"/>
        <v>0</v>
      </c>
      <c r="U382" s="88">
        <f t="shared" si="37"/>
        <v>0</v>
      </c>
      <c r="V382" s="88">
        <f t="shared" si="37"/>
        <v>1</v>
      </c>
      <c r="W382" s="88">
        <f t="shared" si="37"/>
        <v>0</v>
      </c>
      <c r="X382" s="88">
        <f t="shared" si="37"/>
        <v>0</v>
      </c>
      <c r="Y382" s="88">
        <f t="shared" si="37"/>
        <v>0</v>
      </c>
      <c r="Z382" s="88">
        <f t="shared" si="37"/>
        <v>0</v>
      </c>
      <c r="AA382" s="88">
        <f t="shared" si="37"/>
        <v>0</v>
      </c>
      <c r="AB382" s="88">
        <f t="shared" si="37"/>
        <v>0</v>
      </c>
      <c r="AC382" s="88">
        <f t="shared" si="37"/>
        <v>0</v>
      </c>
      <c r="AD382" s="88">
        <f t="shared" si="37"/>
        <v>0</v>
      </c>
      <c r="AE382" s="88">
        <f t="shared" si="37"/>
        <v>0</v>
      </c>
      <c r="AF382" s="88">
        <f t="shared" si="37"/>
        <v>0</v>
      </c>
      <c r="AG382" s="88">
        <f t="shared" si="37"/>
        <v>0</v>
      </c>
      <c r="AH382" s="88">
        <f t="shared" si="38"/>
        <v>0</v>
      </c>
      <c r="AI382" s="88">
        <f t="shared" si="37"/>
        <v>0</v>
      </c>
    </row>
    <row r="383" spans="2:35" ht="12">
      <c r="B383" s="457" t="str">
        <f t="shared" si="39"/>
        <v>Infinitum Entretenimiento +30   (Netflix 2 dispositivos)Residencial</v>
      </c>
      <c r="C383" s="88">
        <f t="shared" si="41"/>
        <v>14</v>
      </c>
      <c r="D383" s="94" t="str">
        <v>Infinitum Entretenimiento +30   (Netflix 2 dispositivos)</v>
      </c>
      <c r="F383" s="105" t="str">
        <f>IFERROR(VLOOKUP($D383,'Planes y paquetes'!$C$514:$E$639,2,FALSE),"")</f>
        <v>Residencial</v>
      </c>
      <c r="G383" s="105" t="str">
        <f>IFERROR(VLOOKUP($D383,'Planes y paquetes'!$C$514:$E$639,3,FALSE),"")</f>
        <v>Internet fijo</v>
      </c>
      <c r="H383" s="105" t="str">
        <f>IFERROR(VLOOKUP($D383,'Planes y paquetes'!$C$514:$P$639,13,FALSE),"")</f>
        <v>30 Mbps</v>
      </c>
      <c r="I383" s="159">
        <f>INDEX(vector.implicit.prices.broadband.after.discount,MATCH('Cálculos auxiliares'!D383,vector.plans.names,0))</f>
        <v>241.3353835508486</v>
      </c>
      <c r="J383" s="159">
        <f t="shared" si="35"/>
        <v>138.70496406214323</v>
      </c>
      <c r="K383" s="261">
        <f t="shared" si="36"/>
        <v>5.0769234510362386E-4</v>
      </c>
      <c r="M383" s="392">
        <f t="shared" si="40"/>
        <v>30</v>
      </c>
      <c r="Q383" s="88">
        <f t="shared" si="37"/>
        <v>0</v>
      </c>
      <c r="R383" s="88">
        <f t="shared" si="37"/>
        <v>0</v>
      </c>
      <c r="S383" s="88">
        <f t="shared" si="37"/>
        <v>0</v>
      </c>
      <c r="T383" s="88">
        <f t="shared" si="37"/>
        <v>0</v>
      </c>
      <c r="U383" s="88">
        <f t="shared" si="37"/>
        <v>0</v>
      </c>
      <c r="V383" s="88">
        <f t="shared" si="37"/>
        <v>1</v>
      </c>
      <c r="W383" s="88">
        <f t="shared" si="37"/>
        <v>0</v>
      </c>
      <c r="X383" s="88">
        <f t="shared" si="37"/>
        <v>0</v>
      </c>
      <c r="Y383" s="88">
        <f t="shared" si="37"/>
        <v>0</v>
      </c>
      <c r="Z383" s="88">
        <f t="shared" si="37"/>
        <v>0</v>
      </c>
      <c r="AA383" s="88">
        <f t="shared" si="37"/>
        <v>0</v>
      </c>
      <c r="AB383" s="88">
        <f t="shared" si="37"/>
        <v>0</v>
      </c>
      <c r="AC383" s="88">
        <f t="shared" si="37"/>
        <v>0</v>
      </c>
      <c r="AD383" s="88">
        <f t="shared" si="37"/>
        <v>0</v>
      </c>
      <c r="AE383" s="88">
        <f t="shared" si="37"/>
        <v>0</v>
      </c>
      <c r="AF383" s="88">
        <f t="shared" si="37"/>
        <v>0</v>
      </c>
      <c r="AG383" s="88">
        <f t="shared" si="37"/>
        <v>0</v>
      </c>
      <c r="AH383" s="88">
        <f t="shared" si="38"/>
        <v>0</v>
      </c>
      <c r="AI383" s="88">
        <f t="shared" si="37"/>
        <v>0</v>
      </c>
    </row>
    <row r="384" spans="2:35" ht="12">
      <c r="B384" s="457" t="str">
        <f t="shared" si="39"/>
        <v>Infinitum Entretenimiento +30   (Netflix 4 dispositivos)Residencial</v>
      </c>
      <c r="C384" s="88">
        <f t="shared" si="41"/>
        <v>15</v>
      </c>
      <c r="D384" s="94" t="str">
        <v>Infinitum Entretenimiento +30   (Netflix 4 dispositivos)</v>
      </c>
      <c r="F384" s="105" t="str">
        <f>IFERROR(VLOOKUP($D384,'Planes y paquetes'!$C$514:$E$639,2,FALSE),"")</f>
        <v>Residencial</v>
      </c>
      <c r="G384" s="105" t="str">
        <f>IFERROR(VLOOKUP($D384,'Planes y paquetes'!$C$514:$E$639,3,FALSE),"")</f>
        <v>Internet fijo</v>
      </c>
      <c r="H384" s="105" t="str">
        <f>IFERROR(VLOOKUP($D384,'Planes y paquetes'!$C$514:$P$639,13,FALSE),"")</f>
        <v>30 Mbps</v>
      </c>
      <c r="I384" s="159">
        <f>INDEX(vector.implicit.prices.broadband.after.discount,MATCH('Cálculos auxiliares'!D384,vector.plans.names,0))</f>
        <v>241.3353835508486</v>
      </c>
      <c r="J384" s="159">
        <f t="shared" si="35"/>
        <v>138.70496406214323</v>
      </c>
      <c r="K384" s="261">
        <f t="shared" si="36"/>
        <v>4.6166949813751572E-4</v>
      </c>
      <c r="M384" s="392">
        <f t="shared" si="40"/>
        <v>30</v>
      </c>
      <c r="Q384" s="88">
        <f t="shared" ref="Q384:AG399" si="42">IF(Q$369=$M384,1,0)</f>
        <v>0</v>
      </c>
      <c r="R384" s="88">
        <f t="shared" si="42"/>
        <v>0</v>
      </c>
      <c r="S384" s="88">
        <f t="shared" si="42"/>
        <v>0</v>
      </c>
      <c r="T384" s="88">
        <f t="shared" si="37"/>
        <v>0</v>
      </c>
      <c r="U384" s="88">
        <f t="shared" si="42"/>
        <v>0</v>
      </c>
      <c r="V384" s="88">
        <f t="shared" si="42"/>
        <v>1</v>
      </c>
      <c r="W384" s="88">
        <f t="shared" si="42"/>
        <v>0</v>
      </c>
      <c r="X384" s="88">
        <f t="shared" si="42"/>
        <v>0</v>
      </c>
      <c r="Y384" s="88">
        <f t="shared" si="42"/>
        <v>0</v>
      </c>
      <c r="Z384" s="88">
        <f t="shared" si="42"/>
        <v>0</v>
      </c>
      <c r="AA384" s="88">
        <f t="shared" si="37"/>
        <v>0</v>
      </c>
      <c r="AB384" s="88">
        <f t="shared" si="42"/>
        <v>0</v>
      </c>
      <c r="AC384" s="88">
        <f t="shared" si="42"/>
        <v>0</v>
      </c>
      <c r="AD384" s="88">
        <f t="shared" si="42"/>
        <v>0</v>
      </c>
      <c r="AE384" s="88">
        <f t="shared" si="42"/>
        <v>0</v>
      </c>
      <c r="AF384" s="88">
        <f t="shared" si="42"/>
        <v>0</v>
      </c>
      <c r="AG384" s="88">
        <f t="shared" si="42"/>
        <v>0</v>
      </c>
      <c r="AH384" s="88">
        <f t="shared" si="38"/>
        <v>0</v>
      </c>
      <c r="AI384" s="88">
        <f t="shared" ref="AI384:AI447" si="43">IF(AI$369=$M384,1,0)</f>
        <v>0</v>
      </c>
    </row>
    <row r="385" spans="2:35" ht="12">
      <c r="B385" s="457" t="str">
        <f t="shared" si="39"/>
        <v>Infinitum 299 RResidencial</v>
      </c>
      <c r="C385" s="88">
        <f t="shared" si="41"/>
        <v>16</v>
      </c>
      <c r="D385" s="94" t="str">
        <v>Infinitum 299 R</v>
      </c>
      <c r="F385" s="105" t="str">
        <f>IFERROR(VLOOKUP($D385,'Planes y paquetes'!$C$514:$E$639,2,FALSE),"")</f>
        <v>Residencial</v>
      </c>
      <c r="G385" s="105" t="str">
        <f>IFERROR(VLOOKUP($D385,'Planes y paquetes'!$C$514:$E$639,3,FALSE),"")</f>
        <v>Internet fijo</v>
      </c>
      <c r="H385" s="105" t="str">
        <f>IFERROR(VLOOKUP($D385,'Planes y paquetes'!$C$514:$P$639,13,FALSE),"")</f>
        <v>40 Mbps</v>
      </c>
      <c r="I385" s="159">
        <f>INDEX(vector.implicit.prices.broadband.after.discount,MATCH('Cálculos auxiliares'!D385,vector.plans.names,0))</f>
        <v>297</v>
      </c>
      <c r="J385" s="159">
        <f t="shared" si="35"/>
        <v>194.36958051129466</v>
      </c>
      <c r="K385" s="261">
        <f t="shared" si="36"/>
        <v>2.9090762368009672E-5</v>
      </c>
      <c r="M385" s="392">
        <f t="shared" si="40"/>
        <v>40</v>
      </c>
      <c r="Q385" s="88">
        <f t="shared" si="42"/>
        <v>0</v>
      </c>
      <c r="R385" s="88">
        <f t="shared" si="42"/>
        <v>0</v>
      </c>
      <c r="S385" s="88">
        <f t="shared" si="42"/>
        <v>0</v>
      </c>
      <c r="T385" s="88">
        <f t="shared" si="37"/>
        <v>0</v>
      </c>
      <c r="U385" s="88">
        <f t="shared" si="42"/>
        <v>0</v>
      </c>
      <c r="V385" s="88">
        <f t="shared" si="42"/>
        <v>0</v>
      </c>
      <c r="W385" s="88">
        <f t="shared" si="42"/>
        <v>1</v>
      </c>
      <c r="X385" s="88">
        <f t="shared" si="42"/>
        <v>0</v>
      </c>
      <c r="Y385" s="88">
        <f t="shared" si="42"/>
        <v>0</v>
      </c>
      <c r="Z385" s="88">
        <f t="shared" si="42"/>
        <v>0</v>
      </c>
      <c r="AA385" s="88">
        <f t="shared" si="42"/>
        <v>0</v>
      </c>
      <c r="AB385" s="88">
        <f t="shared" si="42"/>
        <v>0</v>
      </c>
      <c r="AC385" s="88">
        <f t="shared" si="42"/>
        <v>0</v>
      </c>
      <c r="AD385" s="88">
        <f t="shared" si="42"/>
        <v>0</v>
      </c>
      <c r="AE385" s="88">
        <f t="shared" si="42"/>
        <v>0</v>
      </c>
      <c r="AF385" s="88">
        <f t="shared" si="42"/>
        <v>0</v>
      </c>
      <c r="AG385" s="88">
        <f t="shared" si="42"/>
        <v>0</v>
      </c>
      <c r="AH385" s="88">
        <f t="shared" si="38"/>
        <v>0</v>
      </c>
      <c r="AI385" s="88">
        <f t="shared" si="43"/>
        <v>0</v>
      </c>
    </row>
    <row r="386" spans="2:35" ht="12">
      <c r="B386" s="457" t="str">
        <f t="shared" si="39"/>
        <v>Infinitum 299 CNo Residencial</v>
      </c>
      <c r="C386" s="88">
        <f t="shared" si="41"/>
        <v>17</v>
      </c>
      <c r="D386" s="94" t="str">
        <v>Infinitum 299 C</v>
      </c>
      <c r="F386" s="105" t="str">
        <f>IFERROR(VLOOKUP($D386,'Planes y paquetes'!$C$514:$E$639,2,FALSE),"")</f>
        <v>No Residencial</v>
      </c>
      <c r="G386" s="105" t="str">
        <f>IFERROR(VLOOKUP($D386,'Planes y paquetes'!$C$514:$E$639,3,FALSE),"")</f>
        <v>Internet fijo</v>
      </c>
      <c r="H386" s="105" t="str">
        <f>IFERROR(VLOOKUP($D386,'Planes y paquetes'!$C$514:$P$639,13,FALSE),"")</f>
        <v>40 Mbps</v>
      </c>
      <c r="I386" s="159">
        <f>INDEX(vector.implicit.prices.broadband.after.discount,MATCH('Cálculos auxiliares'!D386,vector.plans.names,0))</f>
        <v>301</v>
      </c>
      <c r="J386" s="159">
        <f t="shared" si="35"/>
        <v>198.36958051129466</v>
      </c>
      <c r="K386" s="261">
        <f t="shared" si="36"/>
        <v>2.5785403300189377E-4</v>
      </c>
      <c r="M386" s="392">
        <f t="shared" si="40"/>
        <v>40</v>
      </c>
      <c r="Q386" s="88">
        <f t="shared" ref="Q386:U449" si="44">IF(Q$369=$M386,1,0)</f>
        <v>0</v>
      </c>
      <c r="R386" s="88">
        <f t="shared" si="44"/>
        <v>0</v>
      </c>
      <c r="S386" s="88">
        <f t="shared" si="44"/>
        <v>0</v>
      </c>
      <c r="T386" s="88">
        <f t="shared" ref="T386:T449" si="45">IF(T$369=$M386,1,0)</f>
        <v>0</v>
      </c>
      <c r="U386" s="88">
        <f t="shared" si="44"/>
        <v>0</v>
      </c>
      <c r="V386" s="88">
        <f t="shared" ref="V386:Y449" si="46">IF(V$369=$M386,1,0)</f>
        <v>0</v>
      </c>
      <c r="W386" s="88">
        <f t="shared" si="46"/>
        <v>1</v>
      </c>
      <c r="X386" s="88">
        <f t="shared" si="46"/>
        <v>0</v>
      </c>
      <c r="Y386" s="88">
        <f t="shared" si="46"/>
        <v>0</v>
      </c>
      <c r="Z386" s="88">
        <f t="shared" ref="Z386:AD449" si="47">IF(Z$369=$M386,1,0)</f>
        <v>0</v>
      </c>
      <c r="AA386" s="88">
        <f t="shared" si="42"/>
        <v>0</v>
      </c>
      <c r="AB386" s="88">
        <f t="shared" si="47"/>
        <v>0</v>
      </c>
      <c r="AC386" s="88">
        <f t="shared" si="47"/>
        <v>0</v>
      </c>
      <c r="AD386" s="88">
        <f t="shared" si="47"/>
        <v>0</v>
      </c>
      <c r="AE386" s="88">
        <f t="shared" ref="AE386:AI449" si="48">IF(AE$369=$M386,1,0)</f>
        <v>0</v>
      </c>
      <c r="AF386" s="88">
        <f t="shared" si="48"/>
        <v>0</v>
      </c>
      <c r="AG386" s="88">
        <f t="shared" si="48"/>
        <v>0</v>
      </c>
      <c r="AH386" s="88">
        <f t="shared" si="38"/>
        <v>0</v>
      </c>
      <c r="AI386" s="88">
        <f t="shared" si="43"/>
        <v>0</v>
      </c>
    </row>
    <row r="387" spans="2:35" ht="12">
      <c r="B387" s="457" t="str">
        <f t="shared" si="39"/>
        <v>Infinitum Entretenimiento 60Residencial</v>
      </c>
      <c r="C387" s="88">
        <f t="shared" si="41"/>
        <v>18</v>
      </c>
      <c r="D387" s="94" t="str">
        <v>Infinitum Entretenimiento 60</v>
      </c>
      <c r="F387" s="105" t="str">
        <f>IFERROR(VLOOKUP($D387,'Planes y paquetes'!$C$514:$E$639,2,FALSE),"")</f>
        <v>Residencial</v>
      </c>
      <c r="G387" s="105" t="str">
        <f>IFERROR(VLOOKUP($D387,'Planes y paquetes'!$C$514:$E$639,3,FALSE),"")</f>
        <v>Internet fijo</v>
      </c>
      <c r="H387" s="105" t="str">
        <f>IFERROR(VLOOKUP($D387,'Planes y paquetes'!$C$514:$P$639,13,FALSE),"")</f>
        <v>60 Mbps</v>
      </c>
      <c r="I387" s="159">
        <f>INDEX(vector.implicit.prices.broadband.after.discount,MATCH('Cálculos auxiliares'!D387,vector.plans.names,0))</f>
        <v>235.51016725210275</v>
      </c>
      <c r="J387" s="159">
        <f t="shared" si="35"/>
        <v>132.8797477633974</v>
      </c>
      <c r="K387" s="261">
        <f t="shared" si="36"/>
        <v>8.1298323426412661E-3</v>
      </c>
      <c r="M387" s="392">
        <f t="shared" si="40"/>
        <v>60</v>
      </c>
      <c r="Q387" s="88">
        <f t="shared" si="44"/>
        <v>0</v>
      </c>
      <c r="R387" s="88">
        <f t="shared" si="44"/>
        <v>0</v>
      </c>
      <c r="S387" s="88">
        <f t="shared" si="44"/>
        <v>0</v>
      </c>
      <c r="T387" s="88">
        <f t="shared" si="45"/>
        <v>0</v>
      </c>
      <c r="U387" s="88">
        <f t="shared" si="44"/>
        <v>0</v>
      </c>
      <c r="V387" s="88">
        <f t="shared" si="46"/>
        <v>0</v>
      </c>
      <c r="W387" s="88">
        <f t="shared" si="46"/>
        <v>0</v>
      </c>
      <c r="X387" s="88">
        <f t="shared" si="46"/>
        <v>0</v>
      </c>
      <c r="Y387" s="88">
        <f t="shared" si="46"/>
        <v>1</v>
      </c>
      <c r="Z387" s="88">
        <f t="shared" si="47"/>
        <v>0</v>
      </c>
      <c r="AA387" s="88">
        <f t="shared" si="42"/>
        <v>0</v>
      </c>
      <c r="AB387" s="88">
        <f t="shared" si="47"/>
        <v>0</v>
      </c>
      <c r="AC387" s="88">
        <f t="shared" si="47"/>
        <v>0</v>
      </c>
      <c r="AD387" s="88">
        <f t="shared" si="47"/>
        <v>0</v>
      </c>
      <c r="AE387" s="88">
        <f t="shared" si="48"/>
        <v>0</v>
      </c>
      <c r="AF387" s="88">
        <f t="shared" si="48"/>
        <v>0</v>
      </c>
      <c r="AG387" s="88">
        <f t="shared" si="48"/>
        <v>0</v>
      </c>
      <c r="AH387" s="88">
        <f t="shared" si="38"/>
        <v>0</v>
      </c>
      <c r="AI387" s="88">
        <f t="shared" si="43"/>
        <v>0</v>
      </c>
    </row>
    <row r="388" spans="2:35" ht="12">
      <c r="B388" s="457" t="str">
        <f t="shared" si="39"/>
        <v>Infinitum Entretenimiento 70Residencial</v>
      </c>
      <c r="C388" s="88">
        <f t="shared" si="41"/>
        <v>19</v>
      </c>
      <c r="D388" s="94" t="str">
        <v>Infinitum Entretenimiento 70</v>
      </c>
      <c r="F388" s="105" t="str">
        <f>IFERROR(VLOOKUP($D388,'Planes y paquetes'!$C$514:$E$639,2,FALSE),"")</f>
        <v>Residencial</v>
      </c>
      <c r="G388" s="105" t="str">
        <f>IFERROR(VLOOKUP($D388,'Planes y paquetes'!$C$514:$E$639,3,FALSE),"")</f>
        <v>Internet fijo</v>
      </c>
      <c r="H388" s="105" t="str">
        <f>IFERROR(VLOOKUP($D388,'Planes y paquetes'!$C$514:$P$639,13,FALSE),"")</f>
        <v>70 Mbps</v>
      </c>
      <c r="I388" s="159">
        <f>INDEX(vector.implicit.prices.broadband.after.discount,MATCH('Cálculos auxiliares'!D388,vector.plans.names,0))</f>
        <v>241.88392736691577</v>
      </c>
      <c r="J388" s="159">
        <f t="shared" si="35"/>
        <v>139.25350787821043</v>
      </c>
      <c r="K388" s="261">
        <f t="shared" si="36"/>
        <v>1.9840260192101706E-3</v>
      </c>
      <c r="M388" s="392">
        <f t="shared" si="40"/>
        <v>70</v>
      </c>
      <c r="Q388" s="88">
        <f t="shared" si="44"/>
        <v>0</v>
      </c>
      <c r="R388" s="88">
        <f t="shared" si="44"/>
        <v>0</v>
      </c>
      <c r="S388" s="88">
        <f t="shared" si="44"/>
        <v>0</v>
      </c>
      <c r="T388" s="88">
        <f t="shared" si="45"/>
        <v>0</v>
      </c>
      <c r="U388" s="88">
        <f t="shared" si="44"/>
        <v>0</v>
      </c>
      <c r="V388" s="88">
        <f t="shared" si="46"/>
        <v>0</v>
      </c>
      <c r="W388" s="88">
        <f t="shared" si="46"/>
        <v>0</v>
      </c>
      <c r="X388" s="88">
        <f t="shared" si="46"/>
        <v>0</v>
      </c>
      <c r="Y388" s="88">
        <f t="shared" si="46"/>
        <v>0</v>
      </c>
      <c r="Z388" s="88">
        <f t="shared" si="47"/>
        <v>1</v>
      </c>
      <c r="AA388" s="88">
        <f t="shared" si="42"/>
        <v>0</v>
      </c>
      <c r="AB388" s="88">
        <f t="shared" si="47"/>
        <v>0</v>
      </c>
      <c r="AC388" s="88">
        <f t="shared" si="47"/>
        <v>0</v>
      </c>
      <c r="AD388" s="88">
        <f t="shared" si="47"/>
        <v>0</v>
      </c>
      <c r="AE388" s="88">
        <f t="shared" si="48"/>
        <v>0</v>
      </c>
      <c r="AF388" s="88">
        <f t="shared" si="48"/>
        <v>0</v>
      </c>
      <c r="AG388" s="88">
        <f t="shared" si="48"/>
        <v>0</v>
      </c>
      <c r="AH388" s="88">
        <f t="shared" si="38"/>
        <v>0</v>
      </c>
      <c r="AI388" s="88">
        <f t="shared" si="43"/>
        <v>0</v>
      </c>
    </row>
    <row r="389" spans="2:35" ht="12">
      <c r="B389" s="457" t="str">
        <f t="shared" si="39"/>
        <v>Infinitum Entretenimiento+ 70  (Netflix 2 dispositivos)Residencial</v>
      </c>
      <c r="C389" s="88">
        <f t="shared" si="41"/>
        <v>20</v>
      </c>
      <c r="D389" s="94" t="str">
        <v>Infinitum Entretenimiento+ 70  (Netflix 2 dispositivos)</v>
      </c>
      <c r="F389" s="105" t="str">
        <f>IFERROR(VLOOKUP($D389,'Planes y paquetes'!$C$514:$E$639,2,FALSE),"")</f>
        <v>Residencial</v>
      </c>
      <c r="G389" s="105" t="str">
        <f>IFERROR(VLOOKUP($D389,'Planes y paquetes'!$C$514:$E$639,3,FALSE),"")</f>
        <v>Internet fijo</v>
      </c>
      <c r="H389" s="105" t="str">
        <f>IFERROR(VLOOKUP($D389,'Planes y paquetes'!$C$514:$P$639,13,FALSE),"")</f>
        <v>70 Mbps</v>
      </c>
      <c r="I389" s="159">
        <f>INDEX(vector.implicit.prices.broadband.after.discount,MATCH('Cálculos auxiliares'!D389,vector.plans.names,0))</f>
        <v>241.88392736691577</v>
      </c>
      <c r="J389" s="159">
        <f t="shared" si="35"/>
        <v>139.25350787821043</v>
      </c>
      <c r="K389" s="261">
        <f t="shared" si="36"/>
        <v>3.1045157239173172E-4</v>
      </c>
      <c r="M389" s="392">
        <f t="shared" si="40"/>
        <v>70</v>
      </c>
      <c r="Q389" s="88">
        <f t="shared" si="44"/>
        <v>0</v>
      </c>
      <c r="R389" s="88">
        <f t="shared" si="44"/>
        <v>0</v>
      </c>
      <c r="S389" s="88">
        <f t="shared" si="44"/>
        <v>0</v>
      </c>
      <c r="T389" s="88">
        <f t="shared" si="45"/>
        <v>0</v>
      </c>
      <c r="U389" s="88">
        <f t="shared" si="44"/>
        <v>0</v>
      </c>
      <c r="V389" s="88">
        <f t="shared" si="46"/>
        <v>0</v>
      </c>
      <c r="W389" s="88">
        <f t="shared" si="46"/>
        <v>0</v>
      </c>
      <c r="X389" s="88">
        <f t="shared" si="46"/>
        <v>0</v>
      </c>
      <c r="Y389" s="88">
        <f t="shared" si="46"/>
        <v>0</v>
      </c>
      <c r="Z389" s="88">
        <f t="shared" si="47"/>
        <v>1</v>
      </c>
      <c r="AA389" s="88">
        <f t="shared" si="42"/>
        <v>0</v>
      </c>
      <c r="AB389" s="88">
        <f t="shared" si="47"/>
        <v>0</v>
      </c>
      <c r="AC389" s="88">
        <f t="shared" si="47"/>
        <v>0</v>
      </c>
      <c r="AD389" s="88">
        <f t="shared" si="47"/>
        <v>0</v>
      </c>
      <c r="AE389" s="88">
        <f t="shared" si="48"/>
        <v>0</v>
      </c>
      <c r="AF389" s="88">
        <f t="shared" si="48"/>
        <v>0</v>
      </c>
      <c r="AG389" s="88">
        <f t="shared" si="48"/>
        <v>0</v>
      </c>
      <c r="AH389" s="88">
        <f t="shared" si="38"/>
        <v>0</v>
      </c>
      <c r="AI389" s="88">
        <f t="shared" si="43"/>
        <v>0</v>
      </c>
    </row>
    <row r="390" spans="2:35" ht="12">
      <c r="B390" s="457" t="str">
        <f t="shared" si="39"/>
        <v>Infinitum Entretenimiento+ 70  (Netflix 4 dispositivos)Residencial</v>
      </c>
      <c r="C390" s="88">
        <f t="shared" si="41"/>
        <v>21</v>
      </c>
      <c r="D390" s="94" t="str">
        <v>Infinitum Entretenimiento+ 70  (Netflix 4 dispositivos)</v>
      </c>
      <c r="F390" s="105" t="str">
        <f>IFERROR(VLOOKUP($D390,'Planes y paquetes'!$C$514:$E$639,2,FALSE),"")</f>
        <v>Residencial</v>
      </c>
      <c r="G390" s="105" t="str">
        <f>IFERROR(VLOOKUP($D390,'Planes y paquetes'!$C$514:$E$639,3,FALSE),"")</f>
        <v>Internet fijo</v>
      </c>
      <c r="H390" s="105" t="str">
        <f>IFERROR(VLOOKUP($D390,'Planes y paquetes'!$C$514:$P$639,13,FALSE),"")</f>
        <v>70 Mbps</v>
      </c>
      <c r="I390" s="159">
        <f>INDEX(vector.implicit.prices.broadband.after.discount,MATCH('Cálculos auxiliares'!D390,vector.plans.names,0))</f>
        <v>241.88392736691577</v>
      </c>
      <c r="J390" s="159">
        <f t="shared" si="35"/>
        <v>139.25350787821043</v>
      </c>
      <c r="K390" s="261">
        <f t="shared" si="36"/>
        <v>1.0798707145276655E-4</v>
      </c>
      <c r="M390" s="392">
        <f t="shared" si="40"/>
        <v>70</v>
      </c>
      <c r="Q390" s="88">
        <f t="shared" si="44"/>
        <v>0</v>
      </c>
      <c r="R390" s="88">
        <f t="shared" si="44"/>
        <v>0</v>
      </c>
      <c r="S390" s="88">
        <f t="shared" si="44"/>
        <v>0</v>
      </c>
      <c r="T390" s="88">
        <f t="shared" si="45"/>
        <v>0</v>
      </c>
      <c r="U390" s="88">
        <f t="shared" si="44"/>
        <v>0</v>
      </c>
      <c r="V390" s="88">
        <f t="shared" si="46"/>
        <v>0</v>
      </c>
      <c r="W390" s="88">
        <f t="shared" si="46"/>
        <v>0</v>
      </c>
      <c r="X390" s="88">
        <f t="shared" si="46"/>
        <v>0</v>
      </c>
      <c r="Y390" s="88">
        <f t="shared" si="46"/>
        <v>0</v>
      </c>
      <c r="Z390" s="88">
        <f t="shared" si="47"/>
        <v>1</v>
      </c>
      <c r="AA390" s="88">
        <f t="shared" si="42"/>
        <v>0</v>
      </c>
      <c r="AB390" s="88">
        <f t="shared" si="47"/>
        <v>0</v>
      </c>
      <c r="AC390" s="88">
        <f t="shared" si="47"/>
        <v>0</v>
      </c>
      <c r="AD390" s="88">
        <f t="shared" si="47"/>
        <v>0</v>
      </c>
      <c r="AE390" s="88">
        <f t="shared" si="48"/>
        <v>0</v>
      </c>
      <c r="AF390" s="88">
        <f t="shared" si="48"/>
        <v>0</v>
      </c>
      <c r="AG390" s="88">
        <f t="shared" si="48"/>
        <v>0</v>
      </c>
      <c r="AH390" s="88">
        <f t="shared" si="38"/>
        <v>0</v>
      </c>
      <c r="AI390" s="88">
        <f t="shared" si="43"/>
        <v>0</v>
      </c>
    </row>
    <row r="391" spans="2:35" ht="12">
      <c r="B391" s="457" t="str">
        <f t="shared" si="39"/>
        <v>Infinitum Entretenimiento 120Residencial</v>
      </c>
      <c r="C391" s="88">
        <f t="shared" si="41"/>
        <v>22</v>
      </c>
      <c r="D391" s="94" t="str">
        <v>Infinitum Entretenimiento 120</v>
      </c>
      <c r="F391" s="105" t="str">
        <f>IFERROR(VLOOKUP($D391,'Planes y paquetes'!$C$514:$E$639,2,FALSE),"")</f>
        <v>Residencial</v>
      </c>
      <c r="G391" s="105" t="str">
        <f>IFERROR(VLOOKUP($D391,'Planes y paquetes'!$C$514:$E$639,3,FALSE),"")</f>
        <v>Internet fijo</v>
      </c>
      <c r="H391" s="105" t="str">
        <f>IFERROR(VLOOKUP($D391,'Planes y paquetes'!$C$514:$P$639,13,FALSE),"")</f>
        <v>120 Mbps</v>
      </c>
      <c r="I391" s="159">
        <f>INDEX(vector.implicit.prices.broadband.after.discount,MATCH('Cálculos auxiliares'!D391,vector.plans.names,0))</f>
        <v>287.68720074187627</v>
      </c>
      <c r="J391" s="159">
        <f t="shared" si="35"/>
        <v>185.05678125317093</v>
      </c>
      <c r="K391" s="261">
        <f t="shared" si="36"/>
        <v>3.551234551611831E-4</v>
      </c>
      <c r="M391" s="392">
        <f t="shared" si="40"/>
        <v>120</v>
      </c>
      <c r="Q391" s="88">
        <f t="shared" si="44"/>
        <v>0</v>
      </c>
      <c r="R391" s="88">
        <f t="shared" si="44"/>
        <v>0</v>
      </c>
      <c r="S391" s="88">
        <f t="shared" si="44"/>
        <v>0</v>
      </c>
      <c r="T391" s="88">
        <f t="shared" si="45"/>
        <v>0</v>
      </c>
      <c r="U391" s="88">
        <f t="shared" si="44"/>
        <v>0</v>
      </c>
      <c r="V391" s="88">
        <f t="shared" si="46"/>
        <v>0</v>
      </c>
      <c r="W391" s="88">
        <f t="shared" si="46"/>
        <v>0</v>
      </c>
      <c r="X391" s="88">
        <f t="shared" si="46"/>
        <v>0</v>
      </c>
      <c r="Y391" s="88">
        <f t="shared" si="46"/>
        <v>0</v>
      </c>
      <c r="Z391" s="88">
        <f t="shared" si="47"/>
        <v>0</v>
      </c>
      <c r="AA391" s="88">
        <f t="shared" si="42"/>
        <v>0</v>
      </c>
      <c r="AB391" s="88">
        <f t="shared" si="47"/>
        <v>0</v>
      </c>
      <c r="AC391" s="88">
        <f t="shared" si="47"/>
        <v>1</v>
      </c>
      <c r="AD391" s="88">
        <f t="shared" si="47"/>
        <v>0</v>
      </c>
      <c r="AE391" s="88">
        <f t="shared" si="48"/>
        <v>0</v>
      </c>
      <c r="AF391" s="88">
        <f t="shared" si="48"/>
        <v>0</v>
      </c>
      <c r="AG391" s="88">
        <f t="shared" si="48"/>
        <v>0</v>
      </c>
      <c r="AH391" s="88">
        <f t="shared" si="38"/>
        <v>0</v>
      </c>
      <c r="AI391" s="88">
        <f t="shared" si="43"/>
        <v>0</v>
      </c>
    </row>
    <row r="392" spans="2:35" ht="12">
      <c r="B392" s="457" t="str">
        <f t="shared" si="39"/>
        <v>Infinitum Entretenimiento+ 120  (Netflix 2 dispositivos)Residencial</v>
      </c>
      <c r="C392" s="88">
        <f t="shared" si="41"/>
        <v>23</v>
      </c>
      <c r="D392" s="94" t="str">
        <v>Infinitum Entretenimiento+ 120  (Netflix 2 dispositivos)</v>
      </c>
      <c r="F392" s="105" t="str">
        <f>IFERROR(VLOOKUP($D392,'Planes y paquetes'!$C$514:$E$639,2,FALSE),"")</f>
        <v>Residencial</v>
      </c>
      <c r="G392" s="105" t="str">
        <f>IFERROR(VLOOKUP($D392,'Planes y paquetes'!$C$514:$E$639,3,FALSE),"")</f>
        <v>Internet fijo</v>
      </c>
      <c r="H392" s="105" t="str">
        <f>IFERROR(VLOOKUP($D392,'Planes y paquetes'!$C$514:$P$639,13,FALSE),"")</f>
        <v>120 Mbps</v>
      </c>
      <c r="I392" s="159">
        <f>INDEX(vector.implicit.prices.broadband.after.discount,MATCH('Cálculos auxiliares'!D392,vector.plans.names,0))</f>
        <v>287.68720074187627</v>
      </c>
      <c r="J392" s="159">
        <f t="shared" si="35"/>
        <v>185.05678125317093</v>
      </c>
      <c r="K392" s="261">
        <f t="shared" si="36"/>
        <v>1.1942523498446077E-4</v>
      </c>
      <c r="M392" s="392">
        <f t="shared" si="40"/>
        <v>120</v>
      </c>
      <c r="Q392" s="88">
        <f t="shared" si="44"/>
        <v>0</v>
      </c>
      <c r="R392" s="88">
        <f t="shared" si="44"/>
        <v>0</v>
      </c>
      <c r="S392" s="88">
        <f t="shared" si="44"/>
        <v>0</v>
      </c>
      <c r="T392" s="88">
        <f t="shared" si="45"/>
        <v>0</v>
      </c>
      <c r="U392" s="88">
        <f t="shared" si="44"/>
        <v>0</v>
      </c>
      <c r="V392" s="88">
        <f t="shared" si="46"/>
        <v>0</v>
      </c>
      <c r="W392" s="88">
        <f t="shared" si="46"/>
        <v>0</v>
      </c>
      <c r="X392" s="88">
        <f t="shared" si="46"/>
        <v>0</v>
      </c>
      <c r="Y392" s="88">
        <f t="shared" si="46"/>
        <v>0</v>
      </c>
      <c r="Z392" s="88">
        <f t="shared" si="47"/>
        <v>0</v>
      </c>
      <c r="AA392" s="88">
        <f t="shared" si="42"/>
        <v>0</v>
      </c>
      <c r="AB392" s="88">
        <f t="shared" si="47"/>
        <v>0</v>
      </c>
      <c r="AC392" s="88">
        <f t="shared" si="47"/>
        <v>1</v>
      </c>
      <c r="AD392" s="88">
        <f t="shared" si="47"/>
        <v>0</v>
      </c>
      <c r="AE392" s="88">
        <f t="shared" si="48"/>
        <v>0</v>
      </c>
      <c r="AF392" s="88">
        <f t="shared" si="48"/>
        <v>0</v>
      </c>
      <c r="AG392" s="88">
        <f t="shared" si="48"/>
        <v>0</v>
      </c>
      <c r="AH392" s="88">
        <f t="shared" si="38"/>
        <v>0</v>
      </c>
      <c r="AI392" s="88">
        <f t="shared" si="43"/>
        <v>0</v>
      </c>
    </row>
    <row r="393" spans="2:35" ht="12">
      <c r="B393" s="457" t="str">
        <f t="shared" si="39"/>
        <v>Infinitum Entretenimiento+ 120  (Netflix 4 dispositivos)Residencial</v>
      </c>
      <c r="C393" s="88">
        <f t="shared" si="41"/>
        <v>24</v>
      </c>
      <c r="D393" s="94" t="str">
        <v>Infinitum Entretenimiento+ 120  (Netflix 4 dispositivos)</v>
      </c>
      <c r="F393" s="105" t="str">
        <f>IFERROR(VLOOKUP($D393,'Planes y paquetes'!$C$514:$E$639,2,FALSE),"")</f>
        <v>Residencial</v>
      </c>
      <c r="G393" s="105" t="str">
        <f>IFERROR(VLOOKUP($D393,'Planes y paquetes'!$C$514:$E$639,3,FALSE),"")</f>
        <v>Internet fijo</v>
      </c>
      <c r="H393" s="105" t="str">
        <f>IFERROR(VLOOKUP($D393,'Planes y paquetes'!$C$514:$P$639,13,FALSE),"")</f>
        <v>120 Mbps</v>
      </c>
      <c r="I393" s="159">
        <f>INDEX(vector.implicit.prices.broadband.after.discount,MATCH('Cálculos auxiliares'!D393,vector.plans.names,0))</f>
        <v>287.68720074187627</v>
      </c>
      <c r="J393" s="159">
        <f t="shared" si="35"/>
        <v>185.05678125317093</v>
      </c>
      <c r="K393" s="261">
        <f t="shared" si="36"/>
        <v>4.6293039805439542E-5</v>
      </c>
      <c r="M393" s="392">
        <f t="shared" si="40"/>
        <v>120</v>
      </c>
      <c r="Q393" s="88">
        <f t="shared" si="44"/>
        <v>0</v>
      </c>
      <c r="R393" s="88">
        <f t="shared" si="44"/>
        <v>0</v>
      </c>
      <c r="S393" s="88">
        <f t="shared" si="44"/>
        <v>0</v>
      </c>
      <c r="T393" s="88">
        <f t="shared" si="45"/>
        <v>0</v>
      </c>
      <c r="U393" s="88">
        <f t="shared" si="44"/>
        <v>0</v>
      </c>
      <c r="V393" s="88">
        <f t="shared" si="46"/>
        <v>0</v>
      </c>
      <c r="W393" s="88">
        <f t="shared" si="46"/>
        <v>0</v>
      </c>
      <c r="X393" s="88">
        <f t="shared" si="46"/>
        <v>0</v>
      </c>
      <c r="Y393" s="88">
        <f t="shared" si="46"/>
        <v>0</v>
      </c>
      <c r="Z393" s="88">
        <f t="shared" si="47"/>
        <v>0</v>
      </c>
      <c r="AA393" s="88">
        <f t="shared" si="42"/>
        <v>0</v>
      </c>
      <c r="AB393" s="88">
        <f t="shared" si="47"/>
        <v>0</v>
      </c>
      <c r="AC393" s="88">
        <f t="shared" si="47"/>
        <v>1</v>
      </c>
      <c r="AD393" s="88">
        <f t="shared" si="47"/>
        <v>0</v>
      </c>
      <c r="AE393" s="88">
        <f t="shared" si="48"/>
        <v>0</v>
      </c>
      <c r="AF393" s="88">
        <f t="shared" si="48"/>
        <v>0</v>
      </c>
      <c r="AG393" s="88">
        <f t="shared" si="48"/>
        <v>0</v>
      </c>
      <c r="AH393" s="88">
        <f t="shared" si="38"/>
        <v>0</v>
      </c>
      <c r="AI393" s="88">
        <f t="shared" si="43"/>
        <v>0</v>
      </c>
    </row>
    <row r="394" spans="2:35" ht="12">
      <c r="B394" s="457" t="str">
        <f t="shared" si="39"/>
        <v>Infinitum Entretenimiento 250Residencial</v>
      </c>
      <c r="C394" s="88">
        <f t="shared" si="41"/>
        <v>25</v>
      </c>
      <c r="D394" s="94" t="str">
        <v>Infinitum Entretenimiento 250</v>
      </c>
      <c r="F394" s="105" t="str">
        <f>IFERROR(VLOOKUP($D394,'Planes y paquetes'!$C$514:$E$639,2,FALSE),"")</f>
        <v>Residencial</v>
      </c>
      <c r="G394" s="105" t="str">
        <f>IFERROR(VLOOKUP($D394,'Planes y paquetes'!$C$514:$E$639,3,FALSE),"")</f>
        <v>Internet fijo</v>
      </c>
      <c r="H394" s="105" t="str">
        <f>IFERROR(VLOOKUP($D394,'Planes y paquetes'!$C$514:$P$639,13,FALSE),"")</f>
        <v>250 Mbps</v>
      </c>
      <c r="I394" s="159">
        <f>INDEX(vector.implicit.prices.broadband.after.discount,MATCH('Cálculos auxiliares'!D394,vector.plans.names,0))</f>
        <v>430.61138215097748</v>
      </c>
      <c r="J394" s="159">
        <f t="shared" si="35"/>
        <v>327.98096266227213</v>
      </c>
      <c r="K394" s="261">
        <f t="shared" si="36"/>
        <v>1.3922136367947168E-3</v>
      </c>
      <c r="M394" s="392">
        <f t="shared" si="40"/>
        <v>250</v>
      </c>
      <c r="Q394" s="88">
        <f t="shared" si="44"/>
        <v>0</v>
      </c>
      <c r="R394" s="88">
        <f t="shared" si="44"/>
        <v>0</v>
      </c>
      <c r="S394" s="88">
        <f t="shared" si="44"/>
        <v>0</v>
      </c>
      <c r="T394" s="88">
        <f t="shared" si="45"/>
        <v>0</v>
      </c>
      <c r="U394" s="88">
        <f t="shared" si="44"/>
        <v>0</v>
      </c>
      <c r="V394" s="88">
        <f t="shared" si="46"/>
        <v>0</v>
      </c>
      <c r="W394" s="88">
        <f t="shared" si="46"/>
        <v>0</v>
      </c>
      <c r="X394" s="88">
        <f t="shared" si="46"/>
        <v>0</v>
      </c>
      <c r="Y394" s="88">
        <f t="shared" si="46"/>
        <v>0</v>
      </c>
      <c r="Z394" s="88">
        <f t="shared" si="47"/>
        <v>0</v>
      </c>
      <c r="AA394" s="88">
        <f t="shared" si="42"/>
        <v>0</v>
      </c>
      <c r="AB394" s="88">
        <f t="shared" si="47"/>
        <v>0</v>
      </c>
      <c r="AC394" s="88">
        <f t="shared" si="47"/>
        <v>0</v>
      </c>
      <c r="AD394" s="88">
        <f t="shared" si="47"/>
        <v>0</v>
      </c>
      <c r="AE394" s="88">
        <f t="shared" si="48"/>
        <v>0</v>
      </c>
      <c r="AF394" s="88">
        <f t="shared" si="48"/>
        <v>1</v>
      </c>
      <c r="AG394" s="88">
        <f t="shared" si="48"/>
        <v>0</v>
      </c>
      <c r="AH394" s="88">
        <f t="shared" si="38"/>
        <v>0</v>
      </c>
      <c r="AI394" s="88">
        <f t="shared" si="43"/>
        <v>0</v>
      </c>
    </row>
    <row r="395" spans="2:35" ht="12">
      <c r="B395" s="457" t="str">
        <f t="shared" si="39"/>
        <v>Infinitum Entretenimiento+ 250  (Netflix 2 dispositivos)Residencial</v>
      </c>
      <c r="C395" s="88">
        <f t="shared" si="41"/>
        <v>26</v>
      </c>
      <c r="D395" s="94" t="str">
        <v>Infinitum Entretenimiento+ 250  (Netflix 2 dispositivos)</v>
      </c>
      <c r="F395" s="105" t="str">
        <f>IFERROR(VLOOKUP($D395,'Planes y paquetes'!$C$514:$E$639,2,FALSE),"")</f>
        <v>Residencial</v>
      </c>
      <c r="G395" s="105" t="str">
        <f>IFERROR(VLOOKUP($D395,'Planes y paquetes'!$C$514:$E$639,3,FALSE),"")</f>
        <v>Internet fijo</v>
      </c>
      <c r="H395" s="105" t="str">
        <f>IFERROR(VLOOKUP($D395,'Planes y paquetes'!$C$514:$P$639,13,FALSE),"")</f>
        <v>250 Mbps</v>
      </c>
      <c r="I395" s="159">
        <f>INDEX(vector.implicit.prices.broadband.after.discount,MATCH('Cálculos auxiliares'!D395,vector.plans.names,0))</f>
        <v>430.61138215097748</v>
      </c>
      <c r="J395" s="159">
        <f t="shared" si="35"/>
        <v>327.98096266227213</v>
      </c>
      <c r="K395" s="261">
        <f t="shared" si="36"/>
        <v>2.3993124132624697E-4</v>
      </c>
      <c r="M395" s="392">
        <f t="shared" si="40"/>
        <v>250</v>
      </c>
      <c r="Q395" s="88">
        <f t="shared" si="44"/>
        <v>0</v>
      </c>
      <c r="R395" s="88">
        <f t="shared" si="44"/>
        <v>0</v>
      </c>
      <c r="S395" s="88">
        <f t="shared" si="44"/>
        <v>0</v>
      </c>
      <c r="T395" s="88">
        <f t="shared" si="45"/>
        <v>0</v>
      </c>
      <c r="U395" s="88">
        <f t="shared" si="44"/>
        <v>0</v>
      </c>
      <c r="V395" s="88">
        <f t="shared" si="46"/>
        <v>0</v>
      </c>
      <c r="W395" s="88">
        <f t="shared" si="46"/>
        <v>0</v>
      </c>
      <c r="X395" s="88">
        <f t="shared" si="46"/>
        <v>0</v>
      </c>
      <c r="Y395" s="88">
        <f t="shared" si="46"/>
        <v>0</v>
      </c>
      <c r="Z395" s="88">
        <f t="shared" si="47"/>
        <v>0</v>
      </c>
      <c r="AA395" s="88">
        <f t="shared" si="42"/>
        <v>0</v>
      </c>
      <c r="AB395" s="88">
        <f t="shared" si="47"/>
        <v>0</v>
      </c>
      <c r="AC395" s="88">
        <f t="shared" si="47"/>
        <v>0</v>
      </c>
      <c r="AD395" s="88">
        <f t="shared" si="47"/>
        <v>0</v>
      </c>
      <c r="AE395" s="88">
        <f t="shared" si="48"/>
        <v>0</v>
      </c>
      <c r="AF395" s="88">
        <f t="shared" si="48"/>
        <v>1</v>
      </c>
      <c r="AG395" s="88">
        <f t="shared" si="48"/>
        <v>0</v>
      </c>
      <c r="AH395" s="88">
        <f t="shared" si="38"/>
        <v>0</v>
      </c>
      <c r="AI395" s="88">
        <f t="shared" si="43"/>
        <v>0</v>
      </c>
    </row>
    <row r="396" spans="2:35" ht="12">
      <c r="B396" s="457" t="str">
        <f t="shared" si="39"/>
        <v>Infinitum Entretenimiento+ 250  (Netflix 4 dispositivos)Residencial</v>
      </c>
      <c r="C396" s="88">
        <f t="shared" si="41"/>
        <v>27</v>
      </c>
      <c r="D396" s="94" t="str">
        <v>Infinitum Entretenimiento+ 250  (Netflix 4 dispositivos)</v>
      </c>
      <c r="F396" s="105" t="str">
        <f>IFERROR(VLOOKUP($D396,'Planes y paquetes'!$C$514:$E$639,2,FALSE),"")</f>
        <v>Residencial</v>
      </c>
      <c r="G396" s="105" t="str">
        <f>IFERROR(VLOOKUP($D396,'Planes y paquetes'!$C$514:$E$639,3,FALSE),"")</f>
        <v>Internet fijo</v>
      </c>
      <c r="H396" s="105" t="str">
        <f>IFERROR(VLOOKUP($D396,'Planes y paquetes'!$C$514:$P$639,13,FALSE),"")</f>
        <v>250 Mbps</v>
      </c>
      <c r="I396" s="268">
        <f>INDEX(vector.implicit.prices.broadband.after.discount,MATCH('Cálculos auxiliares'!D396,vector.plans.names,0))</f>
        <v>430.61138215097748</v>
      </c>
      <c r="J396" s="159">
        <f t="shared" si="35"/>
        <v>327.98096266227213</v>
      </c>
      <c r="K396" s="261">
        <f t="shared" si="36"/>
        <v>6.4756217159749087E-5</v>
      </c>
      <c r="M396" s="392">
        <f t="shared" si="40"/>
        <v>250</v>
      </c>
      <c r="Q396" s="88">
        <f t="shared" si="44"/>
        <v>0</v>
      </c>
      <c r="R396" s="88">
        <f t="shared" si="44"/>
        <v>0</v>
      </c>
      <c r="S396" s="88">
        <f t="shared" si="44"/>
        <v>0</v>
      </c>
      <c r="T396" s="88">
        <f t="shared" si="45"/>
        <v>0</v>
      </c>
      <c r="U396" s="88">
        <f t="shared" si="44"/>
        <v>0</v>
      </c>
      <c r="V396" s="88">
        <f t="shared" si="46"/>
        <v>0</v>
      </c>
      <c r="W396" s="88">
        <f t="shared" si="46"/>
        <v>0</v>
      </c>
      <c r="X396" s="88">
        <f t="shared" si="46"/>
        <v>0</v>
      </c>
      <c r="Y396" s="88">
        <f t="shared" si="46"/>
        <v>0</v>
      </c>
      <c r="Z396" s="88">
        <f t="shared" si="47"/>
        <v>0</v>
      </c>
      <c r="AA396" s="88">
        <f t="shared" si="42"/>
        <v>0</v>
      </c>
      <c r="AB396" s="88">
        <f t="shared" si="47"/>
        <v>0</v>
      </c>
      <c r="AC396" s="88">
        <f t="shared" si="47"/>
        <v>0</v>
      </c>
      <c r="AD396" s="88">
        <f t="shared" si="47"/>
        <v>0</v>
      </c>
      <c r="AE396" s="88">
        <f t="shared" si="48"/>
        <v>0</v>
      </c>
      <c r="AF396" s="88">
        <f t="shared" si="48"/>
        <v>1</v>
      </c>
      <c r="AG396" s="88">
        <f t="shared" si="48"/>
        <v>0</v>
      </c>
      <c r="AH396" s="88">
        <f t="shared" si="38"/>
        <v>0</v>
      </c>
      <c r="AI396" s="88">
        <f t="shared" si="43"/>
        <v>0</v>
      </c>
    </row>
    <row r="397" spans="2:35" ht="12">
      <c r="B397" s="457" t="str">
        <f t="shared" si="39"/>
        <v>Infinitum 500Residencial</v>
      </c>
      <c r="C397" s="88">
        <f t="shared" si="41"/>
        <v>28</v>
      </c>
      <c r="D397" s="94" t="str">
        <v>Infinitum 500</v>
      </c>
      <c r="F397" s="105" t="str">
        <f>IFERROR(VLOOKUP($D397,'Planes y paquetes'!$C$514:$E$639,2,FALSE),"")</f>
        <v>Residencial</v>
      </c>
      <c r="G397" s="105" t="str">
        <f>IFERROR(VLOOKUP($D397,'Planes y paquetes'!$C$514:$E$639,3,FALSE),"")</f>
        <v>Internet fijo</v>
      </c>
      <c r="H397" s="105" t="str">
        <f>IFERROR(VLOOKUP($D397,'Planes y paquetes'!$C$514:$P$639,13,FALSE),"")</f>
        <v>500 Mbps</v>
      </c>
      <c r="I397" s="268">
        <f>INDEX(vector.implicit.prices.broadband.after.discount,MATCH('Cálculos auxiliares'!D397,vector.plans.names,0))</f>
        <v>557.95290442196244</v>
      </c>
      <c r="J397" s="159">
        <f t="shared" si="35"/>
        <v>455.3224849332571</v>
      </c>
      <c r="K397" s="261">
        <f t="shared" si="36"/>
        <v>1.2445982822400176E-3</v>
      </c>
      <c r="M397" s="392">
        <f t="shared" si="40"/>
        <v>500</v>
      </c>
      <c r="Q397" s="88">
        <f t="shared" si="44"/>
        <v>0</v>
      </c>
      <c r="R397" s="88">
        <f t="shared" si="44"/>
        <v>0</v>
      </c>
      <c r="S397" s="88">
        <f t="shared" si="44"/>
        <v>0</v>
      </c>
      <c r="T397" s="88">
        <f t="shared" si="45"/>
        <v>0</v>
      </c>
      <c r="U397" s="88">
        <f t="shared" si="44"/>
        <v>0</v>
      </c>
      <c r="V397" s="88">
        <f t="shared" si="46"/>
        <v>0</v>
      </c>
      <c r="W397" s="88">
        <f t="shared" si="46"/>
        <v>0</v>
      </c>
      <c r="X397" s="88">
        <f t="shared" si="46"/>
        <v>0</v>
      </c>
      <c r="Y397" s="88">
        <f t="shared" si="46"/>
        <v>0</v>
      </c>
      <c r="Z397" s="88">
        <f t="shared" si="47"/>
        <v>0</v>
      </c>
      <c r="AA397" s="88">
        <f t="shared" si="42"/>
        <v>0</v>
      </c>
      <c r="AB397" s="88">
        <f t="shared" si="47"/>
        <v>0</v>
      </c>
      <c r="AC397" s="88">
        <f t="shared" si="47"/>
        <v>0</v>
      </c>
      <c r="AD397" s="88">
        <f t="shared" si="47"/>
        <v>0</v>
      </c>
      <c r="AE397" s="88">
        <f t="shared" si="48"/>
        <v>0</v>
      </c>
      <c r="AF397" s="88">
        <f t="shared" si="48"/>
        <v>0</v>
      </c>
      <c r="AG397" s="88">
        <f t="shared" si="48"/>
        <v>1</v>
      </c>
      <c r="AH397" s="88">
        <f t="shared" si="38"/>
        <v>0</v>
      </c>
      <c r="AI397" s="88">
        <f t="shared" si="43"/>
        <v>0</v>
      </c>
    </row>
    <row r="398" spans="2:35" ht="12">
      <c r="B398" s="457" t="str">
        <f t="shared" si="39"/>
        <v>Infinitum Netflix 500 (Netflix 4 dispositivos)Residencial</v>
      </c>
      <c r="C398" s="88">
        <f t="shared" si="41"/>
        <v>29</v>
      </c>
      <c r="D398" s="94" t="str">
        <v>Infinitum Netflix 500 (Netflix 4 dispositivos)</v>
      </c>
      <c r="F398" s="105" t="str">
        <f>IFERROR(VLOOKUP($D398,'Planes y paquetes'!$C$514:$E$639,2,FALSE),"")</f>
        <v>Residencial</v>
      </c>
      <c r="G398" s="105" t="str">
        <f>IFERROR(VLOOKUP($D398,'Planes y paquetes'!$C$514:$E$639,3,FALSE),"")</f>
        <v>Internet fijo</v>
      </c>
      <c r="H398" s="105" t="str">
        <f>IFERROR(VLOOKUP($D398,'Planes y paquetes'!$C$514:$P$639,13,FALSE),"")</f>
        <v>500 Mbps</v>
      </c>
      <c r="I398" s="268">
        <f>INDEX(vector.implicit.prices.broadband.after.discount,MATCH('Cálculos auxiliares'!D398,vector.plans.names,0))</f>
        <v>557.95290442196244</v>
      </c>
      <c r="J398" s="159">
        <f t="shared" si="35"/>
        <v>455.3224849332571</v>
      </c>
      <c r="K398" s="261">
        <f t="shared" si="36"/>
        <v>9.2766208170433324E-6</v>
      </c>
      <c r="L398" s="349"/>
      <c r="M398" s="392">
        <f t="shared" si="40"/>
        <v>500</v>
      </c>
      <c r="Q398" s="88">
        <f t="shared" si="44"/>
        <v>0</v>
      </c>
      <c r="R398" s="88">
        <f t="shared" si="44"/>
        <v>0</v>
      </c>
      <c r="S398" s="88">
        <f t="shared" si="44"/>
        <v>0</v>
      </c>
      <c r="T398" s="88">
        <f t="shared" si="45"/>
        <v>0</v>
      </c>
      <c r="U398" s="88">
        <f t="shared" si="44"/>
        <v>0</v>
      </c>
      <c r="V398" s="88">
        <f t="shared" si="46"/>
        <v>0</v>
      </c>
      <c r="W398" s="88">
        <f t="shared" si="46"/>
        <v>0</v>
      </c>
      <c r="X398" s="88">
        <f t="shared" si="46"/>
        <v>0</v>
      </c>
      <c r="Y398" s="88">
        <f t="shared" si="46"/>
        <v>0</v>
      </c>
      <c r="Z398" s="88">
        <f t="shared" si="47"/>
        <v>0</v>
      </c>
      <c r="AA398" s="88">
        <f t="shared" si="42"/>
        <v>0</v>
      </c>
      <c r="AB398" s="88">
        <f t="shared" si="47"/>
        <v>0</v>
      </c>
      <c r="AC398" s="88">
        <f t="shared" si="47"/>
        <v>0</v>
      </c>
      <c r="AD398" s="88">
        <f t="shared" si="47"/>
        <v>0</v>
      </c>
      <c r="AE398" s="88">
        <f t="shared" si="48"/>
        <v>0</v>
      </c>
      <c r="AF398" s="88">
        <f t="shared" si="48"/>
        <v>0</v>
      </c>
      <c r="AG398" s="88">
        <f t="shared" si="48"/>
        <v>1</v>
      </c>
      <c r="AH398" s="88">
        <f t="shared" si="38"/>
        <v>0</v>
      </c>
      <c r="AI398" s="88">
        <f t="shared" si="43"/>
        <v>0</v>
      </c>
    </row>
    <row r="399" spans="2:35" ht="12">
      <c r="B399" s="457" t="str">
        <f t="shared" si="39"/>
        <v>Infinitum Netflix 500 (Netflix 2 dispositivos)Residencial</v>
      </c>
      <c r="C399" s="88">
        <f t="shared" si="41"/>
        <v>30</v>
      </c>
      <c r="D399" s="94" t="str">
        <v>Infinitum Netflix 500 (Netflix 2 dispositivos)</v>
      </c>
      <c r="F399" s="105" t="str">
        <f>IFERROR(VLOOKUP($D399,'Planes y paquetes'!$C$514:$E$639,2,FALSE),"")</f>
        <v>Residencial</v>
      </c>
      <c r="G399" s="105" t="str">
        <f>IFERROR(VLOOKUP($D399,'Planes y paquetes'!$C$514:$E$639,3,FALSE),"")</f>
        <v>Internet fijo</v>
      </c>
      <c r="H399" s="105" t="str">
        <f>IFERROR(VLOOKUP($D399,'Planes y paquetes'!$C$514:$P$639,13,FALSE),"")</f>
        <v>500 Mbps</v>
      </c>
      <c r="I399" s="268">
        <f>INDEX(vector.implicit.prices.broadband.after.discount,MATCH('Cálculos auxiliares'!D399,vector.plans.names,0))</f>
        <v>557.95290442196244</v>
      </c>
      <c r="J399" s="159">
        <f t="shared" si="35"/>
        <v>455.3224849332571</v>
      </c>
      <c r="K399" s="261">
        <f t="shared" si="36"/>
        <v>6.8809109749719469E-5</v>
      </c>
      <c r="M399" s="392">
        <f t="shared" si="40"/>
        <v>500</v>
      </c>
      <c r="Q399" s="88">
        <f t="shared" si="44"/>
        <v>0</v>
      </c>
      <c r="R399" s="88">
        <f t="shared" si="44"/>
        <v>0</v>
      </c>
      <c r="S399" s="88">
        <f t="shared" si="44"/>
        <v>0</v>
      </c>
      <c r="T399" s="88">
        <f t="shared" si="45"/>
        <v>0</v>
      </c>
      <c r="U399" s="88">
        <f t="shared" si="44"/>
        <v>0</v>
      </c>
      <c r="V399" s="88">
        <f t="shared" si="46"/>
        <v>0</v>
      </c>
      <c r="W399" s="88">
        <f t="shared" si="46"/>
        <v>0</v>
      </c>
      <c r="X399" s="88">
        <f t="shared" si="46"/>
        <v>0</v>
      </c>
      <c r="Y399" s="88">
        <f t="shared" si="46"/>
        <v>0</v>
      </c>
      <c r="Z399" s="88">
        <f t="shared" si="47"/>
        <v>0</v>
      </c>
      <c r="AA399" s="88">
        <f t="shared" si="42"/>
        <v>0</v>
      </c>
      <c r="AB399" s="88">
        <f t="shared" si="47"/>
        <v>0</v>
      </c>
      <c r="AC399" s="88">
        <f t="shared" si="47"/>
        <v>0</v>
      </c>
      <c r="AD399" s="88">
        <f t="shared" si="47"/>
        <v>0</v>
      </c>
      <c r="AE399" s="88">
        <f t="shared" si="48"/>
        <v>0</v>
      </c>
      <c r="AF399" s="88">
        <f t="shared" si="48"/>
        <v>0</v>
      </c>
      <c r="AG399" s="88">
        <f t="shared" si="48"/>
        <v>1</v>
      </c>
      <c r="AH399" s="88">
        <f t="shared" si="38"/>
        <v>0</v>
      </c>
      <c r="AI399" s="88">
        <f t="shared" si="43"/>
        <v>0</v>
      </c>
    </row>
    <row r="400" spans="2:35" ht="12">
      <c r="B400" s="457" t="str">
        <f t="shared" si="39"/>
        <v>Infinitum Entretenimiento 500Residencial</v>
      </c>
      <c r="C400" s="88">
        <f t="shared" si="41"/>
        <v>31</v>
      </c>
      <c r="D400" s="94" t="str">
        <v>Infinitum Entretenimiento 500</v>
      </c>
      <c r="F400" s="105" t="str">
        <f>IFERROR(VLOOKUP($D400,'Planes y paquetes'!$C$514:$E$639,2,FALSE),"")</f>
        <v>Residencial</v>
      </c>
      <c r="G400" s="105" t="str">
        <f>IFERROR(VLOOKUP($D400,'Planes y paquetes'!$C$514:$E$639,3,FALSE),"")</f>
        <v>Internet fijo</v>
      </c>
      <c r="H400" s="105" t="str">
        <f>IFERROR(VLOOKUP($D400,'Planes y paquetes'!$C$514:$P$639,13,FALSE),"")</f>
        <v>500 Mbps</v>
      </c>
      <c r="I400" s="268">
        <f>INDEX(vector.implicit.prices.broadband.after.discount,MATCH('Cálculos auxiliares'!D400,vector.plans.names,0))</f>
        <v>557.95290442196244</v>
      </c>
      <c r="J400" s="159">
        <f t="shared" si="35"/>
        <v>455.3224849332571</v>
      </c>
      <c r="K400" s="261">
        <f t="shared" si="36"/>
        <v>1.633766035156952E-4</v>
      </c>
      <c r="M400" s="392">
        <f t="shared" si="40"/>
        <v>500</v>
      </c>
      <c r="Q400" s="88">
        <f t="shared" si="44"/>
        <v>0</v>
      </c>
      <c r="R400" s="88">
        <f t="shared" si="44"/>
        <v>0</v>
      </c>
      <c r="S400" s="88">
        <f t="shared" si="44"/>
        <v>0</v>
      </c>
      <c r="T400" s="88">
        <f t="shared" si="45"/>
        <v>0</v>
      </c>
      <c r="U400" s="88">
        <f t="shared" si="44"/>
        <v>0</v>
      </c>
      <c r="V400" s="88">
        <f t="shared" si="46"/>
        <v>0</v>
      </c>
      <c r="W400" s="88">
        <f t="shared" si="46"/>
        <v>0</v>
      </c>
      <c r="X400" s="88">
        <f t="shared" si="46"/>
        <v>0</v>
      </c>
      <c r="Y400" s="88">
        <f t="shared" si="46"/>
        <v>0</v>
      </c>
      <c r="Z400" s="88">
        <f t="shared" si="47"/>
        <v>0</v>
      </c>
      <c r="AA400" s="88">
        <f t="shared" ref="AA400:AA463" si="49">IF(AA$369=$M400,1,0)</f>
        <v>0</v>
      </c>
      <c r="AB400" s="88">
        <f t="shared" si="47"/>
        <v>0</v>
      </c>
      <c r="AC400" s="88">
        <f t="shared" si="47"/>
        <v>0</v>
      </c>
      <c r="AD400" s="88">
        <f t="shared" si="47"/>
        <v>0</v>
      </c>
      <c r="AE400" s="88">
        <f t="shared" si="48"/>
        <v>0</v>
      </c>
      <c r="AF400" s="88">
        <f t="shared" si="48"/>
        <v>0</v>
      </c>
      <c r="AG400" s="88">
        <f t="shared" si="48"/>
        <v>1</v>
      </c>
      <c r="AH400" s="88">
        <f t="shared" si="38"/>
        <v>0</v>
      </c>
      <c r="AI400" s="88">
        <f t="shared" si="43"/>
        <v>0</v>
      </c>
    </row>
    <row r="401" spans="2:35" ht="12">
      <c r="B401" s="457" t="str">
        <f t="shared" si="39"/>
        <v>Infinitum Entretenimiento+ 500   (Netflix 4 dispositivos)Residencial</v>
      </c>
      <c r="C401" s="88">
        <f t="shared" si="41"/>
        <v>32</v>
      </c>
      <c r="D401" s="94" t="str">
        <v>Infinitum Entretenimiento+ 500   (Netflix 4 dispositivos)</v>
      </c>
      <c r="F401" s="105" t="str">
        <f>IFERROR(VLOOKUP($D401,'Planes y paquetes'!$C$514:$E$639,2,FALSE),"")</f>
        <v>Residencial</v>
      </c>
      <c r="G401" s="105" t="str">
        <f>IFERROR(VLOOKUP($D401,'Planes y paquetes'!$C$514:$E$639,3,FALSE),"")</f>
        <v>Internet fijo</v>
      </c>
      <c r="H401" s="105" t="str">
        <f>IFERROR(VLOOKUP($D401,'Planes y paquetes'!$C$514:$P$639,13,FALSE),"")</f>
        <v>500 Mbps</v>
      </c>
      <c r="I401" s="268">
        <f>INDEX(vector.implicit.prices.broadband.after.discount,MATCH('Cálculos auxiliares'!D401,vector.plans.names,0))</f>
        <v>557.95290442196244</v>
      </c>
      <c r="J401" s="159">
        <f t="shared" si="35"/>
        <v>455.3224849332571</v>
      </c>
      <c r="K401" s="261">
        <f t="shared" si="36"/>
        <v>9.1865565372662128E-6</v>
      </c>
      <c r="M401" s="392">
        <f t="shared" si="40"/>
        <v>500</v>
      </c>
      <c r="Q401" s="88">
        <f t="shared" si="44"/>
        <v>0</v>
      </c>
      <c r="R401" s="88">
        <f t="shared" si="44"/>
        <v>0</v>
      </c>
      <c r="S401" s="88">
        <f t="shared" si="44"/>
        <v>0</v>
      </c>
      <c r="T401" s="88">
        <f t="shared" si="45"/>
        <v>0</v>
      </c>
      <c r="U401" s="88">
        <f t="shared" si="44"/>
        <v>0</v>
      </c>
      <c r="V401" s="88">
        <f t="shared" si="46"/>
        <v>0</v>
      </c>
      <c r="W401" s="88">
        <f t="shared" si="46"/>
        <v>0</v>
      </c>
      <c r="X401" s="88">
        <f t="shared" si="46"/>
        <v>0</v>
      </c>
      <c r="Y401" s="88">
        <f t="shared" si="46"/>
        <v>0</v>
      </c>
      <c r="Z401" s="88">
        <f t="shared" si="47"/>
        <v>0</v>
      </c>
      <c r="AA401" s="88">
        <f t="shared" si="49"/>
        <v>0</v>
      </c>
      <c r="AB401" s="88">
        <f t="shared" si="47"/>
        <v>0</v>
      </c>
      <c r="AC401" s="88">
        <f t="shared" si="47"/>
        <v>0</v>
      </c>
      <c r="AD401" s="88">
        <f t="shared" si="47"/>
        <v>0</v>
      </c>
      <c r="AE401" s="88">
        <f t="shared" si="48"/>
        <v>0</v>
      </c>
      <c r="AF401" s="88">
        <f t="shared" si="48"/>
        <v>0</v>
      </c>
      <c r="AG401" s="88">
        <f t="shared" si="48"/>
        <v>1</v>
      </c>
      <c r="AH401" s="88">
        <f t="shared" si="38"/>
        <v>0</v>
      </c>
      <c r="AI401" s="88">
        <f t="shared" si="43"/>
        <v>0</v>
      </c>
    </row>
    <row r="402" spans="2:35" ht="12">
      <c r="B402" s="457" t="str">
        <f t="shared" si="39"/>
        <v>Infinitum Entretenimiento+ 500   (Netflix 2 dispositivos)Residencial</v>
      </c>
      <c r="C402" s="88">
        <f t="shared" si="41"/>
        <v>33</v>
      </c>
      <c r="D402" s="94" t="str">
        <v>Infinitum Entretenimiento+ 500   (Netflix 2 dispositivos)</v>
      </c>
      <c r="F402" s="105" t="str">
        <f>IFERROR(VLOOKUP($D402,'Planes y paquetes'!$C$514:$E$639,2,FALSE),"")</f>
        <v>Residencial</v>
      </c>
      <c r="G402" s="105" t="str">
        <f>IFERROR(VLOOKUP($D402,'Planes y paquetes'!$C$514:$E$639,3,FALSE),"")</f>
        <v>Internet fijo</v>
      </c>
      <c r="H402" s="105" t="str">
        <f>IFERROR(VLOOKUP($D402,'Planes y paquetes'!$C$514:$P$639,13,FALSE),"")</f>
        <v>500 Mbps</v>
      </c>
      <c r="I402" s="268">
        <f>INDEX(vector.implicit.prices.broadband.after.discount,MATCH('Cálculos auxiliares'!D402,vector.plans.names,0))</f>
        <v>557.95290442196244</v>
      </c>
      <c r="J402" s="159">
        <f t="shared" si="35"/>
        <v>455.3224849332571</v>
      </c>
      <c r="K402" s="261">
        <f t="shared" ref="K402:K433" si="50">VLOOKUP(B402,AEP.broadband.distribution.by.plan,6+MATCH(Year.selected,Years,0),FALSE)</f>
        <v>5.9532488932676137E-5</v>
      </c>
      <c r="M402" s="392">
        <f t="shared" si="40"/>
        <v>500</v>
      </c>
      <c r="Q402" s="88">
        <f t="shared" si="44"/>
        <v>0</v>
      </c>
      <c r="R402" s="88">
        <f t="shared" si="44"/>
        <v>0</v>
      </c>
      <c r="S402" s="88">
        <f t="shared" si="44"/>
        <v>0</v>
      </c>
      <c r="T402" s="88">
        <f t="shared" si="45"/>
        <v>0</v>
      </c>
      <c r="U402" s="88">
        <f t="shared" si="44"/>
        <v>0</v>
      </c>
      <c r="V402" s="88">
        <f t="shared" si="46"/>
        <v>0</v>
      </c>
      <c r="W402" s="88">
        <f t="shared" si="46"/>
        <v>0</v>
      </c>
      <c r="X402" s="88">
        <f t="shared" si="46"/>
        <v>0</v>
      </c>
      <c r="Y402" s="88">
        <f t="shared" si="46"/>
        <v>0</v>
      </c>
      <c r="Z402" s="88">
        <f t="shared" si="47"/>
        <v>0</v>
      </c>
      <c r="AA402" s="88">
        <f t="shared" si="49"/>
        <v>0</v>
      </c>
      <c r="AB402" s="88">
        <f t="shared" si="47"/>
        <v>0</v>
      </c>
      <c r="AC402" s="88">
        <f t="shared" si="47"/>
        <v>0</v>
      </c>
      <c r="AD402" s="88">
        <f t="shared" si="47"/>
        <v>0</v>
      </c>
      <c r="AE402" s="88">
        <f t="shared" si="48"/>
        <v>0</v>
      </c>
      <c r="AF402" s="88">
        <f t="shared" si="48"/>
        <v>0</v>
      </c>
      <c r="AG402" s="88">
        <f t="shared" si="48"/>
        <v>1</v>
      </c>
      <c r="AH402" s="88">
        <f t="shared" si="38"/>
        <v>0</v>
      </c>
      <c r="AI402" s="88">
        <f t="shared" si="43"/>
        <v>0</v>
      </c>
    </row>
    <row r="403" spans="2:35" ht="12">
      <c r="B403" s="457" t="str">
        <f t="shared" si="39"/>
        <v>Infinitum Negocio 50No Residencial</v>
      </c>
      <c r="C403" s="88">
        <f t="shared" si="41"/>
        <v>34</v>
      </c>
      <c r="D403" s="94" t="str">
        <v>Infinitum Negocio 50</v>
      </c>
      <c r="F403" s="105" t="str">
        <f>IFERROR(VLOOKUP($D403,'Planes y paquetes'!$C$514:$E$639,2,FALSE),"")</f>
        <v>No Residencial</v>
      </c>
      <c r="G403" s="105" t="str">
        <f>IFERROR(VLOOKUP($D403,'Planes y paquetes'!$C$514:$E$639,3,FALSE),"")</f>
        <v>Internet fijo</v>
      </c>
      <c r="H403" s="105" t="str">
        <f>IFERROR(VLOOKUP($D403,'Planes y paquetes'!$C$514:$P$639,13,FALSE),"")</f>
        <v>50 Mbps</v>
      </c>
      <c r="I403" s="268">
        <f>INDEX(vector.implicit.prices.broadband.after.discount,MATCH('Cálculos auxiliares'!D403,vector.plans.names,0))</f>
        <v>211</v>
      </c>
      <c r="J403" s="159">
        <f t="shared" si="35"/>
        <v>108.36958051129464</v>
      </c>
      <c r="K403" s="261">
        <f t="shared" si="50"/>
        <v>5.9217263953456221E-3</v>
      </c>
      <c r="M403" s="392">
        <f t="shared" si="40"/>
        <v>50</v>
      </c>
      <c r="Q403" s="88">
        <f t="shared" si="44"/>
        <v>0</v>
      </c>
      <c r="R403" s="88">
        <f t="shared" si="44"/>
        <v>0</v>
      </c>
      <c r="S403" s="88">
        <f t="shared" si="44"/>
        <v>0</v>
      </c>
      <c r="T403" s="88">
        <f t="shared" si="45"/>
        <v>0</v>
      </c>
      <c r="U403" s="88">
        <f t="shared" si="44"/>
        <v>0</v>
      </c>
      <c r="V403" s="88">
        <f t="shared" si="46"/>
        <v>0</v>
      </c>
      <c r="W403" s="88">
        <f t="shared" si="46"/>
        <v>0</v>
      </c>
      <c r="X403" s="88">
        <f t="shared" si="46"/>
        <v>1</v>
      </c>
      <c r="Y403" s="88">
        <f t="shared" si="46"/>
        <v>0</v>
      </c>
      <c r="Z403" s="88">
        <f t="shared" si="47"/>
        <v>0</v>
      </c>
      <c r="AA403" s="88">
        <f t="shared" si="49"/>
        <v>0</v>
      </c>
      <c r="AB403" s="88">
        <f t="shared" si="47"/>
        <v>0</v>
      </c>
      <c r="AC403" s="88">
        <f t="shared" si="47"/>
        <v>0</v>
      </c>
      <c r="AD403" s="88">
        <f t="shared" si="47"/>
        <v>0</v>
      </c>
      <c r="AE403" s="88">
        <f t="shared" si="48"/>
        <v>0</v>
      </c>
      <c r="AF403" s="88">
        <f t="shared" si="48"/>
        <v>0</v>
      </c>
      <c r="AG403" s="88">
        <f t="shared" si="48"/>
        <v>0</v>
      </c>
      <c r="AH403" s="88">
        <f t="shared" si="38"/>
        <v>0</v>
      </c>
      <c r="AI403" s="88">
        <f t="shared" si="43"/>
        <v>0</v>
      </c>
    </row>
    <row r="404" spans="2:35" ht="12">
      <c r="B404" s="457" t="str">
        <f t="shared" si="39"/>
        <v>Infinitum Netflix Negocio 50 (Netflix 1 dispositivo)No Residencial</v>
      </c>
      <c r="C404" s="88">
        <f t="shared" si="41"/>
        <v>35</v>
      </c>
      <c r="D404" s="94" t="str">
        <v>Infinitum Netflix Negocio 50 (Netflix 1 dispositivo)</v>
      </c>
      <c r="F404" s="105" t="str">
        <f>IFERROR(VLOOKUP($D404,'Planes y paquetes'!$C$514:$E$639,2,FALSE),"")</f>
        <v>No Residencial</v>
      </c>
      <c r="G404" s="105" t="str">
        <f>IFERROR(VLOOKUP($D404,'Planes y paquetes'!$C$514:$E$639,3,FALSE),"")</f>
        <v>Internet fijo</v>
      </c>
      <c r="H404" s="105" t="str">
        <f>IFERROR(VLOOKUP($D404,'Planes y paquetes'!$C$514:$P$639,13,FALSE),"")</f>
        <v>50 Mbps</v>
      </c>
      <c r="I404" s="268">
        <f>INDEX(vector.implicit.prices.broadband.after.discount,MATCH('Cálculos auxiliares'!D404,vector.plans.names,0))</f>
        <v>211</v>
      </c>
      <c r="J404" s="159">
        <f t="shared" si="35"/>
        <v>108.36958051129464</v>
      </c>
      <c r="K404" s="261">
        <f t="shared" si="50"/>
        <v>8.5290872948932383E-5</v>
      </c>
      <c r="M404" s="392">
        <f t="shared" si="40"/>
        <v>50</v>
      </c>
      <c r="Q404" s="88">
        <f t="shared" si="44"/>
        <v>0</v>
      </c>
      <c r="R404" s="88">
        <f t="shared" si="44"/>
        <v>0</v>
      </c>
      <c r="S404" s="88">
        <f t="shared" si="44"/>
        <v>0</v>
      </c>
      <c r="T404" s="88">
        <f t="shared" si="45"/>
        <v>0</v>
      </c>
      <c r="U404" s="88">
        <f t="shared" si="44"/>
        <v>0</v>
      </c>
      <c r="V404" s="88">
        <f t="shared" si="46"/>
        <v>0</v>
      </c>
      <c r="W404" s="88">
        <f t="shared" si="46"/>
        <v>0</v>
      </c>
      <c r="X404" s="88">
        <f t="shared" si="46"/>
        <v>1</v>
      </c>
      <c r="Y404" s="88">
        <f t="shared" si="46"/>
        <v>0</v>
      </c>
      <c r="Z404" s="88">
        <f t="shared" si="47"/>
        <v>0</v>
      </c>
      <c r="AA404" s="88">
        <f t="shared" si="49"/>
        <v>0</v>
      </c>
      <c r="AB404" s="88">
        <f t="shared" si="47"/>
        <v>0</v>
      </c>
      <c r="AC404" s="88">
        <f t="shared" si="47"/>
        <v>0</v>
      </c>
      <c r="AD404" s="88">
        <f t="shared" si="47"/>
        <v>0</v>
      </c>
      <c r="AE404" s="88">
        <f t="shared" si="48"/>
        <v>0</v>
      </c>
      <c r="AF404" s="88">
        <f t="shared" si="48"/>
        <v>0</v>
      </c>
      <c r="AG404" s="88">
        <f t="shared" si="48"/>
        <v>0</v>
      </c>
      <c r="AH404" s="88">
        <f t="shared" si="38"/>
        <v>0</v>
      </c>
      <c r="AI404" s="88">
        <f t="shared" si="43"/>
        <v>0</v>
      </c>
    </row>
    <row r="405" spans="2:35" ht="12" outlineLevel="1">
      <c r="B405" s="457" t="str">
        <f t="shared" si="39"/>
        <v>Infinitum Netflix Negocio 50 (Netflix 2 dispositivos)No Residencial</v>
      </c>
      <c r="C405" s="88">
        <f t="shared" si="41"/>
        <v>36</v>
      </c>
      <c r="D405" s="94" t="str">
        <v>Infinitum Netflix Negocio 50 (Netflix 2 dispositivos)</v>
      </c>
      <c r="F405" s="105" t="str">
        <f>IFERROR(VLOOKUP($D405,'Planes y paquetes'!$C$514:$E$639,2,FALSE),"")</f>
        <v>No Residencial</v>
      </c>
      <c r="G405" s="105" t="str">
        <f>IFERROR(VLOOKUP($D405,'Planes y paquetes'!$C$514:$E$639,3,FALSE),"")</f>
        <v>Internet fijo</v>
      </c>
      <c r="H405" s="105" t="str">
        <f>IFERROR(VLOOKUP($D405,'Planes y paquetes'!$C$514:$P$639,13,FALSE),"")</f>
        <v>50 Mbps</v>
      </c>
      <c r="I405" s="268">
        <f>INDEX(vector.implicit.prices.broadband.after.discount,MATCH('Cálculos auxiliares'!D405,vector.plans.names,0))</f>
        <v>211</v>
      </c>
      <c r="J405" s="159">
        <f t="shared" si="35"/>
        <v>108.36958051129464</v>
      </c>
      <c r="K405" s="261">
        <f t="shared" si="50"/>
        <v>3.026159800511223E-5</v>
      </c>
      <c r="M405" s="392">
        <f t="shared" si="40"/>
        <v>50</v>
      </c>
      <c r="Q405" s="88">
        <f t="shared" si="44"/>
        <v>0</v>
      </c>
      <c r="R405" s="88">
        <f t="shared" si="44"/>
        <v>0</v>
      </c>
      <c r="S405" s="88">
        <f t="shared" si="44"/>
        <v>0</v>
      </c>
      <c r="T405" s="88">
        <f t="shared" si="45"/>
        <v>0</v>
      </c>
      <c r="U405" s="88">
        <f t="shared" si="44"/>
        <v>0</v>
      </c>
      <c r="V405" s="88">
        <f t="shared" si="46"/>
        <v>0</v>
      </c>
      <c r="W405" s="88">
        <f t="shared" si="46"/>
        <v>0</v>
      </c>
      <c r="X405" s="88">
        <f t="shared" si="46"/>
        <v>1</v>
      </c>
      <c r="Y405" s="88">
        <f t="shared" si="46"/>
        <v>0</v>
      </c>
      <c r="Z405" s="88">
        <f t="shared" si="47"/>
        <v>0</v>
      </c>
      <c r="AA405" s="88">
        <f t="shared" si="49"/>
        <v>0</v>
      </c>
      <c r="AB405" s="88">
        <f t="shared" si="47"/>
        <v>0</v>
      </c>
      <c r="AC405" s="88">
        <f t="shared" si="47"/>
        <v>0</v>
      </c>
      <c r="AD405" s="88">
        <f t="shared" si="47"/>
        <v>0</v>
      </c>
      <c r="AE405" s="88">
        <f t="shared" si="48"/>
        <v>0</v>
      </c>
      <c r="AF405" s="88">
        <f t="shared" si="48"/>
        <v>0</v>
      </c>
      <c r="AG405" s="88">
        <f t="shared" si="48"/>
        <v>0</v>
      </c>
      <c r="AH405" s="88">
        <f t="shared" si="38"/>
        <v>0</v>
      </c>
      <c r="AI405" s="88">
        <f t="shared" si="43"/>
        <v>0</v>
      </c>
    </row>
    <row r="406" spans="2:35" ht="12" outlineLevel="1">
      <c r="B406" s="457" t="str">
        <f t="shared" si="39"/>
        <v>Infinitum Netflix Negocio 50 (Netflix 4 dispositivos)No Residencial</v>
      </c>
      <c r="C406" s="88">
        <f t="shared" si="41"/>
        <v>37</v>
      </c>
      <c r="D406" s="94" t="str">
        <v>Infinitum Netflix Negocio 50 (Netflix 4 dispositivos)</v>
      </c>
      <c r="F406" s="105" t="str">
        <f>IFERROR(VLOOKUP($D406,'Planes y paquetes'!$C$514:$E$639,2,FALSE),"")</f>
        <v>No Residencial</v>
      </c>
      <c r="G406" s="105" t="str">
        <f>IFERROR(VLOOKUP($D406,'Planes y paquetes'!$C$514:$E$639,3,FALSE),"")</f>
        <v>Internet fijo</v>
      </c>
      <c r="H406" s="105" t="str">
        <f>IFERROR(VLOOKUP($D406,'Planes y paquetes'!$C$514:$P$639,13,FALSE),"")</f>
        <v>50 Mbps</v>
      </c>
      <c r="I406" s="268">
        <f>INDEX(vector.implicit.prices.broadband.after.discount,MATCH('Cálculos auxiliares'!D406,vector.plans.names,0))</f>
        <v>211</v>
      </c>
      <c r="J406" s="159">
        <f t="shared" si="35"/>
        <v>108.36958051129464</v>
      </c>
      <c r="K406" s="261">
        <f t="shared" si="50"/>
        <v>4.7013554043656499E-5</v>
      </c>
      <c r="M406" s="392">
        <f t="shared" si="40"/>
        <v>50</v>
      </c>
      <c r="Q406" s="88">
        <f t="shared" si="44"/>
        <v>0</v>
      </c>
      <c r="R406" s="88">
        <f t="shared" si="44"/>
        <v>0</v>
      </c>
      <c r="S406" s="88">
        <f t="shared" si="44"/>
        <v>0</v>
      </c>
      <c r="T406" s="88">
        <f t="shared" si="45"/>
        <v>0</v>
      </c>
      <c r="U406" s="88">
        <f t="shared" si="44"/>
        <v>0</v>
      </c>
      <c r="V406" s="88">
        <f t="shared" si="46"/>
        <v>0</v>
      </c>
      <c r="W406" s="88">
        <f t="shared" si="46"/>
        <v>0</v>
      </c>
      <c r="X406" s="88">
        <f t="shared" si="46"/>
        <v>1</v>
      </c>
      <c r="Y406" s="88">
        <f t="shared" si="46"/>
        <v>0</v>
      </c>
      <c r="Z406" s="88">
        <f t="shared" si="47"/>
        <v>0</v>
      </c>
      <c r="AA406" s="88">
        <f t="shared" si="49"/>
        <v>0</v>
      </c>
      <c r="AB406" s="88">
        <f t="shared" si="47"/>
        <v>0</v>
      </c>
      <c r="AC406" s="88">
        <f t="shared" si="47"/>
        <v>0</v>
      </c>
      <c r="AD406" s="88">
        <f t="shared" si="47"/>
        <v>0</v>
      </c>
      <c r="AE406" s="88">
        <f t="shared" si="48"/>
        <v>0</v>
      </c>
      <c r="AF406" s="88">
        <f t="shared" si="48"/>
        <v>0</v>
      </c>
      <c r="AG406" s="88">
        <f t="shared" si="48"/>
        <v>0</v>
      </c>
      <c r="AH406" s="88">
        <f t="shared" si="38"/>
        <v>0</v>
      </c>
      <c r="AI406" s="88">
        <f t="shared" si="43"/>
        <v>0</v>
      </c>
    </row>
    <row r="407" spans="2:35" ht="12" outlineLevel="1">
      <c r="B407" s="457" t="str">
        <f t="shared" si="39"/>
        <v>Infinitum Negocio 80No Residencial</v>
      </c>
      <c r="C407" s="88">
        <f t="shared" si="41"/>
        <v>38</v>
      </c>
      <c r="D407" s="94" t="str">
        <v>Infinitum Negocio 80</v>
      </c>
      <c r="F407" s="105" t="str">
        <f>IFERROR(VLOOKUP($D407,'Planes y paquetes'!$C$514:$E$639,2,FALSE),"")</f>
        <v>No Residencial</v>
      </c>
      <c r="G407" s="105" t="str">
        <f>IFERROR(VLOOKUP($D407,'Planes y paquetes'!$C$514:$E$639,3,FALSE),"")</f>
        <v>Internet fijo</v>
      </c>
      <c r="H407" s="105" t="str">
        <f>IFERROR(VLOOKUP($D407,'Planes y paquetes'!$C$514:$P$639,13,FALSE),"")</f>
        <v>80 Mbps</v>
      </c>
      <c r="I407" s="268">
        <f>INDEX(vector.implicit.prices.broadband.after.discount,MATCH('Cálculos auxiliares'!D407,vector.plans.names,0))</f>
        <v>416</v>
      </c>
      <c r="J407" s="159">
        <f t="shared" si="35"/>
        <v>313.36958051129466</v>
      </c>
      <c r="K407" s="261">
        <f t="shared" si="50"/>
        <v>4.5932782686331064E-5</v>
      </c>
      <c r="M407" s="392">
        <f t="shared" si="40"/>
        <v>80</v>
      </c>
      <c r="Q407" s="88">
        <f t="shared" si="44"/>
        <v>0</v>
      </c>
      <c r="R407" s="88">
        <f t="shared" si="44"/>
        <v>0</v>
      </c>
      <c r="S407" s="88">
        <f t="shared" si="44"/>
        <v>0</v>
      </c>
      <c r="T407" s="88">
        <f t="shared" si="45"/>
        <v>0</v>
      </c>
      <c r="U407" s="88">
        <f t="shared" si="44"/>
        <v>0</v>
      </c>
      <c r="V407" s="88">
        <f t="shared" si="46"/>
        <v>0</v>
      </c>
      <c r="W407" s="88">
        <f t="shared" si="46"/>
        <v>0</v>
      </c>
      <c r="X407" s="88">
        <f t="shared" si="46"/>
        <v>0</v>
      </c>
      <c r="Y407" s="88">
        <f t="shared" si="46"/>
        <v>0</v>
      </c>
      <c r="Z407" s="88">
        <f t="shared" si="47"/>
        <v>0</v>
      </c>
      <c r="AA407" s="88">
        <f t="shared" si="49"/>
        <v>1</v>
      </c>
      <c r="AB407" s="88">
        <f t="shared" si="47"/>
        <v>0</v>
      </c>
      <c r="AC407" s="88">
        <f t="shared" si="47"/>
        <v>0</v>
      </c>
      <c r="AD407" s="88">
        <f t="shared" si="47"/>
        <v>0</v>
      </c>
      <c r="AE407" s="88">
        <f t="shared" si="48"/>
        <v>0</v>
      </c>
      <c r="AF407" s="88">
        <f t="shared" si="48"/>
        <v>0</v>
      </c>
      <c r="AG407" s="88">
        <f t="shared" si="48"/>
        <v>0</v>
      </c>
      <c r="AH407" s="88">
        <f t="shared" si="38"/>
        <v>0</v>
      </c>
      <c r="AI407" s="88">
        <f t="shared" si="43"/>
        <v>0</v>
      </c>
    </row>
    <row r="408" spans="2:35" ht="12" outlineLevel="1">
      <c r="B408" s="457" t="str">
        <f t="shared" si="39"/>
        <v>Infinitum Negocio 100No Residencial</v>
      </c>
      <c r="C408" s="88">
        <f t="shared" si="41"/>
        <v>39</v>
      </c>
      <c r="D408" s="94" t="str">
        <v>Infinitum Negocio 100</v>
      </c>
      <c r="F408" s="105" t="str">
        <f>IFERROR(VLOOKUP($D408,'Planes y paquetes'!$C$514:$E$639,2,FALSE),"")</f>
        <v>No Residencial</v>
      </c>
      <c r="G408" s="105" t="str">
        <f>IFERROR(VLOOKUP($D408,'Planes y paquetes'!$C$514:$E$639,3,FALSE),"")</f>
        <v>Internet fijo</v>
      </c>
      <c r="H408" s="105" t="str">
        <f>IFERROR(VLOOKUP($D408,'Planes y paquetes'!$C$514:$P$639,13,FALSE),"")</f>
        <v>100 Mbps</v>
      </c>
      <c r="I408" s="268">
        <f>INDEX(vector.implicit.prices.broadband.after.discount,MATCH('Cálculos auxiliares'!D408,vector.plans.names,0))</f>
        <v>297</v>
      </c>
      <c r="J408" s="159">
        <f t="shared" si="35"/>
        <v>194.36958051129466</v>
      </c>
      <c r="K408" s="261">
        <f t="shared" si="50"/>
        <v>4.9391251029772454E-4</v>
      </c>
      <c r="M408" s="392">
        <f t="shared" si="40"/>
        <v>100</v>
      </c>
      <c r="Q408" s="88">
        <f t="shared" si="44"/>
        <v>0</v>
      </c>
      <c r="R408" s="88">
        <f t="shared" si="44"/>
        <v>0</v>
      </c>
      <c r="S408" s="88">
        <f t="shared" si="44"/>
        <v>0</v>
      </c>
      <c r="T408" s="88">
        <f t="shared" si="45"/>
        <v>0</v>
      </c>
      <c r="U408" s="88">
        <f t="shared" si="44"/>
        <v>0</v>
      </c>
      <c r="V408" s="88">
        <f t="shared" si="46"/>
        <v>0</v>
      </c>
      <c r="W408" s="88">
        <f t="shared" si="46"/>
        <v>0</v>
      </c>
      <c r="X408" s="88">
        <f t="shared" si="46"/>
        <v>0</v>
      </c>
      <c r="Y408" s="88">
        <f t="shared" si="46"/>
        <v>0</v>
      </c>
      <c r="Z408" s="88">
        <f t="shared" si="47"/>
        <v>0</v>
      </c>
      <c r="AA408" s="88">
        <f t="shared" si="49"/>
        <v>0</v>
      </c>
      <c r="AB408" s="88">
        <f t="shared" si="47"/>
        <v>1</v>
      </c>
      <c r="AC408" s="88">
        <f t="shared" si="47"/>
        <v>0</v>
      </c>
      <c r="AD408" s="88">
        <f t="shared" si="47"/>
        <v>0</v>
      </c>
      <c r="AE408" s="88">
        <f t="shared" si="48"/>
        <v>0</v>
      </c>
      <c r="AF408" s="88">
        <f t="shared" si="48"/>
        <v>0</v>
      </c>
      <c r="AG408" s="88">
        <f t="shared" si="48"/>
        <v>0</v>
      </c>
      <c r="AH408" s="88">
        <f t="shared" si="38"/>
        <v>0</v>
      </c>
      <c r="AI408" s="88">
        <f t="shared" si="43"/>
        <v>0</v>
      </c>
    </row>
    <row r="409" spans="2:35" ht="12" outlineLevel="1">
      <c r="B409" s="457" t="str">
        <f t="shared" si="39"/>
        <v>Infinitum Negocio 200No Residencial</v>
      </c>
      <c r="C409" s="88">
        <f t="shared" si="41"/>
        <v>40</v>
      </c>
      <c r="D409" s="94" t="str">
        <v>Infinitum Negocio 200</v>
      </c>
      <c r="F409" s="105" t="str">
        <f>IFERROR(VLOOKUP($D409,'Planes y paquetes'!$C$514:$E$639,2,FALSE),"")</f>
        <v>No Residencial</v>
      </c>
      <c r="G409" s="105" t="str">
        <f>IFERROR(VLOOKUP($D409,'Planes y paquetes'!$C$514:$E$639,3,FALSE),"")</f>
        <v>Internet fijo</v>
      </c>
      <c r="H409" s="105" t="str">
        <f>IFERROR(VLOOKUP($D409,'Planes y paquetes'!$C$514:$P$639,13,FALSE),"")</f>
        <v>200 Mbps</v>
      </c>
      <c r="I409" s="268">
        <f>INDEX(vector.implicit.prices.broadband.after.discount,MATCH('Cálculos auxiliares'!D409,vector.plans.names,0))</f>
        <v>380</v>
      </c>
      <c r="J409" s="159">
        <f t="shared" si="35"/>
        <v>277.36958051129466</v>
      </c>
      <c r="K409" s="261">
        <f t="shared" si="50"/>
        <v>1.3453802113106146E-3</v>
      </c>
      <c r="M409" s="392">
        <f t="shared" si="40"/>
        <v>200</v>
      </c>
      <c r="Q409" s="88">
        <f t="shared" si="44"/>
        <v>0</v>
      </c>
      <c r="R409" s="88">
        <f t="shared" si="44"/>
        <v>0</v>
      </c>
      <c r="S409" s="88">
        <f t="shared" si="44"/>
        <v>0</v>
      </c>
      <c r="T409" s="88">
        <f t="shared" si="45"/>
        <v>0</v>
      </c>
      <c r="U409" s="88">
        <f t="shared" si="44"/>
        <v>0</v>
      </c>
      <c r="V409" s="88">
        <f t="shared" si="46"/>
        <v>0</v>
      </c>
      <c r="W409" s="88">
        <f t="shared" si="46"/>
        <v>0</v>
      </c>
      <c r="X409" s="88">
        <f t="shared" si="46"/>
        <v>0</v>
      </c>
      <c r="Y409" s="88">
        <f t="shared" si="46"/>
        <v>0</v>
      </c>
      <c r="Z409" s="88">
        <f t="shared" si="47"/>
        <v>0</v>
      </c>
      <c r="AA409" s="88">
        <f t="shared" si="49"/>
        <v>0</v>
      </c>
      <c r="AB409" s="88">
        <f t="shared" si="47"/>
        <v>0</v>
      </c>
      <c r="AC409" s="88">
        <f t="shared" si="47"/>
        <v>0</v>
      </c>
      <c r="AD409" s="88">
        <f t="shared" si="47"/>
        <v>0</v>
      </c>
      <c r="AE409" s="88">
        <f t="shared" si="48"/>
        <v>1</v>
      </c>
      <c r="AF409" s="88">
        <f t="shared" si="48"/>
        <v>0</v>
      </c>
      <c r="AG409" s="88">
        <f t="shared" si="48"/>
        <v>0</v>
      </c>
      <c r="AH409" s="88">
        <f t="shared" si="38"/>
        <v>0</v>
      </c>
      <c r="AI409" s="88">
        <f t="shared" si="43"/>
        <v>0</v>
      </c>
    </row>
    <row r="410" spans="2:35" ht="12" outlineLevel="1">
      <c r="B410" s="457" t="str">
        <f t="shared" si="39"/>
        <v>Infinitum Netflix Negocio 200 (Netflix 4 dispositivos)No Residencial</v>
      </c>
      <c r="C410" s="88">
        <f t="shared" si="41"/>
        <v>41</v>
      </c>
      <c r="D410" s="94" t="str">
        <v>Infinitum Netflix Negocio 200 (Netflix 4 dispositivos)</v>
      </c>
      <c r="F410" s="105" t="str">
        <f>IFERROR(VLOOKUP($D410,'Planes y paquetes'!$C$514:$E$639,2,FALSE),"")</f>
        <v>No Residencial</v>
      </c>
      <c r="G410" s="105" t="str">
        <f>IFERROR(VLOOKUP($D410,'Planes y paquetes'!$C$514:$E$639,3,FALSE),"")</f>
        <v>Internet fijo</v>
      </c>
      <c r="H410" s="105" t="str">
        <f>IFERROR(VLOOKUP($D410,'Planes y paquetes'!$C$514:$P$639,13,FALSE),"")</f>
        <v>200 Mbps</v>
      </c>
      <c r="I410" s="268">
        <f>INDEX(vector.implicit.prices.broadband.after.discount,MATCH('Cálculos auxiliares'!D410,vector.plans.names,0))</f>
        <v>380</v>
      </c>
      <c r="J410" s="159">
        <f t="shared" si="35"/>
        <v>277.36958051129466</v>
      </c>
      <c r="K410" s="261">
        <f t="shared" si="50"/>
        <v>5.5839853461814228E-6</v>
      </c>
      <c r="M410" s="392">
        <f t="shared" si="40"/>
        <v>200</v>
      </c>
      <c r="Q410" s="88">
        <f t="shared" si="44"/>
        <v>0</v>
      </c>
      <c r="R410" s="88">
        <f t="shared" si="44"/>
        <v>0</v>
      </c>
      <c r="S410" s="88">
        <f t="shared" si="44"/>
        <v>0</v>
      </c>
      <c r="T410" s="88">
        <f t="shared" si="45"/>
        <v>0</v>
      </c>
      <c r="U410" s="88">
        <f t="shared" si="44"/>
        <v>0</v>
      </c>
      <c r="V410" s="88">
        <f t="shared" si="46"/>
        <v>0</v>
      </c>
      <c r="W410" s="88">
        <f t="shared" si="46"/>
        <v>0</v>
      </c>
      <c r="X410" s="88">
        <f t="shared" si="46"/>
        <v>0</v>
      </c>
      <c r="Y410" s="88">
        <f t="shared" si="46"/>
        <v>0</v>
      </c>
      <c r="Z410" s="88">
        <f t="shared" si="47"/>
        <v>0</v>
      </c>
      <c r="AA410" s="88">
        <f t="shared" si="49"/>
        <v>0</v>
      </c>
      <c r="AB410" s="88">
        <f t="shared" si="47"/>
        <v>0</v>
      </c>
      <c r="AC410" s="88">
        <f t="shared" si="47"/>
        <v>0</v>
      </c>
      <c r="AD410" s="88">
        <f t="shared" si="47"/>
        <v>0</v>
      </c>
      <c r="AE410" s="88">
        <f t="shared" si="48"/>
        <v>1</v>
      </c>
      <c r="AF410" s="88">
        <f t="shared" si="48"/>
        <v>0</v>
      </c>
      <c r="AG410" s="88">
        <f t="shared" si="48"/>
        <v>0</v>
      </c>
      <c r="AH410" s="88">
        <f t="shared" si="38"/>
        <v>0</v>
      </c>
      <c r="AI410" s="88">
        <f t="shared" si="43"/>
        <v>0</v>
      </c>
    </row>
    <row r="411" spans="2:35" ht="12" outlineLevel="1">
      <c r="B411" s="457" t="str">
        <f t="shared" si="39"/>
        <v>Infinitum Netflix Negocio 200 (Netflix 2 dispositivos)No Residencial</v>
      </c>
      <c r="C411" s="88">
        <f t="shared" si="41"/>
        <v>42</v>
      </c>
      <c r="D411" s="94" t="str">
        <v>Infinitum Netflix Negocio 200 (Netflix 2 dispositivos)</v>
      </c>
      <c r="F411" s="105" t="str">
        <f>IFERROR(VLOOKUP($D411,'Planes y paquetes'!$C$514:$E$639,2,FALSE),"")</f>
        <v>No Residencial</v>
      </c>
      <c r="G411" s="105" t="str">
        <f>IFERROR(VLOOKUP($D411,'Planes y paquetes'!$C$514:$E$639,3,FALSE),"")</f>
        <v>Internet fijo</v>
      </c>
      <c r="H411" s="105" t="str">
        <f>IFERROR(VLOOKUP($D411,'Planes y paquetes'!$C$514:$P$639,13,FALSE),"")</f>
        <v>200 Mbps</v>
      </c>
      <c r="I411" s="268">
        <f>INDEX(vector.implicit.prices.broadband.after.discount,MATCH('Cálculos auxiliares'!D411,vector.plans.names,0))</f>
        <v>380</v>
      </c>
      <c r="J411" s="159">
        <f t="shared" si="35"/>
        <v>277.36958051129466</v>
      </c>
      <c r="K411" s="261">
        <f t="shared" si="50"/>
        <v>3.1432433642214788E-5</v>
      </c>
      <c r="M411" s="392">
        <f t="shared" si="40"/>
        <v>200</v>
      </c>
      <c r="Q411" s="88">
        <f t="shared" si="44"/>
        <v>0</v>
      </c>
      <c r="R411" s="88">
        <f t="shared" si="44"/>
        <v>0</v>
      </c>
      <c r="S411" s="88">
        <f t="shared" si="44"/>
        <v>0</v>
      </c>
      <c r="T411" s="88">
        <f t="shared" si="45"/>
        <v>0</v>
      </c>
      <c r="U411" s="88">
        <f t="shared" si="44"/>
        <v>0</v>
      </c>
      <c r="V411" s="88">
        <f t="shared" si="46"/>
        <v>0</v>
      </c>
      <c r="W411" s="88">
        <f t="shared" si="46"/>
        <v>0</v>
      </c>
      <c r="X411" s="88">
        <f t="shared" si="46"/>
        <v>0</v>
      </c>
      <c r="Y411" s="88">
        <f t="shared" si="46"/>
        <v>0</v>
      </c>
      <c r="Z411" s="88">
        <f t="shared" si="47"/>
        <v>0</v>
      </c>
      <c r="AA411" s="88">
        <f t="shared" si="49"/>
        <v>0</v>
      </c>
      <c r="AB411" s="88">
        <f t="shared" si="47"/>
        <v>0</v>
      </c>
      <c r="AC411" s="88">
        <f t="shared" si="47"/>
        <v>0</v>
      </c>
      <c r="AD411" s="88">
        <f t="shared" si="47"/>
        <v>0</v>
      </c>
      <c r="AE411" s="88">
        <f t="shared" si="48"/>
        <v>1</v>
      </c>
      <c r="AF411" s="88">
        <f t="shared" si="48"/>
        <v>0</v>
      </c>
      <c r="AG411" s="88">
        <f t="shared" si="48"/>
        <v>0</v>
      </c>
      <c r="AH411" s="88">
        <f t="shared" si="38"/>
        <v>0</v>
      </c>
      <c r="AI411" s="88">
        <f t="shared" si="43"/>
        <v>0</v>
      </c>
    </row>
    <row r="412" spans="2:35" ht="12" outlineLevel="1">
      <c r="B412" s="457" t="str">
        <f t="shared" si="39"/>
        <v>Infinitum Negocio 500No Residencial</v>
      </c>
      <c r="C412" s="88">
        <f t="shared" si="41"/>
        <v>43</v>
      </c>
      <c r="D412" s="94" t="str">
        <v>Infinitum Negocio 500</v>
      </c>
      <c r="F412" s="105" t="str">
        <f>IFERROR(VLOOKUP($D412,'Planes y paquetes'!$C$514:$E$639,2,FALSE),"")</f>
        <v>No Residencial</v>
      </c>
      <c r="G412" s="105" t="str">
        <f>IFERROR(VLOOKUP($D412,'Planes y paquetes'!$C$514:$E$639,3,FALSE),"")</f>
        <v>Internet fijo</v>
      </c>
      <c r="H412" s="105" t="str">
        <f>IFERROR(VLOOKUP($D412,'Planes y paquetes'!$C$514:$P$639,13,FALSE),"")</f>
        <v>500 Mbps</v>
      </c>
      <c r="I412" s="268">
        <f>INDEX(vector.implicit.prices.broadband.after.discount,MATCH('Cálculos auxiliares'!D412,vector.plans.names,0))</f>
        <v>745</v>
      </c>
      <c r="J412" s="159">
        <f t="shared" si="35"/>
        <v>642.36958051129466</v>
      </c>
      <c r="K412" s="261">
        <f t="shared" si="50"/>
        <v>4.0087610928795991E-4</v>
      </c>
      <c r="M412" s="392">
        <f t="shared" si="40"/>
        <v>500</v>
      </c>
      <c r="Q412" s="88">
        <f t="shared" si="44"/>
        <v>0</v>
      </c>
      <c r="R412" s="88">
        <f t="shared" si="44"/>
        <v>0</v>
      </c>
      <c r="S412" s="88">
        <f t="shared" si="44"/>
        <v>0</v>
      </c>
      <c r="T412" s="88">
        <f t="shared" si="45"/>
        <v>0</v>
      </c>
      <c r="U412" s="88">
        <f t="shared" si="44"/>
        <v>0</v>
      </c>
      <c r="V412" s="88">
        <f t="shared" si="46"/>
        <v>0</v>
      </c>
      <c r="W412" s="88">
        <f t="shared" si="46"/>
        <v>0</v>
      </c>
      <c r="X412" s="88">
        <f t="shared" si="46"/>
        <v>0</v>
      </c>
      <c r="Y412" s="88">
        <f t="shared" si="46"/>
        <v>0</v>
      </c>
      <c r="Z412" s="88">
        <f t="shared" si="47"/>
        <v>0</v>
      </c>
      <c r="AA412" s="88">
        <f t="shared" si="49"/>
        <v>0</v>
      </c>
      <c r="AB412" s="88">
        <f t="shared" si="47"/>
        <v>0</v>
      </c>
      <c r="AC412" s="88">
        <f t="shared" si="47"/>
        <v>0</v>
      </c>
      <c r="AD412" s="88">
        <f t="shared" si="47"/>
        <v>0</v>
      </c>
      <c r="AE412" s="88">
        <f t="shared" si="48"/>
        <v>0</v>
      </c>
      <c r="AF412" s="88">
        <f t="shared" si="48"/>
        <v>0</v>
      </c>
      <c r="AG412" s="88">
        <f t="shared" si="48"/>
        <v>1</v>
      </c>
      <c r="AH412" s="88">
        <f t="shared" si="38"/>
        <v>0</v>
      </c>
      <c r="AI412" s="88">
        <f t="shared" si="43"/>
        <v>0</v>
      </c>
    </row>
    <row r="413" spans="2:35" ht="12" outlineLevel="1">
      <c r="B413" s="457" t="str">
        <f t="shared" si="39"/>
        <v>Infinitum Netflix Negocio 500 (Netflix 4 dispositivos)No Residencial</v>
      </c>
      <c r="C413" s="88">
        <f t="shared" si="41"/>
        <v>44</v>
      </c>
      <c r="D413" s="94" t="str">
        <v>Infinitum Netflix Negocio 500 (Netflix 4 dispositivos)</v>
      </c>
      <c r="F413" s="105" t="str">
        <f>IFERROR(VLOOKUP($D413,'Planes y paquetes'!$C$514:$E$639,2,FALSE),"")</f>
        <v>No Residencial</v>
      </c>
      <c r="G413" s="105" t="str">
        <f>IFERROR(VLOOKUP($D413,'Planes y paquetes'!$C$514:$E$639,3,FALSE),"")</f>
        <v>Internet fijo</v>
      </c>
      <c r="H413" s="105" t="str">
        <f>IFERROR(VLOOKUP($D413,'Planes y paquetes'!$C$514:$P$639,13,FALSE),"")</f>
        <v>500 Mbps</v>
      </c>
      <c r="I413" s="268">
        <f>INDEX(vector.implicit.prices.broadband.after.discount,MATCH('Cálculos auxiliares'!D413,vector.plans.names,0))</f>
        <v>745</v>
      </c>
      <c r="J413" s="159">
        <f t="shared" si="35"/>
        <v>642.36958051129466</v>
      </c>
      <c r="K413" s="261">
        <f t="shared" si="50"/>
        <v>4.7734068281873456E-6</v>
      </c>
      <c r="M413" s="392">
        <f t="shared" si="40"/>
        <v>500</v>
      </c>
      <c r="Q413" s="88">
        <f t="shared" si="44"/>
        <v>0</v>
      </c>
      <c r="R413" s="88">
        <f t="shared" si="44"/>
        <v>0</v>
      </c>
      <c r="S413" s="88">
        <f t="shared" si="44"/>
        <v>0</v>
      </c>
      <c r="T413" s="88">
        <f t="shared" si="45"/>
        <v>0</v>
      </c>
      <c r="U413" s="88">
        <f t="shared" si="44"/>
        <v>0</v>
      </c>
      <c r="V413" s="88">
        <f t="shared" si="46"/>
        <v>0</v>
      </c>
      <c r="W413" s="88">
        <f t="shared" si="46"/>
        <v>0</v>
      </c>
      <c r="X413" s="88">
        <f t="shared" si="46"/>
        <v>0</v>
      </c>
      <c r="Y413" s="88">
        <f t="shared" si="46"/>
        <v>0</v>
      </c>
      <c r="Z413" s="88">
        <f t="shared" si="47"/>
        <v>0</v>
      </c>
      <c r="AA413" s="88">
        <f t="shared" si="49"/>
        <v>0</v>
      </c>
      <c r="AB413" s="88">
        <f t="shared" si="47"/>
        <v>0</v>
      </c>
      <c r="AC413" s="88">
        <f t="shared" si="47"/>
        <v>0</v>
      </c>
      <c r="AD413" s="88">
        <f t="shared" si="47"/>
        <v>0</v>
      </c>
      <c r="AE413" s="88">
        <f t="shared" si="48"/>
        <v>0</v>
      </c>
      <c r="AF413" s="88">
        <f t="shared" si="48"/>
        <v>0</v>
      </c>
      <c r="AG413" s="88">
        <f t="shared" si="48"/>
        <v>1</v>
      </c>
      <c r="AH413" s="88">
        <f t="shared" si="38"/>
        <v>0</v>
      </c>
      <c r="AI413" s="88">
        <f t="shared" si="43"/>
        <v>0</v>
      </c>
    </row>
    <row r="414" spans="2:35" ht="12" outlineLevel="1">
      <c r="B414" s="457" t="str">
        <f t="shared" si="39"/>
        <v>Infinitum Netflix Negocio 500 (Netflix 2 dispositivos)No Residencial</v>
      </c>
      <c r="C414" s="88">
        <f t="shared" si="41"/>
        <v>45</v>
      </c>
      <c r="D414" s="94" t="str">
        <v>Infinitum Netflix Negocio 500 (Netflix 2 dispositivos)</v>
      </c>
      <c r="F414" s="105" t="str">
        <f>IFERROR(VLOOKUP($D414,'Planes y paquetes'!$C$514:$E$639,2,FALSE),"")</f>
        <v>No Residencial</v>
      </c>
      <c r="G414" s="105" t="str">
        <f>IFERROR(VLOOKUP($D414,'Planes y paquetes'!$C$514:$E$639,3,FALSE),"")</f>
        <v>Internet fijo</v>
      </c>
      <c r="H414" s="105" t="str">
        <f>IFERROR(VLOOKUP($D414,'Planes y paquetes'!$C$514:$P$639,13,FALSE),"")</f>
        <v>500 Mbps</v>
      </c>
      <c r="I414" s="268">
        <f>INDEX(vector.implicit.prices.broadband.after.discount,MATCH('Cálculos auxiliares'!D414,vector.plans.names,0))</f>
        <v>745</v>
      </c>
      <c r="J414" s="159">
        <f t="shared" si="35"/>
        <v>642.36958051129466</v>
      </c>
      <c r="K414" s="261">
        <f t="shared" si="50"/>
        <v>1.9994270110520578E-5</v>
      </c>
      <c r="M414" s="392">
        <f t="shared" si="40"/>
        <v>500</v>
      </c>
      <c r="Q414" s="88">
        <f t="shared" si="44"/>
        <v>0</v>
      </c>
      <c r="R414" s="88">
        <f t="shared" si="44"/>
        <v>0</v>
      </c>
      <c r="S414" s="88">
        <f t="shared" si="44"/>
        <v>0</v>
      </c>
      <c r="T414" s="88">
        <f t="shared" si="45"/>
        <v>0</v>
      </c>
      <c r="U414" s="88">
        <f t="shared" si="44"/>
        <v>0</v>
      </c>
      <c r="V414" s="88">
        <f t="shared" si="46"/>
        <v>0</v>
      </c>
      <c r="W414" s="88">
        <f t="shared" si="46"/>
        <v>0</v>
      </c>
      <c r="X414" s="88">
        <f t="shared" si="46"/>
        <v>0</v>
      </c>
      <c r="Y414" s="88">
        <f t="shared" si="46"/>
        <v>0</v>
      </c>
      <c r="Z414" s="88">
        <f t="shared" si="47"/>
        <v>0</v>
      </c>
      <c r="AA414" s="88">
        <f t="shared" si="49"/>
        <v>0</v>
      </c>
      <c r="AB414" s="88">
        <f t="shared" si="47"/>
        <v>0</v>
      </c>
      <c r="AC414" s="88">
        <f t="shared" si="47"/>
        <v>0</v>
      </c>
      <c r="AD414" s="88">
        <f t="shared" si="47"/>
        <v>0</v>
      </c>
      <c r="AE414" s="88">
        <f t="shared" si="48"/>
        <v>0</v>
      </c>
      <c r="AF414" s="88">
        <f t="shared" si="48"/>
        <v>0</v>
      </c>
      <c r="AG414" s="88">
        <f t="shared" si="48"/>
        <v>1</v>
      </c>
      <c r="AH414" s="88">
        <f t="shared" si="38"/>
        <v>0</v>
      </c>
      <c r="AI414" s="88">
        <f t="shared" si="43"/>
        <v>0</v>
      </c>
    </row>
    <row r="415" spans="2:35" ht="12" outlineLevel="1">
      <c r="B415" s="457" t="str">
        <f t="shared" si="39"/>
        <v>Infinitum NegocioNo Residencial</v>
      </c>
      <c r="C415" s="88">
        <f t="shared" si="41"/>
        <v>46</v>
      </c>
      <c r="D415" s="94" t="str">
        <v>Infinitum Negocio</v>
      </c>
      <c r="F415" s="105" t="str">
        <f>IFERROR(VLOOKUP($D415,'Planes y paquetes'!$C$514:$E$639,2,FALSE),"")</f>
        <v>No Residencial</v>
      </c>
      <c r="G415" s="105" t="str">
        <f>IFERROR(VLOOKUP($D415,'Planes y paquetes'!$C$514:$E$639,3,FALSE),"")</f>
        <v>Internet fijo</v>
      </c>
      <c r="H415" s="105" t="str">
        <f>IFERROR(VLOOKUP($D415,'Planes y paquetes'!$C$514:$P$639,13,FALSE),"")</f>
        <v>30 Mbps</v>
      </c>
      <c r="I415" s="268">
        <f>INDEX(vector.implicit.prices.broadband.after.discount,MATCH('Cálculos auxiliares'!D415,vector.plans.names,0))</f>
        <v>282</v>
      </c>
      <c r="J415" s="159">
        <f t="shared" si="35"/>
        <v>179.36958051129466</v>
      </c>
      <c r="K415" s="261">
        <f t="shared" si="50"/>
        <v>4.9092237620912424E-3</v>
      </c>
      <c r="M415" s="392">
        <f t="shared" si="40"/>
        <v>30</v>
      </c>
      <c r="Q415" s="88">
        <f t="shared" si="44"/>
        <v>0</v>
      </c>
      <c r="R415" s="88">
        <f t="shared" si="44"/>
        <v>0</v>
      </c>
      <c r="S415" s="88">
        <f t="shared" si="44"/>
        <v>0</v>
      </c>
      <c r="T415" s="88">
        <f t="shared" si="45"/>
        <v>0</v>
      </c>
      <c r="U415" s="88">
        <f t="shared" si="44"/>
        <v>0</v>
      </c>
      <c r="V415" s="88">
        <f t="shared" si="46"/>
        <v>1</v>
      </c>
      <c r="W415" s="88">
        <f t="shared" si="46"/>
        <v>0</v>
      </c>
      <c r="X415" s="88">
        <f t="shared" si="46"/>
        <v>0</v>
      </c>
      <c r="Y415" s="88">
        <f t="shared" si="46"/>
        <v>0</v>
      </c>
      <c r="Z415" s="88">
        <f t="shared" si="47"/>
        <v>0</v>
      </c>
      <c r="AA415" s="88">
        <f t="shared" si="49"/>
        <v>0</v>
      </c>
      <c r="AB415" s="88">
        <f t="shared" si="47"/>
        <v>0</v>
      </c>
      <c r="AC415" s="88">
        <f t="shared" si="47"/>
        <v>0</v>
      </c>
      <c r="AD415" s="88">
        <f t="shared" si="47"/>
        <v>0</v>
      </c>
      <c r="AE415" s="88">
        <f t="shared" si="48"/>
        <v>0</v>
      </c>
      <c r="AF415" s="88">
        <f t="shared" si="48"/>
        <v>0</v>
      </c>
      <c r="AG415" s="88">
        <f t="shared" si="48"/>
        <v>0</v>
      </c>
      <c r="AH415" s="88">
        <f t="shared" si="38"/>
        <v>0</v>
      </c>
      <c r="AI415" s="88">
        <f t="shared" si="43"/>
        <v>0</v>
      </c>
    </row>
    <row r="416" spans="2:35" ht="12" outlineLevel="1">
      <c r="B416" s="457" t="str">
        <f t="shared" si="39"/>
        <v>Infinitum Negocio RedNo Residencial</v>
      </c>
      <c r="C416" s="88">
        <f t="shared" si="41"/>
        <v>47</v>
      </c>
      <c r="D416" s="94" t="str">
        <v>Infinitum Negocio Red</v>
      </c>
      <c r="F416" s="105" t="str">
        <f>IFERROR(VLOOKUP($D416,'Planes y paquetes'!$C$514:$E$639,2,FALSE),"")</f>
        <v>No Residencial</v>
      </c>
      <c r="G416" s="105" t="str">
        <f>IFERROR(VLOOKUP($D416,'Planes y paquetes'!$C$514:$E$639,3,FALSE),"")</f>
        <v>Internet fijo</v>
      </c>
      <c r="H416" s="105" t="str">
        <f>IFERROR(VLOOKUP($D416,'Planes y paquetes'!$C$514:$P$639,13,FALSE),"")</f>
        <v>50 Mbps</v>
      </c>
      <c r="I416" s="268">
        <f>INDEX(vector.implicit.prices.broadband.after.discount,MATCH('Cálculos auxiliares'!D416,vector.plans.names,0))</f>
        <v>211</v>
      </c>
      <c r="J416" s="159">
        <f t="shared" si="35"/>
        <v>108.36958051129464</v>
      </c>
      <c r="K416" s="261">
        <f t="shared" si="50"/>
        <v>1.2428870609242522E-3</v>
      </c>
      <c r="M416" s="392">
        <f t="shared" si="40"/>
        <v>50</v>
      </c>
      <c r="Q416" s="88">
        <f t="shared" si="44"/>
        <v>0</v>
      </c>
      <c r="R416" s="88">
        <f t="shared" si="44"/>
        <v>0</v>
      </c>
      <c r="S416" s="88">
        <f t="shared" si="44"/>
        <v>0</v>
      </c>
      <c r="T416" s="88">
        <f t="shared" si="45"/>
        <v>0</v>
      </c>
      <c r="U416" s="88">
        <f t="shared" si="44"/>
        <v>0</v>
      </c>
      <c r="V416" s="88">
        <f t="shared" si="46"/>
        <v>0</v>
      </c>
      <c r="W416" s="88">
        <f t="shared" si="46"/>
        <v>0</v>
      </c>
      <c r="X416" s="88">
        <f t="shared" si="46"/>
        <v>1</v>
      </c>
      <c r="Y416" s="88">
        <f t="shared" si="46"/>
        <v>0</v>
      </c>
      <c r="Z416" s="88">
        <f t="shared" si="47"/>
        <v>0</v>
      </c>
      <c r="AA416" s="88">
        <f t="shared" si="49"/>
        <v>0</v>
      </c>
      <c r="AB416" s="88">
        <f t="shared" si="47"/>
        <v>0</v>
      </c>
      <c r="AC416" s="88">
        <f t="shared" si="47"/>
        <v>0</v>
      </c>
      <c r="AD416" s="88">
        <f t="shared" si="47"/>
        <v>0</v>
      </c>
      <c r="AE416" s="88">
        <f t="shared" si="48"/>
        <v>0</v>
      </c>
      <c r="AF416" s="88">
        <f t="shared" si="48"/>
        <v>0</v>
      </c>
      <c r="AG416" s="88">
        <f t="shared" si="48"/>
        <v>0</v>
      </c>
      <c r="AH416" s="88">
        <f t="shared" si="38"/>
        <v>0</v>
      </c>
      <c r="AI416" s="88">
        <f t="shared" si="43"/>
        <v>0</v>
      </c>
    </row>
    <row r="417" spans="2:35" ht="12" outlineLevel="1">
      <c r="B417" s="457" t="str">
        <f t="shared" si="39"/>
        <v>Infinitum Negocio PremiumNo Residencial</v>
      </c>
      <c r="C417" s="88">
        <f t="shared" si="41"/>
        <v>48</v>
      </c>
      <c r="D417" s="94" t="str">
        <v>Infinitum Negocio Premium</v>
      </c>
      <c r="F417" s="105" t="str">
        <f>IFERROR(VLOOKUP($D417,'Planes y paquetes'!$C$514:$E$639,2,FALSE),"")</f>
        <v>No Residencial</v>
      </c>
      <c r="G417" s="105" t="str">
        <f>IFERROR(VLOOKUP($D417,'Planes y paquetes'!$C$514:$E$639,3,FALSE),"")</f>
        <v>Internet fijo</v>
      </c>
      <c r="H417" s="105" t="str">
        <f>IFERROR(VLOOKUP($D417,'Planes y paquetes'!$C$514:$P$639,13,FALSE),"")</f>
        <v>100 Mbps</v>
      </c>
      <c r="I417" s="268">
        <f>INDEX(vector.implicit.prices.broadband.after.discount,MATCH('Cálculos auxiliares'!D417,vector.plans.names,0))</f>
        <v>297</v>
      </c>
      <c r="J417" s="159">
        <f t="shared" si="35"/>
        <v>194.36958051129466</v>
      </c>
      <c r="K417" s="261">
        <f t="shared" si="50"/>
        <v>1.1687641586676828E-3</v>
      </c>
      <c r="M417" s="392">
        <f t="shared" si="40"/>
        <v>100</v>
      </c>
      <c r="Q417" s="88">
        <f t="shared" si="44"/>
        <v>0</v>
      </c>
      <c r="R417" s="88">
        <f t="shared" si="44"/>
        <v>0</v>
      </c>
      <c r="S417" s="88">
        <f t="shared" si="44"/>
        <v>0</v>
      </c>
      <c r="T417" s="88">
        <f t="shared" si="45"/>
        <v>0</v>
      </c>
      <c r="U417" s="88">
        <f t="shared" si="44"/>
        <v>0</v>
      </c>
      <c r="V417" s="88">
        <f t="shared" si="46"/>
        <v>0</v>
      </c>
      <c r="W417" s="88">
        <f t="shared" si="46"/>
        <v>0</v>
      </c>
      <c r="X417" s="88">
        <f t="shared" si="46"/>
        <v>0</v>
      </c>
      <c r="Y417" s="88">
        <f t="shared" si="46"/>
        <v>0</v>
      </c>
      <c r="Z417" s="88">
        <f t="shared" si="47"/>
        <v>0</v>
      </c>
      <c r="AA417" s="88">
        <f t="shared" si="49"/>
        <v>0</v>
      </c>
      <c r="AB417" s="88">
        <f t="shared" si="47"/>
        <v>1</v>
      </c>
      <c r="AC417" s="88">
        <f t="shared" si="47"/>
        <v>0</v>
      </c>
      <c r="AD417" s="88">
        <f t="shared" si="47"/>
        <v>0</v>
      </c>
      <c r="AE417" s="88">
        <f t="shared" si="48"/>
        <v>0</v>
      </c>
      <c r="AF417" s="88">
        <f t="shared" si="48"/>
        <v>0</v>
      </c>
      <c r="AG417" s="88">
        <f t="shared" si="48"/>
        <v>0</v>
      </c>
      <c r="AH417" s="88">
        <f t="shared" si="38"/>
        <v>0</v>
      </c>
      <c r="AI417" s="88">
        <f t="shared" si="43"/>
        <v>0</v>
      </c>
    </row>
    <row r="418" spans="2:35" ht="12" outlineLevel="1">
      <c r="B418" s="457" t="str">
        <f t="shared" si="39"/>
        <v>Paquete 249Residencial</v>
      </c>
      <c r="C418" s="88">
        <f t="shared" si="41"/>
        <v>49</v>
      </c>
      <c r="D418" s="94" t="str">
        <v>Paquete 249</v>
      </c>
      <c r="F418" s="105" t="str">
        <f>IFERROR(VLOOKUP($D418,'Planes y paquetes'!$C$514:$E$639,2,FALSE),"")</f>
        <v>Residencial</v>
      </c>
      <c r="G418" s="105" t="str">
        <f>IFERROR(VLOOKUP($D418,'Planes y paquetes'!$C$514:$E$639,3,FALSE),"")</f>
        <v>Telefonía fija + Internet fijo</v>
      </c>
      <c r="H418" s="105" t="str">
        <f>IFERROR(VLOOKUP($D418,'Planes y paquetes'!$C$514:$P$639,13,FALSE),"")</f>
        <v>15 Mbps</v>
      </c>
      <c r="I418" s="268">
        <f>INDEX(vector.implicit.prices.broadband.after.discount,MATCH('Cálculos auxiliares'!D418,vector.plans.names,0))</f>
        <v>68</v>
      </c>
      <c r="J418" s="159">
        <f t="shared" si="35"/>
        <v>68</v>
      </c>
      <c r="K418" s="261">
        <f t="shared" si="50"/>
        <v>1.7719966917588752E-2</v>
      </c>
      <c r="M418" s="392">
        <f t="shared" si="40"/>
        <v>15</v>
      </c>
      <c r="Q418" s="88">
        <f t="shared" si="44"/>
        <v>0</v>
      </c>
      <c r="R418" s="88">
        <f t="shared" si="44"/>
        <v>0</v>
      </c>
      <c r="S418" s="88">
        <f t="shared" si="44"/>
        <v>0</v>
      </c>
      <c r="T418" s="88">
        <f t="shared" si="45"/>
        <v>1</v>
      </c>
      <c r="U418" s="88">
        <f t="shared" si="44"/>
        <v>0</v>
      </c>
      <c r="V418" s="88">
        <f t="shared" si="46"/>
        <v>0</v>
      </c>
      <c r="W418" s="88">
        <f t="shared" si="46"/>
        <v>0</v>
      </c>
      <c r="X418" s="88">
        <f t="shared" si="46"/>
        <v>0</v>
      </c>
      <c r="Y418" s="88">
        <f t="shared" si="46"/>
        <v>0</v>
      </c>
      <c r="Z418" s="88">
        <f t="shared" si="47"/>
        <v>0</v>
      </c>
      <c r="AA418" s="88">
        <f t="shared" si="49"/>
        <v>0</v>
      </c>
      <c r="AB418" s="88">
        <f t="shared" si="47"/>
        <v>0</v>
      </c>
      <c r="AC418" s="88">
        <f t="shared" si="47"/>
        <v>0</v>
      </c>
      <c r="AD418" s="88">
        <f t="shared" si="47"/>
        <v>0</v>
      </c>
      <c r="AE418" s="88">
        <f t="shared" si="48"/>
        <v>0</v>
      </c>
      <c r="AF418" s="88">
        <f t="shared" si="48"/>
        <v>0</v>
      </c>
      <c r="AG418" s="88">
        <f t="shared" si="48"/>
        <v>0</v>
      </c>
      <c r="AH418" s="88">
        <f t="shared" si="38"/>
        <v>0</v>
      </c>
      <c r="AI418" s="88">
        <f t="shared" si="43"/>
        <v>0</v>
      </c>
    </row>
    <row r="419" spans="2:35" ht="12" outlineLevel="1">
      <c r="B419" s="457" t="str">
        <f t="shared" si="39"/>
        <v>Paquete 289Residencial</v>
      </c>
      <c r="C419" s="88">
        <f t="shared" si="41"/>
        <v>50</v>
      </c>
      <c r="D419" s="94" t="str">
        <v>Paquete 289</v>
      </c>
      <c r="F419" s="105" t="str">
        <f>IFERROR(VLOOKUP($D419,'Planes y paquetes'!$C$514:$E$639,2,FALSE),"")</f>
        <v>Residencial</v>
      </c>
      <c r="G419" s="105" t="str">
        <f>IFERROR(VLOOKUP($D419,'Planes y paquetes'!$C$514:$E$639,3,FALSE),"")</f>
        <v>Telefonía fija + Internet fijo</v>
      </c>
      <c r="H419" s="105" t="str">
        <f>IFERROR(VLOOKUP($D419,'Planes y paquetes'!$C$514:$P$639,13,FALSE),"")</f>
        <v>15 Mbps</v>
      </c>
      <c r="I419" s="268">
        <f>INDEX(vector.implicit.prices.broadband.after.discount,MATCH('Cálculos auxiliares'!D419,vector.plans.names,0))</f>
        <v>68</v>
      </c>
      <c r="J419" s="159">
        <f t="shared" si="35"/>
        <v>68</v>
      </c>
      <c r="K419" s="261">
        <f t="shared" si="50"/>
        <v>6.7040247294896842E-3</v>
      </c>
      <c r="M419" s="392">
        <f t="shared" si="40"/>
        <v>15</v>
      </c>
      <c r="Q419" s="88">
        <f t="shared" si="44"/>
        <v>0</v>
      </c>
      <c r="R419" s="88">
        <f t="shared" si="44"/>
        <v>0</v>
      </c>
      <c r="S419" s="88">
        <f t="shared" si="44"/>
        <v>0</v>
      </c>
      <c r="T419" s="88">
        <f t="shared" si="45"/>
        <v>1</v>
      </c>
      <c r="U419" s="88">
        <f t="shared" si="44"/>
        <v>0</v>
      </c>
      <c r="V419" s="88">
        <f t="shared" si="46"/>
        <v>0</v>
      </c>
      <c r="W419" s="88">
        <f t="shared" si="46"/>
        <v>0</v>
      </c>
      <c r="X419" s="88">
        <f t="shared" si="46"/>
        <v>0</v>
      </c>
      <c r="Y419" s="88">
        <f t="shared" si="46"/>
        <v>0</v>
      </c>
      <c r="Z419" s="88">
        <f t="shared" si="47"/>
        <v>0</v>
      </c>
      <c r="AA419" s="88">
        <f t="shared" si="49"/>
        <v>0</v>
      </c>
      <c r="AB419" s="88">
        <f t="shared" si="47"/>
        <v>0</v>
      </c>
      <c r="AC419" s="88">
        <f t="shared" si="47"/>
        <v>0</v>
      </c>
      <c r="AD419" s="88">
        <f t="shared" si="47"/>
        <v>0</v>
      </c>
      <c r="AE419" s="88">
        <f t="shared" si="48"/>
        <v>0</v>
      </c>
      <c r="AF419" s="88">
        <f t="shared" si="48"/>
        <v>0</v>
      </c>
      <c r="AG419" s="88">
        <f t="shared" si="48"/>
        <v>0</v>
      </c>
      <c r="AH419" s="88">
        <f t="shared" si="38"/>
        <v>0</v>
      </c>
      <c r="AI419" s="88">
        <f t="shared" si="43"/>
        <v>0</v>
      </c>
    </row>
    <row r="420" spans="2:35" ht="12" outlineLevel="1">
      <c r="B420" s="457" t="str">
        <f t="shared" si="39"/>
        <v>Paquete 333Residencial</v>
      </c>
      <c r="C420" s="88">
        <f t="shared" si="41"/>
        <v>51</v>
      </c>
      <c r="D420" s="94" t="str">
        <v>Paquete 333</v>
      </c>
      <c r="F420" s="105" t="str">
        <f>IFERROR(VLOOKUP($D420,'Planes y paquetes'!$C$514:$E$639,2,FALSE),"")</f>
        <v>Residencial</v>
      </c>
      <c r="G420" s="105" t="str">
        <f>IFERROR(VLOOKUP($D420,'Planes y paquetes'!$C$514:$E$639,3,FALSE),"")</f>
        <v>Telefonía fija + Internet fijo</v>
      </c>
      <c r="H420" s="105" t="str">
        <f>IFERROR(VLOOKUP($D420,'Planes y paquetes'!$C$514:$P$639,13,FALSE),"")</f>
        <v>15 Mbps</v>
      </c>
      <c r="I420" s="268">
        <f>INDEX(vector.implicit.prices.broadband.after.discount,MATCH('Cálculos auxiliares'!D420,vector.plans.names,0))</f>
        <v>68</v>
      </c>
      <c r="J420" s="159">
        <f t="shared" si="35"/>
        <v>68</v>
      </c>
      <c r="K420" s="261">
        <f t="shared" si="50"/>
        <v>7.5694523938680276E-3</v>
      </c>
      <c r="M420" s="392">
        <f t="shared" si="40"/>
        <v>15</v>
      </c>
      <c r="Q420" s="88">
        <f t="shared" si="44"/>
        <v>0</v>
      </c>
      <c r="R420" s="88">
        <f t="shared" si="44"/>
        <v>0</v>
      </c>
      <c r="S420" s="88">
        <f t="shared" si="44"/>
        <v>0</v>
      </c>
      <c r="T420" s="88">
        <f t="shared" si="45"/>
        <v>1</v>
      </c>
      <c r="U420" s="88">
        <f t="shared" si="44"/>
        <v>0</v>
      </c>
      <c r="V420" s="88">
        <f t="shared" si="46"/>
        <v>0</v>
      </c>
      <c r="W420" s="88">
        <f t="shared" si="46"/>
        <v>0</v>
      </c>
      <c r="X420" s="88">
        <f t="shared" si="46"/>
        <v>0</v>
      </c>
      <c r="Y420" s="88">
        <f t="shared" si="46"/>
        <v>0</v>
      </c>
      <c r="Z420" s="88">
        <f t="shared" si="47"/>
        <v>0</v>
      </c>
      <c r="AA420" s="88">
        <f t="shared" si="49"/>
        <v>0</v>
      </c>
      <c r="AB420" s="88">
        <f t="shared" si="47"/>
        <v>0</v>
      </c>
      <c r="AC420" s="88">
        <f t="shared" si="47"/>
        <v>0</v>
      </c>
      <c r="AD420" s="88">
        <f t="shared" si="47"/>
        <v>0</v>
      </c>
      <c r="AE420" s="88">
        <f t="shared" si="48"/>
        <v>0</v>
      </c>
      <c r="AF420" s="88">
        <f t="shared" si="48"/>
        <v>0</v>
      </c>
      <c r="AG420" s="88">
        <f t="shared" si="48"/>
        <v>0</v>
      </c>
      <c r="AH420" s="88">
        <f t="shared" si="38"/>
        <v>0</v>
      </c>
      <c r="AI420" s="88">
        <f t="shared" si="43"/>
        <v>0</v>
      </c>
    </row>
    <row r="421" spans="2:35" ht="12" outlineLevel="1">
      <c r="B421" s="457" t="str">
        <f t="shared" si="39"/>
        <v>Paquete 389Residencial</v>
      </c>
      <c r="C421" s="88">
        <f t="shared" si="41"/>
        <v>52</v>
      </c>
      <c r="D421" s="94" t="str">
        <v>Paquete 389</v>
      </c>
      <c r="F421" s="105" t="str">
        <f>IFERROR(VLOOKUP($D421,'Planes y paquetes'!$C$514:$E$639,2,FALSE),"")</f>
        <v>Residencial</v>
      </c>
      <c r="G421" s="105" t="str">
        <f>IFERROR(VLOOKUP($D421,'Planes y paquetes'!$C$514:$E$639,3,FALSE),"")</f>
        <v>Telefonía fija + Internet fijo</v>
      </c>
      <c r="H421" s="105" t="str">
        <f>IFERROR(VLOOKUP($D421,'Planes y paquetes'!$C$514:$P$639,13,FALSE),"")</f>
        <v>20 Mbps</v>
      </c>
      <c r="I421" s="268">
        <f>INDEX(vector.implicit.prices.broadband.after.discount,MATCH('Cálculos auxiliares'!D421,vector.plans.names,0))</f>
        <v>127.21074672322837</v>
      </c>
      <c r="J421" s="159">
        <f t="shared" si="35"/>
        <v>127.21074672322837</v>
      </c>
      <c r="K421" s="261">
        <f t="shared" si="50"/>
        <v>0.4972779422401562</v>
      </c>
      <c r="M421" s="392">
        <f t="shared" si="40"/>
        <v>20</v>
      </c>
      <c r="Q421" s="88">
        <f t="shared" si="44"/>
        <v>0</v>
      </c>
      <c r="R421" s="88">
        <f t="shared" si="44"/>
        <v>0</v>
      </c>
      <c r="S421" s="88">
        <f t="shared" si="44"/>
        <v>0</v>
      </c>
      <c r="T421" s="88">
        <f t="shared" si="45"/>
        <v>0</v>
      </c>
      <c r="U421" s="88">
        <f t="shared" si="44"/>
        <v>1</v>
      </c>
      <c r="V421" s="88">
        <f t="shared" si="46"/>
        <v>0</v>
      </c>
      <c r="W421" s="88">
        <f t="shared" si="46"/>
        <v>0</v>
      </c>
      <c r="X421" s="88">
        <f t="shared" si="46"/>
        <v>0</v>
      </c>
      <c r="Y421" s="88">
        <f t="shared" si="46"/>
        <v>0</v>
      </c>
      <c r="Z421" s="88">
        <f t="shared" si="47"/>
        <v>0</v>
      </c>
      <c r="AA421" s="88">
        <f t="shared" si="49"/>
        <v>0</v>
      </c>
      <c r="AB421" s="88">
        <f t="shared" si="47"/>
        <v>0</v>
      </c>
      <c r="AC421" s="88">
        <f t="shared" si="47"/>
        <v>0</v>
      </c>
      <c r="AD421" s="88">
        <f t="shared" si="47"/>
        <v>0</v>
      </c>
      <c r="AE421" s="88">
        <f t="shared" si="48"/>
        <v>0</v>
      </c>
      <c r="AF421" s="88">
        <f t="shared" si="48"/>
        <v>0</v>
      </c>
      <c r="AG421" s="88">
        <f t="shared" si="48"/>
        <v>0</v>
      </c>
      <c r="AH421" s="88">
        <f t="shared" si="38"/>
        <v>0</v>
      </c>
      <c r="AI421" s="88">
        <f t="shared" si="43"/>
        <v>0</v>
      </c>
    </row>
    <row r="422" spans="2:35" ht="12" outlineLevel="1">
      <c r="B422" s="457" t="str">
        <f t="shared" si="39"/>
        <v>Paquete 435Residencial</v>
      </c>
      <c r="C422" s="88">
        <f t="shared" si="41"/>
        <v>53</v>
      </c>
      <c r="D422" s="94" t="str">
        <v>Paquete 435</v>
      </c>
      <c r="F422" s="105" t="str">
        <f>IFERROR(VLOOKUP($D422,'Planes y paquetes'!$C$514:$E$639,2,FALSE),"")</f>
        <v>Residencial</v>
      </c>
      <c r="G422" s="105" t="str">
        <f>IFERROR(VLOOKUP($D422,'Planes y paquetes'!$C$514:$E$639,3,FALSE),"")</f>
        <v>Telefonía fija + Internet fijo</v>
      </c>
      <c r="H422" s="105" t="str">
        <f>IFERROR(VLOOKUP($D422,'Planes y paquetes'!$C$514:$P$639,13,FALSE),"")</f>
        <v>60 Mbps</v>
      </c>
      <c r="I422" s="268">
        <f>INDEX(vector.implicit.prices.broadband.after.discount,MATCH('Cálculos auxiliares'!D422,vector.plans.names,0))</f>
        <v>101.54811007741851</v>
      </c>
      <c r="J422" s="159">
        <f t="shared" si="35"/>
        <v>101.54811007741851</v>
      </c>
      <c r="K422" s="261">
        <f t="shared" si="50"/>
        <v>2.2382594681650242E-2</v>
      </c>
      <c r="M422" s="392">
        <f t="shared" si="40"/>
        <v>60</v>
      </c>
      <c r="Q422" s="88">
        <f t="shared" si="44"/>
        <v>0</v>
      </c>
      <c r="R422" s="88">
        <f t="shared" si="44"/>
        <v>0</v>
      </c>
      <c r="S422" s="88">
        <f t="shared" si="44"/>
        <v>0</v>
      </c>
      <c r="T422" s="88">
        <f t="shared" si="45"/>
        <v>0</v>
      </c>
      <c r="U422" s="88">
        <f t="shared" si="44"/>
        <v>0</v>
      </c>
      <c r="V422" s="88">
        <f t="shared" si="46"/>
        <v>0</v>
      </c>
      <c r="W422" s="88">
        <f t="shared" si="46"/>
        <v>0</v>
      </c>
      <c r="X422" s="88">
        <f t="shared" si="46"/>
        <v>0</v>
      </c>
      <c r="Y422" s="88">
        <f t="shared" si="46"/>
        <v>1</v>
      </c>
      <c r="Z422" s="88">
        <f t="shared" si="47"/>
        <v>0</v>
      </c>
      <c r="AA422" s="88">
        <f t="shared" si="49"/>
        <v>0</v>
      </c>
      <c r="AB422" s="88">
        <f t="shared" si="47"/>
        <v>0</v>
      </c>
      <c r="AC422" s="88">
        <f t="shared" si="47"/>
        <v>0</v>
      </c>
      <c r="AD422" s="88">
        <f t="shared" si="47"/>
        <v>0</v>
      </c>
      <c r="AE422" s="88">
        <f t="shared" si="48"/>
        <v>0</v>
      </c>
      <c r="AF422" s="88">
        <f t="shared" si="48"/>
        <v>0</v>
      </c>
      <c r="AG422" s="88">
        <f t="shared" si="48"/>
        <v>0</v>
      </c>
      <c r="AH422" s="88">
        <f t="shared" si="38"/>
        <v>0</v>
      </c>
      <c r="AI422" s="88">
        <f t="shared" si="43"/>
        <v>0</v>
      </c>
    </row>
    <row r="423" spans="2:35" ht="12" outlineLevel="1">
      <c r="B423" s="457" t="str">
        <f t="shared" si="39"/>
        <v>Paquete 499Residencial</v>
      </c>
      <c r="C423" s="88">
        <f t="shared" si="41"/>
        <v>54</v>
      </c>
      <c r="D423" s="94" t="str">
        <v>Paquete 499</v>
      </c>
      <c r="F423" s="105" t="str">
        <f>IFERROR(VLOOKUP($D423,'Planes y paquetes'!$C$514:$E$639,2,FALSE),"")</f>
        <v>Residencial</v>
      </c>
      <c r="G423" s="105" t="str">
        <f>IFERROR(VLOOKUP($D423,'Planes y paquetes'!$C$514:$E$639,3,FALSE),"")</f>
        <v>Telefonía fija + Internet fijo</v>
      </c>
      <c r="H423" s="105" t="str">
        <f>IFERROR(VLOOKUP($D423,'Planes y paquetes'!$C$514:$P$639,13,FALSE),"")</f>
        <v>100 Mbps</v>
      </c>
      <c r="I423" s="268">
        <f>INDEX(vector.implicit.prices.broadband.after.discount,MATCH('Cálculos auxiliares'!D423,vector.plans.names,0))</f>
        <v>176.79844544590071</v>
      </c>
      <c r="J423" s="159">
        <f t="shared" si="35"/>
        <v>176.79844544590071</v>
      </c>
      <c r="K423" s="261">
        <f t="shared" si="50"/>
        <v>2.1408999817259577E-2</v>
      </c>
      <c r="M423" s="392">
        <f t="shared" si="40"/>
        <v>100</v>
      </c>
      <c r="Q423" s="88">
        <f t="shared" si="44"/>
        <v>0</v>
      </c>
      <c r="R423" s="88">
        <f t="shared" si="44"/>
        <v>0</v>
      </c>
      <c r="S423" s="88">
        <f t="shared" si="44"/>
        <v>0</v>
      </c>
      <c r="T423" s="88">
        <f t="shared" si="45"/>
        <v>0</v>
      </c>
      <c r="U423" s="88">
        <f t="shared" si="44"/>
        <v>0</v>
      </c>
      <c r="V423" s="88">
        <f t="shared" si="46"/>
        <v>0</v>
      </c>
      <c r="W423" s="88">
        <f t="shared" si="46"/>
        <v>0</v>
      </c>
      <c r="X423" s="88">
        <f t="shared" si="46"/>
        <v>0</v>
      </c>
      <c r="Y423" s="88">
        <f t="shared" si="46"/>
        <v>0</v>
      </c>
      <c r="Z423" s="88">
        <f t="shared" si="47"/>
        <v>0</v>
      </c>
      <c r="AA423" s="88">
        <f t="shared" si="49"/>
        <v>0</v>
      </c>
      <c r="AB423" s="88">
        <f t="shared" si="47"/>
        <v>1</v>
      </c>
      <c r="AC423" s="88">
        <f t="shared" si="47"/>
        <v>0</v>
      </c>
      <c r="AD423" s="88">
        <f t="shared" si="47"/>
        <v>0</v>
      </c>
      <c r="AE423" s="88">
        <f t="shared" si="48"/>
        <v>0</v>
      </c>
      <c r="AF423" s="88">
        <f t="shared" si="48"/>
        <v>0</v>
      </c>
      <c r="AG423" s="88">
        <f t="shared" si="48"/>
        <v>0</v>
      </c>
      <c r="AH423" s="88">
        <f t="shared" si="38"/>
        <v>0</v>
      </c>
      <c r="AI423" s="88">
        <f t="shared" si="43"/>
        <v>0</v>
      </c>
    </row>
    <row r="424" spans="2:35" ht="12" outlineLevel="1">
      <c r="B424" s="457" t="str">
        <f t="shared" si="39"/>
        <v>Paquete Infinitum Netflix 50 (Netflix 1 dispositivo)Residencial</v>
      </c>
      <c r="C424" s="88">
        <f t="shared" si="41"/>
        <v>55</v>
      </c>
      <c r="D424" s="94" t="str">
        <v>Paquete Infinitum Netflix 50 (Netflix 1 dispositivo)</v>
      </c>
      <c r="F424" s="105" t="str">
        <f>IFERROR(VLOOKUP($D424,'Planes y paquetes'!$C$514:$E$639,2,FALSE),"")</f>
        <v>Residencial</v>
      </c>
      <c r="G424" s="105" t="str">
        <f>IFERROR(VLOOKUP($D424,'Planes y paquetes'!$C$514:$E$639,3,FALSE),"")</f>
        <v>Telefonía fija + Internet fijo</v>
      </c>
      <c r="H424" s="105" t="str">
        <f>IFERROR(VLOOKUP($D424,'Planes y paquetes'!$C$514:$P$639,13,FALSE),"")</f>
        <v>50 Mbps</v>
      </c>
      <c r="I424" s="268">
        <f>INDEX(vector.implicit.prices.broadband.after.discount,MATCH('Cálculos auxiliares'!D424,vector.plans.names,0))</f>
        <v>92.69798282962239</v>
      </c>
      <c r="J424" s="159">
        <f t="shared" si="35"/>
        <v>92.69798282962239</v>
      </c>
      <c r="K424" s="261">
        <f t="shared" si="50"/>
        <v>1.7651788257797472E-2</v>
      </c>
      <c r="M424" s="392">
        <f t="shared" si="40"/>
        <v>50</v>
      </c>
      <c r="Q424" s="88">
        <f t="shared" si="44"/>
        <v>0</v>
      </c>
      <c r="R424" s="88">
        <f t="shared" si="44"/>
        <v>0</v>
      </c>
      <c r="S424" s="88">
        <f t="shared" si="44"/>
        <v>0</v>
      </c>
      <c r="T424" s="88">
        <f t="shared" si="45"/>
        <v>0</v>
      </c>
      <c r="U424" s="88">
        <f t="shared" si="44"/>
        <v>0</v>
      </c>
      <c r="V424" s="88">
        <f t="shared" si="46"/>
        <v>0</v>
      </c>
      <c r="W424" s="88">
        <f t="shared" si="46"/>
        <v>0</v>
      </c>
      <c r="X424" s="88">
        <f t="shared" si="46"/>
        <v>1</v>
      </c>
      <c r="Y424" s="88">
        <f t="shared" si="46"/>
        <v>0</v>
      </c>
      <c r="Z424" s="88">
        <f t="shared" si="47"/>
        <v>0</v>
      </c>
      <c r="AA424" s="88">
        <f t="shared" si="49"/>
        <v>0</v>
      </c>
      <c r="AB424" s="88">
        <f t="shared" si="47"/>
        <v>0</v>
      </c>
      <c r="AC424" s="88">
        <f t="shared" si="47"/>
        <v>0</v>
      </c>
      <c r="AD424" s="88">
        <f t="shared" si="47"/>
        <v>0</v>
      </c>
      <c r="AE424" s="88">
        <f t="shared" si="48"/>
        <v>0</v>
      </c>
      <c r="AF424" s="88">
        <f t="shared" si="48"/>
        <v>0</v>
      </c>
      <c r="AG424" s="88">
        <f t="shared" si="48"/>
        <v>0</v>
      </c>
      <c r="AH424" s="88">
        <f t="shared" si="38"/>
        <v>0</v>
      </c>
      <c r="AI424" s="88">
        <f t="shared" si="43"/>
        <v>0</v>
      </c>
    </row>
    <row r="425" spans="2:35" ht="12" outlineLevel="1">
      <c r="B425" s="457" t="str">
        <f t="shared" si="39"/>
        <v>Paquete Infinitum Netflix 50 (Netflix 2 dispositivos)Residencial</v>
      </c>
      <c r="C425" s="88">
        <f t="shared" si="41"/>
        <v>56</v>
      </c>
      <c r="D425" s="94" t="str">
        <v>Paquete Infinitum Netflix 50 (Netflix 2 dispositivos)</v>
      </c>
      <c r="F425" s="105" t="str">
        <f>IFERROR(VLOOKUP($D425,'Planes y paquetes'!$C$514:$E$639,2,FALSE),"")</f>
        <v>Residencial</v>
      </c>
      <c r="G425" s="105" t="str">
        <f>IFERROR(VLOOKUP($D425,'Planes y paquetes'!$C$514:$E$639,3,FALSE),"")</f>
        <v>Telefonía fija + Internet fijo</v>
      </c>
      <c r="H425" s="105" t="str">
        <f>IFERROR(VLOOKUP($D425,'Planes y paquetes'!$C$514:$P$639,13,FALSE),"")</f>
        <v>50 Mbps</v>
      </c>
      <c r="I425" s="268">
        <f>INDEX(vector.implicit.prices.broadband.after.discount,MATCH('Cálculos auxiliares'!D425,vector.plans.names,0))</f>
        <v>92.69798282962239</v>
      </c>
      <c r="J425" s="159">
        <f t="shared" si="35"/>
        <v>92.69798282962239</v>
      </c>
      <c r="K425" s="261">
        <f t="shared" si="50"/>
        <v>1.6979368344981496E-2</v>
      </c>
      <c r="M425" s="392">
        <f t="shared" si="40"/>
        <v>50</v>
      </c>
      <c r="Q425" s="88">
        <f t="shared" si="44"/>
        <v>0</v>
      </c>
      <c r="R425" s="88">
        <f t="shared" si="44"/>
        <v>0</v>
      </c>
      <c r="S425" s="88">
        <f t="shared" si="44"/>
        <v>0</v>
      </c>
      <c r="T425" s="88">
        <f t="shared" si="45"/>
        <v>0</v>
      </c>
      <c r="U425" s="88">
        <f t="shared" si="44"/>
        <v>0</v>
      </c>
      <c r="V425" s="88">
        <f t="shared" si="46"/>
        <v>0</v>
      </c>
      <c r="W425" s="88">
        <f t="shared" si="46"/>
        <v>0</v>
      </c>
      <c r="X425" s="88">
        <f t="shared" si="46"/>
        <v>1</v>
      </c>
      <c r="Y425" s="88">
        <f t="shared" si="46"/>
        <v>0</v>
      </c>
      <c r="Z425" s="88">
        <f t="shared" si="47"/>
        <v>0</v>
      </c>
      <c r="AA425" s="88">
        <f t="shared" si="49"/>
        <v>0</v>
      </c>
      <c r="AB425" s="88">
        <f t="shared" si="47"/>
        <v>0</v>
      </c>
      <c r="AC425" s="88">
        <f t="shared" si="47"/>
        <v>0</v>
      </c>
      <c r="AD425" s="88">
        <f t="shared" si="47"/>
        <v>0</v>
      </c>
      <c r="AE425" s="88">
        <f t="shared" si="48"/>
        <v>0</v>
      </c>
      <c r="AF425" s="88">
        <f t="shared" si="48"/>
        <v>0</v>
      </c>
      <c r="AG425" s="88">
        <f t="shared" si="48"/>
        <v>0</v>
      </c>
      <c r="AH425" s="88">
        <f t="shared" si="38"/>
        <v>0</v>
      </c>
      <c r="AI425" s="88">
        <f t="shared" si="43"/>
        <v>0</v>
      </c>
    </row>
    <row r="426" spans="2:35" ht="12" outlineLevel="1">
      <c r="B426" s="457" t="str">
        <f t="shared" si="39"/>
        <v>Paquete Infinitum Netflix 50 (Netflix 4 dispositivos)Residencial</v>
      </c>
      <c r="C426" s="88">
        <f t="shared" si="41"/>
        <v>57</v>
      </c>
      <c r="D426" s="94" t="str">
        <v>Paquete Infinitum Netflix 50 (Netflix 4 dispositivos)</v>
      </c>
      <c r="F426" s="105" t="str">
        <f>IFERROR(VLOOKUP($D426,'Planes y paquetes'!$C$514:$E$639,2,FALSE),"")</f>
        <v>Residencial</v>
      </c>
      <c r="G426" s="105" t="str">
        <f>IFERROR(VLOOKUP($D426,'Planes y paquetes'!$C$514:$E$639,3,FALSE),"")</f>
        <v>Telefonía fija + Internet fijo</v>
      </c>
      <c r="H426" s="105" t="str">
        <f>IFERROR(VLOOKUP($D426,'Planes y paquetes'!$C$514:$P$639,13,FALSE),"")</f>
        <v>50 Mbps</v>
      </c>
      <c r="I426" s="268">
        <f>INDEX(vector.implicit.prices.broadband.after.discount,MATCH('Cálculos auxiliares'!D426,vector.plans.names,0))</f>
        <v>92.69798282962239</v>
      </c>
      <c r="J426" s="159">
        <f t="shared" si="35"/>
        <v>92.69798282962239</v>
      </c>
      <c r="K426" s="261">
        <f t="shared" si="50"/>
        <v>8.1110089081678476E-3</v>
      </c>
      <c r="M426" s="392">
        <f t="shared" si="40"/>
        <v>50</v>
      </c>
      <c r="Q426" s="88">
        <f t="shared" si="44"/>
        <v>0</v>
      </c>
      <c r="R426" s="88">
        <f t="shared" si="44"/>
        <v>0</v>
      </c>
      <c r="S426" s="88">
        <f t="shared" si="44"/>
        <v>0</v>
      </c>
      <c r="T426" s="88">
        <f t="shared" si="45"/>
        <v>0</v>
      </c>
      <c r="U426" s="88">
        <f t="shared" si="44"/>
        <v>0</v>
      </c>
      <c r="V426" s="88">
        <f t="shared" si="46"/>
        <v>0</v>
      </c>
      <c r="W426" s="88">
        <f t="shared" si="46"/>
        <v>0</v>
      </c>
      <c r="X426" s="88">
        <f t="shared" si="46"/>
        <v>1</v>
      </c>
      <c r="Y426" s="88">
        <f t="shared" si="46"/>
        <v>0</v>
      </c>
      <c r="Z426" s="88">
        <f t="shared" si="47"/>
        <v>0</v>
      </c>
      <c r="AA426" s="88">
        <f t="shared" si="49"/>
        <v>0</v>
      </c>
      <c r="AB426" s="88">
        <f t="shared" si="47"/>
        <v>0</v>
      </c>
      <c r="AC426" s="88">
        <f t="shared" si="47"/>
        <v>0</v>
      </c>
      <c r="AD426" s="88">
        <f t="shared" si="47"/>
        <v>0</v>
      </c>
      <c r="AE426" s="88">
        <f t="shared" si="48"/>
        <v>0</v>
      </c>
      <c r="AF426" s="88">
        <f t="shared" si="48"/>
        <v>0</v>
      </c>
      <c r="AG426" s="88">
        <f t="shared" si="48"/>
        <v>0</v>
      </c>
      <c r="AH426" s="88">
        <f t="shared" si="38"/>
        <v>0</v>
      </c>
      <c r="AI426" s="88">
        <f t="shared" si="43"/>
        <v>0</v>
      </c>
    </row>
    <row r="427" spans="2:35" ht="12" outlineLevel="1">
      <c r="B427" s="457" t="str">
        <f t="shared" si="39"/>
        <v>Paquete Infinitum Netflix 60 (Netflix 2 dispositivos)Residencial</v>
      </c>
      <c r="C427" s="88">
        <f t="shared" si="41"/>
        <v>58</v>
      </c>
      <c r="D427" s="94" t="str">
        <v>Paquete Infinitum Netflix 60 (Netflix 2 dispositivos)</v>
      </c>
      <c r="F427" s="105" t="str">
        <f>IFERROR(VLOOKUP($D427,'Planes y paquetes'!$C$514:$E$639,2,FALSE),"")</f>
        <v>Residencial</v>
      </c>
      <c r="G427" s="105" t="str">
        <f>IFERROR(VLOOKUP($D427,'Planes y paquetes'!$C$514:$E$639,3,FALSE),"")</f>
        <v>Telefonía fija + Internet fijo</v>
      </c>
      <c r="H427" s="105" t="str">
        <f>IFERROR(VLOOKUP($D427,'Planes y paquetes'!$C$514:$P$639,13,FALSE),"")</f>
        <v>60 Mbps</v>
      </c>
      <c r="I427" s="268">
        <f>INDEX(vector.implicit.prices.broadband.after.discount,MATCH('Cálculos auxiliares'!D427,vector.plans.names,0))</f>
        <v>101.54811007741851</v>
      </c>
      <c r="J427" s="159">
        <f t="shared" si="35"/>
        <v>101.54811007741851</v>
      </c>
      <c r="K427" s="261">
        <f t="shared" si="50"/>
        <v>1.9870882047225927E-3</v>
      </c>
      <c r="M427" s="392">
        <f t="shared" si="40"/>
        <v>60</v>
      </c>
      <c r="Q427" s="88">
        <f t="shared" si="44"/>
        <v>0</v>
      </c>
      <c r="R427" s="88">
        <f t="shared" si="44"/>
        <v>0</v>
      </c>
      <c r="S427" s="88">
        <f t="shared" si="44"/>
        <v>0</v>
      </c>
      <c r="T427" s="88">
        <f t="shared" si="45"/>
        <v>0</v>
      </c>
      <c r="U427" s="88">
        <f t="shared" si="44"/>
        <v>0</v>
      </c>
      <c r="V427" s="88">
        <f t="shared" si="46"/>
        <v>0</v>
      </c>
      <c r="W427" s="88">
        <f t="shared" si="46"/>
        <v>0</v>
      </c>
      <c r="X427" s="88">
        <f t="shared" si="46"/>
        <v>0</v>
      </c>
      <c r="Y427" s="88">
        <f t="shared" si="46"/>
        <v>1</v>
      </c>
      <c r="Z427" s="88">
        <f t="shared" si="47"/>
        <v>0</v>
      </c>
      <c r="AA427" s="88">
        <f t="shared" si="49"/>
        <v>0</v>
      </c>
      <c r="AB427" s="88">
        <f t="shared" si="47"/>
        <v>0</v>
      </c>
      <c r="AC427" s="88">
        <f t="shared" si="47"/>
        <v>0</v>
      </c>
      <c r="AD427" s="88">
        <f t="shared" si="47"/>
        <v>0</v>
      </c>
      <c r="AE427" s="88">
        <f t="shared" si="48"/>
        <v>0</v>
      </c>
      <c r="AF427" s="88">
        <f t="shared" si="48"/>
        <v>0</v>
      </c>
      <c r="AG427" s="88">
        <f t="shared" si="48"/>
        <v>0</v>
      </c>
      <c r="AH427" s="88">
        <f t="shared" si="38"/>
        <v>0</v>
      </c>
      <c r="AI427" s="88">
        <f t="shared" si="43"/>
        <v>0</v>
      </c>
    </row>
    <row r="428" spans="2:35" ht="12" outlineLevel="1">
      <c r="B428" s="457" t="str">
        <f t="shared" si="39"/>
        <v>Paquete Infinitum Netflix 60 (Netflix 4 dispositivos)Residencial</v>
      </c>
      <c r="C428" s="88">
        <f t="shared" si="41"/>
        <v>59</v>
      </c>
      <c r="D428" s="94" t="str">
        <v>Paquete Infinitum Netflix 60 (Netflix 4 dispositivos)</v>
      </c>
      <c r="F428" s="105" t="str">
        <f>IFERROR(VLOOKUP($D428,'Planes y paquetes'!$C$514:$E$639,2,FALSE),"")</f>
        <v>Residencial</v>
      </c>
      <c r="G428" s="105" t="str">
        <f>IFERROR(VLOOKUP($D428,'Planes y paquetes'!$C$514:$E$639,3,FALSE),"")</f>
        <v>Telefonía fija + Internet fijo</v>
      </c>
      <c r="H428" s="105" t="str">
        <f>IFERROR(VLOOKUP($D428,'Planes y paquetes'!$C$514:$P$639,13,FALSE),"")</f>
        <v>60 Mbps</v>
      </c>
      <c r="I428" s="268">
        <f>INDEX(vector.implicit.prices.broadband.after.discount,MATCH('Cálculos auxiliares'!D428,vector.plans.names,0))</f>
        <v>101.54811007741851</v>
      </c>
      <c r="J428" s="159">
        <f t="shared" si="35"/>
        <v>101.54811007741851</v>
      </c>
      <c r="K428" s="261">
        <f t="shared" si="50"/>
        <v>1.0903181709818115E-3</v>
      </c>
      <c r="M428" s="392">
        <f t="shared" si="40"/>
        <v>60</v>
      </c>
      <c r="Q428" s="88">
        <f t="shared" si="44"/>
        <v>0</v>
      </c>
      <c r="R428" s="88">
        <f t="shared" si="44"/>
        <v>0</v>
      </c>
      <c r="S428" s="88">
        <f t="shared" si="44"/>
        <v>0</v>
      </c>
      <c r="T428" s="88">
        <f t="shared" si="45"/>
        <v>0</v>
      </c>
      <c r="U428" s="88">
        <f t="shared" si="44"/>
        <v>0</v>
      </c>
      <c r="V428" s="88">
        <f t="shared" si="46"/>
        <v>0</v>
      </c>
      <c r="W428" s="88">
        <f t="shared" si="46"/>
        <v>0</v>
      </c>
      <c r="X428" s="88">
        <f t="shared" si="46"/>
        <v>0</v>
      </c>
      <c r="Y428" s="88">
        <f t="shared" si="46"/>
        <v>1</v>
      </c>
      <c r="Z428" s="88">
        <f t="shared" si="47"/>
        <v>0</v>
      </c>
      <c r="AA428" s="88">
        <f t="shared" si="49"/>
        <v>0</v>
      </c>
      <c r="AB428" s="88">
        <f t="shared" si="47"/>
        <v>0</v>
      </c>
      <c r="AC428" s="88">
        <f t="shared" si="47"/>
        <v>0</v>
      </c>
      <c r="AD428" s="88">
        <f t="shared" si="47"/>
        <v>0</v>
      </c>
      <c r="AE428" s="88">
        <f t="shared" si="48"/>
        <v>0</v>
      </c>
      <c r="AF428" s="88">
        <f t="shared" si="48"/>
        <v>0</v>
      </c>
      <c r="AG428" s="88">
        <f t="shared" si="48"/>
        <v>0</v>
      </c>
      <c r="AH428" s="88">
        <f t="shared" si="38"/>
        <v>0</v>
      </c>
      <c r="AI428" s="88">
        <f t="shared" si="43"/>
        <v>0</v>
      </c>
    </row>
    <row r="429" spans="2:35" ht="12" outlineLevel="1">
      <c r="B429" s="457" t="str">
        <f t="shared" si="39"/>
        <v>Paquete Infinitum Entretenimiento 60Residencial</v>
      </c>
      <c r="C429" s="88">
        <f t="shared" si="41"/>
        <v>60</v>
      </c>
      <c r="D429" s="94" t="str">
        <v>Paquete Infinitum Entretenimiento 60</v>
      </c>
      <c r="F429" s="105" t="str">
        <f>IFERROR(VLOOKUP($D429,'Planes y paquetes'!$C$514:$E$639,2,FALSE),"")</f>
        <v>Residencial</v>
      </c>
      <c r="G429" s="105" t="str">
        <f>IFERROR(VLOOKUP($D429,'Planes y paquetes'!$C$514:$E$639,3,FALSE),"")</f>
        <v>Telefonía fija + Internet fijo</v>
      </c>
      <c r="H429" s="105" t="str">
        <f>IFERROR(VLOOKUP($D429,'Planes y paquetes'!$C$514:$P$639,13,FALSE),"")</f>
        <v>60 Mbps</v>
      </c>
      <c r="I429" s="268">
        <f>INDEX(vector.implicit.prices.broadband.after.discount,MATCH('Cálculos auxiliares'!D429,vector.plans.names,0))</f>
        <v>101.54811007741851</v>
      </c>
      <c r="J429" s="159">
        <f t="shared" si="35"/>
        <v>101.54811007741851</v>
      </c>
      <c r="K429" s="261">
        <f t="shared" si="50"/>
        <v>2.8763919096698506E-2</v>
      </c>
      <c r="M429" s="392">
        <f t="shared" si="40"/>
        <v>60</v>
      </c>
      <c r="Q429" s="88">
        <f t="shared" si="44"/>
        <v>0</v>
      </c>
      <c r="R429" s="88">
        <f t="shared" si="44"/>
        <v>0</v>
      </c>
      <c r="S429" s="88">
        <f t="shared" si="44"/>
        <v>0</v>
      </c>
      <c r="T429" s="88">
        <f t="shared" si="45"/>
        <v>0</v>
      </c>
      <c r="U429" s="88">
        <f t="shared" si="44"/>
        <v>0</v>
      </c>
      <c r="V429" s="88">
        <f t="shared" si="46"/>
        <v>0</v>
      </c>
      <c r="W429" s="88">
        <f t="shared" si="46"/>
        <v>0</v>
      </c>
      <c r="X429" s="88">
        <f t="shared" si="46"/>
        <v>0</v>
      </c>
      <c r="Y429" s="88">
        <f t="shared" si="46"/>
        <v>1</v>
      </c>
      <c r="Z429" s="88">
        <f t="shared" si="47"/>
        <v>0</v>
      </c>
      <c r="AA429" s="88">
        <f t="shared" si="49"/>
        <v>0</v>
      </c>
      <c r="AB429" s="88">
        <f t="shared" si="47"/>
        <v>0</v>
      </c>
      <c r="AC429" s="88">
        <f t="shared" si="47"/>
        <v>0</v>
      </c>
      <c r="AD429" s="88">
        <f t="shared" si="47"/>
        <v>0</v>
      </c>
      <c r="AE429" s="88">
        <f t="shared" si="48"/>
        <v>0</v>
      </c>
      <c r="AF429" s="88">
        <f t="shared" si="48"/>
        <v>0</v>
      </c>
      <c r="AG429" s="88">
        <f t="shared" si="48"/>
        <v>0</v>
      </c>
      <c r="AH429" s="88">
        <f t="shared" si="38"/>
        <v>0</v>
      </c>
      <c r="AI429" s="88">
        <f t="shared" si="43"/>
        <v>0</v>
      </c>
    </row>
    <row r="430" spans="2:35" ht="12" outlineLevel="1">
      <c r="B430" s="457" t="str">
        <f t="shared" si="39"/>
        <v>Paquete Infinitum Netflix 100 (Netflix 2 dispositivos)Residencial</v>
      </c>
      <c r="C430" s="88">
        <f t="shared" si="41"/>
        <v>61</v>
      </c>
      <c r="D430" s="94" t="str">
        <v>Paquete Infinitum Netflix 100 (Netflix 2 dispositivos)</v>
      </c>
      <c r="F430" s="105" t="str">
        <f>IFERROR(VLOOKUP($D430,'Planes y paquetes'!$C$514:$E$639,2,FALSE),"")</f>
        <v>Residencial</v>
      </c>
      <c r="G430" s="105" t="str">
        <f>IFERROR(VLOOKUP($D430,'Planes y paquetes'!$C$514:$E$639,3,FALSE),"")</f>
        <v>Telefonía fija + Internet fijo</v>
      </c>
      <c r="H430" s="105" t="str">
        <f>IFERROR(VLOOKUP($D430,'Planes y paquetes'!$C$514:$P$639,13,FALSE),"")</f>
        <v>100 Mbps</v>
      </c>
      <c r="I430" s="268">
        <f>INDEX(vector.implicit.prices.broadband.after.discount,MATCH('Cálculos auxiliares'!D430,vector.plans.names,0))</f>
        <v>176.79844544590071</v>
      </c>
      <c r="J430" s="159">
        <f t="shared" si="35"/>
        <v>176.79844544590071</v>
      </c>
      <c r="K430" s="261">
        <f t="shared" si="50"/>
        <v>1.5736030962658358E-3</v>
      </c>
      <c r="M430" s="392">
        <f t="shared" si="40"/>
        <v>100</v>
      </c>
      <c r="Q430" s="88">
        <f t="shared" si="44"/>
        <v>0</v>
      </c>
      <c r="R430" s="88">
        <f t="shared" si="44"/>
        <v>0</v>
      </c>
      <c r="S430" s="88">
        <f t="shared" si="44"/>
        <v>0</v>
      </c>
      <c r="T430" s="88">
        <f t="shared" si="45"/>
        <v>0</v>
      </c>
      <c r="U430" s="88">
        <f t="shared" si="44"/>
        <v>0</v>
      </c>
      <c r="V430" s="88">
        <f t="shared" si="46"/>
        <v>0</v>
      </c>
      <c r="W430" s="88">
        <f t="shared" si="46"/>
        <v>0</v>
      </c>
      <c r="X430" s="88">
        <f t="shared" si="46"/>
        <v>0</v>
      </c>
      <c r="Y430" s="88">
        <f t="shared" si="46"/>
        <v>0</v>
      </c>
      <c r="Z430" s="88">
        <f t="shared" si="47"/>
        <v>0</v>
      </c>
      <c r="AA430" s="88">
        <f t="shared" si="49"/>
        <v>0</v>
      </c>
      <c r="AB430" s="88">
        <f t="shared" si="47"/>
        <v>1</v>
      </c>
      <c r="AC430" s="88">
        <f t="shared" si="47"/>
        <v>0</v>
      </c>
      <c r="AD430" s="88">
        <f t="shared" si="47"/>
        <v>0</v>
      </c>
      <c r="AE430" s="88">
        <f t="shared" si="48"/>
        <v>0</v>
      </c>
      <c r="AF430" s="88">
        <f t="shared" si="48"/>
        <v>0</v>
      </c>
      <c r="AG430" s="88">
        <f t="shared" si="48"/>
        <v>0</v>
      </c>
      <c r="AH430" s="88">
        <f t="shared" si="38"/>
        <v>0</v>
      </c>
      <c r="AI430" s="88">
        <f t="shared" si="43"/>
        <v>0</v>
      </c>
    </row>
    <row r="431" spans="2:35" ht="12" outlineLevel="1">
      <c r="B431" s="457" t="str">
        <f t="shared" si="39"/>
        <v>Paquete Infinitum Netflix 100 (Netflix 4 dispositivos)Residencial</v>
      </c>
      <c r="C431" s="88">
        <f t="shared" si="41"/>
        <v>62</v>
      </c>
      <c r="D431" s="94" t="str">
        <v>Paquete Infinitum Netflix 100 (Netflix 4 dispositivos)</v>
      </c>
      <c r="F431" s="105" t="str">
        <f>IFERROR(VLOOKUP($D431,'Planes y paquetes'!$C$514:$E$639,2,FALSE),"")</f>
        <v>Residencial</v>
      </c>
      <c r="G431" s="105" t="str">
        <f>IFERROR(VLOOKUP($D431,'Planes y paquetes'!$C$514:$E$639,3,FALSE),"")</f>
        <v>Telefonía fija + Internet fijo</v>
      </c>
      <c r="H431" s="105" t="str">
        <f>IFERROR(VLOOKUP($D431,'Planes y paquetes'!$C$514:$P$639,13,FALSE),"")</f>
        <v>100 Mbps</v>
      </c>
      <c r="I431" s="268">
        <f>INDEX(vector.implicit.prices.broadband.after.discount,MATCH('Cálculos auxiliares'!D431,vector.plans.names,0))</f>
        <v>176.79844544590071</v>
      </c>
      <c r="J431" s="159">
        <f t="shared" si="35"/>
        <v>176.79844544590071</v>
      </c>
      <c r="K431" s="261">
        <f t="shared" si="50"/>
        <v>8.1183941791095721E-4</v>
      </c>
      <c r="M431" s="392">
        <f t="shared" si="40"/>
        <v>100</v>
      </c>
      <c r="Q431" s="88">
        <f t="shared" si="44"/>
        <v>0</v>
      </c>
      <c r="R431" s="88">
        <f t="shared" si="44"/>
        <v>0</v>
      </c>
      <c r="S431" s="88">
        <f t="shared" si="44"/>
        <v>0</v>
      </c>
      <c r="T431" s="88">
        <f t="shared" si="45"/>
        <v>0</v>
      </c>
      <c r="U431" s="88">
        <f t="shared" si="44"/>
        <v>0</v>
      </c>
      <c r="V431" s="88">
        <f t="shared" si="46"/>
        <v>0</v>
      </c>
      <c r="W431" s="88">
        <f t="shared" si="46"/>
        <v>0</v>
      </c>
      <c r="X431" s="88">
        <f t="shared" si="46"/>
        <v>0</v>
      </c>
      <c r="Y431" s="88">
        <f t="shared" si="46"/>
        <v>0</v>
      </c>
      <c r="Z431" s="88">
        <f t="shared" si="47"/>
        <v>0</v>
      </c>
      <c r="AA431" s="88">
        <f t="shared" si="49"/>
        <v>0</v>
      </c>
      <c r="AB431" s="88">
        <f t="shared" si="47"/>
        <v>1</v>
      </c>
      <c r="AC431" s="88">
        <f t="shared" si="47"/>
        <v>0</v>
      </c>
      <c r="AD431" s="88">
        <f t="shared" si="47"/>
        <v>0</v>
      </c>
      <c r="AE431" s="88">
        <f t="shared" si="48"/>
        <v>0</v>
      </c>
      <c r="AF431" s="88">
        <f t="shared" si="48"/>
        <v>0</v>
      </c>
      <c r="AG431" s="88">
        <f t="shared" si="48"/>
        <v>0</v>
      </c>
      <c r="AH431" s="88">
        <f t="shared" si="38"/>
        <v>0</v>
      </c>
      <c r="AI431" s="88">
        <f t="shared" si="43"/>
        <v>0</v>
      </c>
    </row>
    <row r="432" spans="2:35" ht="12" outlineLevel="1">
      <c r="B432" s="457" t="str">
        <f t="shared" si="39"/>
        <v>Paquete 599Residencial</v>
      </c>
      <c r="C432" s="88">
        <f t="shared" si="41"/>
        <v>63</v>
      </c>
      <c r="D432" s="94" t="str">
        <v>Paquete 599</v>
      </c>
      <c r="F432" s="105" t="str">
        <f>IFERROR(VLOOKUP($D432,'Planes y paquetes'!$C$514:$E$639,2,FALSE),"")</f>
        <v>Residencial</v>
      </c>
      <c r="G432" s="105" t="str">
        <f>IFERROR(VLOOKUP($D432,'Planes y paquetes'!$C$514:$E$639,3,FALSE),"")</f>
        <v>Telefonía fija + Internet fijo</v>
      </c>
      <c r="H432" s="105" t="str">
        <f>IFERROR(VLOOKUP($D432,'Planes y paquetes'!$C$514:$P$639,13,FALSE),"")</f>
        <v>150 Mbps</v>
      </c>
      <c r="I432" s="268">
        <f>INDEX(vector.implicit.prices.broadband.after.discount,MATCH('Cálculos auxiliares'!D432,vector.plans.names,0))</f>
        <v>273.15178481462425</v>
      </c>
      <c r="J432" s="159">
        <f t="shared" si="35"/>
        <v>273.15178481462425</v>
      </c>
      <c r="K432" s="261">
        <f t="shared" si="50"/>
        <v>3.2953259070531232E-2</v>
      </c>
      <c r="M432" s="392">
        <f t="shared" si="40"/>
        <v>150</v>
      </c>
      <c r="Q432" s="88">
        <f t="shared" si="44"/>
        <v>0</v>
      </c>
      <c r="R432" s="88">
        <f t="shared" si="44"/>
        <v>0</v>
      </c>
      <c r="S432" s="88">
        <f t="shared" si="44"/>
        <v>0</v>
      </c>
      <c r="T432" s="88">
        <f t="shared" si="45"/>
        <v>0</v>
      </c>
      <c r="U432" s="88">
        <f t="shared" si="44"/>
        <v>0</v>
      </c>
      <c r="V432" s="88">
        <f t="shared" si="46"/>
        <v>0</v>
      </c>
      <c r="W432" s="88">
        <f t="shared" si="46"/>
        <v>0</v>
      </c>
      <c r="X432" s="88">
        <f t="shared" si="46"/>
        <v>0</v>
      </c>
      <c r="Y432" s="88">
        <f t="shared" si="46"/>
        <v>0</v>
      </c>
      <c r="Z432" s="88">
        <f t="shared" si="47"/>
        <v>0</v>
      </c>
      <c r="AA432" s="88">
        <f t="shared" si="49"/>
        <v>0</v>
      </c>
      <c r="AB432" s="88">
        <f t="shared" si="47"/>
        <v>0</v>
      </c>
      <c r="AC432" s="88">
        <f t="shared" si="47"/>
        <v>0</v>
      </c>
      <c r="AD432" s="88">
        <f t="shared" si="47"/>
        <v>1</v>
      </c>
      <c r="AE432" s="88">
        <f t="shared" si="48"/>
        <v>0</v>
      </c>
      <c r="AF432" s="88">
        <f t="shared" si="48"/>
        <v>0</v>
      </c>
      <c r="AG432" s="88">
        <f t="shared" si="48"/>
        <v>0</v>
      </c>
      <c r="AH432" s="88">
        <f t="shared" si="38"/>
        <v>0</v>
      </c>
      <c r="AI432" s="88">
        <f t="shared" si="43"/>
        <v>0</v>
      </c>
    </row>
    <row r="433" spans="2:35" ht="12" outlineLevel="1">
      <c r="B433" s="457" t="str">
        <f t="shared" si="39"/>
        <v>Paquete Infinitum Play 150 (Netflix 2 dispositivos)Residencial</v>
      </c>
      <c r="C433" s="88">
        <f t="shared" si="41"/>
        <v>64</v>
      </c>
      <c r="D433" s="94" t="str">
        <v>Paquete Infinitum Play 150 (Netflix 2 dispositivos)</v>
      </c>
      <c r="F433" s="105" t="str">
        <f>IFERROR(VLOOKUP($D433,'Planes y paquetes'!$C$514:$E$639,2,FALSE),"")</f>
        <v>Residencial</v>
      </c>
      <c r="G433" s="105" t="str">
        <f>IFERROR(VLOOKUP($D433,'Planes y paquetes'!$C$514:$E$639,3,FALSE),"")</f>
        <v>Telefonía fija + Internet fijo</v>
      </c>
      <c r="H433" s="105" t="str">
        <f>IFERROR(VLOOKUP($D433,'Planes y paquetes'!$C$514:$P$639,13,FALSE),"")</f>
        <v>150 Mbps</v>
      </c>
      <c r="I433" s="268">
        <f>INDEX(vector.implicit.prices.broadband.after.discount,MATCH('Cálculos auxiliares'!D433,vector.plans.names,0))</f>
        <v>273.15178481462425</v>
      </c>
      <c r="J433" s="159">
        <f t="shared" si="35"/>
        <v>273.15178481462425</v>
      </c>
      <c r="K433" s="261">
        <f t="shared" si="50"/>
        <v>2.9115980366347266E-3</v>
      </c>
      <c r="M433" s="392">
        <f t="shared" si="40"/>
        <v>150</v>
      </c>
      <c r="Q433" s="88">
        <f t="shared" si="44"/>
        <v>0</v>
      </c>
      <c r="R433" s="88">
        <f t="shared" si="44"/>
        <v>0</v>
      </c>
      <c r="S433" s="88">
        <f t="shared" si="44"/>
        <v>0</v>
      </c>
      <c r="T433" s="88">
        <f t="shared" si="45"/>
        <v>0</v>
      </c>
      <c r="U433" s="88">
        <f t="shared" si="44"/>
        <v>0</v>
      </c>
      <c r="V433" s="88">
        <f t="shared" si="46"/>
        <v>0</v>
      </c>
      <c r="W433" s="88">
        <f t="shared" si="46"/>
        <v>0</v>
      </c>
      <c r="X433" s="88">
        <f t="shared" si="46"/>
        <v>0</v>
      </c>
      <c r="Y433" s="88">
        <f t="shared" si="46"/>
        <v>0</v>
      </c>
      <c r="Z433" s="88">
        <f t="shared" si="47"/>
        <v>0</v>
      </c>
      <c r="AA433" s="88">
        <f t="shared" si="49"/>
        <v>0</v>
      </c>
      <c r="AB433" s="88">
        <f t="shared" si="47"/>
        <v>0</v>
      </c>
      <c r="AC433" s="88">
        <f t="shared" si="47"/>
        <v>0</v>
      </c>
      <c r="AD433" s="88">
        <f t="shared" si="47"/>
        <v>1</v>
      </c>
      <c r="AE433" s="88">
        <f t="shared" si="48"/>
        <v>0</v>
      </c>
      <c r="AF433" s="88">
        <f t="shared" si="48"/>
        <v>0</v>
      </c>
      <c r="AG433" s="88">
        <f t="shared" si="48"/>
        <v>0</v>
      </c>
      <c r="AH433" s="88">
        <f t="shared" si="38"/>
        <v>0</v>
      </c>
      <c r="AI433" s="88">
        <f t="shared" si="43"/>
        <v>0</v>
      </c>
    </row>
    <row r="434" spans="2:35" ht="12" outlineLevel="1">
      <c r="B434" s="457" t="str">
        <f t="shared" si="39"/>
        <v>Paquete Infinitum Play 150 (Netflix 4 dispositivos)Residencial</v>
      </c>
      <c r="C434" s="88">
        <f t="shared" si="41"/>
        <v>65</v>
      </c>
      <c r="D434" s="94" t="str">
        <v>Paquete Infinitum Play 150 (Netflix 4 dispositivos)</v>
      </c>
      <c r="F434" s="105" t="str">
        <f>IFERROR(VLOOKUP($D434,'Planes y paquetes'!$C$514:$E$639,2,FALSE),"")</f>
        <v>Residencial</v>
      </c>
      <c r="G434" s="105" t="str">
        <f>IFERROR(VLOOKUP($D434,'Planes y paquetes'!$C$514:$E$639,3,FALSE),"")</f>
        <v>Telefonía fija + Internet fijo</v>
      </c>
      <c r="H434" s="105" t="str">
        <f>IFERROR(VLOOKUP($D434,'Planes y paquetes'!$C$514:$P$639,13,FALSE),"")</f>
        <v>150 Mbps</v>
      </c>
      <c r="I434" s="268">
        <f>INDEX(vector.implicit.prices.broadband.after.discount,MATCH('Cálculos auxiliares'!D434,vector.plans.names,0))</f>
        <v>273.15178481462425</v>
      </c>
      <c r="J434" s="159">
        <f t="shared" ref="J434:J468" si="51">IF(G434="Internet fijo",I434-VLOOKUP(H434,weighted.average.local.loop.by.plan.by.tx.media,5,FALSE),I434)</f>
        <v>273.15178481462425</v>
      </c>
      <c r="K434" s="261">
        <f t="shared" ref="K434:K468" si="52">VLOOKUP(B434,AEP.broadband.distribution.by.plan,6+MATCH(Year.selected,Years,0),FALSE)</f>
        <v>6.064928600191242E-4</v>
      </c>
      <c r="M434" s="392">
        <f t="shared" si="40"/>
        <v>150</v>
      </c>
      <c r="Q434" s="88">
        <f t="shared" si="44"/>
        <v>0</v>
      </c>
      <c r="R434" s="88">
        <f t="shared" si="44"/>
        <v>0</v>
      </c>
      <c r="S434" s="88">
        <f t="shared" si="44"/>
        <v>0</v>
      </c>
      <c r="T434" s="88">
        <f t="shared" si="45"/>
        <v>0</v>
      </c>
      <c r="U434" s="88">
        <f t="shared" si="44"/>
        <v>0</v>
      </c>
      <c r="V434" s="88">
        <f t="shared" si="46"/>
        <v>0</v>
      </c>
      <c r="W434" s="88">
        <f t="shared" si="46"/>
        <v>0</v>
      </c>
      <c r="X434" s="88">
        <f t="shared" si="46"/>
        <v>0</v>
      </c>
      <c r="Y434" s="88">
        <f t="shared" si="46"/>
        <v>0</v>
      </c>
      <c r="Z434" s="88">
        <f t="shared" si="47"/>
        <v>0</v>
      </c>
      <c r="AA434" s="88">
        <f t="shared" si="49"/>
        <v>0</v>
      </c>
      <c r="AB434" s="88">
        <f t="shared" si="47"/>
        <v>0</v>
      </c>
      <c r="AC434" s="88">
        <f t="shared" si="47"/>
        <v>0</v>
      </c>
      <c r="AD434" s="88">
        <f t="shared" si="47"/>
        <v>1</v>
      </c>
      <c r="AE434" s="88">
        <f t="shared" si="48"/>
        <v>0</v>
      </c>
      <c r="AF434" s="88">
        <f t="shared" si="48"/>
        <v>0</v>
      </c>
      <c r="AG434" s="88">
        <f t="shared" si="48"/>
        <v>0</v>
      </c>
      <c r="AH434" s="88">
        <f t="shared" si="48"/>
        <v>0</v>
      </c>
      <c r="AI434" s="88">
        <f t="shared" si="43"/>
        <v>0</v>
      </c>
    </row>
    <row r="435" spans="2:35" ht="12" outlineLevel="1">
      <c r="B435" s="457" t="str">
        <f t="shared" ref="B435:B477" si="53">D435&amp;F435</f>
        <v>Paquete 649Residencial</v>
      </c>
      <c r="C435" s="88">
        <f t="shared" si="41"/>
        <v>66</v>
      </c>
      <c r="D435" s="94" t="str">
        <v>Paquete 649</v>
      </c>
      <c r="F435" s="105" t="str">
        <f>IFERROR(VLOOKUP($D435,'Planes y paquetes'!$C$514:$E$639,2,FALSE),"")</f>
        <v>Residencial</v>
      </c>
      <c r="G435" s="105" t="str">
        <f>IFERROR(VLOOKUP($D435,'Planes y paquetes'!$C$514:$E$639,3,FALSE),"")</f>
        <v>Telefonía fija + Internet fijo</v>
      </c>
      <c r="H435" s="105" t="str">
        <f>IFERROR(VLOOKUP($D435,'Planes y paquetes'!$C$514:$P$639,13,FALSE),"")</f>
        <v>200 Mbps</v>
      </c>
      <c r="I435" s="268">
        <f>INDEX(vector.implicit.prices.broadband.after.discount,MATCH('Cálculos auxiliares'!D435,vector.plans.names,0))</f>
        <v>239.25180572851806</v>
      </c>
      <c r="J435" s="159">
        <f t="shared" si="51"/>
        <v>239.25180572851806</v>
      </c>
      <c r="K435" s="261">
        <f t="shared" si="52"/>
        <v>1.1017203088015948E-2</v>
      </c>
      <c r="M435" s="392">
        <f t="shared" ref="M435:M464" si="54">LEFT(H435,FIND(" ",H435))*1</f>
        <v>200</v>
      </c>
      <c r="Q435" s="88">
        <f t="shared" si="44"/>
        <v>0</v>
      </c>
      <c r="R435" s="88">
        <f t="shared" si="44"/>
        <v>0</v>
      </c>
      <c r="S435" s="88">
        <f t="shared" si="44"/>
        <v>0</v>
      </c>
      <c r="T435" s="88">
        <f t="shared" si="45"/>
        <v>0</v>
      </c>
      <c r="U435" s="88">
        <f t="shared" si="44"/>
        <v>0</v>
      </c>
      <c r="V435" s="88">
        <f t="shared" si="46"/>
        <v>0</v>
      </c>
      <c r="W435" s="88">
        <f t="shared" si="46"/>
        <v>0</v>
      </c>
      <c r="X435" s="88">
        <f t="shared" si="46"/>
        <v>0</v>
      </c>
      <c r="Y435" s="88">
        <f t="shared" si="46"/>
        <v>0</v>
      </c>
      <c r="Z435" s="88">
        <f t="shared" si="47"/>
        <v>0</v>
      </c>
      <c r="AA435" s="88">
        <f t="shared" si="49"/>
        <v>0</v>
      </c>
      <c r="AB435" s="88">
        <f t="shared" si="47"/>
        <v>0</v>
      </c>
      <c r="AC435" s="88">
        <f t="shared" si="47"/>
        <v>0</v>
      </c>
      <c r="AD435" s="88">
        <f t="shared" si="47"/>
        <v>0</v>
      </c>
      <c r="AE435" s="88">
        <f t="shared" si="48"/>
        <v>1</v>
      </c>
      <c r="AF435" s="88">
        <f t="shared" si="48"/>
        <v>0</v>
      </c>
      <c r="AG435" s="88">
        <f t="shared" si="48"/>
        <v>0</v>
      </c>
      <c r="AH435" s="88">
        <f t="shared" si="48"/>
        <v>0</v>
      </c>
      <c r="AI435" s="88">
        <f t="shared" si="43"/>
        <v>0</v>
      </c>
    </row>
    <row r="436" spans="2:35" ht="12" outlineLevel="1">
      <c r="B436" s="457" t="str">
        <f t="shared" si="53"/>
        <v>Paquete 1399Residencial</v>
      </c>
      <c r="C436" s="88">
        <f t="shared" ref="C436:C489" si="55">1+C435</f>
        <v>67</v>
      </c>
      <c r="D436" s="94" t="str">
        <v>Paquete 1399</v>
      </c>
      <c r="F436" s="105" t="str">
        <f>IFERROR(VLOOKUP($D436,'Planes y paquetes'!$C$514:$E$639,2,FALSE),"")</f>
        <v>Residencial</v>
      </c>
      <c r="G436" s="105" t="str">
        <f>IFERROR(VLOOKUP($D436,'Planes y paquetes'!$C$514:$E$639,3,FALSE),"")</f>
        <v>Telefonía fija + Internet fijo</v>
      </c>
      <c r="H436" s="105" t="str">
        <f>IFERROR(VLOOKUP($D436,'Planes y paquetes'!$C$514:$P$639,13,FALSE),"")</f>
        <v>1000 Mbps</v>
      </c>
      <c r="I436" s="268">
        <f>INDEX(vector.implicit.prices.broadband.after.discount,MATCH('Cálculos auxiliares'!D436,vector.plans.names,0))</f>
        <v>861.79605447028325</v>
      </c>
      <c r="J436" s="159">
        <f t="shared" si="51"/>
        <v>861.79605447028325</v>
      </c>
      <c r="K436" s="261">
        <f t="shared" si="52"/>
        <v>3.2882468546626412E-4</v>
      </c>
      <c r="M436" s="392">
        <f t="shared" si="54"/>
        <v>1000</v>
      </c>
      <c r="Q436" s="88">
        <f t="shared" si="44"/>
        <v>0</v>
      </c>
      <c r="R436" s="88">
        <f t="shared" si="44"/>
        <v>0</v>
      </c>
      <c r="S436" s="88">
        <f t="shared" si="44"/>
        <v>0</v>
      </c>
      <c r="T436" s="88">
        <f t="shared" si="45"/>
        <v>0</v>
      </c>
      <c r="U436" s="88">
        <f t="shared" si="44"/>
        <v>0</v>
      </c>
      <c r="V436" s="88">
        <f t="shared" si="46"/>
        <v>0</v>
      </c>
      <c r="W436" s="88">
        <f t="shared" si="46"/>
        <v>0</v>
      </c>
      <c r="X436" s="88">
        <f t="shared" si="46"/>
        <v>0</v>
      </c>
      <c r="Y436" s="88">
        <f t="shared" si="46"/>
        <v>0</v>
      </c>
      <c r="Z436" s="88">
        <f t="shared" si="47"/>
        <v>0</v>
      </c>
      <c r="AA436" s="88">
        <f t="shared" si="49"/>
        <v>0</v>
      </c>
      <c r="AB436" s="88">
        <f t="shared" si="47"/>
        <v>0</v>
      </c>
      <c r="AC436" s="88">
        <f t="shared" si="47"/>
        <v>0</v>
      </c>
      <c r="AD436" s="88">
        <f t="shared" si="47"/>
        <v>0</v>
      </c>
      <c r="AE436" s="88">
        <f t="shared" si="48"/>
        <v>0</v>
      </c>
      <c r="AF436" s="88">
        <f t="shared" si="48"/>
        <v>0</v>
      </c>
      <c r="AG436" s="88">
        <f t="shared" si="48"/>
        <v>0</v>
      </c>
      <c r="AH436" s="88">
        <f t="shared" si="48"/>
        <v>0</v>
      </c>
      <c r="AI436" s="88">
        <f t="shared" si="43"/>
        <v>1</v>
      </c>
    </row>
    <row r="437" spans="2:35" ht="12" outlineLevel="1">
      <c r="B437" s="457" t="str">
        <f t="shared" si="53"/>
        <v>Paquete 1499Residencial</v>
      </c>
      <c r="C437" s="88">
        <f t="shared" si="55"/>
        <v>68</v>
      </c>
      <c r="D437" s="94" t="str">
        <v>Paquete 1499</v>
      </c>
      <c r="F437" s="105" t="str">
        <f>IFERROR(VLOOKUP($D437,'Planes y paquetes'!$C$514:$E$639,2,FALSE),"")</f>
        <v>Residencial</v>
      </c>
      <c r="G437" s="105" t="str">
        <f>IFERROR(VLOOKUP($D437,'Planes y paquetes'!$C$514:$E$639,3,FALSE),"")</f>
        <v>Telefonía fija + Internet fijo</v>
      </c>
      <c r="H437" s="105" t="str">
        <f>IFERROR(VLOOKUP($D437,'Planes y paquetes'!$C$514:$P$639,13,FALSE),"")</f>
        <v>1000 Mbps</v>
      </c>
      <c r="I437" s="268">
        <f>INDEX(vector.implicit.prices.broadband.after.discount,MATCH('Cálculos auxiliares'!D437,vector.plans.names,0))</f>
        <v>861.79605447028325</v>
      </c>
      <c r="J437" s="159">
        <f t="shared" si="51"/>
        <v>861.79605447028325</v>
      </c>
      <c r="K437" s="261">
        <f t="shared" si="52"/>
        <v>1.0270029822984962E-3</v>
      </c>
      <c r="M437" s="392">
        <f t="shared" si="54"/>
        <v>1000</v>
      </c>
      <c r="Q437" s="88">
        <f t="shared" si="44"/>
        <v>0</v>
      </c>
      <c r="R437" s="88">
        <f t="shared" si="44"/>
        <v>0</v>
      </c>
      <c r="S437" s="88">
        <f t="shared" si="44"/>
        <v>0</v>
      </c>
      <c r="T437" s="88">
        <f t="shared" si="45"/>
        <v>0</v>
      </c>
      <c r="U437" s="88">
        <f t="shared" si="44"/>
        <v>0</v>
      </c>
      <c r="V437" s="88">
        <f t="shared" si="46"/>
        <v>0</v>
      </c>
      <c r="W437" s="88">
        <f t="shared" si="46"/>
        <v>0</v>
      </c>
      <c r="X437" s="88">
        <f t="shared" si="46"/>
        <v>0</v>
      </c>
      <c r="Y437" s="88">
        <f t="shared" si="46"/>
        <v>0</v>
      </c>
      <c r="Z437" s="88">
        <f t="shared" si="47"/>
        <v>0</v>
      </c>
      <c r="AA437" s="88">
        <f t="shared" si="49"/>
        <v>0</v>
      </c>
      <c r="AB437" s="88">
        <f t="shared" si="47"/>
        <v>0</v>
      </c>
      <c r="AC437" s="88">
        <f t="shared" si="47"/>
        <v>0</v>
      </c>
      <c r="AD437" s="88">
        <f t="shared" si="47"/>
        <v>0</v>
      </c>
      <c r="AE437" s="88">
        <f t="shared" si="48"/>
        <v>0</v>
      </c>
      <c r="AF437" s="88">
        <f t="shared" si="48"/>
        <v>0</v>
      </c>
      <c r="AG437" s="88">
        <f t="shared" si="48"/>
        <v>0</v>
      </c>
      <c r="AH437" s="88">
        <f t="shared" si="48"/>
        <v>0</v>
      </c>
      <c r="AI437" s="88">
        <f t="shared" si="43"/>
        <v>1</v>
      </c>
    </row>
    <row r="438" spans="2:35" ht="12" outlineLevel="1">
      <c r="B438" s="457" t="str">
        <f t="shared" si="53"/>
        <v>Paquete Infinitum 500Residencial</v>
      </c>
      <c r="C438" s="88">
        <f t="shared" si="55"/>
        <v>69</v>
      </c>
      <c r="D438" s="94" t="str">
        <v>Paquete Infinitum 500</v>
      </c>
      <c r="F438" s="105" t="str">
        <f>IFERROR(VLOOKUP($D438,'Planes y paquetes'!$C$514:$E$639,2,FALSE),"")</f>
        <v>Residencial</v>
      </c>
      <c r="G438" s="105" t="str">
        <f>IFERROR(VLOOKUP($D438,'Planes y paquetes'!$C$514:$E$639,3,FALSE),"")</f>
        <v>Telefonía fija + Internet fijo</v>
      </c>
      <c r="H438" s="105" t="str">
        <f>IFERROR(VLOOKUP($D438,'Planes y paquetes'!$C$514:$P$639,13,FALSE),"")</f>
        <v>500 Mbps</v>
      </c>
      <c r="I438" s="268">
        <f>INDEX(vector.implicit.prices.broadband.after.discount,MATCH('Cálculos auxiliares'!D438,vector.plans.names,0))</f>
        <v>551.95764199224232</v>
      </c>
      <c r="J438" s="159">
        <f t="shared" si="51"/>
        <v>551.95764199224232</v>
      </c>
      <c r="K438" s="261">
        <f t="shared" si="52"/>
        <v>4.9605604015642004E-3</v>
      </c>
      <c r="M438" s="392">
        <f t="shared" si="54"/>
        <v>500</v>
      </c>
      <c r="Q438" s="88">
        <f t="shared" si="44"/>
        <v>0</v>
      </c>
      <c r="R438" s="88">
        <f t="shared" si="44"/>
        <v>0</v>
      </c>
      <c r="S438" s="88">
        <f t="shared" si="44"/>
        <v>0</v>
      </c>
      <c r="T438" s="88">
        <f t="shared" si="45"/>
        <v>0</v>
      </c>
      <c r="U438" s="88">
        <f t="shared" si="44"/>
        <v>0</v>
      </c>
      <c r="V438" s="88">
        <f t="shared" si="46"/>
        <v>0</v>
      </c>
      <c r="W438" s="88">
        <f t="shared" si="46"/>
        <v>0</v>
      </c>
      <c r="X438" s="88">
        <f t="shared" si="46"/>
        <v>0</v>
      </c>
      <c r="Y438" s="88">
        <f t="shared" si="46"/>
        <v>0</v>
      </c>
      <c r="Z438" s="88">
        <f t="shared" si="47"/>
        <v>0</v>
      </c>
      <c r="AA438" s="88">
        <f t="shared" si="49"/>
        <v>0</v>
      </c>
      <c r="AB438" s="88">
        <f t="shared" si="47"/>
        <v>0</v>
      </c>
      <c r="AC438" s="88">
        <f t="shared" si="47"/>
        <v>0</v>
      </c>
      <c r="AD438" s="88">
        <f t="shared" si="47"/>
        <v>0</v>
      </c>
      <c r="AE438" s="88">
        <f t="shared" si="48"/>
        <v>0</v>
      </c>
      <c r="AF438" s="88">
        <f t="shared" si="48"/>
        <v>0</v>
      </c>
      <c r="AG438" s="88">
        <f t="shared" si="48"/>
        <v>1</v>
      </c>
      <c r="AH438" s="88">
        <f t="shared" si="48"/>
        <v>0</v>
      </c>
      <c r="AI438" s="88">
        <f t="shared" si="43"/>
        <v>0</v>
      </c>
    </row>
    <row r="439" spans="2:35" ht="12" outlineLevel="1">
      <c r="B439" s="457" t="str">
        <f t="shared" si="53"/>
        <v>Paquete Infinitum Entretenimiento 500Residencial</v>
      </c>
      <c r="C439" s="88">
        <f t="shared" si="55"/>
        <v>70</v>
      </c>
      <c r="D439" s="94" t="str">
        <v>Paquete Infinitum Entretenimiento 500</v>
      </c>
      <c r="F439" s="105" t="str">
        <f>IFERROR(VLOOKUP($D439,'Planes y paquetes'!$C$514:$E$639,2,FALSE),"")</f>
        <v>Residencial</v>
      </c>
      <c r="G439" s="105" t="str">
        <f>IFERROR(VLOOKUP($D439,'Planes y paquetes'!$C$514:$E$639,3,FALSE),"")</f>
        <v>Telefonía fija + Internet fijo</v>
      </c>
      <c r="H439" s="105" t="str">
        <f>IFERROR(VLOOKUP($D439,'Planes y paquetes'!$C$514:$P$639,13,FALSE),"")</f>
        <v>500 Mbps</v>
      </c>
      <c r="I439" s="268">
        <f>INDEX(vector.implicit.prices.broadband.after.discount,MATCH('Cálculos auxiliares'!D439,vector.plans.names,0))</f>
        <v>551.95764199224232</v>
      </c>
      <c r="J439" s="159">
        <f t="shared" si="51"/>
        <v>551.95764199224232</v>
      </c>
      <c r="K439" s="261">
        <f t="shared" si="52"/>
        <v>6.7953499091836839E-4</v>
      </c>
      <c r="M439" s="392">
        <f t="shared" si="54"/>
        <v>500</v>
      </c>
      <c r="Q439" s="88">
        <f t="shared" si="44"/>
        <v>0</v>
      </c>
      <c r="R439" s="88">
        <f t="shared" si="44"/>
        <v>0</v>
      </c>
      <c r="S439" s="88">
        <f t="shared" si="44"/>
        <v>0</v>
      </c>
      <c r="T439" s="88">
        <f t="shared" si="45"/>
        <v>0</v>
      </c>
      <c r="U439" s="88">
        <f t="shared" si="44"/>
        <v>0</v>
      </c>
      <c r="V439" s="88">
        <f t="shared" si="46"/>
        <v>0</v>
      </c>
      <c r="W439" s="88">
        <f t="shared" si="46"/>
        <v>0</v>
      </c>
      <c r="X439" s="88">
        <f t="shared" si="46"/>
        <v>0</v>
      </c>
      <c r="Y439" s="88">
        <f t="shared" si="46"/>
        <v>0</v>
      </c>
      <c r="Z439" s="88">
        <f t="shared" si="47"/>
        <v>0</v>
      </c>
      <c r="AA439" s="88">
        <f t="shared" si="49"/>
        <v>0</v>
      </c>
      <c r="AB439" s="88">
        <f t="shared" si="47"/>
        <v>0</v>
      </c>
      <c r="AC439" s="88">
        <f t="shared" si="47"/>
        <v>0</v>
      </c>
      <c r="AD439" s="88">
        <f t="shared" si="47"/>
        <v>0</v>
      </c>
      <c r="AE439" s="88">
        <f t="shared" si="48"/>
        <v>0</v>
      </c>
      <c r="AF439" s="88">
        <f t="shared" si="48"/>
        <v>0</v>
      </c>
      <c r="AG439" s="88">
        <f t="shared" si="48"/>
        <v>1</v>
      </c>
      <c r="AH439" s="88">
        <f t="shared" si="48"/>
        <v>0</v>
      </c>
      <c r="AI439" s="88">
        <f t="shared" si="43"/>
        <v>0</v>
      </c>
    </row>
    <row r="440" spans="2:35" ht="12" outlineLevel="1">
      <c r="B440" s="457" t="str">
        <f t="shared" si="53"/>
        <v>Paquete Infinitum Netflix 500 (Netflix 2 dispositivos)Residencial</v>
      </c>
      <c r="C440" s="88">
        <f t="shared" si="55"/>
        <v>71</v>
      </c>
      <c r="D440" s="94" t="str">
        <v>Paquete Infinitum Netflix 500 (Netflix 2 dispositivos)</v>
      </c>
      <c r="F440" s="105" t="str">
        <f>IFERROR(VLOOKUP($D440,'Planes y paquetes'!$C$514:$E$639,2,FALSE),"")</f>
        <v>Residencial</v>
      </c>
      <c r="G440" s="105" t="str">
        <f>IFERROR(VLOOKUP($D440,'Planes y paquetes'!$C$514:$E$639,3,FALSE),"")</f>
        <v>Telefonía fija + Internet fijo</v>
      </c>
      <c r="H440" s="105" t="str">
        <f>IFERROR(VLOOKUP($D440,'Planes y paquetes'!$C$514:$P$639,13,FALSE),"")</f>
        <v>500 Mbps</v>
      </c>
      <c r="I440" s="268">
        <f>INDEX(vector.implicit.prices.broadband.after.discount,MATCH('Cálculos auxiliares'!D440,vector.plans.names,0))</f>
        <v>551.95764199224232</v>
      </c>
      <c r="J440" s="159">
        <f t="shared" si="51"/>
        <v>551.95764199224232</v>
      </c>
      <c r="K440" s="261">
        <f t="shared" si="52"/>
        <v>1.6364679635502656E-4</v>
      </c>
      <c r="M440" s="392">
        <f t="shared" si="54"/>
        <v>500</v>
      </c>
      <c r="Q440" s="88">
        <f t="shared" si="44"/>
        <v>0</v>
      </c>
      <c r="R440" s="88">
        <f t="shared" si="44"/>
        <v>0</v>
      </c>
      <c r="S440" s="88">
        <f t="shared" si="44"/>
        <v>0</v>
      </c>
      <c r="T440" s="88">
        <f t="shared" si="45"/>
        <v>0</v>
      </c>
      <c r="U440" s="88">
        <f t="shared" si="44"/>
        <v>0</v>
      </c>
      <c r="V440" s="88">
        <f t="shared" si="46"/>
        <v>0</v>
      </c>
      <c r="W440" s="88">
        <f t="shared" si="46"/>
        <v>0</v>
      </c>
      <c r="X440" s="88">
        <f t="shared" si="46"/>
        <v>0</v>
      </c>
      <c r="Y440" s="88">
        <f t="shared" si="46"/>
        <v>0</v>
      </c>
      <c r="Z440" s="88">
        <f t="shared" si="47"/>
        <v>0</v>
      </c>
      <c r="AA440" s="88">
        <f t="shared" si="49"/>
        <v>0</v>
      </c>
      <c r="AB440" s="88">
        <f t="shared" si="47"/>
        <v>0</v>
      </c>
      <c r="AC440" s="88">
        <f t="shared" si="47"/>
        <v>0</v>
      </c>
      <c r="AD440" s="88">
        <f t="shared" si="47"/>
        <v>0</v>
      </c>
      <c r="AE440" s="88">
        <f t="shared" si="48"/>
        <v>0</v>
      </c>
      <c r="AF440" s="88">
        <f t="shared" si="48"/>
        <v>0</v>
      </c>
      <c r="AG440" s="88">
        <f t="shared" si="48"/>
        <v>1</v>
      </c>
      <c r="AH440" s="88">
        <f t="shared" si="48"/>
        <v>0</v>
      </c>
      <c r="AI440" s="88">
        <f t="shared" si="43"/>
        <v>0</v>
      </c>
    </row>
    <row r="441" spans="2:35" ht="12" outlineLevel="1">
      <c r="B441" s="457" t="str">
        <f t="shared" si="53"/>
        <v>Paquete Infinitum Netflix 500 (Netflix 4 dispositivos)Residencial</v>
      </c>
      <c r="C441" s="88">
        <f t="shared" si="55"/>
        <v>72</v>
      </c>
      <c r="D441" s="94" t="str">
        <v>Paquete Infinitum Netflix 500 (Netflix 4 dispositivos)</v>
      </c>
      <c r="F441" s="105" t="str">
        <f>IFERROR(VLOOKUP($D441,'Planes y paquetes'!$C$514:$E$639,2,FALSE),"")</f>
        <v>Residencial</v>
      </c>
      <c r="G441" s="105" t="str">
        <f>IFERROR(VLOOKUP($D441,'Planes y paquetes'!$C$514:$E$639,3,FALSE),"")</f>
        <v>Telefonía fija + Internet fijo</v>
      </c>
      <c r="H441" s="105" t="str">
        <f>IFERROR(VLOOKUP($D441,'Planes y paquetes'!$C$514:$P$639,13,FALSE),"")</f>
        <v>500 Mbps</v>
      </c>
      <c r="I441" s="268">
        <f>INDEX(vector.implicit.prices.broadband.after.discount,MATCH('Cálculos auxiliares'!D441,vector.plans.names,0))</f>
        <v>551.95764199224232</v>
      </c>
      <c r="J441" s="159">
        <f t="shared" si="51"/>
        <v>551.95764199224232</v>
      </c>
      <c r="K441" s="261">
        <f t="shared" si="52"/>
        <v>2.6568962534250319E-5</v>
      </c>
      <c r="M441" s="392">
        <f t="shared" si="54"/>
        <v>500</v>
      </c>
      <c r="Q441" s="88">
        <f t="shared" si="44"/>
        <v>0</v>
      </c>
      <c r="R441" s="88">
        <f t="shared" si="44"/>
        <v>0</v>
      </c>
      <c r="S441" s="88">
        <f t="shared" si="44"/>
        <v>0</v>
      </c>
      <c r="T441" s="88">
        <f t="shared" si="45"/>
        <v>0</v>
      </c>
      <c r="U441" s="88">
        <f t="shared" si="44"/>
        <v>0</v>
      </c>
      <c r="V441" s="88">
        <f t="shared" si="46"/>
        <v>0</v>
      </c>
      <c r="W441" s="88">
        <f t="shared" si="46"/>
        <v>0</v>
      </c>
      <c r="X441" s="88">
        <f t="shared" si="46"/>
        <v>0</v>
      </c>
      <c r="Y441" s="88">
        <f t="shared" si="46"/>
        <v>0</v>
      </c>
      <c r="Z441" s="88">
        <f t="shared" si="47"/>
        <v>0</v>
      </c>
      <c r="AA441" s="88">
        <f t="shared" si="49"/>
        <v>0</v>
      </c>
      <c r="AB441" s="88">
        <f t="shared" si="47"/>
        <v>0</v>
      </c>
      <c r="AC441" s="88">
        <f t="shared" si="47"/>
        <v>0</v>
      </c>
      <c r="AD441" s="88">
        <f t="shared" si="47"/>
        <v>0</v>
      </c>
      <c r="AE441" s="88">
        <f t="shared" si="48"/>
        <v>0</v>
      </c>
      <c r="AF441" s="88">
        <f t="shared" si="48"/>
        <v>0</v>
      </c>
      <c r="AG441" s="88">
        <f t="shared" si="48"/>
        <v>1</v>
      </c>
      <c r="AH441" s="88">
        <f t="shared" si="48"/>
        <v>0</v>
      </c>
      <c r="AI441" s="88">
        <f t="shared" si="43"/>
        <v>0</v>
      </c>
    </row>
    <row r="442" spans="2:35" ht="12" outlineLevel="1">
      <c r="B442" s="457" t="str">
        <f t="shared" si="53"/>
        <v>Paquete infinitum Entretenimiento+ 500  (Netflix 2 dispositivos)Residencial</v>
      </c>
      <c r="C442" s="88">
        <f t="shared" si="55"/>
        <v>73</v>
      </c>
      <c r="D442" s="94" t="str">
        <v>Paquete infinitum Entretenimiento+ 500  (Netflix 2 dispositivos)</v>
      </c>
      <c r="F442" s="105" t="str">
        <f>IFERROR(VLOOKUP($D442,'Planes y paquetes'!$C$514:$E$639,2,FALSE),"")</f>
        <v>Residencial</v>
      </c>
      <c r="G442" s="105" t="str">
        <f>IFERROR(VLOOKUP($D442,'Planes y paquetes'!$C$514:$E$639,3,FALSE),"")</f>
        <v>Telefonía fija + Internet fijo</v>
      </c>
      <c r="H442" s="105" t="str">
        <f>IFERROR(VLOOKUP($D442,'Planes y paquetes'!$C$514:$P$639,13,FALSE),"")</f>
        <v>500 Mbps</v>
      </c>
      <c r="I442" s="268">
        <f>INDEX(vector.implicit.prices.broadband.after.discount,MATCH('Cálculos auxiliares'!D442,vector.plans.names,0))</f>
        <v>551.95764199224232</v>
      </c>
      <c r="J442" s="159">
        <f t="shared" si="51"/>
        <v>551.95764199224232</v>
      </c>
      <c r="K442" s="261">
        <f t="shared" si="52"/>
        <v>2.1534369294709326E-4</v>
      </c>
      <c r="M442" s="392">
        <f t="shared" si="54"/>
        <v>500</v>
      </c>
      <c r="Q442" s="88">
        <f t="shared" si="44"/>
        <v>0</v>
      </c>
      <c r="R442" s="88">
        <f t="shared" si="44"/>
        <v>0</v>
      </c>
      <c r="S442" s="88">
        <f t="shared" si="44"/>
        <v>0</v>
      </c>
      <c r="T442" s="88">
        <f t="shared" si="45"/>
        <v>0</v>
      </c>
      <c r="U442" s="88">
        <f t="shared" si="44"/>
        <v>0</v>
      </c>
      <c r="V442" s="88">
        <f t="shared" si="46"/>
        <v>0</v>
      </c>
      <c r="W442" s="88">
        <f t="shared" si="46"/>
        <v>0</v>
      </c>
      <c r="X442" s="88">
        <f t="shared" si="46"/>
        <v>0</v>
      </c>
      <c r="Y442" s="88">
        <f t="shared" si="46"/>
        <v>0</v>
      </c>
      <c r="Z442" s="88">
        <f t="shared" si="47"/>
        <v>0</v>
      </c>
      <c r="AA442" s="88">
        <f t="shared" si="49"/>
        <v>0</v>
      </c>
      <c r="AB442" s="88">
        <f t="shared" si="47"/>
        <v>0</v>
      </c>
      <c r="AC442" s="88">
        <f t="shared" si="47"/>
        <v>0</v>
      </c>
      <c r="AD442" s="88">
        <f t="shared" si="47"/>
        <v>0</v>
      </c>
      <c r="AE442" s="88">
        <f t="shared" si="48"/>
        <v>0</v>
      </c>
      <c r="AF442" s="88">
        <f t="shared" si="48"/>
        <v>0</v>
      </c>
      <c r="AG442" s="88">
        <f t="shared" si="48"/>
        <v>1</v>
      </c>
      <c r="AH442" s="88">
        <f t="shared" si="48"/>
        <v>0</v>
      </c>
      <c r="AI442" s="88">
        <f t="shared" si="43"/>
        <v>0</v>
      </c>
    </row>
    <row r="443" spans="2:35" ht="12" outlineLevel="1">
      <c r="B443" s="457" t="str">
        <f t="shared" si="53"/>
        <v>Paquete infinitum Entretenimiento+ 500 (Netflix 4 dispositivos)Residencial</v>
      </c>
      <c r="C443" s="88">
        <f t="shared" si="55"/>
        <v>74</v>
      </c>
      <c r="D443" s="94" t="str">
        <v>Paquete infinitum Entretenimiento+ 500 (Netflix 4 dispositivos)</v>
      </c>
      <c r="F443" s="105" t="str">
        <f>IFERROR(VLOOKUP($D443,'Planes y paquetes'!$C$514:$E$639,2,FALSE),"")</f>
        <v>Residencial</v>
      </c>
      <c r="G443" s="105" t="str">
        <f>IFERROR(VLOOKUP($D443,'Planes y paquetes'!$C$514:$E$639,3,FALSE),"")</f>
        <v>Telefonía fija + Internet fijo</v>
      </c>
      <c r="H443" s="105" t="str">
        <f>IFERROR(VLOOKUP($D443,'Planes y paquetes'!$C$514:$P$639,13,FALSE),"")</f>
        <v>500 Mbps</v>
      </c>
      <c r="I443" s="268">
        <f>INDEX(vector.implicit.prices.broadband.after.discount,MATCH('Cálculos auxiliares'!D443,vector.plans.names,0))</f>
        <v>551.95764199224232</v>
      </c>
      <c r="J443" s="159">
        <f t="shared" si="51"/>
        <v>551.95764199224232</v>
      </c>
      <c r="K443" s="261">
        <f t="shared" si="52"/>
        <v>2.8460312409569834E-5</v>
      </c>
      <c r="M443" s="392">
        <f t="shared" si="54"/>
        <v>500</v>
      </c>
      <c r="Q443" s="88">
        <f t="shared" si="44"/>
        <v>0</v>
      </c>
      <c r="R443" s="88">
        <f t="shared" si="44"/>
        <v>0</v>
      </c>
      <c r="S443" s="88">
        <f t="shared" si="44"/>
        <v>0</v>
      </c>
      <c r="T443" s="88">
        <f t="shared" si="45"/>
        <v>0</v>
      </c>
      <c r="U443" s="88">
        <f t="shared" si="44"/>
        <v>0</v>
      </c>
      <c r="V443" s="88">
        <f t="shared" si="46"/>
        <v>0</v>
      </c>
      <c r="W443" s="88">
        <f t="shared" si="46"/>
        <v>0</v>
      </c>
      <c r="X443" s="88">
        <f t="shared" si="46"/>
        <v>0</v>
      </c>
      <c r="Y443" s="88">
        <f t="shared" si="46"/>
        <v>0</v>
      </c>
      <c r="Z443" s="88">
        <f t="shared" si="47"/>
        <v>0</v>
      </c>
      <c r="AA443" s="88">
        <f t="shared" si="49"/>
        <v>0</v>
      </c>
      <c r="AB443" s="88">
        <f t="shared" si="47"/>
        <v>0</v>
      </c>
      <c r="AC443" s="88">
        <f t="shared" si="47"/>
        <v>0</v>
      </c>
      <c r="AD443" s="88">
        <f t="shared" si="47"/>
        <v>0</v>
      </c>
      <c r="AE443" s="88">
        <f t="shared" si="48"/>
        <v>0</v>
      </c>
      <c r="AF443" s="88">
        <f t="shared" si="48"/>
        <v>0</v>
      </c>
      <c r="AG443" s="88">
        <f t="shared" si="48"/>
        <v>1</v>
      </c>
      <c r="AH443" s="88">
        <f t="shared" si="48"/>
        <v>0</v>
      </c>
      <c r="AI443" s="88">
        <f t="shared" si="43"/>
        <v>0</v>
      </c>
    </row>
    <row r="444" spans="2:35" ht="12" outlineLevel="1">
      <c r="B444" s="457" t="str">
        <f t="shared" si="53"/>
        <v>Paquete Infinitum Entretenimiento 250Residencial</v>
      </c>
      <c r="C444" s="88">
        <f t="shared" si="55"/>
        <v>75</v>
      </c>
      <c r="D444" s="94" t="str">
        <v>Paquete Infinitum Entretenimiento 250</v>
      </c>
      <c r="F444" s="105" t="str">
        <f>IFERROR(VLOOKUP($D444,'Planes y paquetes'!$C$514:$E$639,2,FALSE),"")</f>
        <v>Residencial</v>
      </c>
      <c r="G444" s="105" t="str">
        <f>IFERROR(VLOOKUP($D444,'Planes y paquetes'!$C$514:$E$639,3,FALSE),"")</f>
        <v>Telefonía fija + Internet fijo</v>
      </c>
      <c r="H444" s="105" t="str">
        <f>IFERROR(VLOOKUP($D444,'Planes y paquetes'!$C$514:$P$639,13,FALSE),"")</f>
        <v>250 Mbps</v>
      </c>
      <c r="I444" s="268">
        <f>INDEX(vector.implicit.prices.broadband.after.discount,MATCH('Cálculos auxiliares'!D444,vector.plans.names,0))</f>
        <v>277.47546699875465</v>
      </c>
      <c r="J444" s="159">
        <f t="shared" si="51"/>
        <v>277.47546699875465</v>
      </c>
      <c r="K444" s="261">
        <f t="shared" si="52"/>
        <v>4.8185290323556826E-3</v>
      </c>
      <c r="M444" s="392">
        <f t="shared" si="54"/>
        <v>250</v>
      </c>
      <c r="Q444" s="88">
        <f t="shared" si="44"/>
        <v>0</v>
      </c>
      <c r="R444" s="88">
        <f t="shared" si="44"/>
        <v>0</v>
      </c>
      <c r="S444" s="88">
        <f t="shared" si="44"/>
        <v>0</v>
      </c>
      <c r="T444" s="88">
        <f t="shared" si="45"/>
        <v>0</v>
      </c>
      <c r="U444" s="88">
        <f t="shared" si="44"/>
        <v>0</v>
      </c>
      <c r="V444" s="88">
        <f t="shared" si="46"/>
        <v>0</v>
      </c>
      <c r="W444" s="88">
        <f t="shared" si="46"/>
        <v>0</v>
      </c>
      <c r="X444" s="88">
        <f t="shared" si="46"/>
        <v>0</v>
      </c>
      <c r="Y444" s="88">
        <f t="shared" si="46"/>
        <v>0</v>
      </c>
      <c r="Z444" s="88">
        <f t="shared" si="47"/>
        <v>0</v>
      </c>
      <c r="AA444" s="88">
        <f t="shared" si="49"/>
        <v>0</v>
      </c>
      <c r="AB444" s="88">
        <f t="shared" si="47"/>
        <v>0</v>
      </c>
      <c r="AC444" s="88">
        <f t="shared" si="47"/>
        <v>0</v>
      </c>
      <c r="AD444" s="88">
        <f t="shared" si="47"/>
        <v>0</v>
      </c>
      <c r="AE444" s="88">
        <f t="shared" si="48"/>
        <v>0</v>
      </c>
      <c r="AF444" s="88">
        <f t="shared" si="48"/>
        <v>1</v>
      </c>
      <c r="AG444" s="88">
        <f t="shared" si="48"/>
        <v>0</v>
      </c>
      <c r="AH444" s="88">
        <f t="shared" si="48"/>
        <v>0</v>
      </c>
      <c r="AI444" s="88">
        <f t="shared" si="43"/>
        <v>0</v>
      </c>
    </row>
    <row r="445" spans="2:35" ht="12" outlineLevel="1">
      <c r="B445" s="457" t="str">
        <f t="shared" si="53"/>
        <v>Paquete Infinitum Entretenimiento 120Residencial</v>
      </c>
      <c r="C445" s="88">
        <f t="shared" si="55"/>
        <v>76</v>
      </c>
      <c r="D445" s="94" t="str">
        <v>Paquete Infinitum Entretenimiento 120</v>
      </c>
      <c r="F445" s="105" t="str">
        <f>IFERROR(VLOOKUP($D445,'Planes y paquetes'!$C$514:$E$639,2,FALSE),"")</f>
        <v>Residencial</v>
      </c>
      <c r="G445" s="105" t="str">
        <f>IFERROR(VLOOKUP($D445,'Planes y paquetes'!$C$514:$E$639,3,FALSE),"")</f>
        <v>Telefonía fija + Internet fijo</v>
      </c>
      <c r="H445" s="105" t="str">
        <f>IFERROR(VLOOKUP($D445,'Planes y paquetes'!$C$514:$P$639,13,FALSE),"")</f>
        <v>120 Mbps</v>
      </c>
      <c r="I445" s="268">
        <f>INDEX(vector.implicit.prices.broadband.after.discount,MATCH('Cálculos auxiliares'!D445,vector.plans.names,0))</f>
        <v>195.33853209233922</v>
      </c>
      <c r="J445" s="159">
        <f t="shared" si="51"/>
        <v>195.33853209233922</v>
      </c>
      <c r="K445" s="261">
        <f t="shared" si="52"/>
        <v>2.6107833421791468E-3</v>
      </c>
      <c r="M445" s="392">
        <f t="shared" si="54"/>
        <v>120</v>
      </c>
      <c r="Q445" s="88">
        <f t="shared" si="44"/>
        <v>0</v>
      </c>
      <c r="R445" s="88">
        <f t="shared" si="44"/>
        <v>0</v>
      </c>
      <c r="S445" s="88">
        <f t="shared" si="44"/>
        <v>0</v>
      </c>
      <c r="T445" s="88">
        <f t="shared" si="45"/>
        <v>0</v>
      </c>
      <c r="U445" s="88">
        <f t="shared" si="44"/>
        <v>0</v>
      </c>
      <c r="V445" s="88">
        <f t="shared" si="46"/>
        <v>0</v>
      </c>
      <c r="W445" s="88">
        <f t="shared" si="46"/>
        <v>0</v>
      </c>
      <c r="X445" s="88">
        <f t="shared" si="46"/>
        <v>0</v>
      </c>
      <c r="Y445" s="88">
        <f t="shared" si="46"/>
        <v>0</v>
      </c>
      <c r="Z445" s="88">
        <f t="shared" si="47"/>
        <v>0</v>
      </c>
      <c r="AA445" s="88">
        <f t="shared" si="49"/>
        <v>0</v>
      </c>
      <c r="AB445" s="88">
        <f t="shared" si="47"/>
        <v>0</v>
      </c>
      <c r="AC445" s="88">
        <f t="shared" si="47"/>
        <v>1</v>
      </c>
      <c r="AD445" s="88">
        <f t="shared" si="47"/>
        <v>0</v>
      </c>
      <c r="AE445" s="88">
        <f t="shared" si="48"/>
        <v>0</v>
      </c>
      <c r="AF445" s="88">
        <f t="shared" si="48"/>
        <v>0</v>
      </c>
      <c r="AG445" s="88">
        <f t="shared" si="48"/>
        <v>0</v>
      </c>
      <c r="AH445" s="88">
        <f t="shared" si="48"/>
        <v>0</v>
      </c>
      <c r="AI445" s="88">
        <f t="shared" si="43"/>
        <v>0</v>
      </c>
    </row>
    <row r="446" spans="2:35" ht="12" outlineLevel="1">
      <c r="B446" s="457" t="str">
        <f t="shared" si="53"/>
        <v>Paquete Infinitum Entretenimiento+ 120    (Netflix 2 dispositivos)Residencial</v>
      </c>
      <c r="C446" s="88">
        <f t="shared" si="55"/>
        <v>77</v>
      </c>
      <c r="D446" s="94" t="str">
        <v>Paquete Infinitum Entretenimiento+ 120    (Netflix 2 dispositivos)</v>
      </c>
      <c r="F446" s="105" t="str">
        <f>IFERROR(VLOOKUP($D446,'Planes y paquetes'!$C$514:$E$639,2,FALSE),"")</f>
        <v>Residencial</v>
      </c>
      <c r="G446" s="105" t="str">
        <f>IFERROR(VLOOKUP($D446,'Planes y paquetes'!$C$514:$E$639,3,FALSE),"")</f>
        <v>Telefonía fija + Internet fijo</v>
      </c>
      <c r="H446" s="105" t="str">
        <f>IFERROR(VLOOKUP($D446,'Planes y paquetes'!$C$514:$P$639,13,FALSE),"")</f>
        <v>120 Mbps</v>
      </c>
      <c r="I446" s="268">
        <f>INDEX(vector.implicit.prices.broadband.after.discount,MATCH('Cálculos auxiliares'!D446,vector.plans.names,0))</f>
        <v>195.33853209233922</v>
      </c>
      <c r="J446" s="159">
        <f t="shared" si="51"/>
        <v>195.33853209233922</v>
      </c>
      <c r="K446" s="261">
        <f t="shared" si="52"/>
        <v>3.6647155441310017E-4</v>
      </c>
      <c r="M446" s="392">
        <f t="shared" si="54"/>
        <v>120</v>
      </c>
      <c r="Q446" s="88">
        <f t="shared" si="44"/>
        <v>0</v>
      </c>
      <c r="R446" s="88">
        <f t="shared" si="44"/>
        <v>0</v>
      </c>
      <c r="S446" s="88">
        <f t="shared" si="44"/>
        <v>0</v>
      </c>
      <c r="T446" s="88">
        <f t="shared" si="45"/>
        <v>0</v>
      </c>
      <c r="U446" s="88">
        <f t="shared" si="44"/>
        <v>0</v>
      </c>
      <c r="V446" s="88">
        <f t="shared" si="46"/>
        <v>0</v>
      </c>
      <c r="W446" s="88">
        <f t="shared" si="46"/>
        <v>0</v>
      </c>
      <c r="X446" s="88">
        <f t="shared" si="46"/>
        <v>0</v>
      </c>
      <c r="Y446" s="88">
        <f t="shared" si="46"/>
        <v>0</v>
      </c>
      <c r="Z446" s="88">
        <f t="shared" si="47"/>
        <v>0</v>
      </c>
      <c r="AA446" s="88">
        <f t="shared" si="49"/>
        <v>0</v>
      </c>
      <c r="AB446" s="88">
        <f t="shared" si="47"/>
        <v>0</v>
      </c>
      <c r="AC446" s="88">
        <f t="shared" si="47"/>
        <v>1</v>
      </c>
      <c r="AD446" s="88">
        <f t="shared" si="47"/>
        <v>0</v>
      </c>
      <c r="AE446" s="88">
        <f t="shared" si="48"/>
        <v>0</v>
      </c>
      <c r="AF446" s="88">
        <f t="shared" si="48"/>
        <v>0</v>
      </c>
      <c r="AG446" s="88">
        <f t="shared" si="48"/>
        <v>0</v>
      </c>
      <c r="AH446" s="88">
        <f t="shared" si="48"/>
        <v>0</v>
      </c>
      <c r="AI446" s="88">
        <f t="shared" si="43"/>
        <v>0</v>
      </c>
    </row>
    <row r="447" spans="2:35" ht="12" outlineLevel="1">
      <c r="B447" s="457" t="str">
        <f t="shared" si="53"/>
        <v>Paquete Infinitum Entretenimiento+ 120    (Netflix 4 dispositivos)Residencial</v>
      </c>
      <c r="C447" s="88">
        <f t="shared" si="55"/>
        <v>78</v>
      </c>
      <c r="D447" s="94" t="str">
        <v>Paquete Infinitum Entretenimiento+ 120    (Netflix 4 dispositivos)</v>
      </c>
      <c r="F447" s="105" t="str">
        <f>IFERROR(VLOOKUP($D447,'Planes y paquetes'!$C$514:$E$639,2,FALSE),"")</f>
        <v>Residencial</v>
      </c>
      <c r="G447" s="105" t="str">
        <f>IFERROR(VLOOKUP($D447,'Planes y paquetes'!$C$514:$E$639,3,FALSE),"")</f>
        <v>Telefonía fija + Internet fijo</v>
      </c>
      <c r="H447" s="105" t="str">
        <f>IFERROR(VLOOKUP($D447,'Planes y paquetes'!$C$514:$P$639,13,FALSE),"")</f>
        <v>120 Mbps</v>
      </c>
      <c r="I447" s="268">
        <f>INDEX(vector.implicit.prices.broadband.after.discount,MATCH('Cálculos auxiliares'!D447,vector.plans.names,0))</f>
        <v>195.33853209233922</v>
      </c>
      <c r="J447" s="159">
        <f t="shared" si="51"/>
        <v>195.33853209233922</v>
      </c>
      <c r="K447" s="261">
        <f t="shared" si="52"/>
        <v>4.6959515475790225E-4</v>
      </c>
      <c r="M447" s="392">
        <f t="shared" si="54"/>
        <v>120</v>
      </c>
      <c r="Q447" s="88">
        <f t="shared" si="44"/>
        <v>0</v>
      </c>
      <c r="R447" s="88">
        <f t="shared" si="44"/>
        <v>0</v>
      </c>
      <c r="S447" s="88">
        <f t="shared" si="44"/>
        <v>0</v>
      </c>
      <c r="T447" s="88">
        <f t="shared" si="45"/>
        <v>0</v>
      </c>
      <c r="U447" s="88">
        <f t="shared" si="44"/>
        <v>0</v>
      </c>
      <c r="V447" s="88">
        <f t="shared" si="46"/>
        <v>0</v>
      </c>
      <c r="W447" s="88">
        <f t="shared" si="46"/>
        <v>0</v>
      </c>
      <c r="X447" s="88">
        <f t="shared" si="46"/>
        <v>0</v>
      </c>
      <c r="Y447" s="88">
        <f t="shared" si="46"/>
        <v>0</v>
      </c>
      <c r="Z447" s="88">
        <f t="shared" si="47"/>
        <v>0</v>
      </c>
      <c r="AA447" s="88">
        <f t="shared" si="49"/>
        <v>0</v>
      </c>
      <c r="AB447" s="88">
        <f t="shared" si="47"/>
        <v>0</v>
      </c>
      <c r="AC447" s="88">
        <f t="shared" si="47"/>
        <v>1</v>
      </c>
      <c r="AD447" s="88">
        <f t="shared" si="47"/>
        <v>0</v>
      </c>
      <c r="AE447" s="88">
        <f t="shared" si="48"/>
        <v>0</v>
      </c>
      <c r="AF447" s="88">
        <f t="shared" si="48"/>
        <v>0</v>
      </c>
      <c r="AG447" s="88">
        <f t="shared" si="48"/>
        <v>0</v>
      </c>
      <c r="AH447" s="88">
        <f t="shared" si="48"/>
        <v>0</v>
      </c>
      <c r="AI447" s="88">
        <f t="shared" si="43"/>
        <v>0</v>
      </c>
    </row>
    <row r="448" spans="2:35" ht="12" outlineLevel="1">
      <c r="B448" s="457" t="str">
        <f t="shared" si="53"/>
        <v>Paquete infinitum Entretenimiento+ 200  (Netflix 4 dispositivos)Residencial</v>
      </c>
      <c r="C448" s="88">
        <f t="shared" si="55"/>
        <v>79</v>
      </c>
      <c r="D448" s="94" t="str">
        <v>Paquete infinitum Entretenimiento+ 200  (Netflix 4 dispositivos)</v>
      </c>
      <c r="F448" s="105" t="str">
        <f>IFERROR(VLOOKUP($D448,'Planes y paquetes'!$C$514:$E$639,2,FALSE),"")</f>
        <v>Residencial</v>
      </c>
      <c r="G448" s="105" t="str">
        <f>IFERROR(VLOOKUP($D448,'Planes y paquetes'!$C$514:$E$639,3,FALSE),"")</f>
        <v>Telefonía fija + Internet fijo</v>
      </c>
      <c r="H448" s="105" t="str">
        <f>IFERROR(VLOOKUP($D448,'Planes y paquetes'!$C$514:$P$639,13,FALSE),"")</f>
        <v>200 Mbps</v>
      </c>
      <c r="I448" s="268">
        <f>INDEX(vector.implicit.prices.broadband.after.discount,MATCH('Cálculos auxiliares'!D448,vector.plans.names,0))</f>
        <v>239.25180572851806</v>
      </c>
      <c r="J448" s="159">
        <f t="shared" si="51"/>
        <v>239.25180572851806</v>
      </c>
      <c r="K448" s="261">
        <f t="shared" si="52"/>
        <v>2.4344374823755463E-4</v>
      </c>
      <c r="M448" s="392">
        <f t="shared" si="54"/>
        <v>200</v>
      </c>
      <c r="Q448" s="88">
        <f t="shared" si="44"/>
        <v>0</v>
      </c>
      <c r="R448" s="88">
        <f t="shared" si="44"/>
        <v>0</v>
      </c>
      <c r="S448" s="88">
        <f t="shared" si="44"/>
        <v>0</v>
      </c>
      <c r="T448" s="88">
        <f t="shared" si="45"/>
        <v>0</v>
      </c>
      <c r="U448" s="88">
        <f t="shared" si="44"/>
        <v>0</v>
      </c>
      <c r="V448" s="88">
        <f t="shared" si="46"/>
        <v>0</v>
      </c>
      <c r="W448" s="88">
        <f t="shared" si="46"/>
        <v>0</v>
      </c>
      <c r="X448" s="88">
        <f t="shared" si="46"/>
        <v>0</v>
      </c>
      <c r="Y448" s="88">
        <f t="shared" si="46"/>
        <v>0</v>
      </c>
      <c r="Z448" s="88">
        <f t="shared" si="47"/>
        <v>0</v>
      </c>
      <c r="AA448" s="88">
        <f t="shared" si="49"/>
        <v>0</v>
      </c>
      <c r="AB448" s="88">
        <f t="shared" si="47"/>
        <v>0</v>
      </c>
      <c r="AC448" s="88">
        <f t="shared" si="47"/>
        <v>0</v>
      </c>
      <c r="AD448" s="88">
        <f t="shared" si="47"/>
        <v>0</v>
      </c>
      <c r="AE448" s="88">
        <f t="shared" si="48"/>
        <v>1</v>
      </c>
      <c r="AF448" s="88">
        <f t="shared" si="48"/>
        <v>0</v>
      </c>
      <c r="AG448" s="88">
        <f t="shared" si="48"/>
        <v>0</v>
      </c>
      <c r="AH448" s="88">
        <f t="shared" si="48"/>
        <v>0</v>
      </c>
      <c r="AI448" s="88">
        <f t="shared" si="48"/>
        <v>0</v>
      </c>
    </row>
    <row r="449" spans="2:35" ht="12" outlineLevel="1">
      <c r="B449" s="457" t="str">
        <f t="shared" si="53"/>
        <v>Paquete infinitum Entretenimiento+ 200  (Netflix 2 dispositivos)Residencial</v>
      </c>
      <c r="C449" s="88">
        <f t="shared" si="55"/>
        <v>80</v>
      </c>
      <c r="D449" s="94" t="str">
        <v>Paquete infinitum Entretenimiento+ 200  (Netflix 2 dispositivos)</v>
      </c>
      <c r="F449" s="105" t="str">
        <f>IFERROR(VLOOKUP($D449,'Planes y paquetes'!$C$514:$E$639,2,FALSE),"")</f>
        <v>Residencial</v>
      </c>
      <c r="G449" s="105" t="str">
        <f>IFERROR(VLOOKUP($D449,'Planes y paquetes'!$C$514:$E$639,3,FALSE),"")</f>
        <v>Telefonía fija + Internet fijo</v>
      </c>
      <c r="H449" s="105" t="str">
        <f>IFERROR(VLOOKUP($D449,'Planes y paquetes'!$C$514:$P$639,13,FALSE),"")</f>
        <v>200 Mbps</v>
      </c>
      <c r="I449" s="268">
        <f>INDEX(vector.implicit.prices.broadband.after.discount,MATCH('Cálculos auxiliares'!D449,vector.plans.names,0))</f>
        <v>239.25180572851806</v>
      </c>
      <c r="J449" s="159">
        <f t="shared" si="51"/>
        <v>239.25180572851806</v>
      </c>
      <c r="K449" s="261">
        <f t="shared" si="52"/>
        <v>1.3935646009913736E-3</v>
      </c>
      <c r="M449" s="392">
        <f t="shared" si="54"/>
        <v>200</v>
      </c>
      <c r="Q449" s="88">
        <f t="shared" si="44"/>
        <v>0</v>
      </c>
      <c r="R449" s="88">
        <f t="shared" si="44"/>
        <v>0</v>
      </c>
      <c r="S449" s="88">
        <f t="shared" si="44"/>
        <v>0</v>
      </c>
      <c r="T449" s="88">
        <f t="shared" si="45"/>
        <v>0</v>
      </c>
      <c r="U449" s="88">
        <f t="shared" ref="U449:X489" si="56">IF(U$369=$M449,1,0)</f>
        <v>0</v>
      </c>
      <c r="V449" s="88">
        <f t="shared" si="46"/>
        <v>0</v>
      </c>
      <c r="W449" s="88">
        <f t="shared" si="46"/>
        <v>0</v>
      </c>
      <c r="X449" s="88">
        <f t="shared" si="46"/>
        <v>0</v>
      </c>
      <c r="Y449" s="88">
        <f t="shared" ref="Y449:AC489" si="57">IF(Y$369=$M449,1,0)</f>
        <v>0</v>
      </c>
      <c r="Z449" s="88">
        <f t="shared" si="47"/>
        <v>0</v>
      </c>
      <c r="AA449" s="88">
        <f t="shared" si="49"/>
        <v>0</v>
      </c>
      <c r="AB449" s="88">
        <f t="shared" si="47"/>
        <v>0</v>
      </c>
      <c r="AC449" s="88">
        <f t="shared" si="47"/>
        <v>0</v>
      </c>
      <c r="AD449" s="88">
        <f t="shared" ref="AD449:AI489" si="58">IF(AD$369=$M449,1,0)</f>
        <v>0</v>
      </c>
      <c r="AE449" s="88">
        <f t="shared" si="48"/>
        <v>1</v>
      </c>
      <c r="AF449" s="88">
        <f t="shared" si="48"/>
        <v>0</v>
      </c>
      <c r="AG449" s="88">
        <f t="shared" si="48"/>
        <v>0</v>
      </c>
      <c r="AH449" s="88">
        <f t="shared" si="48"/>
        <v>0</v>
      </c>
      <c r="AI449" s="88">
        <f t="shared" si="48"/>
        <v>0</v>
      </c>
    </row>
    <row r="450" spans="2:35" ht="12" outlineLevel="1">
      <c r="B450" s="457" t="str">
        <f t="shared" si="53"/>
        <v>Paquete Infinitum  Entretenimiento 70Residencial</v>
      </c>
      <c r="C450" s="88">
        <f t="shared" si="55"/>
        <v>81</v>
      </c>
      <c r="D450" s="94" t="str">
        <v>Paquete Infinitum  Entretenimiento 70</v>
      </c>
      <c r="F450" s="105" t="str">
        <f>IFERROR(VLOOKUP($D450,'Planes y paquetes'!$C$514:$E$639,2,FALSE),"")</f>
        <v>Residencial</v>
      </c>
      <c r="G450" s="105" t="str">
        <f>IFERROR(VLOOKUP($D450,'Planes y paquetes'!$C$514:$E$639,3,FALSE),"")</f>
        <v>Telefonía fija + Internet fijo</v>
      </c>
      <c r="H450" s="105" t="str">
        <f>IFERROR(VLOOKUP($D450,'Planes y paquetes'!$C$514:$P$639,13,FALSE),"")</f>
        <v>70 Mbps</v>
      </c>
      <c r="I450" s="268">
        <f>INDEX(vector.implicit.prices.broadband.after.discount,MATCH('Cálculos auxiliares'!D450,vector.plans.names,0))</f>
        <v>169.84385026737968</v>
      </c>
      <c r="J450" s="159">
        <f t="shared" si="51"/>
        <v>169.84385026737968</v>
      </c>
      <c r="K450" s="261">
        <f t="shared" si="52"/>
        <v>2.177123835052315E-3</v>
      </c>
      <c r="M450" s="392">
        <f t="shared" si="54"/>
        <v>70</v>
      </c>
      <c r="Q450" s="88">
        <f t="shared" ref="Q450:T489" si="59">IF(Q$369=$M450,1,0)</f>
        <v>0</v>
      </c>
      <c r="R450" s="88">
        <f t="shared" si="59"/>
        <v>0</v>
      </c>
      <c r="S450" s="88">
        <f t="shared" si="59"/>
        <v>0</v>
      </c>
      <c r="T450" s="88">
        <f t="shared" si="59"/>
        <v>0</v>
      </c>
      <c r="U450" s="88">
        <f t="shared" si="56"/>
        <v>0</v>
      </c>
      <c r="V450" s="88">
        <f t="shared" si="56"/>
        <v>0</v>
      </c>
      <c r="W450" s="88">
        <f t="shared" si="56"/>
        <v>0</v>
      </c>
      <c r="X450" s="88">
        <f t="shared" si="56"/>
        <v>0</v>
      </c>
      <c r="Y450" s="88">
        <f t="shared" si="57"/>
        <v>0</v>
      </c>
      <c r="Z450" s="88">
        <f t="shared" si="57"/>
        <v>1</v>
      </c>
      <c r="AA450" s="88">
        <f t="shared" si="49"/>
        <v>0</v>
      </c>
      <c r="AB450" s="88">
        <f t="shared" si="57"/>
        <v>0</v>
      </c>
      <c r="AC450" s="88">
        <f t="shared" si="57"/>
        <v>0</v>
      </c>
      <c r="AD450" s="88">
        <f t="shared" si="58"/>
        <v>0</v>
      </c>
      <c r="AE450" s="88">
        <f t="shared" si="58"/>
        <v>0</v>
      </c>
      <c r="AF450" s="88">
        <f t="shared" si="58"/>
        <v>0</v>
      </c>
      <c r="AG450" s="88">
        <f t="shared" si="58"/>
        <v>0</v>
      </c>
      <c r="AH450" s="88">
        <f t="shared" si="58"/>
        <v>0</v>
      </c>
      <c r="AI450" s="88">
        <f t="shared" si="58"/>
        <v>0</v>
      </c>
    </row>
    <row r="451" spans="2:35" ht="12" outlineLevel="1">
      <c r="B451" s="457" t="str">
        <f t="shared" si="53"/>
        <v>Paquete Infinitum Entretenimiento+ 70   (Netflix 2 dispositivos)Residencial</v>
      </c>
      <c r="C451" s="88">
        <f t="shared" si="55"/>
        <v>82</v>
      </c>
      <c r="D451" s="94" t="str">
        <v>Paquete Infinitum Entretenimiento+ 70   (Netflix 2 dispositivos)</v>
      </c>
      <c r="F451" s="105" t="str">
        <f>IFERROR(VLOOKUP($D451,'Planes y paquetes'!$C$514:$E$639,2,FALSE),"")</f>
        <v>Residencial</v>
      </c>
      <c r="G451" s="105" t="str">
        <f>IFERROR(VLOOKUP($D451,'Planes y paquetes'!$C$514:$E$639,3,FALSE),"")</f>
        <v>Telefonía fija + Internet fijo</v>
      </c>
      <c r="H451" s="105" t="str">
        <f>IFERROR(VLOOKUP($D451,'Planes y paquetes'!$C$514:$P$639,13,FALSE),"")</f>
        <v>70 Mbps</v>
      </c>
      <c r="I451" s="268">
        <f>INDEX(vector.implicit.prices.broadband.after.discount,MATCH('Cálculos auxiliares'!D451,vector.plans.names,0))</f>
        <v>169.84385026737968</v>
      </c>
      <c r="J451" s="159">
        <f t="shared" si="51"/>
        <v>169.84385026737968</v>
      </c>
      <c r="K451" s="261">
        <f t="shared" si="52"/>
        <v>9.9764202709115525E-4</v>
      </c>
      <c r="M451" s="392">
        <f t="shared" si="54"/>
        <v>70</v>
      </c>
      <c r="Q451" s="88">
        <f t="shared" si="59"/>
        <v>0</v>
      </c>
      <c r="R451" s="88">
        <f t="shared" si="59"/>
        <v>0</v>
      </c>
      <c r="S451" s="88">
        <f t="shared" si="59"/>
        <v>0</v>
      </c>
      <c r="T451" s="88">
        <f t="shared" si="59"/>
        <v>0</v>
      </c>
      <c r="U451" s="88">
        <f t="shared" si="56"/>
        <v>0</v>
      </c>
      <c r="V451" s="88">
        <f t="shared" si="56"/>
        <v>0</v>
      </c>
      <c r="W451" s="88">
        <f t="shared" si="56"/>
        <v>0</v>
      </c>
      <c r="X451" s="88">
        <f t="shared" si="56"/>
        <v>0</v>
      </c>
      <c r="Y451" s="88">
        <f t="shared" si="57"/>
        <v>0</v>
      </c>
      <c r="Z451" s="88">
        <f t="shared" si="57"/>
        <v>1</v>
      </c>
      <c r="AA451" s="88">
        <f t="shared" si="49"/>
        <v>0</v>
      </c>
      <c r="AB451" s="88">
        <f t="shared" si="57"/>
        <v>0</v>
      </c>
      <c r="AC451" s="88">
        <f t="shared" si="57"/>
        <v>0</v>
      </c>
      <c r="AD451" s="88">
        <f t="shared" si="58"/>
        <v>0</v>
      </c>
      <c r="AE451" s="88">
        <f t="shared" si="58"/>
        <v>0</v>
      </c>
      <c r="AF451" s="88">
        <f t="shared" si="58"/>
        <v>0</v>
      </c>
      <c r="AG451" s="88">
        <f t="shared" si="58"/>
        <v>0</v>
      </c>
      <c r="AH451" s="88">
        <f t="shared" si="58"/>
        <v>0</v>
      </c>
      <c r="AI451" s="88">
        <f t="shared" si="58"/>
        <v>0</v>
      </c>
    </row>
    <row r="452" spans="2:35" ht="12" outlineLevel="1">
      <c r="B452" s="457" t="str">
        <f t="shared" si="53"/>
        <v>Paquete Infinitum Entretenimiento+ 70   (Netflix 4 dispositivos)Residencial</v>
      </c>
      <c r="C452" s="88">
        <f t="shared" si="55"/>
        <v>83</v>
      </c>
      <c r="D452" s="94" t="str">
        <v>Paquete Infinitum Entretenimiento+ 70   (Netflix 4 dispositivos)</v>
      </c>
      <c r="F452" s="105" t="str">
        <f>IFERROR(VLOOKUP($D452,'Planes y paquetes'!$C$514:$E$639,2,FALSE),"")</f>
        <v>Residencial</v>
      </c>
      <c r="G452" s="105" t="str">
        <f>IFERROR(VLOOKUP($D452,'Planes y paquetes'!$C$514:$E$639,3,FALSE),"")</f>
        <v>Telefonía fija + Internet fijo</v>
      </c>
      <c r="H452" s="105" t="str">
        <f>IFERROR(VLOOKUP($D452,'Planes y paquetes'!$C$514:$P$639,13,FALSE),"")</f>
        <v>70 Mbps</v>
      </c>
      <c r="I452" s="268">
        <f>INDEX(vector.implicit.prices.broadband.after.discount,MATCH('Cálculos auxiliares'!D452,vector.plans.names,0))</f>
        <v>169.84385026737968</v>
      </c>
      <c r="J452" s="159">
        <f t="shared" si="51"/>
        <v>169.84385026737968</v>
      </c>
      <c r="K452" s="261">
        <f t="shared" si="52"/>
        <v>4.9589392445282122E-4</v>
      </c>
      <c r="M452" s="392">
        <f t="shared" si="54"/>
        <v>70</v>
      </c>
      <c r="Q452" s="88">
        <f t="shared" si="59"/>
        <v>0</v>
      </c>
      <c r="R452" s="88">
        <f t="shared" si="59"/>
        <v>0</v>
      </c>
      <c r="S452" s="88">
        <f t="shared" si="59"/>
        <v>0</v>
      </c>
      <c r="T452" s="88">
        <f t="shared" si="59"/>
        <v>0</v>
      </c>
      <c r="U452" s="88">
        <f t="shared" si="56"/>
        <v>0</v>
      </c>
      <c r="V452" s="88">
        <f t="shared" si="56"/>
        <v>0</v>
      </c>
      <c r="W452" s="88">
        <f t="shared" si="56"/>
        <v>0</v>
      </c>
      <c r="X452" s="88">
        <f t="shared" si="56"/>
        <v>0</v>
      </c>
      <c r="Y452" s="88">
        <f t="shared" si="57"/>
        <v>0</v>
      </c>
      <c r="Z452" s="88">
        <f t="shared" si="57"/>
        <v>1</v>
      </c>
      <c r="AA452" s="88">
        <f t="shared" si="49"/>
        <v>0</v>
      </c>
      <c r="AB452" s="88">
        <f t="shared" si="57"/>
        <v>0</v>
      </c>
      <c r="AC452" s="88">
        <f t="shared" si="57"/>
        <v>0</v>
      </c>
      <c r="AD452" s="88">
        <f t="shared" si="58"/>
        <v>0</v>
      </c>
      <c r="AE452" s="88">
        <f t="shared" si="58"/>
        <v>0</v>
      </c>
      <c r="AF452" s="88">
        <f t="shared" si="58"/>
        <v>0</v>
      </c>
      <c r="AG452" s="88">
        <f t="shared" si="58"/>
        <v>0</v>
      </c>
      <c r="AH452" s="88">
        <f t="shared" si="58"/>
        <v>0</v>
      </c>
      <c r="AI452" s="88">
        <f t="shared" si="58"/>
        <v>0</v>
      </c>
    </row>
    <row r="453" spans="2:35" ht="12" outlineLevel="1">
      <c r="B453" s="457" t="str">
        <f t="shared" si="53"/>
        <v>Paquete Conectes NegocioNo Residencial</v>
      </c>
      <c r="C453" s="88">
        <f t="shared" si="55"/>
        <v>84</v>
      </c>
      <c r="D453" s="94" t="str">
        <v>Paquete Conectes Negocio</v>
      </c>
      <c r="F453" s="105" t="str">
        <f>IFERROR(VLOOKUP($D453,'Planes y paquetes'!$C$514:$E$639,2,FALSE),"")</f>
        <v>No Residencial</v>
      </c>
      <c r="G453" s="105" t="str">
        <f>IFERROR(VLOOKUP($D453,'Planes y paquetes'!$C$514:$E$639,3,FALSE),"")</f>
        <v>Telefonía fija + Internet fijo</v>
      </c>
      <c r="H453" s="105" t="str">
        <f>IFERROR(VLOOKUP($D453,'Planes y paquetes'!$C$514:$P$639,13,FALSE),"")</f>
        <v>50 Mbps</v>
      </c>
      <c r="I453" s="268">
        <f>INDEX(vector.implicit.prices.broadband.after.discount,MATCH('Cálculos auxiliares'!D453,vector.plans.names,0))</f>
        <v>87</v>
      </c>
      <c r="J453" s="159">
        <f t="shared" si="51"/>
        <v>87</v>
      </c>
      <c r="K453" s="261">
        <f t="shared" si="52"/>
        <v>5.2583129105073581E-2</v>
      </c>
      <c r="M453" s="392">
        <f t="shared" si="54"/>
        <v>50</v>
      </c>
      <c r="Q453" s="88">
        <f t="shared" si="59"/>
        <v>0</v>
      </c>
      <c r="R453" s="88">
        <f t="shared" si="59"/>
        <v>0</v>
      </c>
      <c r="S453" s="88">
        <f t="shared" si="59"/>
        <v>0</v>
      </c>
      <c r="T453" s="88">
        <f t="shared" si="59"/>
        <v>0</v>
      </c>
      <c r="U453" s="88">
        <f t="shared" si="56"/>
        <v>0</v>
      </c>
      <c r="V453" s="88">
        <f t="shared" si="56"/>
        <v>0</v>
      </c>
      <c r="W453" s="88">
        <f t="shared" si="56"/>
        <v>0</v>
      </c>
      <c r="X453" s="88">
        <f t="shared" si="56"/>
        <v>1</v>
      </c>
      <c r="Y453" s="88">
        <f t="shared" si="57"/>
        <v>0</v>
      </c>
      <c r="Z453" s="88">
        <f t="shared" si="57"/>
        <v>0</v>
      </c>
      <c r="AA453" s="88">
        <f t="shared" si="49"/>
        <v>0</v>
      </c>
      <c r="AB453" s="88">
        <f t="shared" si="57"/>
        <v>0</v>
      </c>
      <c r="AC453" s="88">
        <f t="shared" si="57"/>
        <v>0</v>
      </c>
      <c r="AD453" s="88">
        <f t="shared" si="58"/>
        <v>0</v>
      </c>
      <c r="AE453" s="88">
        <f t="shared" si="58"/>
        <v>0</v>
      </c>
      <c r="AF453" s="88">
        <f t="shared" si="58"/>
        <v>0</v>
      </c>
      <c r="AG453" s="88">
        <f t="shared" si="58"/>
        <v>0</v>
      </c>
      <c r="AH453" s="88">
        <f t="shared" si="58"/>
        <v>0</v>
      </c>
      <c r="AI453" s="88">
        <f t="shared" si="58"/>
        <v>0</v>
      </c>
    </row>
    <row r="454" spans="2:35" ht="12" outlineLevel="1">
      <c r="B454" s="457" t="str">
        <f t="shared" si="53"/>
        <v>Paquete Conectes Negocio Netflix (Netflix 1 dispositivo)No Residencial</v>
      </c>
      <c r="C454" s="88">
        <f t="shared" si="55"/>
        <v>85</v>
      </c>
      <c r="D454" s="94" t="str">
        <v>Paquete Conectes Negocio Netflix (Netflix 1 dispositivo)</v>
      </c>
      <c r="F454" s="105" t="str">
        <f>IFERROR(VLOOKUP($D454,'Planes y paquetes'!$C$514:$E$639,2,FALSE),"")</f>
        <v>No Residencial</v>
      </c>
      <c r="G454" s="105" t="str">
        <f>IFERROR(VLOOKUP($D454,'Planes y paquetes'!$C$514:$E$639,3,FALSE),"")</f>
        <v>Telefonía fija + Internet fijo</v>
      </c>
      <c r="H454" s="105" t="str">
        <f>IFERROR(VLOOKUP($D454,'Planes y paquetes'!$C$514:$P$639,13,FALSE),"")</f>
        <v>50 Mbps</v>
      </c>
      <c r="I454" s="268">
        <f>INDEX(vector.implicit.prices.broadband.after.discount,MATCH('Cálculos auxiliares'!D454,vector.plans.names,0))</f>
        <v>87</v>
      </c>
      <c r="J454" s="159">
        <f t="shared" si="51"/>
        <v>87</v>
      </c>
      <c r="K454" s="261">
        <f t="shared" si="52"/>
        <v>2.118311860357856E-4</v>
      </c>
      <c r="M454" s="392">
        <f t="shared" si="54"/>
        <v>50</v>
      </c>
      <c r="Q454" s="88">
        <f t="shared" si="59"/>
        <v>0</v>
      </c>
      <c r="R454" s="88">
        <f t="shared" si="59"/>
        <v>0</v>
      </c>
      <c r="S454" s="88">
        <f t="shared" si="59"/>
        <v>0</v>
      </c>
      <c r="T454" s="88">
        <f t="shared" si="59"/>
        <v>0</v>
      </c>
      <c r="U454" s="88">
        <f t="shared" si="56"/>
        <v>0</v>
      </c>
      <c r="V454" s="88">
        <f t="shared" si="56"/>
        <v>0</v>
      </c>
      <c r="W454" s="88">
        <f t="shared" si="56"/>
        <v>0</v>
      </c>
      <c r="X454" s="88">
        <f t="shared" si="56"/>
        <v>1</v>
      </c>
      <c r="Y454" s="88">
        <f t="shared" si="57"/>
        <v>0</v>
      </c>
      <c r="Z454" s="88">
        <f t="shared" si="57"/>
        <v>0</v>
      </c>
      <c r="AA454" s="88">
        <f t="shared" si="49"/>
        <v>0</v>
      </c>
      <c r="AB454" s="88">
        <f t="shared" si="57"/>
        <v>0</v>
      </c>
      <c r="AC454" s="88">
        <f t="shared" si="57"/>
        <v>0</v>
      </c>
      <c r="AD454" s="88">
        <f t="shared" si="58"/>
        <v>0</v>
      </c>
      <c r="AE454" s="88">
        <f t="shared" si="58"/>
        <v>0</v>
      </c>
      <c r="AF454" s="88">
        <f t="shared" si="58"/>
        <v>0</v>
      </c>
      <c r="AG454" s="88">
        <f t="shared" si="58"/>
        <v>0</v>
      </c>
      <c r="AH454" s="88">
        <f t="shared" si="58"/>
        <v>0</v>
      </c>
      <c r="AI454" s="88">
        <f t="shared" si="58"/>
        <v>0</v>
      </c>
    </row>
    <row r="455" spans="2:35" ht="12" outlineLevel="1">
      <c r="B455" s="457" t="str">
        <f t="shared" si="53"/>
        <v>Paquete Conectes Negocio Netflix (Netflix 2 dispositivos)No Residencial</v>
      </c>
      <c r="C455" s="88">
        <f t="shared" si="55"/>
        <v>86</v>
      </c>
      <c r="D455" s="94" t="str">
        <v>Paquete Conectes Negocio Netflix (Netflix 2 dispositivos)</v>
      </c>
      <c r="F455" s="105" t="str">
        <f>IFERROR(VLOOKUP($D455,'Planes y paquetes'!$C$514:$E$639,2,FALSE),"")</f>
        <v>No Residencial</v>
      </c>
      <c r="G455" s="105" t="str">
        <f>IFERROR(VLOOKUP($D455,'Planes y paquetes'!$C$514:$E$639,3,FALSE),"")</f>
        <v>Telefonía fija + Internet fijo</v>
      </c>
      <c r="H455" s="105" t="str">
        <f>IFERROR(VLOOKUP($D455,'Planes y paquetes'!$C$514:$P$639,13,FALSE),"")</f>
        <v>50 Mbps</v>
      </c>
      <c r="I455" s="268">
        <f>INDEX(vector.implicit.prices.broadband.after.discount,MATCH('Cálculos auxiliares'!D455,vector.plans.names,0))</f>
        <v>87</v>
      </c>
      <c r="J455" s="159">
        <f t="shared" si="51"/>
        <v>87</v>
      </c>
      <c r="K455" s="261">
        <f t="shared" si="52"/>
        <v>1.2618005596774475E-4</v>
      </c>
      <c r="M455" s="392">
        <f t="shared" si="54"/>
        <v>50</v>
      </c>
      <c r="Q455" s="88">
        <f t="shared" si="59"/>
        <v>0</v>
      </c>
      <c r="R455" s="88">
        <f t="shared" si="59"/>
        <v>0</v>
      </c>
      <c r="S455" s="88">
        <f t="shared" si="59"/>
        <v>0</v>
      </c>
      <c r="T455" s="88">
        <f t="shared" si="59"/>
        <v>0</v>
      </c>
      <c r="U455" s="88">
        <f t="shared" si="56"/>
        <v>0</v>
      </c>
      <c r="V455" s="88">
        <f t="shared" si="56"/>
        <v>0</v>
      </c>
      <c r="W455" s="88">
        <f t="shared" si="56"/>
        <v>0</v>
      </c>
      <c r="X455" s="88">
        <f t="shared" si="56"/>
        <v>1</v>
      </c>
      <c r="Y455" s="88">
        <f t="shared" si="57"/>
        <v>0</v>
      </c>
      <c r="Z455" s="88">
        <f t="shared" si="57"/>
        <v>0</v>
      </c>
      <c r="AA455" s="88">
        <f t="shared" si="49"/>
        <v>0</v>
      </c>
      <c r="AB455" s="88">
        <f t="shared" si="57"/>
        <v>0</v>
      </c>
      <c r="AC455" s="88">
        <f t="shared" si="57"/>
        <v>0</v>
      </c>
      <c r="AD455" s="88">
        <f t="shared" si="58"/>
        <v>0</v>
      </c>
      <c r="AE455" s="88">
        <f t="shared" si="58"/>
        <v>0</v>
      </c>
      <c r="AF455" s="88">
        <f t="shared" si="58"/>
        <v>0</v>
      </c>
      <c r="AG455" s="88">
        <f t="shared" si="58"/>
        <v>0</v>
      </c>
      <c r="AH455" s="88">
        <f t="shared" si="58"/>
        <v>0</v>
      </c>
      <c r="AI455" s="88">
        <f t="shared" si="58"/>
        <v>0</v>
      </c>
    </row>
    <row r="456" spans="2:35" ht="12" outlineLevel="1">
      <c r="B456" s="457" t="str">
        <f t="shared" si="53"/>
        <v>Paquete Conectes Negocio Netflix (Netflix 4 dispositivos)No Residencial</v>
      </c>
      <c r="C456" s="88">
        <f t="shared" si="55"/>
        <v>87</v>
      </c>
      <c r="D456" s="94" t="str">
        <v>Paquete Conectes Negocio Netflix (Netflix 4 dispositivos)</v>
      </c>
      <c r="F456" s="105" t="str">
        <f>IFERROR(VLOOKUP($D456,'Planes y paquetes'!$C$514:$E$639,2,FALSE),"")</f>
        <v>No Residencial</v>
      </c>
      <c r="G456" s="105" t="str">
        <f>IFERROR(VLOOKUP($D456,'Planes y paquetes'!$C$514:$E$639,3,FALSE),"")</f>
        <v>Telefonía fija + Internet fijo</v>
      </c>
      <c r="H456" s="105" t="str">
        <f>IFERROR(VLOOKUP($D456,'Planes y paquetes'!$C$514:$P$639,13,FALSE),"")</f>
        <v>50 Mbps</v>
      </c>
      <c r="I456" s="268">
        <f>INDEX(vector.implicit.prices.broadband.after.discount,MATCH('Cálculos auxiliares'!D456,vector.plans.names,0))</f>
        <v>87</v>
      </c>
      <c r="J456" s="159">
        <f t="shared" si="51"/>
        <v>87</v>
      </c>
      <c r="K456" s="261">
        <f t="shared" si="52"/>
        <v>2.3164532758675194E-4</v>
      </c>
      <c r="M456" s="392">
        <f t="shared" si="54"/>
        <v>50</v>
      </c>
      <c r="Q456" s="88">
        <f t="shared" si="59"/>
        <v>0</v>
      </c>
      <c r="R456" s="88">
        <f t="shared" si="59"/>
        <v>0</v>
      </c>
      <c r="S456" s="88">
        <f t="shared" si="59"/>
        <v>0</v>
      </c>
      <c r="T456" s="88">
        <f t="shared" si="59"/>
        <v>0</v>
      </c>
      <c r="U456" s="88">
        <f t="shared" si="56"/>
        <v>0</v>
      </c>
      <c r="V456" s="88">
        <f t="shared" si="56"/>
        <v>0</v>
      </c>
      <c r="W456" s="88">
        <f t="shared" si="56"/>
        <v>0</v>
      </c>
      <c r="X456" s="88">
        <f t="shared" si="56"/>
        <v>1</v>
      </c>
      <c r="Y456" s="88">
        <f t="shared" si="57"/>
        <v>0</v>
      </c>
      <c r="Z456" s="88">
        <f t="shared" si="57"/>
        <v>0</v>
      </c>
      <c r="AA456" s="88">
        <f t="shared" si="49"/>
        <v>0</v>
      </c>
      <c r="AB456" s="88">
        <f t="shared" si="57"/>
        <v>0</v>
      </c>
      <c r="AC456" s="88">
        <f t="shared" si="57"/>
        <v>0</v>
      </c>
      <c r="AD456" s="88">
        <f t="shared" si="58"/>
        <v>0</v>
      </c>
      <c r="AE456" s="88">
        <f t="shared" si="58"/>
        <v>0</v>
      </c>
      <c r="AF456" s="88">
        <f t="shared" si="58"/>
        <v>0</v>
      </c>
      <c r="AG456" s="88">
        <f t="shared" si="58"/>
        <v>0</v>
      </c>
      <c r="AH456" s="88">
        <f t="shared" si="58"/>
        <v>0</v>
      </c>
      <c r="AI456" s="88">
        <f t="shared" si="58"/>
        <v>0</v>
      </c>
    </row>
    <row r="457" spans="2:35" ht="12" outlineLevel="1">
      <c r="B457" s="457" t="str">
        <f t="shared" si="53"/>
        <v>Paquete Mi NegocioNo Residencial</v>
      </c>
      <c r="C457" s="88">
        <f t="shared" si="55"/>
        <v>88</v>
      </c>
      <c r="D457" s="94" t="str">
        <v>Paquete Mi Negocio</v>
      </c>
      <c r="F457" s="105" t="str">
        <f>IFERROR(VLOOKUP($D457,'Planes y paquetes'!$C$514:$E$639,2,FALSE),"")</f>
        <v>No Residencial</v>
      </c>
      <c r="G457" s="105" t="str">
        <f>IFERROR(VLOOKUP($D457,'Planes y paquetes'!$C$514:$E$639,3,FALSE),"")</f>
        <v>Telefonía fija + Internet fijo</v>
      </c>
      <c r="H457" s="105" t="str">
        <f>IFERROR(VLOOKUP($D457,'Planes y paquetes'!$C$514:$P$639,13,FALSE),"")</f>
        <v>100 Mbps</v>
      </c>
      <c r="I457" s="268">
        <f>INDEX(vector.implicit.prices.broadband.after.discount,MATCH('Cálculos auxiliares'!D457,vector.plans.names,0))</f>
        <v>147</v>
      </c>
      <c r="J457" s="159">
        <f t="shared" si="51"/>
        <v>147</v>
      </c>
      <c r="K457" s="261">
        <f t="shared" si="52"/>
        <v>3.17783705408387E-2</v>
      </c>
      <c r="M457" s="392">
        <f t="shared" si="54"/>
        <v>100</v>
      </c>
      <c r="Q457" s="88">
        <f t="shared" si="59"/>
        <v>0</v>
      </c>
      <c r="R457" s="88">
        <f t="shared" si="59"/>
        <v>0</v>
      </c>
      <c r="S457" s="88">
        <f t="shared" si="59"/>
        <v>0</v>
      </c>
      <c r="T457" s="88">
        <f t="shared" si="59"/>
        <v>0</v>
      </c>
      <c r="U457" s="88">
        <f t="shared" si="56"/>
        <v>0</v>
      </c>
      <c r="V457" s="88">
        <f t="shared" si="56"/>
        <v>0</v>
      </c>
      <c r="W457" s="88">
        <f t="shared" si="56"/>
        <v>0</v>
      </c>
      <c r="X457" s="88">
        <f t="shared" si="56"/>
        <v>0</v>
      </c>
      <c r="Y457" s="88">
        <f t="shared" si="57"/>
        <v>0</v>
      </c>
      <c r="Z457" s="88">
        <f t="shared" si="57"/>
        <v>0</v>
      </c>
      <c r="AA457" s="88">
        <f t="shared" si="49"/>
        <v>0</v>
      </c>
      <c r="AB457" s="88">
        <f t="shared" si="57"/>
        <v>1</v>
      </c>
      <c r="AC457" s="88">
        <f t="shared" si="57"/>
        <v>0</v>
      </c>
      <c r="AD457" s="88">
        <f t="shared" si="58"/>
        <v>0</v>
      </c>
      <c r="AE457" s="88">
        <f t="shared" si="58"/>
        <v>0</v>
      </c>
      <c r="AF457" s="88">
        <f t="shared" si="58"/>
        <v>0</v>
      </c>
      <c r="AG457" s="88">
        <f t="shared" si="58"/>
        <v>0</v>
      </c>
      <c r="AH457" s="88">
        <f t="shared" si="58"/>
        <v>0</v>
      </c>
      <c r="AI457" s="88">
        <f t="shared" si="58"/>
        <v>0</v>
      </c>
    </row>
    <row r="458" spans="2:35" ht="12" outlineLevel="1">
      <c r="B458" s="457" t="str">
        <f t="shared" si="53"/>
        <v>Paquete Mi Negocio Netflix (Netflix 2 dispositivos)No Residencial</v>
      </c>
      <c r="C458" s="88">
        <f t="shared" si="55"/>
        <v>89</v>
      </c>
      <c r="D458" s="94" t="str">
        <v>Paquete Mi Negocio Netflix (Netflix 2 dispositivos)</v>
      </c>
      <c r="F458" s="105" t="str">
        <f>IFERROR(VLOOKUP($D458,'Planes y paquetes'!$C$514:$E$639,2,FALSE),"")</f>
        <v>No Residencial</v>
      </c>
      <c r="G458" s="105" t="str">
        <f>IFERROR(VLOOKUP($D458,'Planes y paquetes'!$C$514:$E$639,3,FALSE),"")</f>
        <v>Telefonía fija + Internet fijo</v>
      </c>
      <c r="H458" s="105" t="str">
        <f>IFERROR(VLOOKUP($D458,'Planes y paquetes'!$C$514:$P$639,13,FALSE),"")</f>
        <v>100 Mbps</v>
      </c>
      <c r="I458" s="268">
        <f>INDEX(vector.implicit.prices.broadband.after.discount,MATCH('Cálculos auxiliares'!D458,vector.plans.names,0))</f>
        <v>147</v>
      </c>
      <c r="J458" s="159">
        <f t="shared" si="51"/>
        <v>147</v>
      </c>
      <c r="K458" s="261">
        <f t="shared" si="52"/>
        <v>8.8623251300685809E-5</v>
      </c>
      <c r="M458" s="392">
        <f t="shared" si="54"/>
        <v>100</v>
      </c>
      <c r="Q458" s="88">
        <f t="shared" si="59"/>
        <v>0</v>
      </c>
      <c r="R458" s="88">
        <f t="shared" si="59"/>
        <v>0</v>
      </c>
      <c r="S458" s="88">
        <f t="shared" si="59"/>
        <v>0</v>
      </c>
      <c r="T458" s="88">
        <f t="shared" si="59"/>
        <v>0</v>
      </c>
      <c r="U458" s="88">
        <f t="shared" si="56"/>
        <v>0</v>
      </c>
      <c r="V458" s="88">
        <f t="shared" si="56"/>
        <v>0</v>
      </c>
      <c r="W458" s="88">
        <f t="shared" si="56"/>
        <v>0</v>
      </c>
      <c r="X458" s="88">
        <f t="shared" si="56"/>
        <v>0</v>
      </c>
      <c r="Y458" s="88">
        <f t="shared" si="57"/>
        <v>0</v>
      </c>
      <c r="Z458" s="88">
        <f t="shared" si="57"/>
        <v>0</v>
      </c>
      <c r="AA458" s="88">
        <f t="shared" si="49"/>
        <v>0</v>
      </c>
      <c r="AB458" s="88">
        <f t="shared" si="57"/>
        <v>1</v>
      </c>
      <c r="AC458" s="88">
        <f t="shared" si="57"/>
        <v>0</v>
      </c>
      <c r="AD458" s="88">
        <f t="shared" si="58"/>
        <v>0</v>
      </c>
      <c r="AE458" s="88">
        <f t="shared" si="58"/>
        <v>0</v>
      </c>
      <c r="AF458" s="88">
        <f t="shared" si="58"/>
        <v>0</v>
      </c>
      <c r="AG458" s="88">
        <f t="shared" si="58"/>
        <v>0</v>
      </c>
      <c r="AH458" s="88">
        <f t="shared" si="58"/>
        <v>0</v>
      </c>
      <c r="AI458" s="88">
        <f t="shared" si="58"/>
        <v>0</v>
      </c>
    </row>
    <row r="459" spans="2:35" ht="12" outlineLevel="1">
      <c r="B459" s="457" t="str">
        <f t="shared" si="53"/>
        <v>Paquete Mi Negocio Netflix (Netflix 4 dispositivos)No Residencial</v>
      </c>
      <c r="C459" s="88">
        <f t="shared" si="55"/>
        <v>90</v>
      </c>
      <c r="D459" s="94" t="str">
        <v>Paquete Mi Negocio Netflix (Netflix 4 dispositivos)</v>
      </c>
      <c r="F459" s="105" t="str">
        <f>IFERROR(VLOOKUP($D459,'Planes y paquetes'!$C$514:$E$639,2,FALSE),"")</f>
        <v>No Residencial</v>
      </c>
      <c r="G459" s="105" t="str">
        <f>IFERROR(VLOOKUP($D459,'Planes y paquetes'!$C$514:$E$639,3,FALSE),"")</f>
        <v>Telefonía fija + Internet fijo</v>
      </c>
      <c r="H459" s="105" t="str">
        <f>IFERROR(VLOOKUP($D459,'Planes y paquetes'!$C$514:$P$639,13,FALSE),"")</f>
        <v>100 Mbps</v>
      </c>
      <c r="I459" s="268">
        <f>INDEX(vector.implicit.prices.broadband.after.discount,MATCH('Cálculos auxiliares'!D459,vector.plans.names,0))</f>
        <v>147</v>
      </c>
      <c r="J459" s="159">
        <f t="shared" si="51"/>
        <v>147</v>
      </c>
      <c r="K459" s="261">
        <f t="shared" si="52"/>
        <v>1.2176690625866588E-4</v>
      </c>
      <c r="M459" s="392">
        <f t="shared" si="54"/>
        <v>100</v>
      </c>
      <c r="Q459" s="88">
        <f t="shared" si="59"/>
        <v>0</v>
      </c>
      <c r="R459" s="88">
        <f t="shared" si="59"/>
        <v>0</v>
      </c>
      <c r="S459" s="88">
        <f t="shared" si="59"/>
        <v>0</v>
      </c>
      <c r="T459" s="88">
        <f t="shared" si="59"/>
        <v>0</v>
      </c>
      <c r="U459" s="88">
        <f t="shared" si="56"/>
        <v>0</v>
      </c>
      <c r="V459" s="88">
        <f t="shared" si="56"/>
        <v>0</v>
      </c>
      <c r="W459" s="88">
        <f t="shared" si="56"/>
        <v>0</v>
      </c>
      <c r="X459" s="88">
        <f t="shared" si="56"/>
        <v>0</v>
      </c>
      <c r="Y459" s="88">
        <f t="shared" si="57"/>
        <v>0</v>
      </c>
      <c r="Z459" s="88">
        <f t="shared" si="57"/>
        <v>0</v>
      </c>
      <c r="AA459" s="88">
        <f t="shared" si="49"/>
        <v>0</v>
      </c>
      <c r="AB459" s="88">
        <f t="shared" si="57"/>
        <v>1</v>
      </c>
      <c r="AC459" s="88">
        <f t="shared" si="57"/>
        <v>0</v>
      </c>
      <c r="AD459" s="88">
        <f t="shared" si="58"/>
        <v>0</v>
      </c>
      <c r="AE459" s="88">
        <f t="shared" si="58"/>
        <v>0</v>
      </c>
      <c r="AF459" s="88">
        <f t="shared" si="58"/>
        <v>0</v>
      </c>
      <c r="AG459" s="88">
        <f t="shared" si="58"/>
        <v>0</v>
      </c>
      <c r="AH459" s="88">
        <f t="shared" si="58"/>
        <v>0</v>
      </c>
      <c r="AI459" s="88">
        <f t="shared" si="58"/>
        <v>0</v>
      </c>
    </row>
    <row r="460" spans="2:35" ht="12" outlineLevel="1">
      <c r="B460" s="457" t="str">
        <f t="shared" si="53"/>
        <v>Paquete SuperNegocioNo Residencial</v>
      </c>
      <c r="C460" s="88">
        <f t="shared" si="55"/>
        <v>91</v>
      </c>
      <c r="D460" s="94" t="str">
        <v>Paquete SuperNegocio</v>
      </c>
      <c r="F460" s="105" t="str">
        <f>IFERROR(VLOOKUP($D460,'Planes y paquetes'!$C$514:$E$639,2,FALSE),"")</f>
        <v>No Residencial</v>
      </c>
      <c r="G460" s="105" t="str">
        <f>IFERROR(VLOOKUP($D460,'Planes y paquetes'!$C$514:$E$639,3,FALSE),"")</f>
        <v>Telefonía fija + Internet fijo</v>
      </c>
      <c r="H460" s="105" t="str">
        <f>IFERROR(VLOOKUP($D460,'Planes y paquetes'!$C$514:$P$639,13,FALSE),"")</f>
        <v>200 Mbps</v>
      </c>
      <c r="I460" s="268">
        <f>INDEX(vector.implicit.prices.broadband.after.discount,MATCH('Cálculos auxiliares'!D460,vector.plans.names,0))</f>
        <v>281</v>
      </c>
      <c r="J460" s="159">
        <f t="shared" si="51"/>
        <v>281</v>
      </c>
      <c r="K460" s="261">
        <f t="shared" si="52"/>
        <v>2.1314612452053155E-2</v>
      </c>
      <c r="M460" s="392">
        <f t="shared" si="54"/>
        <v>200</v>
      </c>
      <c r="Q460" s="88">
        <f t="shared" si="59"/>
        <v>0</v>
      </c>
      <c r="R460" s="88">
        <f t="shared" si="59"/>
        <v>0</v>
      </c>
      <c r="S460" s="88">
        <f t="shared" si="59"/>
        <v>0</v>
      </c>
      <c r="T460" s="88">
        <f t="shared" si="59"/>
        <v>0</v>
      </c>
      <c r="U460" s="88">
        <f t="shared" si="56"/>
        <v>0</v>
      </c>
      <c r="V460" s="88">
        <f t="shared" si="56"/>
        <v>0</v>
      </c>
      <c r="W460" s="88">
        <f t="shared" si="56"/>
        <v>0</v>
      </c>
      <c r="X460" s="88">
        <f t="shared" si="56"/>
        <v>0</v>
      </c>
      <c r="Y460" s="88">
        <f t="shared" si="57"/>
        <v>0</v>
      </c>
      <c r="Z460" s="88">
        <f t="shared" si="57"/>
        <v>0</v>
      </c>
      <c r="AA460" s="88">
        <f t="shared" si="49"/>
        <v>0</v>
      </c>
      <c r="AB460" s="88">
        <f t="shared" si="57"/>
        <v>0</v>
      </c>
      <c r="AC460" s="88">
        <f t="shared" si="57"/>
        <v>0</v>
      </c>
      <c r="AD460" s="88">
        <f t="shared" si="58"/>
        <v>0</v>
      </c>
      <c r="AE460" s="88">
        <f t="shared" si="58"/>
        <v>1</v>
      </c>
      <c r="AF460" s="88">
        <f t="shared" si="58"/>
        <v>0</v>
      </c>
      <c r="AG460" s="88">
        <f t="shared" si="58"/>
        <v>0</v>
      </c>
      <c r="AH460" s="88">
        <f t="shared" si="58"/>
        <v>0</v>
      </c>
      <c r="AI460" s="88">
        <f t="shared" si="58"/>
        <v>0</v>
      </c>
    </row>
    <row r="461" spans="2:35" ht="12" outlineLevel="1">
      <c r="B461" s="457" t="str">
        <f t="shared" si="53"/>
        <v>Paquete Supernegocio Netflix (Netflix 2 dispositivos)No Residencial</v>
      </c>
      <c r="C461" s="88">
        <f t="shared" si="55"/>
        <v>92</v>
      </c>
      <c r="D461" s="94" t="str">
        <v>Paquete Supernegocio Netflix (Netflix 2 dispositivos)</v>
      </c>
      <c r="F461" s="105" t="str">
        <f>IFERROR(VLOOKUP($D461,'Planes y paquetes'!$C$514:$E$639,2,FALSE),"")</f>
        <v>No Residencial</v>
      </c>
      <c r="G461" s="105" t="str">
        <f>IFERROR(VLOOKUP($D461,'Planes y paquetes'!$C$514:$E$639,3,FALSE),"")</f>
        <v>Telefonía fija + Internet fijo</v>
      </c>
      <c r="H461" s="105" t="str">
        <f>IFERROR(VLOOKUP($D461,'Planes y paquetes'!$C$514:$P$639,13,FALSE),"")</f>
        <v>200 Mbps</v>
      </c>
      <c r="I461" s="268">
        <f>INDEX(vector.implicit.prices.broadband.after.discount,MATCH('Cálculos auxiliares'!D461,vector.plans.names,0))</f>
        <v>281</v>
      </c>
      <c r="J461" s="159">
        <f t="shared" si="51"/>
        <v>281</v>
      </c>
      <c r="K461" s="261">
        <f t="shared" si="52"/>
        <v>6.5566795677743164E-5</v>
      </c>
      <c r="M461" s="392">
        <f t="shared" si="54"/>
        <v>200</v>
      </c>
      <c r="Q461" s="88">
        <f t="shared" si="59"/>
        <v>0</v>
      </c>
      <c r="R461" s="88">
        <f t="shared" si="59"/>
        <v>0</v>
      </c>
      <c r="S461" s="88">
        <f t="shared" si="59"/>
        <v>0</v>
      </c>
      <c r="T461" s="88">
        <f t="shared" si="59"/>
        <v>0</v>
      </c>
      <c r="U461" s="88">
        <f t="shared" si="56"/>
        <v>0</v>
      </c>
      <c r="V461" s="88">
        <f t="shared" si="56"/>
        <v>0</v>
      </c>
      <c r="W461" s="88">
        <f t="shared" si="56"/>
        <v>0</v>
      </c>
      <c r="X461" s="88">
        <f t="shared" si="56"/>
        <v>0</v>
      </c>
      <c r="Y461" s="88">
        <f t="shared" si="57"/>
        <v>0</v>
      </c>
      <c r="Z461" s="88">
        <f t="shared" si="57"/>
        <v>0</v>
      </c>
      <c r="AA461" s="88">
        <f t="shared" si="49"/>
        <v>0</v>
      </c>
      <c r="AB461" s="88">
        <f t="shared" si="57"/>
        <v>0</v>
      </c>
      <c r="AC461" s="88">
        <f t="shared" si="57"/>
        <v>0</v>
      </c>
      <c r="AD461" s="88">
        <f t="shared" si="58"/>
        <v>0</v>
      </c>
      <c r="AE461" s="88">
        <f t="shared" si="58"/>
        <v>1</v>
      </c>
      <c r="AF461" s="88">
        <f t="shared" si="58"/>
        <v>0</v>
      </c>
      <c r="AG461" s="88">
        <f t="shared" si="58"/>
        <v>0</v>
      </c>
      <c r="AH461" s="88">
        <f t="shared" si="58"/>
        <v>0</v>
      </c>
      <c r="AI461" s="88">
        <f t="shared" si="58"/>
        <v>0</v>
      </c>
    </row>
    <row r="462" spans="2:35" ht="12" outlineLevel="1">
      <c r="B462" s="457" t="str">
        <f t="shared" si="53"/>
        <v>Paquete Supernegocio Netflix (Netflix 4 dispositivos)No Residencial</v>
      </c>
      <c r="C462" s="88">
        <f t="shared" si="55"/>
        <v>93</v>
      </c>
      <c r="D462" s="94" t="str">
        <v>Paquete Supernegocio Netflix (Netflix 4 dispositivos)</v>
      </c>
      <c r="F462" s="105" t="str">
        <f>IFERROR(VLOOKUP($D462,'Planes y paquetes'!$C$514:$E$639,2,FALSE),"")</f>
        <v>No Residencial</v>
      </c>
      <c r="G462" s="105" t="str">
        <f>IFERROR(VLOOKUP($D462,'Planes y paquetes'!$C$514:$E$639,3,FALSE),"")</f>
        <v>Telefonía fija + Internet fijo</v>
      </c>
      <c r="H462" s="105" t="str">
        <f>IFERROR(VLOOKUP($D462,'Planes y paquetes'!$C$514:$P$639,13,FALSE),"")</f>
        <v>200 Mbps</v>
      </c>
      <c r="I462" s="268">
        <f>INDEX(vector.implicit.prices.broadband.after.discount,MATCH('Cálculos auxiliares'!D462,vector.plans.names,0))</f>
        <v>281</v>
      </c>
      <c r="J462" s="159">
        <f t="shared" si="51"/>
        <v>281</v>
      </c>
      <c r="K462" s="261">
        <f t="shared" si="52"/>
        <v>1.7508495988672075E-4</v>
      </c>
      <c r="M462" s="392">
        <f t="shared" si="54"/>
        <v>200</v>
      </c>
      <c r="Q462" s="88">
        <f t="shared" si="59"/>
        <v>0</v>
      </c>
      <c r="R462" s="88">
        <f t="shared" si="59"/>
        <v>0</v>
      </c>
      <c r="S462" s="88">
        <f t="shared" si="59"/>
        <v>0</v>
      </c>
      <c r="T462" s="88">
        <f t="shared" si="59"/>
        <v>0</v>
      </c>
      <c r="U462" s="88">
        <f t="shared" si="56"/>
        <v>0</v>
      </c>
      <c r="V462" s="88">
        <f t="shared" si="56"/>
        <v>0</v>
      </c>
      <c r="W462" s="88">
        <f t="shared" si="56"/>
        <v>0</v>
      </c>
      <c r="X462" s="88">
        <f t="shared" si="56"/>
        <v>0</v>
      </c>
      <c r="Y462" s="88">
        <f t="shared" si="57"/>
        <v>0</v>
      </c>
      <c r="Z462" s="88">
        <f t="shared" si="57"/>
        <v>0</v>
      </c>
      <c r="AA462" s="88">
        <f t="shared" si="49"/>
        <v>0</v>
      </c>
      <c r="AB462" s="88">
        <f t="shared" si="57"/>
        <v>0</v>
      </c>
      <c r="AC462" s="88">
        <f t="shared" si="57"/>
        <v>0</v>
      </c>
      <c r="AD462" s="88">
        <f t="shared" si="58"/>
        <v>0</v>
      </c>
      <c r="AE462" s="88">
        <f t="shared" si="58"/>
        <v>1</v>
      </c>
      <c r="AF462" s="88">
        <f t="shared" si="58"/>
        <v>0</v>
      </c>
      <c r="AG462" s="88">
        <f t="shared" si="58"/>
        <v>0</v>
      </c>
      <c r="AH462" s="88">
        <f t="shared" si="58"/>
        <v>0</v>
      </c>
      <c r="AI462" s="88">
        <f t="shared" si="58"/>
        <v>0</v>
      </c>
    </row>
    <row r="463" spans="2:35" ht="12" outlineLevel="1">
      <c r="B463" s="457" t="str">
        <f t="shared" si="53"/>
        <v>Paquete Telmex Negocio Sin Límites 1No Residencial</v>
      </c>
      <c r="C463" s="88">
        <f t="shared" si="55"/>
        <v>94</v>
      </c>
      <c r="D463" s="94" t="str">
        <v>Paquete Telmex Negocio Sin Límites 1</v>
      </c>
      <c r="F463" s="105" t="str">
        <f>IFERROR(VLOOKUP($D463,'Planes y paquetes'!$C$514:$E$639,2,FALSE),"")</f>
        <v>No Residencial</v>
      </c>
      <c r="G463" s="105" t="str">
        <f>IFERROR(VLOOKUP($D463,'Planes y paquetes'!$C$514:$E$639,3,FALSE),"")</f>
        <v>Telefonía fija + Internet fijo</v>
      </c>
      <c r="H463" s="105" t="str">
        <f>IFERROR(VLOOKUP($D463,'Planes y paquetes'!$C$514:$P$639,13,FALSE),"")</f>
        <v>750 Mbps</v>
      </c>
      <c r="I463" s="268">
        <f>INDEX(vector.implicit.prices.broadband.after.discount,MATCH('Cálculos auxiliares'!D463,vector.plans.names,0))</f>
        <v>890</v>
      </c>
      <c r="J463" s="159">
        <f t="shared" si="51"/>
        <v>890</v>
      </c>
      <c r="K463" s="261">
        <f t="shared" si="52"/>
        <v>4.0654115248594073E-3</v>
      </c>
      <c r="M463" s="392">
        <f t="shared" si="54"/>
        <v>750</v>
      </c>
      <c r="Q463" s="88">
        <f t="shared" si="59"/>
        <v>0</v>
      </c>
      <c r="R463" s="88">
        <f t="shared" si="59"/>
        <v>0</v>
      </c>
      <c r="S463" s="88">
        <f t="shared" si="59"/>
        <v>0</v>
      </c>
      <c r="T463" s="88">
        <f t="shared" si="59"/>
        <v>0</v>
      </c>
      <c r="U463" s="88">
        <f t="shared" si="56"/>
        <v>0</v>
      </c>
      <c r="V463" s="88">
        <f t="shared" si="56"/>
        <v>0</v>
      </c>
      <c r="W463" s="88">
        <f t="shared" si="56"/>
        <v>0</v>
      </c>
      <c r="X463" s="88">
        <f t="shared" si="56"/>
        <v>0</v>
      </c>
      <c r="Y463" s="88">
        <f t="shared" si="57"/>
        <v>0</v>
      </c>
      <c r="Z463" s="88">
        <f t="shared" si="57"/>
        <v>0</v>
      </c>
      <c r="AA463" s="88">
        <f t="shared" si="49"/>
        <v>0</v>
      </c>
      <c r="AB463" s="88">
        <f t="shared" si="57"/>
        <v>0</v>
      </c>
      <c r="AC463" s="88">
        <f t="shared" si="57"/>
        <v>0</v>
      </c>
      <c r="AD463" s="88">
        <f t="shared" si="58"/>
        <v>0</v>
      </c>
      <c r="AE463" s="88">
        <f t="shared" si="58"/>
        <v>0</v>
      </c>
      <c r="AF463" s="88">
        <f t="shared" si="58"/>
        <v>0</v>
      </c>
      <c r="AG463" s="88">
        <f t="shared" si="58"/>
        <v>0</v>
      </c>
      <c r="AH463" s="88">
        <f t="shared" si="58"/>
        <v>1</v>
      </c>
      <c r="AI463" s="88">
        <f t="shared" si="58"/>
        <v>0</v>
      </c>
    </row>
    <row r="464" spans="2:35" ht="12" outlineLevel="1">
      <c r="B464" s="457" t="str">
        <f t="shared" si="53"/>
        <v>Paquete Telmex Negocio Sin Límites 2No Residencial</v>
      </c>
      <c r="C464" s="88">
        <f t="shared" si="55"/>
        <v>95</v>
      </c>
      <c r="D464" s="94" t="str">
        <v>Paquete Telmex Negocio Sin Límites 2</v>
      </c>
      <c r="F464" s="105" t="str">
        <f>IFERROR(VLOOKUP($D464,'Planes y paquetes'!$C$514:$E$639,2,FALSE),"")</f>
        <v>No Residencial</v>
      </c>
      <c r="G464" s="105" t="str">
        <f>IFERROR(VLOOKUP($D464,'Planes y paquetes'!$C$514:$E$639,3,FALSE),"")</f>
        <v>Telefonía fija + Internet fijo</v>
      </c>
      <c r="H464" s="105" t="str">
        <f>IFERROR(VLOOKUP($D464,'Planes y paquetes'!$C$514:$P$639,13,FALSE),"")</f>
        <v>750 Mbps</v>
      </c>
      <c r="I464" s="268">
        <f>INDEX(vector.implicit.prices.broadband.after.discount,MATCH('Cálculos auxiliares'!D464,vector.plans.names,0))</f>
        <v>890</v>
      </c>
      <c r="J464" s="159">
        <f t="shared" si="51"/>
        <v>890</v>
      </c>
      <c r="K464" s="261">
        <f t="shared" si="52"/>
        <v>2.1841488488749303E-3</v>
      </c>
      <c r="M464" s="392">
        <f t="shared" si="54"/>
        <v>750</v>
      </c>
      <c r="Q464" s="88">
        <f t="shared" si="59"/>
        <v>0</v>
      </c>
      <c r="R464" s="88">
        <f t="shared" si="59"/>
        <v>0</v>
      </c>
      <c r="S464" s="88">
        <f t="shared" si="59"/>
        <v>0</v>
      </c>
      <c r="T464" s="88">
        <f t="shared" si="59"/>
        <v>0</v>
      </c>
      <c r="U464" s="88">
        <f t="shared" si="56"/>
        <v>0</v>
      </c>
      <c r="V464" s="88">
        <f t="shared" si="56"/>
        <v>0</v>
      </c>
      <c r="W464" s="88">
        <f t="shared" si="56"/>
        <v>0</v>
      </c>
      <c r="X464" s="88">
        <f t="shared" si="56"/>
        <v>0</v>
      </c>
      <c r="Y464" s="88">
        <f t="shared" si="57"/>
        <v>0</v>
      </c>
      <c r="Z464" s="88">
        <f t="shared" si="57"/>
        <v>0</v>
      </c>
      <c r="AA464" s="88">
        <f t="shared" si="57"/>
        <v>0</v>
      </c>
      <c r="AB464" s="88">
        <f t="shared" si="57"/>
        <v>0</v>
      </c>
      <c r="AC464" s="88">
        <f t="shared" si="57"/>
        <v>0</v>
      </c>
      <c r="AD464" s="88">
        <f t="shared" si="58"/>
        <v>0</v>
      </c>
      <c r="AE464" s="88">
        <f t="shared" si="58"/>
        <v>0</v>
      </c>
      <c r="AF464" s="88">
        <f t="shared" si="58"/>
        <v>0</v>
      </c>
      <c r="AG464" s="88">
        <f t="shared" si="58"/>
        <v>0</v>
      </c>
      <c r="AH464" s="88">
        <f t="shared" si="58"/>
        <v>1</v>
      </c>
      <c r="AI464" s="88">
        <f t="shared" si="58"/>
        <v>0</v>
      </c>
    </row>
    <row r="465" spans="2:35" ht="12" outlineLevel="1">
      <c r="B465" s="457" t="str">
        <f t="shared" si="53"/>
        <v>Paquete Telmex Negocio Sin Límites 3No Residencial</v>
      </c>
      <c r="C465" s="88">
        <f t="shared" si="55"/>
        <v>96</v>
      </c>
      <c r="D465" s="94" t="str">
        <v>Paquete Telmex Negocio Sin Límites 3</v>
      </c>
      <c r="F465" s="105" t="str">
        <f>IFERROR(VLOOKUP($D465,'Planes y paquetes'!$C$514:$E$639,2,FALSE),"")</f>
        <v>No Residencial</v>
      </c>
      <c r="G465" s="105" t="str">
        <f>IFERROR(VLOOKUP($D465,'Planes y paquetes'!$C$514:$E$639,3,FALSE),"")</f>
        <v>Telefonía fija + Internet fijo</v>
      </c>
      <c r="H465" s="105" t="str">
        <f>IFERROR(VLOOKUP($D465,'Planes y paquetes'!$C$514:$P$639,13,FALSE),"")</f>
        <v>1000 Mbps</v>
      </c>
      <c r="I465" s="268">
        <f>INDEX(vector.implicit.prices.broadband.after.discount,MATCH('Cálculos auxiliares'!D465,vector.plans.names,0))</f>
        <v>1754</v>
      </c>
      <c r="J465" s="159">
        <f t="shared" si="51"/>
        <v>1754</v>
      </c>
      <c r="K465" s="261">
        <f t="shared" si="52"/>
        <v>1.6605151262507564E-3</v>
      </c>
      <c r="M465" s="392"/>
      <c r="Q465" s="88">
        <f t="shared" si="59"/>
        <v>0</v>
      </c>
      <c r="R465" s="88">
        <f t="shared" si="59"/>
        <v>0</v>
      </c>
      <c r="S465" s="88">
        <f t="shared" si="59"/>
        <v>0</v>
      </c>
      <c r="T465" s="88">
        <f t="shared" si="59"/>
        <v>0</v>
      </c>
      <c r="U465" s="88">
        <f t="shared" si="56"/>
        <v>0</v>
      </c>
      <c r="V465" s="88">
        <f t="shared" si="56"/>
        <v>0</v>
      </c>
      <c r="W465" s="88">
        <f t="shared" si="56"/>
        <v>0</v>
      </c>
      <c r="X465" s="88">
        <f t="shared" si="56"/>
        <v>0</v>
      </c>
      <c r="Y465" s="88">
        <f t="shared" si="57"/>
        <v>0</v>
      </c>
      <c r="Z465" s="88">
        <f t="shared" si="57"/>
        <v>0</v>
      </c>
      <c r="AA465" s="88">
        <f t="shared" si="57"/>
        <v>0</v>
      </c>
      <c r="AB465" s="88">
        <f t="shared" si="57"/>
        <v>0</v>
      </c>
      <c r="AC465" s="88">
        <f t="shared" si="57"/>
        <v>0</v>
      </c>
      <c r="AD465" s="88">
        <f t="shared" si="58"/>
        <v>0</v>
      </c>
      <c r="AE465" s="88">
        <f t="shared" si="58"/>
        <v>0</v>
      </c>
      <c r="AF465" s="88">
        <f t="shared" si="58"/>
        <v>0</v>
      </c>
      <c r="AG465" s="88">
        <f t="shared" si="58"/>
        <v>0</v>
      </c>
      <c r="AH465" s="88">
        <f t="shared" si="58"/>
        <v>0</v>
      </c>
      <c r="AI465" s="88">
        <f t="shared" si="58"/>
        <v>0</v>
      </c>
    </row>
    <row r="466" spans="2:35" ht="12" outlineLevel="1">
      <c r="B466" s="457" t="str">
        <f t="shared" si="53"/>
        <v>Paquete Telmex Negocio Ilimitado 1No Residencial</v>
      </c>
      <c r="C466" s="88">
        <f t="shared" si="55"/>
        <v>97</v>
      </c>
      <c r="D466" s="94" t="str">
        <v>Paquete Telmex Negocio Ilimitado 1</v>
      </c>
      <c r="F466" s="105" t="str">
        <f>IFERROR(VLOOKUP($D466,'Planes y paquetes'!$C$514:$E$639,2,FALSE),"")</f>
        <v>No Residencial</v>
      </c>
      <c r="G466" s="105" t="str">
        <f>IFERROR(VLOOKUP($D466,'Planes y paquetes'!$C$514:$E$639,3,FALSE),"")</f>
        <v>Telefonía fija + Internet fijo</v>
      </c>
      <c r="H466" s="105" t="str">
        <f>IFERROR(VLOOKUP($D466,'Planes y paquetes'!$C$514:$P$639,13,FALSE),"")</f>
        <v>750 Mbps</v>
      </c>
      <c r="I466" s="268">
        <f>INDEX(vector.implicit.prices.broadband.after.discount,MATCH('Cálculos auxiliares'!D466,vector.plans.names,0))</f>
        <v>890</v>
      </c>
      <c r="J466" s="159">
        <f t="shared" si="51"/>
        <v>890</v>
      </c>
      <c r="K466" s="261">
        <f t="shared" si="52"/>
        <v>1.017726361481453E-5</v>
      </c>
      <c r="M466" s="392"/>
      <c r="Q466" s="88">
        <f t="shared" si="59"/>
        <v>0</v>
      </c>
      <c r="R466" s="88">
        <f t="shared" si="59"/>
        <v>0</v>
      </c>
      <c r="S466" s="88">
        <f t="shared" si="59"/>
        <v>0</v>
      </c>
      <c r="T466" s="88">
        <f t="shared" si="59"/>
        <v>0</v>
      </c>
      <c r="U466" s="88">
        <f t="shared" si="56"/>
        <v>0</v>
      </c>
      <c r="V466" s="88">
        <f t="shared" si="56"/>
        <v>0</v>
      </c>
      <c r="W466" s="88">
        <f t="shared" si="56"/>
        <v>0</v>
      </c>
      <c r="X466" s="88">
        <f t="shared" si="56"/>
        <v>0</v>
      </c>
      <c r="Y466" s="88">
        <f t="shared" si="57"/>
        <v>0</v>
      </c>
      <c r="Z466" s="88">
        <f t="shared" si="57"/>
        <v>0</v>
      </c>
      <c r="AA466" s="88">
        <f t="shared" si="57"/>
        <v>0</v>
      </c>
      <c r="AB466" s="88">
        <f t="shared" si="57"/>
        <v>0</v>
      </c>
      <c r="AC466" s="88">
        <f t="shared" si="57"/>
        <v>0</v>
      </c>
      <c r="AD466" s="88">
        <f t="shared" si="58"/>
        <v>0</v>
      </c>
      <c r="AE466" s="88">
        <f t="shared" si="58"/>
        <v>0</v>
      </c>
      <c r="AF466" s="88">
        <f t="shared" si="58"/>
        <v>0</v>
      </c>
      <c r="AG466" s="88">
        <f t="shared" si="58"/>
        <v>0</v>
      </c>
      <c r="AH466" s="88">
        <f t="shared" si="58"/>
        <v>0</v>
      </c>
      <c r="AI466" s="88">
        <f t="shared" si="58"/>
        <v>0</v>
      </c>
    </row>
    <row r="467" spans="2:35" ht="12" outlineLevel="1">
      <c r="B467" s="457" t="str">
        <f t="shared" si="53"/>
        <v>Paquete Telmex Negocio Ilimitado 2No Residencial</v>
      </c>
      <c r="C467" s="88">
        <f t="shared" si="55"/>
        <v>98</v>
      </c>
      <c r="D467" s="94" t="str">
        <v>Paquete Telmex Negocio Ilimitado 2</v>
      </c>
      <c r="F467" s="105" t="str">
        <f>IFERROR(VLOOKUP($D467,'Planes y paquetes'!$C$514:$E$639,2,FALSE),"")</f>
        <v>No Residencial</v>
      </c>
      <c r="G467" s="105" t="str">
        <f>IFERROR(VLOOKUP($D467,'Planes y paquetes'!$C$514:$E$639,3,FALSE),"")</f>
        <v>Telefonía fija + Internet fijo</v>
      </c>
      <c r="H467" s="105" t="str">
        <f>IFERROR(VLOOKUP($D467,'Planes y paquetes'!$C$514:$P$639,13,FALSE),"")</f>
        <v>750 Mbps</v>
      </c>
      <c r="I467" s="268">
        <f>INDEX(vector.implicit.prices.broadband.after.discount,MATCH('Cálculos auxiliares'!D467,vector.plans.names,0))</f>
        <v>890</v>
      </c>
      <c r="J467" s="159">
        <f t="shared" si="51"/>
        <v>890</v>
      </c>
      <c r="K467" s="261">
        <f t="shared" si="52"/>
        <v>4.1429568697475075E-6</v>
      </c>
      <c r="M467" s="392"/>
      <c r="Q467" s="88">
        <f t="shared" si="59"/>
        <v>0</v>
      </c>
      <c r="R467" s="88">
        <f t="shared" si="59"/>
        <v>0</v>
      </c>
      <c r="S467" s="88">
        <f t="shared" si="59"/>
        <v>0</v>
      </c>
      <c r="T467" s="88">
        <f t="shared" si="59"/>
        <v>0</v>
      </c>
      <c r="U467" s="88">
        <f t="shared" si="56"/>
        <v>0</v>
      </c>
      <c r="V467" s="88">
        <f t="shared" si="56"/>
        <v>0</v>
      </c>
      <c r="W467" s="88">
        <f t="shared" si="56"/>
        <v>0</v>
      </c>
      <c r="X467" s="88">
        <f t="shared" si="56"/>
        <v>0</v>
      </c>
      <c r="Y467" s="88">
        <f t="shared" si="57"/>
        <v>0</v>
      </c>
      <c r="Z467" s="88">
        <f t="shared" si="57"/>
        <v>0</v>
      </c>
      <c r="AA467" s="88">
        <f t="shared" si="57"/>
        <v>0</v>
      </c>
      <c r="AB467" s="88">
        <f t="shared" si="57"/>
        <v>0</v>
      </c>
      <c r="AC467" s="88">
        <f t="shared" si="57"/>
        <v>0</v>
      </c>
      <c r="AD467" s="88">
        <f t="shared" si="58"/>
        <v>0</v>
      </c>
      <c r="AE467" s="88">
        <f t="shared" si="58"/>
        <v>0</v>
      </c>
      <c r="AF467" s="88">
        <f t="shared" si="58"/>
        <v>0</v>
      </c>
      <c r="AG467" s="88">
        <f t="shared" si="58"/>
        <v>0</v>
      </c>
      <c r="AH467" s="88">
        <f t="shared" si="58"/>
        <v>0</v>
      </c>
      <c r="AI467" s="88">
        <f t="shared" si="58"/>
        <v>0</v>
      </c>
    </row>
    <row r="468" spans="2:35" ht="12" outlineLevel="1">
      <c r="B468" s="457" t="str">
        <f t="shared" si="53"/>
        <v>Paquete Telmex Negocio Ilimitado 3No Residencial</v>
      </c>
      <c r="C468" s="88">
        <f t="shared" si="55"/>
        <v>99</v>
      </c>
      <c r="D468" s="94" t="str">
        <v>Paquete Telmex Negocio Ilimitado 3</v>
      </c>
      <c r="F468" s="105" t="str">
        <f>IFERROR(VLOOKUP($D468,'Planes y paquetes'!$C$514:$E$639,2,FALSE),"")</f>
        <v>No Residencial</v>
      </c>
      <c r="G468" s="105" t="str">
        <f>IFERROR(VLOOKUP($D468,'Planes y paquetes'!$C$514:$E$639,3,FALSE),"")</f>
        <v>Telefonía fija + Internet fijo</v>
      </c>
      <c r="H468" s="105" t="str">
        <f>IFERROR(VLOOKUP($D468,'Planes y paquetes'!$C$514:$P$639,13,FALSE),"")</f>
        <v>1000 Mbps</v>
      </c>
      <c r="I468" s="268">
        <f>INDEX(vector.implicit.prices.broadband.after.discount,MATCH('Cálculos auxiliares'!D468,vector.plans.names,0))</f>
        <v>1754</v>
      </c>
      <c r="J468" s="159">
        <f t="shared" si="51"/>
        <v>1754</v>
      </c>
      <c r="K468" s="261">
        <f t="shared" si="52"/>
        <v>4.2330211495246271E-6</v>
      </c>
      <c r="M468" s="392"/>
      <c r="Q468" s="88">
        <f t="shared" si="59"/>
        <v>0</v>
      </c>
      <c r="R468" s="88">
        <f t="shared" si="59"/>
        <v>0</v>
      </c>
      <c r="S468" s="88">
        <f t="shared" si="59"/>
        <v>0</v>
      </c>
      <c r="T468" s="88">
        <f t="shared" si="59"/>
        <v>0</v>
      </c>
      <c r="U468" s="88">
        <f t="shared" si="56"/>
        <v>0</v>
      </c>
      <c r="V468" s="88">
        <f t="shared" si="56"/>
        <v>0</v>
      </c>
      <c r="W468" s="88">
        <f t="shared" si="56"/>
        <v>0</v>
      </c>
      <c r="X468" s="88">
        <f t="shared" si="56"/>
        <v>0</v>
      </c>
      <c r="Y468" s="88">
        <f t="shared" si="57"/>
        <v>0</v>
      </c>
      <c r="Z468" s="88">
        <f t="shared" si="57"/>
        <v>0</v>
      </c>
      <c r="AA468" s="88">
        <f t="shared" si="57"/>
        <v>0</v>
      </c>
      <c r="AB468" s="88">
        <f t="shared" si="57"/>
        <v>0</v>
      </c>
      <c r="AC468" s="88">
        <f t="shared" si="57"/>
        <v>0</v>
      </c>
      <c r="AD468" s="88">
        <f t="shared" si="58"/>
        <v>0</v>
      </c>
      <c r="AE468" s="88">
        <f t="shared" si="58"/>
        <v>0</v>
      </c>
      <c r="AF468" s="88">
        <f t="shared" si="58"/>
        <v>0</v>
      </c>
      <c r="AG468" s="88">
        <f t="shared" si="58"/>
        <v>0</v>
      </c>
      <c r="AH468" s="88">
        <f t="shared" si="58"/>
        <v>0</v>
      </c>
      <c r="AI468" s="88">
        <f t="shared" si="58"/>
        <v>0</v>
      </c>
    </row>
    <row r="469" spans="2:35" ht="12" outlineLevel="2">
      <c r="B469" s="457" t="str">
        <f t="shared" si="53"/>
        <v>0</v>
      </c>
      <c r="C469" s="88">
        <f t="shared" si="55"/>
        <v>100</v>
      </c>
      <c r="D469" s="94">
        <v>0</v>
      </c>
      <c r="F469" s="105"/>
      <c r="G469" s="105"/>
      <c r="H469" s="105"/>
      <c r="I469" s="268"/>
      <c r="J469" s="159"/>
      <c r="K469" s="261"/>
      <c r="M469" s="392"/>
      <c r="Q469" s="88">
        <f t="shared" si="59"/>
        <v>0</v>
      </c>
      <c r="R469" s="88">
        <f t="shared" si="59"/>
        <v>0</v>
      </c>
      <c r="S469" s="88">
        <f t="shared" si="59"/>
        <v>0</v>
      </c>
      <c r="T469" s="88">
        <f t="shared" si="59"/>
        <v>0</v>
      </c>
      <c r="U469" s="88">
        <f t="shared" si="56"/>
        <v>0</v>
      </c>
      <c r="V469" s="88">
        <f t="shared" si="56"/>
        <v>0</v>
      </c>
      <c r="W469" s="88">
        <f t="shared" si="56"/>
        <v>0</v>
      </c>
      <c r="X469" s="88">
        <f t="shared" si="56"/>
        <v>0</v>
      </c>
      <c r="Y469" s="88">
        <f t="shared" si="57"/>
        <v>0</v>
      </c>
      <c r="Z469" s="88">
        <f t="shared" si="57"/>
        <v>0</v>
      </c>
      <c r="AA469" s="88">
        <f t="shared" si="57"/>
        <v>0</v>
      </c>
      <c r="AB469" s="88">
        <f t="shared" si="57"/>
        <v>0</v>
      </c>
      <c r="AC469" s="88">
        <f t="shared" si="57"/>
        <v>0</v>
      </c>
      <c r="AD469" s="88">
        <f t="shared" si="58"/>
        <v>0</v>
      </c>
      <c r="AE469" s="88">
        <f t="shared" si="58"/>
        <v>0</v>
      </c>
      <c r="AF469" s="88">
        <f t="shared" si="58"/>
        <v>0</v>
      </c>
      <c r="AG469" s="88">
        <f t="shared" si="58"/>
        <v>0</v>
      </c>
      <c r="AH469" s="88">
        <f t="shared" si="58"/>
        <v>0</v>
      </c>
      <c r="AI469" s="88">
        <f t="shared" si="58"/>
        <v>0</v>
      </c>
    </row>
    <row r="470" spans="2:35" ht="12" outlineLevel="2">
      <c r="B470" s="457" t="str">
        <f t="shared" si="53"/>
        <v>0</v>
      </c>
      <c r="C470" s="88">
        <f t="shared" si="55"/>
        <v>101</v>
      </c>
      <c r="D470" s="94">
        <v>0</v>
      </c>
      <c r="F470" s="105"/>
      <c r="G470" s="105"/>
      <c r="H470" s="105"/>
      <c r="I470" s="268"/>
      <c r="J470" s="159"/>
      <c r="K470" s="261"/>
      <c r="M470" s="392"/>
      <c r="Q470" s="88">
        <f t="shared" si="59"/>
        <v>0</v>
      </c>
      <c r="R470" s="88">
        <f t="shared" si="59"/>
        <v>0</v>
      </c>
      <c r="S470" s="88">
        <f t="shared" si="59"/>
        <v>0</v>
      </c>
      <c r="T470" s="88">
        <f t="shared" si="59"/>
        <v>0</v>
      </c>
      <c r="U470" s="88">
        <f t="shared" si="56"/>
        <v>0</v>
      </c>
      <c r="V470" s="88">
        <f t="shared" si="56"/>
        <v>0</v>
      </c>
      <c r="W470" s="88">
        <f t="shared" si="56"/>
        <v>0</v>
      </c>
      <c r="X470" s="88">
        <f t="shared" si="56"/>
        <v>0</v>
      </c>
      <c r="Y470" s="88">
        <f t="shared" si="57"/>
        <v>0</v>
      </c>
      <c r="Z470" s="88">
        <f t="shared" si="57"/>
        <v>0</v>
      </c>
      <c r="AA470" s="88">
        <f t="shared" si="57"/>
        <v>0</v>
      </c>
      <c r="AB470" s="88">
        <f t="shared" si="57"/>
        <v>0</v>
      </c>
      <c r="AC470" s="88">
        <f t="shared" si="57"/>
        <v>0</v>
      </c>
      <c r="AD470" s="88">
        <f t="shared" si="58"/>
        <v>0</v>
      </c>
      <c r="AE470" s="88">
        <f t="shared" si="58"/>
        <v>0</v>
      </c>
      <c r="AF470" s="88">
        <f t="shared" si="58"/>
        <v>0</v>
      </c>
      <c r="AG470" s="88">
        <f t="shared" si="58"/>
        <v>0</v>
      </c>
      <c r="AH470" s="88">
        <f t="shared" si="58"/>
        <v>0</v>
      </c>
      <c r="AI470" s="88">
        <f t="shared" si="58"/>
        <v>0</v>
      </c>
    </row>
    <row r="471" spans="2:35" ht="12" outlineLevel="2">
      <c r="B471" s="457" t="str">
        <f t="shared" si="53"/>
        <v>0</v>
      </c>
      <c r="C471" s="88">
        <f t="shared" si="55"/>
        <v>102</v>
      </c>
      <c r="D471" s="94">
        <v>0</v>
      </c>
      <c r="F471" s="105"/>
      <c r="G471" s="105"/>
      <c r="H471" s="105"/>
      <c r="I471" s="268"/>
      <c r="J471" s="159"/>
      <c r="K471" s="261"/>
      <c r="M471" s="392"/>
      <c r="Q471" s="88">
        <f t="shared" si="59"/>
        <v>0</v>
      </c>
      <c r="R471" s="88">
        <f t="shared" si="59"/>
        <v>0</v>
      </c>
      <c r="S471" s="88">
        <f t="shared" si="59"/>
        <v>0</v>
      </c>
      <c r="T471" s="88">
        <f t="shared" si="59"/>
        <v>0</v>
      </c>
      <c r="U471" s="88">
        <f t="shared" si="56"/>
        <v>0</v>
      </c>
      <c r="V471" s="88">
        <f t="shared" si="56"/>
        <v>0</v>
      </c>
      <c r="W471" s="88">
        <f t="shared" si="56"/>
        <v>0</v>
      </c>
      <c r="X471" s="88">
        <f t="shared" si="56"/>
        <v>0</v>
      </c>
      <c r="Y471" s="88">
        <f t="shared" si="57"/>
        <v>0</v>
      </c>
      <c r="Z471" s="88">
        <f t="shared" si="57"/>
        <v>0</v>
      </c>
      <c r="AA471" s="88">
        <f t="shared" si="57"/>
        <v>0</v>
      </c>
      <c r="AB471" s="88">
        <f t="shared" si="57"/>
        <v>0</v>
      </c>
      <c r="AC471" s="88">
        <f t="shared" si="57"/>
        <v>0</v>
      </c>
      <c r="AD471" s="88">
        <f t="shared" si="58"/>
        <v>0</v>
      </c>
      <c r="AE471" s="88">
        <f t="shared" si="58"/>
        <v>0</v>
      </c>
      <c r="AF471" s="88">
        <f t="shared" si="58"/>
        <v>0</v>
      </c>
      <c r="AG471" s="88">
        <f t="shared" si="58"/>
        <v>0</v>
      </c>
      <c r="AH471" s="88">
        <f t="shared" si="58"/>
        <v>0</v>
      </c>
      <c r="AI471" s="88">
        <f t="shared" si="58"/>
        <v>0</v>
      </c>
    </row>
    <row r="472" spans="2:35" ht="12" outlineLevel="2">
      <c r="B472" s="457" t="str">
        <f t="shared" si="53"/>
        <v>0</v>
      </c>
      <c r="C472" s="88">
        <f t="shared" si="55"/>
        <v>103</v>
      </c>
      <c r="D472" s="94">
        <v>0</v>
      </c>
      <c r="F472" s="105"/>
      <c r="G472" s="105"/>
      <c r="H472" s="105"/>
      <c r="I472" s="268"/>
      <c r="J472" s="159"/>
      <c r="K472" s="261"/>
      <c r="M472" s="392"/>
      <c r="Q472" s="88">
        <f t="shared" si="59"/>
        <v>0</v>
      </c>
      <c r="R472" s="88">
        <f t="shared" si="59"/>
        <v>0</v>
      </c>
      <c r="S472" s="88">
        <f t="shared" si="59"/>
        <v>0</v>
      </c>
      <c r="T472" s="88">
        <f t="shared" si="59"/>
        <v>0</v>
      </c>
      <c r="U472" s="88">
        <f t="shared" si="56"/>
        <v>0</v>
      </c>
      <c r="V472" s="88">
        <f t="shared" si="56"/>
        <v>0</v>
      </c>
      <c r="W472" s="88">
        <f t="shared" si="56"/>
        <v>0</v>
      </c>
      <c r="X472" s="88">
        <f t="shared" si="56"/>
        <v>0</v>
      </c>
      <c r="Y472" s="88">
        <f t="shared" si="57"/>
        <v>0</v>
      </c>
      <c r="Z472" s="88">
        <f t="shared" si="57"/>
        <v>0</v>
      </c>
      <c r="AA472" s="88">
        <f t="shared" si="57"/>
        <v>0</v>
      </c>
      <c r="AB472" s="88">
        <f t="shared" si="57"/>
        <v>0</v>
      </c>
      <c r="AC472" s="88">
        <f t="shared" si="57"/>
        <v>0</v>
      </c>
      <c r="AD472" s="88">
        <f t="shared" si="58"/>
        <v>0</v>
      </c>
      <c r="AE472" s="88">
        <f t="shared" si="58"/>
        <v>0</v>
      </c>
      <c r="AF472" s="88">
        <f t="shared" si="58"/>
        <v>0</v>
      </c>
      <c r="AG472" s="88">
        <f t="shared" si="58"/>
        <v>0</v>
      </c>
      <c r="AH472" s="88">
        <f t="shared" si="58"/>
        <v>0</v>
      </c>
      <c r="AI472" s="88">
        <f t="shared" si="58"/>
        <v>0</v>
      </c>
    </row>
    <row r="473" spans="2:35" ht="12" outlineLevel="2">
      <c r="B473" s="457" t="str">
        <f t="shared" si="53"/>
        <v>0</v>
      </c>
      <c r="C473" s="88">
        <f t="shared" si="55"/>
        <v>104</v>
      </c>
      <c r="D473" s="94">
        <v>0</v>
      </c>
      <c r="F473" s="105"/>
      <c r="G473" s="105"/>
      <c r="H473" s="105"/>
      <c r="I473" s="268"/>
      <c r="J473" s="159"/>
      <c r="K473" s="261"/>
      <c r="M473" s="392"/>
      <c r="Q473" s="88">
        <f t="shared" si="59"/>
        <v>0</v>
      </c>
      <c r="R473" s="88">
        <f t="shared" si="59"/>
        <v>0</v>
      </c>
      <c r="S473" s="88">
        <f t="shared" si="59"/>
        <v>0</v>
      </c>
      <c r="T473" s="88">
        <f t="shared" si="59"/>
        <v>0</v>
      </c>
      <c r="U473" s="88">
        <f t="shared" si="56"/>
        <v>0</v>
      </c>
      <c r="V473" s="88">
        <f t="shared" si="56"/>
        <v>0</v>
      </c>
      <c r="W473" s="88">
        <f t="shared" si="56"/>
        <v>0</v>
      </c>
      <c r="X473" s="88">
        <f t="shared" si="56"/>
        <v>0</v>
      </c>
      <c r="Y473" s="88">
        <f t="shared" si="57"/>
        <v>0</v>
      </c>
      <c r="Z473" s="88">
        <f t="shared" si="57"/>
        <v>0</v>
      </c>
      <c r="AA473" s="88">
        <f t="shared" si="57"/>
        <v>0</v>
      </c>
      <c r="AB473" s="88">
        <f t="shared" si="57"/>
        <v>0</v>
      </c>
      <c r="AC473" s="88">
        <f t="shared" si="57"/>
        <v>0</v>
      </c>
      <c r="AD473" s="88">
        <f t="shared" si="58"/>
        <v>0</v>
      </c>
      <c r="AE473" s="88">
        <f t="shared" si="58"/>
        <v>0</v>
      </c>
      <c r="AF473" s="88">
        <f t="shared" si="58"/>
        <v>0</v>
      </c>
      <c r="AG473" s="88">
        <f t="shared" si="58"/>
        <v>0</v>
      </c>
      <c r="AH473" s="88">
        <f t="shared" si="58"/>
        <v>0</v>
      </c>
      <c r="AI473" s="88">
        <f t="shared" si="58"/>
        <v>0</v>
      </c>
    </row>
    <row r="474" spans="2:35" ht="12" outlineLevel="2">
      <c r="B474" s="457" t="str">
        <f t="shared" si="53"/>
        <v>0</v>
      </c>
      <c r="C474" s="88">
        <f t="shared" si="55"/>
        <v>105</v>
      </c>
      <c r="D474" s="94">
        <v>0</v>
      </c>
      <c r="F474" s="105"/>
      <c r="G474" s="105"/>
      <c r="H474" s="105"/>
      <c r="I474" s="268"/>
      <c r="J474" s="159"/>
      <c r="K474" s="261"/>
      <c r="M474" s="392"/>
      <c r="Q474" s="88">
        <f t="shared" si="59"/>
        <v>0</v>
      </c>
      <c r="R474" s="88">
        <f t="shared" si="59"/>
        <v>0</v>
      </c>
      <c r="S474" s="88">
        <f t="shared" si="59"/>
        <v>0</v>
      </c>
      <c r="T474" s="88">
        <f t="shared" si="59"/>
        <v>0</v>
      </c>
      <c r="U474" s="88">
        <f t="shared" si="56"/>
        <v>0</v>
      </c>
      <c r="V474" s="88">
        <f t="shared" si="56"/>
        <v>0</v>
      </c>
      <c r="W474" s="88">
        <f t="shared" si="56"/>
        <v>0</v>
      </c>
      <c r="X474" s="88">
        <f t="shared" si="56"/>
        <v>0</v>
      </c>
      <c r="Y474" s="88">
        <f t="shared" si="57"/>
        <v>0</v>
      </c>
      <c r="Z474" s="88">
        <f t="shared" si="57"/>
        <v>0</v>
      </c>
      <c r="AA474" s="88">
        <f t="shared" si="57"/>
        <v>0</v>
      </c>
      <c r="AB474" s="88">
        <f t="shared" si="57"/>
        <v>0</v>
      </c>
      <c r="AC474" s="88">
        <f t="shared" si="57"/>
        <v>0</v>
      </c>
      <c r="AD474" s="88">
        <f t="shared" si="58"/>
        <v>0</v>
      </c>
      <c r="AE474" s="88">
        <f t="shared" si="58"/>
        <v>0</v>
      </c>
      <c r="AF474" s="88">
        <f t="shared" si="58"/>
        <v>0</v>
      </c>
      <c r="AG474" s="88">
        <f t="shared" si="58"/>
        <v>0</v>
      </c>
      <c r="AH474" s="88">
        <f t="shared" si="58"/>
        <v>0</v>
      </c>
      <c r="AI474" s="88">
        <f t="shared" si="58"/>
        <v>0</v>
      </c>
    </row>
    <row r="475" spans="2:35" ht="12" outlineLevel="2">
      <c r="B475" s="457" t="str">
        <f t="shared" si="53"/>
        <v>0</v>
      </c>
      <c r="C475" s="88">
        <f t="shared" si="55"/>
        <v>106</v>
      </c>
      <c r="D475" s="94">
        <v>0</v>
      </c>
      <c r="F475" s="105"/>
      <c r="G475" s="105"/>
      <c r="H475" s="105"/>
      <c r="I475" s="268"/>
      <c r="J475" s="159"/>
      <c r="K475" s="261"/>
      <c r="M475" s="392"/>
      <c r="Q475" s="88">
        <f t="shared" si="59"/>
        <v>0</v>
      </c>
      <c r="R475" s="88">
        <f t="shared" si="59"/>
        <v>0</v>
      </c>
      <c r="S475" s="88">
        <f t="shared" si="59"/>
        <v>0</v>
      </c>
      <c r="T475" s="88">
        <f t="shared" si="59"/>
        <v>0</v>
      </c>
      <c r="U475" s="88">
        <f t="shared" si="56"/>
        <v>0</v>
      </c>
      <c r="V475" s="88">
        <f t="shared" si="56"/>
        <v>0</v>
      </c>
      <c r="W475" s="88">
        <f t="shared" si="56"/>
        <v>0</v>
      </c>
      <c r="X475" s="88">
        <f t="shared" si="56"/>
        <v>0</v>
      </c>
      <c r="Y475" s="88">
        <f t="shared" si="57"/>
        <v>0</v>
      </c>
      <c r="Z475" s="88">
        <f t="shared" si="57"/>
        <v>0</v>
      </c>
      <c r="AA475" s="88">
        <f t="shared" si="57"/>
        <v>0</v>
      </c>
      <c r="AB475" s="88">
        <f t="shared" si="57"/>
        <v>0</v>
      </c>
      <c r="AC475" s="88">
        <f t="shared" si="57"/>
        <v>0</v>
      </c>
      <c r="AD475" s="88">
        <f t="shared" si="58"/>
        <v>0</v>
      </c>
      <c r="AE475" s="88">
        <f t="shared" si="58"/>
        <v>0</v>
      </c>
      <c r="AF475" s="88">
        <f t="shared" si="58"/>
        <v>0</v>
      </c>
      <c r="AG475" s="88">
        <f t="shared" si="58"/>
        <v>0</v>
      </c>
      <c r="AH475" s="88">
        <f t="shared" si="58"/>
        <v>0</v>
      </c>
      <c r="AI475" s="88">
        <f t="shared" si="58"/>
        <v>0</v>
      </c>
    </row>
    <row r="476" spans="2:35" ht="12" outlineLevel="2">
      <c r="B476" s="457" t="str">
        <f t="shared" si="53"/>
        <v>0</v>
      </c>
      <c r="C476" s="88">
        <f t="shared" si="55"/>
        <v>107</v>
      </c>
      <c r="D476" s="94">
        <v>0</v>
      </c>
      <c r="F476" s="105"/>
      <c r="G476" s="105"/>
      <c r="H476" s="105"/>
      <c r="I476" s="268"/>
      <c r="J476" s="159"/>
      <c r="K476" s="261"/>
      <c r="M476" s="392"/>
      <c r="Q476" s="88">
        <f t="shared" si="59"/>
        <v>0</v>
      </c>
      <c r="R476" s="88">
        <f t="shared" si="59"/>
        <v>0</v>
      </c>
      <c r="S476" s="88">
        <f t="shared" si="59"/>
        <v>0</v>
      </c>
      <c r="T476" s="88">
        <f t="shared" si="59"/>
        <v>0</v>
      </c>
      <c r="U476" s="88">
        <f t="shared" si="56"/>
        <v>0</v>
      </c>
      <c r="V476" s="88">
        <f t="shared" si="56"/>
        <v>0</v>
      </c>
      <c r="W476" s="88">
        <f t="shared" si="56"/>
        <v>0</v>
      </c>
      <c r="X476" s="88">
        <f t="shared" si="56"/>
        <v>0</v>
      </c>
      <c r="Y476" s="88">
        <f t="shared" si="57"/>
        <v>0</v>
      </c>
      <c r="Z476" s="88">
        <f t="shared" si="57"/>
        <v>0</v>
      </c>
      <c r="AA476" s="88">
        <f t="shared" si="57"/>
        <v>0</v>
      </c>
      <c r="AB476" s="88">
        <f t="shared" si="57"/>
        <v>0</v>
      </c>
      <c r="AC476" s="88">
        <f t="shared" si="57"/>
        <v>0</v>
      </c>
      <c r="AD476" s="88">
        <f t="shared" si="58"/>
        <v>0</v>
      </c>
      <c r="AE476" s="88">
        <f t="shared" si="58"/>
        <v>0</v>
      </c>
      <c r="AF476" s="88">
        <f t="shared" si="58"/>
        <v>0</v>
      </c>
      <c r="AG476" s="88">
        <f t="shared" si="58"/>
        <v>0</v>
      </c>
      <c r="AH476" s="88">
        <f t="shared" si="58"/>
        <v>0</v>
      </c>
      <c r="AI476" s="88">
        <f t="shared" si="58"/>
        <v>0</v>
      </c>
    </row>
    <row r="477" spans="2:35" ht="12" outlineLevel="2">
      <c r="B477" s="457" t="str">
        <f t="shared" si="53"/>
        <v>0</v>
      </c>
      <c r="C477" s="88">
        <f t="shared" si="55"/>
        <v>108</v>
      </c>
      <c r="D477" s="94">
        <v>0</v>
      </c>
      <c r="F477" s="105"/>
      <c r="G477" s="105"/>
      <c r="H477" s="105"/>
      <c r="I477" s="268"/>
      <c r="J477" s="159"/>
      <c r="K477" s="261"/>
      <c r="M477" s="392"/>
      <c r="Q477" s="88">
        <f t="shared" si="59"/>
        <v>0</v>
      </c>
      <c r="R477" s="88">
        <f t="shared" si="59"/>
        <v>0</v>
      </c>
      <c r="S477" s="88">
        <f t="shared" si="59"/>
        <v>0</v>
      </c>
      <c r="T477" s="88">
        <f t="shared" si="59"/>
        <v>0</v>
      </c>
      <c r="U477" s="88">
        <f t="shared" si="56"/>
        <v>0</v>
      </c>
      <c r="V477" s="88">
        <f t="shared" si="56"/>
        <v>0</v>
      </c>
      <c r="W477" s="88">
        <f t="shared" si="56"/>
        <v>0</v>
      </c>
      <c r="X477" s="88">
        <f t="shared" si="56"/>
        <v>0</v>
      </c>
      <c r="Y477" s="88">
        <f t="shared" si="57"/>
        <v>0</v>
      </c>
      <c r="Z477" s="88">
        <f t="shared" si="57"/>
        <v>0</v>
      </c>
      <c r="AA477" s="88">
        <f t="shared" si="57"/>
        <v>0</v>
      </c>
      <c r="AB477" s="88">
        <f t="shared" si="57"/>
        <v>0</v>
      </c>
      <c r="AC477" s="88">
        <f t="shared" si="57"/>
        <v>0</v>
      </c>
      <c r="AD477" s="88">
        <f t="shared" si="58"/>
        <v>0</v>
      </c>
      <c r="AE477" s="88">
        <f t="shared" si="58"/>
        <v>0</v>
      </c>
      <c r="AF477" s="88">
        <f t="shared" si="58"/>
        <v>0</v>
      </c>
      <c r="AG477" s="88">
        <f t="shared" si="58"/>
        <v>0</v>
      </c>
      <c r="AH477" s="88">
        <f t="shared" si="58"/>
        <v>0</v>
      </c>
      <c r="AI477" s="88">
        <f t="shared" si="58"/>
        <v>0</v>
      </c>
    </row>
    <row r="478" spans="2:35" outlineLevel="2">
      <c r="C478" s="88">
        <f t="shared" si="55"/>
        <v>109</v>
      </c>
      <c r="D478" s="94">
        <v>0</v>
      </c>
      <c r="F478" s="105"/>
      <c r="G478" s="105"/>
      <c r="H478" s="157"/>
      <c r="I478" s="268"/>
      <c r="J478" s="159"/>
      <c r="K478" s="269"/>
      <c r="M478" s="392"/>
      <c r="Q478" s="88">
        <f t="shared" si="59"/>
        <v>0</v>
      </c>
      <c r="R478" s="88">
        <f t="shared" si="59"/>
        <v>0</v>
      </c>
      <c r="S478" s="88">
        <f t="shared" si="59"/>
        <v>0</v>
      </c>
      <c r="T478" s="88">
        <f t="shared" si="59"/>
        <v>0</v>
      </c>
      <c r="U478" s="88">
        <f t="shared" si="56"/>
        <v>0</v>
      </c>
      <c r="V478" s="88">
        <f t="shared" si="56"/>
        <v>0</v>
      </c>
      <c r="W478" s="88">
        <f t="shared" si="56"/>
        <v>0</v>
      </c>
      <c r="X478" s="88">
        <f t="shared" si="56"/>
        <v>0</v>
      </c>
      <c r="Y478" s="88">
        <f t="shared" si="57"/>
        <v>0</v>
      </c>
      <c r="Z478" s="88">
        <f t="shared" si="57"/>
        <v>0</v>
      </c>
      <c r="AA478" s="88">
        <f t="shared" si="57"/>
        <v>0</v>
      </c>
      <c r="AB478" s="88">
        <f t="shared" si="57"/>
        <v>0</v>
      </c>
      <c r="AC478" s="88">
        <f t="shared" si="57"/>
        <v>0</v>
      </c>
      <c r="AD478" s="88">
        <f t="shared" si="58"/>
        <v>0</v>
      </c>
      <c r="AE478" s="88">
        <f t="shared" si="58"/>
        <v>0</v>
      </c>
      <c r="AF478" s="88">
        <f t="shared" si="58"/>
        <v>0</v>
      </c>
      <c r="AG478" s="88">
        <f t="shared" si="58"/>
        <v>0</v>
      </c>
      <c r="AH478" s="88">
        <f t="shared" si="58"/>
        <v>0</v>
      </c>
      <c r="AI478" s="88">
        <f t="shared" si="58"/>
        <v>0</v>
      </c>
    </row>
    <row r="479" spans="2:35" outlineLevel="2">
      <c r="C479" s="88">
        <f t="shared" si="55"/>
        <v>110</v>
      </c>
      <c r="D479" s="94">
        <v>0</v>
      </c>
      <c r="F479" s="105"/>
      <c r="G479" s="105"/>
      <c r="H479" s="157"/>
      <c r="I479" s="268"/>
      <c r="J479" s="159"/>
      <c r="K479" s="269"/>
      <c r="M479" s="392"/>
      <c r="Q479" s="88">
        <f t="shared" si="59"/>
        <v>0</v>
      </c>
      <c r="R479" s="88">
        <f t="shared" si="59"/>
        <v>0</v>
      </c>
      <c r="S479" s="88">
        <f t="shared" si="59"/>
        <v>0</v>
      </c>
      <c r="T479" s="88">
        <f t="shared" si="59"/>
        <v>0</v>
      </c>
      <c r="U479" s="88">
        <f t="shared" si="56"/>
        <v>0</v>
      </c>
      <c r="V479" s="88">
        <f t="shared" si="56"/>
        <v>0</v>
      </c>
      <c r="W479" s="88">
        <f t="shared" si="56"/>
        <v>0</v>
      </c>
      <c r="X479" s="88">
        <f t="shared" si="56"/>
        <v>0</v>
      </c>
      <c r="Y479" s="88">
        <f t="shared" si="57"/>
        <v>0</v>
      </c>
      <c r="Z479" s="88">
        <f t="shared" si="57"/>
        <v>0</v>
      </c>
      <c r="AA479" s="88">
        <f t="shared" si="57"/>
        <v>0</v>
      </c>
      <c r="AB479" s="88">
        <f t="shared" si="57"/>
        <v>0</v>
      </c>
      <c r="AC479" s="88">
        <f t="shared" si="57"/>
        <v>0</v>
      </c>
      <c r="AD479" s="88">
        <f t="shared" si="58"/>
        <v>0</v>
      </c>
      <c r="AE479" s="88">
        <f t="shared" si="58"/>
        <v>0</v>
      </c>
      <c r="AF479" s="88">
        <f t="shared" si="58"/>
        <v>0</v>
      </c>
      <c r="AG479" s="88">
        <f t="shared" si="58"/>
        <v>0</v>
      </c>
      <c r="AH479" s="88">
        <f t="shared" si="58"/>
        <v>0</v>
      </c>
      <c r="AI479" s="88">
        <f t="shared" si="58"/>
        <v>0</v>
      </c>
    </row>
    <row r="480" spans="2:35" outlineLevel="2">
      <c r="C480" s="88">
        <f t="shared" si="55"/>
        <v>111</v>
      </c>
      <c r="D480" s="94"/>
      <c r="F480" s="105"/>
      <c r="G480" s="105"/>
      <c r="H480" s="157"/>
      <c r="I480" s="268"/>
      <c r="J480" s="159"/>
      <c r="K480" s="269"/>
      <c r="M480" s="392"/>
      <c r="Q480" s="88">
        <f t="shared" si="59"/>
        <v>0</v>
      </c>
      <c r="R480" s="88">
        <f t="shared" si="59"/>
        <v>0</v>
      </c>
      <c r="S480" s="88">
        <f t="shared" si="59"/>
        <v>0</v>
      </c>
      <c r="T480" s="88">
        <f t="shared" si="59"/>
        <v>0</v>
      </c>
      <c r="U480" s="88">
        <f t="shared" si="56"/>
        <v>0</v>
      </c>
      <c r="V480" s="88">
        <f t="shared" si="56"/>
        <v>0</v>
      </c>
      <c r="W480" s="88">
        <f t="shared" si="56"/>
        <v>0</v>
      </c>
      <c r="X480" s="88">
        <f t="shared" si="56"/>
        <v>0</v>
      </c>
      <c r="Y480" s="88">
        <f t="shared" si="57"/>
        <v>0</v>
      </c>
      <c r="Z480" s="88">
        <f t="shared" si="57"/>
        <v>0</v>
      </c>
      <c r="AA480" s="88">
        <f t="shared" si="57"/>
        <v>0</v>
      </c>
      <c r="AB480" s="88">
        <f t="shared" si="57"/>
        <v>0</v>
      </c>
      <c r="AC480" s="88">
        <f t="shared" si="57"/>
        <v>0</v>
      </c>
      <c r="AD480" s="88">
        <f t="shared" si="58"/>
        <v>0</v>
      </c>
      <c r="AE480" s="88">
        <f t="shared" si="58"/>
        <v>0</v>
      </c>
      <c r="AF480" s="88">
        <f t="shared" si="58"/>
        <v>0</v>
      </c>
      <c r="AG480" s="88">
        <f t="shared" si="58"/>
        <v>0</v>
      </c>
      <c r="AH480" s="88">
        <f t="shared" si="58"/>
        <v>0</v>
      </c>
      <c r="AI480" s="88">
        <f t="shared" si="58"/>
        <v>0</v>
      </c>
    </row>
    <row r="481" spans="3:35" outlineLevel="2">
      <c r="C481" s="88">
        <f t="shared" si="55"/>
        <v>112</v>
      </c>
      <c r="D481" s="94"/>
      <c r="F481" s="105"/>
      <c r="G481" s="105"/>
      <c r="H481" s="157"/>
      <c r="I481" s="268"/>
      <c r="J481" s="159"/>
      <c r="K481" s="269"/>
      <c r="M481" s="392"/>
      <c r="Q481" s="88">
        <f t="shared" si="59"/>
        <v>0</v>
      </c>
      <c r="R481" s="88">
        <f t="shared" si="59"/>
        <v>0</v>
      </c>
      <c r="S481" s="88">
        <f t="shared" si="59"/>
        <v>0</v>
      </c>
      <c r="T481" s="88">
        <f t="shared" si="59"/>
        <v>0</v>
      </c>
      <c r="U481" s="88">
        <f t="shared" si="56"/>
        <v>0</v>
      </c>
      <c r="V481" s="88">
        <f t="shared" si="56"/>
        <v>0</v>
      </c>
      <c r="W481" s="88">
        <f t="shared" si="56"/>
        <v>0</v>
      </c>
      <c r="X481" s="88">
        <f t="shared" si="56"/>
        <v>0</v>
      </c>
      <c r="Y481" s="88">
        <f t="shared" si="57"/>
        <v>0</v>
      </c>
      <c r="Z481" s="88">
        <f t="shared" si="57"/>
        <v>0</v>
      </c>
      <c r="AA481" s="88">
        <f t="shared" si="57"/>
        <v>0</v>
      </c>
      <c r="AB481" s="88">
        <f t="shared" si="57"/>
        <v>0</v>
      </c>
      <c r="AC481" s="88">
        <f t="shared" si="57"/>
        <v>0</v>
      </c>
      <c r="AD481" s="88">
        <f t="shared" si="58"/>
        <v>0</v>
      </c>
      <c r="AE481" s="88">
        <f t="shared" si="58"/>
        <v>0</v>
      </c>
      <c r="AF481" s="88">
        <f t="shared" si="58"/>
        <v>0</v>
      </c>
      <c r="AG481" s="88">
        <f t="shared" si="58"/>
        <v>0</v>
      </c>
      <c r="AH481" s="88">
        <f t="shared" si="58"/>
        <v>0</v>
      </c>
      <c r="AI481" s="88">
        <f t="shared" si="58"/>
        <v>0</v>
      </c>
    </row>
    <row r="482" spans="3:35" outlineLevel="2">
      <c r="C482" s="88">
        <f t="shared" si="55"/>
        <v>113</v>
      </c>
      <c r="D482" s="94"/>
      <c r="F482" s="105"/>
      <c r="G482" s="105"/>
      <c r="H482" s="157"/>
      <c r="I482" s="268"/>
      <c r="J482" s="159"/>
      <c r="K482" s="269"/>
      <c r="M482" s="392"/>
      <c r="Q482" s="88">
        <f t="shared" si="59"/>
        <v>0</v>
      </c>
      <c r="R482" s="88">
        <f t="shared" si="59"/>
        <v>0</v>
      </c>
      <c r="S482" s="88">
        <f t="shared" si="59"/>
        <v>0</v>
      </c>
      <c r="T482" s="88">
        <f t="shared" si="59"/>
        <v>0</v>
      </c>
      <c r="U482" s="88">
        <f t="shared" si="56"/>
        <v>0</v>
      </c>
      <c r="V482" s="88">
        <f t="shared" si="56"/>
        <v>0</v>
      </c>
      <c r="W482" s="88">
        <f t="shared" si="56"/>
        <v>0</v>
      </c>
      <c r="X482" s="88">
        <f t="shared" si="56"/>
        <v>0</v>
      </c>
      <c r="Y482" s="88">
        <f t="shared" si="57"/>
        <v>0</v>
      </c>
      <c r="Z482" s="88">
        <f t="shared" si="57"/>
        <v>0</v>
      </c>
      <c r="AA482" s="88">
        <f t="shared" si="57"/>
        <v>0</v>
      </c>
      <c r="AB482" s="88">
        <f t="shared" si="57"/>
        <v>0</v>
      </c>
      <c r="AC482" s="88">
        <f t="shared" si="57"/>
        <v>0</v>
      </c>
      <c r="AD482" s="88">
        <f t="shared" si="58"/>
        <v>0</v>
      </c>
      <c r="AE482" s="88">
        <f t="shared" si="58"/>
        <v>0</v>
      </c>
      <c r="AF482" s="88">
        <f t="shared" si="58"/>
        <v>0</v>
      </c>
      <c r="AG482" s="88">
        <f t="shared" si="58"/>
        <v>0</v>
      </c>
      <c r="AH482" s="88">
        <f t="shared" si="58"/>
        <v>0</v>
      </c>
      <c r="AI482" s="88">
        <f t="shared" si="58"/>
        <v>0</v>
      </c>
    </row>
    <row r="483" spans="3:35" outlineLevel="2">
      <c r="C483" s="88">
        <f t="shared" si="55"/>
        <v>114</v>
      </c>
      <c r="D483" s="94"/>
      <c r="F483" s="105"/>
      <c r="G483" s="105"/>
      <c r="H483" s="157"/>
      <c r="I483" s="268"/>
      <c r="J483" s="159"/>
      <c r="K483" s="269"/>
      <c r="M483" s="392"/>
      <c r="Q483" s="88">
        <f t="shared" si="59"/>
        <v>0</v>
      </c>
      <c r="R483" s="88">
        <f t="shared" si="59"/>
        <v>0</v>
      </c>
      <c r="S483" s="88">
        <f t="shared" si="59"/>
        <v>0</v>
      </c>
      <c r="T483" s="88">
        <f t="shared" si="59"/>
        <v>0</v>
      </c>
      <c r="U483" s="88">
        <f t="shared" si="56"/>
        <v>0</v>
      </c>
      <c r="V483" s="88">
        <f t="shared" si="56"/>
        <v>0</v>
      </c>
      <c r="W483" s="88">
        <f t="shared" si="56"/>
        <v>0</v>
      </c>
      <c r="X483" s="88">
        <f t="shared" si="56"/>
        <v>0</v>
      </c>
      <c r="Y483" s="88">
        <f t="shared" si="57"/>
        <v>0</v>
      </c>
      <c r="Z483" s="88">
        <f t="shared" si="57"/>
        <v>0</v>
      </c>
      <c r="AA483" s="88">
        <f t="shared" si="57"/>
        <v>0</v>
      </c>
      <c r="AB483" s="88">
        <f t="shared" si="57"/>
        <v>0</v>
      </c>
      <c r="AC483" s="88">
        <f t="shared" si="57"/>
        <v>0</v>
      </c>
      <c r="AD483" s="88">
        <f t="shared" si="58"/>
        <v>0</v>
      </c>
      <c r="AE483" s="88">
        <f t="shared" si="58"/>
        <v>0</v>
      </c>
      <c r="AF483" s="88">
        <f t="shared" si="58"/>
        <v>0</v>
      </c>
      <c r="AG483" s="88">
        <f t="shared" si="58"/>
        <v>0</v>
      </c>
      <c r="AH483" s="88">
        <f t="shared" si="58"/>
        <v>0</v>
      </c>
      <c r="AI483" s="88">
        <f t="shared" si="58"/>
        <v>0</v>
      </c>
    </row>
    <row r="484" spans="3:35" outlineLevel="2">
      <c r="C484" s="88">
        <f t="shared" si="55"/>
        <v>115</v>
      </c>
      <c r="D484" s="94"/>
      <c r="F484" s="105"/>
      <c r="G484" s="105"/>
      <c r="H484" s="157"/>
      <c r="I484" s="268"/>
      <c r="J484" s="159"/>
      <c r="K484" s="269"/>
      <c r="M484" s="392"/>
      <c r="Q484" s="88">
        <f t="shared" si="59"/>
        <v>0</v>
      </c>
      <c r="R484" s="88">
        <f t="shared" si="59"/>
        <v>0</v>
      </c>
      <c r="S484" s="88">
        <f t="shared" si="59"/>
        <v>0</v>
      </c>
      <c r="T484" s="88">
        <f t="shared" si="59"/>
        <v>0</v>
      </c>
      <c r="U484" s="88">
        <f t="shared" si="56"/>
        <v>0</v>
      </c>
      <c r="V484" s="88">
        <f t="shared" si="56"/>
        <v>0</v>
      </c>
      <c r="W484" s="88">
        <f t="shared" si="56"/>
        <v>0</v>
      </c>
      <c r="X484" s="88">
        <f t="shared" si="56"/>
        <v>0</v>
      </c>
      <c r="Y484" s="88">
        <f t="shared" si="57"/>
        <v>0</v>
      </c>
      <c r="Z484" s="88">
        <f t="shared" si="57"/>
        <v>0</v>
      </c>
      <c r="AA484" s="88">
        <f t="shared" si="57"/>
        <v>0</v>
      </c>
      <c r="AB484" s="88">
        <f t="shared" si="57"/>
        <v>0</v>
      </c>
      <c r="AC484" s="88">
        <f t="shared" si="57"/>
        <v>0</v>
      </c>
      <c r="AD484" s="88">
        <f t="shared" si="58"/>
        <v>0</v>
      </c>
      <c r="AE484" s="88">
        <f t="shared" si="58"/>
        <v>0</v>
      </c>
      <c r="AF484" s="88">
        <f t="shared" si="58"/>
        <v>0</v>
      </c>
      <c r="AG484" s="88">
        <f t="shared" si="58"/>
        <v>0</v>
      </c>
      <c r="AH484" s="88">
        <f t="shared" si="58"/>
        <v>0</v>
      </c>
      <c r="AI484" s="88">
        <f t="shared" si="58"/>
        <v>0</v>
      </c>
    </row>
    <row r="485" spans="3:35" outlineLevel="2">
      <c r="C485" s="88">
        <f t="shared" si="55"/>
        <v>116</v>
      </c>
      <c r="D485" s="94"/>
      <c r="F485" s="105"/>
      <c r="G485" s="105"/>
      <c r="H485" s="157"/>
      <c r="I485" s="268"/>
      <c r="J485" s="159"/>
      <c r="K485" s="269"/>
      <c r="M485" s="392"/>
      <c r="Q485" s="88">
        <f t="shared" si="59"/>
        <v>0</v>
      </c>
      <c r="R485" s="88">
        <f t="shared" si="59"/>
        <v>0</v>
      </c>
      <c r="S485" s="88">
        <f t="shared" si="59"/>
        <v>0</v>
      </c>
      <c r="T485" s="88">
        <f t="shared" si="59"/>
        <v>0</v>
      </c>
      <c r="U485" s="88">
        <f t="shared" si="56"/>
        <v>0</v>
      </c>
      <c r="V485" s="88">
        <f t="shared" si="56"/>
        <v>0</v>
      </c>
      <c r="W485" s="88">
        <f t="shared" si="56"/>
        <v>0</v>
      </c>
      <c r="X485" s="88">
        <f t="shared" si="56"/>
        <v>0</v>
      </c>
      <c r="Y485" s="88">
        <f t="shared" si="57"/>
        <v>0</v>
      </c>
      <c r="Z485" s="88">
        <f t="shared" si="57"/>
        <v>0</v>
      </c>
      <c r="AA485" s="88">
        <f t="shared" si="57"/>
        <v>0</v>
      </c>
      <c r="AB485" s="88">
        <f t="shared" si="57"/>
        <v>0</v>
      </c>
      <c r="AC485" s="88">
        <f t="shared" si="57"/>
        <v>0</v>
      </c>
      <c r="AD485" s="88">
        <f t="shared" si="58"/>
        <v>0</v>
      </c>
      <c r="AE485" s="88">
        <f t="shared" si="58"/>
        <v>0</v>
      </c>
      <c r="AF485" s="88">
        <f t="shared" si="58"/>
        <v>0</v>
      </c>
      <c r="AG485" s="88">
        <f t="shared" si="58"/>
        <v>0</v>
      </c>
      <c r="AH485" s="88">
        <f t="shared" si="58"/>
        <v>0</v>
      </c>
      <c r="AI485" s="88">
        <f t="shared" si="58"/>
        <v>0</v>
      </c>
    </row>
    <row r="486" spans="3:35" outlineLevel="2">
      <c r="C486" s="88">
        <f t="shared" si="55"/>
        <v>117</v>
      </c>
      <c r="D486" s="94"/>
      <c r="F486" s="105"/>
      <c r="G486" s="105"/>
      <c r="H486" s="157"/>
      <c r="I486" s="268"/>
      <c r="J486" s="159"/>
      <c r="K486" s="269"/>
      <c r="M486" s="392"/>
      <c r="Q486" s="88">
        <f t="shared" si="59"/>
        <v>0</v>
      </c>
      <c r="R486" s="88">
        <f t="shared" si="59"/>
        <v>0</v>
      </c>
      <c r="S486" s="88">
        <f t="shared" si="59"/>
        <v>0</v>
      </c>
      <c r="T486" s="88">
        <f t="shared" si="59"/>
        <v>0</v>
      </c>
      <c r="U486" s="88">
        <f t="shared" si="56"/>
        <v>0</v>
      </c>
      <c r="V486" s="88">
        <f t="shared" si="56"/>
        <v>0</v>
      </c>
      <c r="W486" s="88">
        <f t="shared" si="56"/>
        <v>0</v>
      </c>
      <c r="X486" s="88">
        <f t="shared" si="56"/>
        <v>0</v>
      </c>
      <c r="Y486" s="88">
        <f t="shared" si="57"/>
        <v>0</v>
      </c>
      <c r="Z486" s="88">
        <f t="shared" si="57"/>
        <v>0</v>
      </c>
      <c r="AA486" s="88">
        <f t="shared" si="57"/>
        <v>0</v>
      </c>
      <c r="AB486" s="88">
        <f t="shared" si="57"/>
        <v>0</v>
      </c>
      <c r="AC486" s="88">
        <f t="shared" si="57"/>
        <v>0</v>
      </c>
      <c r="AD486" s="88">
        <f t="shared" si="58"/>
        <v>0</v>
      </c>
      <c r="AE486" s="88">
        <f t="shared" si="58"/>
        <v>0</v>
      </c>
      <c r="AF486" s="88">
        <f t="shared" si="58"/>
        <v>0</v>
      </c>
      <c r="AG486" s="88">
        <f t="shared" si="58"/>
        <v>0</v>
      </c>
      <c r="AH486" s="88">
        <f t="shared" si="58"/>
        <v>0</v>
      </c>
      <c r="AI486" s="88">
        <f t="shared" si="58"/>
        <v>0</v>
      </c>
    </row>
    <row r="487" spans="3:35" outlineLevel="2">
      <c r="C487" s="88">
        <f t="shared" si="55"/>
        <v>118</v>
      </c>
      <c r="D487" s="94"/>
      <c r="F487" s="105"/>
      <c r="G487" s="105"/>
      <c r="H487" s="157"/>
      <c r="I487" s="268"/>
      <c r="J487" s="159"/>
      <c r="K487" s="269"/>
      <c r="M487" s="392"/>
      <c r="Q487" s="88">
        <f t="shared" si="59"/>
        <v>0</v>
      </c>
      <c r="R487" s="88">
        <f t="shared" si="59"/>
        <v>0</v>
      </c>
      <c r="S487" s="88">
        <f t="shared" si="59"/>
        <v>0</v>
      </c>
      <c r="T487" s="88">
        <f t="shared" si="59"/>
        <v>0</v>
      </c>
      <c r="U487" s="88">
        <f t="shared" si="56"/>
        <v>0</v>
      </c>
      <c r="V487" s="88">
        <f t="shared" si="56"/>
        <v>0</v>
      </c>
      <c r="W487" s="88">
        <f t="shared" si="56"/>
        <v>0</v>
      </c>
      <c r="X487" s="88">
        <f t="shared" si="56"/>
        <v>0</v>
      </c>
      <c r="Y487" s="88">
        <f t="shared" si="57"/>
        <v>0</v>
      </c>
      <c r="Z487" s="88">
        <f t="shared" si="57"/>
        <v>0</v>
      </c>
      <c r="AA487" s="88">
        <f t="shared" si="57"/>
        <v>0</v>
      </c>
      <c r="AB487" s="88">
        <f t="shared" si="57"/>
        <v>0</v>
      </c>
      <c r="AC487" s="88">
        <f t="shared" si="57"/>
        <v>0</v>
      </c>
      <c r="AD487" s="88">
        <f t="shared" si="58"/>
        <v>0</v>
      </c>
      <c r="AE487" s="88">
        <f t="shared" si="58"/>
        <v>0</v>
      </c>
      <c r="AF487" s="88">
        <f t="shared" si="58"/>
        <v>0</v>
      </c>
      <c r="AG487" s="88">
        <f t="shared" si="58"/>
        <v>0</v>
      </c>
      <c r="AH487" s="88">
        <f t="shared" si="58"/>
        <v>0</v>
      </c>
      <c r="AI487" s="88">
        <f t="shared" si="58"/>
        <v>0</v>
      </c>
    </row>
    <row r="488" spans="3:35" outlineLevel="2">
      <c r="C488" s="88">
        <f t="shared" si="55"/>
        <v>119</v>
      </c>
      <c r="D488" s="94"/>
      <c r="F488" s="105"/>
      <c r="G488" s="105"/>
      <c r="H488" s="157"/>
      <c r="I488" s="268"/>
      <c r="J488" s="159"/>
      <c r="K488" s="269"/>
      <c r="M488" s="392"/>
      <c r="Q488" s="88">
        <f t="shared" si="59"/>
        <v>0</v>
      </c>
      <c r="R488" s="88">
        <f t="shared" si="59"/>
        <v>0</v>
      </c>
      <c r="S488" s="88">
        <f t="shared" si="59"/>
        <v>0</v>
      </c>
      <c r="T488" s="88">
        <f t="shared" si="59"/>
        <v>0</v>
      </c>
      <c r="U488" s="88">
        <f t="shared" si="56"/>
        <v>0</v>
      </c>
      <c r="V488" s="88">
        <f t="shared" si="56"/>
        <v>0</v>
      </c>
      <c r="W488" s="88">
        <f t="shared" si="56"/>
        <v>0</v>
      </c>
      <c r="X488" s="88">
        <f t="shared" si="56"/>
        <v>0</v>
      </c>
      <c r="Y488" s="88">
        <f t="shared" si="57"/>
        <v>0</v>
      </c>
      <c r="Z488" s="88">
        <f t="shared" si="57"/>
        <v>0</v>
      </c>
      <c r="AA488" s="88">
        <f t="shared" si="57"/>
        <v>0</v>
      </c>
      <c r="AB488" s="88">
        <f t="shared" si="57"/>
        <v>0</v>
      </c>
      <c r="AC488" s="88">
        <f t="shared" si="57"/>
        <v>0</v>
      </c>
      <c r="AD488" s="88">
        <f t="shared" si="58"/>
        <v>0</v>
      </c>
      <c r="AE488" s="88">
        <f t="shared" si="58"/>
        <v>0</v>
      </c>
      <c r="AF488" s="88">
        <f t="shared" si="58"/>
        <v>0</v>
      </c>
      <c r="AG488" s="88">
        <f t="shared" si="58"/>
        <v>0</v>
      </c>
      <c r="AH488" s="88">
        <f t="shared" si="58"/>
        <v>0</v>
      </c>
      <c r="AI488" s="88">
        <f t="shared" si="58"/>
        <v>0</v>
      </c>
    </row>
    <row r="489" spans="3:35" ht="12" outlineLevel="2" thickBot="1">
      <c r="C489" s="88">
        <f t="shared" si="55"/>
        <v>120</v>
      </c>
      <c r="D489" s="94"/>
      <c r="F489" s="105"/>
      <c r="G489" s="105"/>
      <c r="H489" s="157"/>
      <c r="I489" s="268"/>
      <c r="J489" s="159"/>
      <c r="K489" s="269"/>
      <c r="M489" s="392"/>
      <c r="Q489" s="88">
        <f t="shared" si="59"/>
        <v>0</v>
      </c>
      <c r="R489" s="88">
        <f t="shared" si="59"/>
        <v>0</v>
      </c>
      <c r="S489" s="88">
        <f t="shared" si="59"/>
        <v>0</v>
      </c>
      <c r="T489" s="88">
        <f t="shared" si="59"/>
        <v>0</v>
      </c>
      <c r="U489" s="88">
        <f t="shared" si="56"/>
        <v>0</v>
      </c>
      <c r="V489" s="88">
        <f t="shared" si="56"/>
        <v>0</v>
      </c>
      <c r="W489" s="88">
        <f t="shared" si="56"/>
        <v>0</v>
      </c>
      <c r="X489" s="88">
        <f t="shared" si="56"/>
        <v>0</v>
      </c>
      <c r="Y489" s="88">
        <f t="shared" si="57"/>
        <v>0</v>
      </c>
      <c r="Z489" s="88">
        <f t="shared" si="57"/>
        <v>0</v>
      </c>
      <c r="AA489" s="88">
        <f t="shared" si="57"/>
        <v>0</v>
      </c>
      <c r="AB489" s="88">
        <f t="shared" si="57"/>
        <v>0</v>
      </c>
      <c r="AC489" s="88">
        <f t="shared" si="57"/>
        <v>0</v>
      </c>
      <c r="AD489" s="88">
        <f t="shared" si="58"/>
        <v>0</v>
      </c>
      <c r="AE489" s="88">
        <f t="shared" si="58"/>
        <v>0</v>
      </c>
      <c r="AF489" s="88">
        <f t="shared" si="58"/>
        <v>0</v>
      </c>
      <c r="AG489" s="88">
        <f t="shared" si="58"/>
        <v>0</v>
      </c>
      <c r="AH489" s="88">
        <f t="shared" si="58"/>
        <v>0</v>
      </c>
      <c r="AI489" s="88">
        <f t="shared" si="58"/>
        <v>0</v>
      </c>
    </row>
    <row r="490" spans="3:35" ht="12">
      <c r="C490" s="40"/>
      <c r="D490" s="40"/>
      <c r="E490" s="40"/>
      <c r="F490" s="40"/>
      <c r="G490" s="40"/>
      <c r="H490" s="40"/>
      <c r="I490" s="40"/>
      <c r="J490" s="40"/>
      <c r="K490" s="40"/>
      <c r="L490" s="204" t="s">
        <v>542</v>
      </c>
      <c r="M490" s="40"/>
      <c r="Q490" s="40" t="s">
        <v>588</v>
      </c>
      <c r="R490" s="40" t="s">
        <v>588</v>
      </c>
      <c r="S490" s="40" t="s">
        <v>588</v>
      </c>
      <c r="T490" s="40"/>
      <c r="U490" s="40" t="s">
        <v>588</v>
      </c>
      <c r="V490" s="40" t="s">
        <v>588</v>
      </c>
      <c r="W490" s="40" t="s">
        <v>588</v>
      </c>
      <c r="X490" s="40" t="s">
        <v>588</v>
      </c>
      <c r="Y490" s="40" t="s">
        <v>588</v>
      </c>
      <c r="Z490" s="40" t="s">
        <v>588</v>
      </c>
      <c r="AA490" s="40" t="s">
        <v>588</v>
      </c>
      <c r="AB490" s="40" t="s">
        <v>588</v>
      </c>
      <c r="AC490" s="40" t="s">
        <v>588</v>
      </c>
      <c r="AD490" s="40" t="s">
        <v>588</v>
      </c>
      <c r="AE490" s="40" t="s">
        <v>588</v>
      </c>
      <c r="AF490" s="40" t="s">
        <v>588</v>
      </c>
      <c r="AG490" s="40" t="s">
        <v>588</v>
      </c>
      <c r="AH490" s="40" t="s">
        <v>588</v>
      </c>
      <c r="AI490" s="40" t="s">
        <v>588</v>
      </c>
    </row>
    <row r="491" spans="3:35">
      <c r="C491" s="95"/>
    </row>
    <row r="492" spans="3:35">
      <c r="C492" s="95" t="s">
        <v>595</v>
      </c>
      <c r="Q492" s="394">
        <f t="shared" ref="Q492:AH492" si="60">Q369</f>
        <v>3</v>
      </c>
      <c r="R492" s="394">
        <f t="shared" si="60"/>
        <v>5</v>
      </c>
      <c r="S492" s="394">
        <f t="shared" si="60"/>
        <v>10</v>
      </c>
      <c r="T492" s="394">
        <f t="shared" si="60"/>
        <v>15</v>
      </c>
      <c r="U492" s="394">
        <f t="shared" si="60"/>
        <v>20</v>
      </c>
      <c r="V492" s="394">
        <f t="shared" si="60"/>
        <v>30</v>
      </c>
      <c r="W492" s="394">
        <f t="shared" si="60"/>
        <v>40</v>
      </c>
      <c r="X492" s="394">
        <f t="shared" si="60"/>
        <v>50</v>
      </c>
      <c r="Y492" s="394">
        <f t="shared" si="60"/>
        <v>60</v>
      </c>
      <c r="Z492" s="394">
        <f t="shared" si="60"/>
        <v>70</v>
      </c>
      <c r="AA492" s="394">
        <f t="shared" si="60"/>
        <v>80</v>
      </c>
      <c r="AB492" s="394">
        <f t="shared" si="60"/>
        <v>100</v>
      </c>
      <c r="AC492" s="394">
        <f t="shared" si="60"/>
        <v>120</v>
      </c>
      <c r="AD492" s="394">
        <f t="shared" si="60"/>
        <v>150</v>
      </c>
      <c r="AE492" s="394">
        <f t="shared" si="60"/>
        <v>200</v>
      </c>
      <c r="AF492" s="394">
        <f t="shared" si="60"/>
        <v>250</v>
      </c>
      <c r="AG492" s="394">
        <f t="shared" si="60"/>
        <v>500</v>
      </c>
      <c r="AH492" s="394">
        <f t="shared" si="60"/>
        <v>750</v>
      </c>
      <c r="AI492" s="394">
        <f>AI369</f>
        <v>1000</v>
      </c>
    </row>
    <row r="493" spans="3:35" ht="28" customHeight="1">
      <c r="H493" s="161" t="str">
        <f>"MXN/ Mbps "&amp;Year.selected</f>
        <v>MXN/ Mbps 2023</v>
      </c>
      <c r="I493" s="162"/>
      <c r="K493" s="359"/>
      <c r="L493" s="361"/>
      <c r="M493" s="1" t="s">
        <v>808</v>
      </c>
      <c r="N493" s="1" t="s">
        <v>880</v>
      </c>
      <c r="O493" s="1" t="s">
        <v>1149</v>
      </c>
      <c r="P493" s="1" t="s">
        <v>1320</v>
      </c>
    </row>
    <row r="494" spans="3:35" ht="43" customHeight="1">
      <c r="C494" s="62"/>
      <c r="D494" s="163" t="s">
        <v>585</v>
      </c>
      <c r="E494" s="160" t="str">
        <f>"Suscriptores en el perfil en el año "&amp;Year.selected</f>
        <v>Suscriptores en el perfil en el año 2023</v>
      </c>
      <c r="F494" s="1" t="s">
        <v>586</v>
      </c>
      <c r="G494" s="1" t="s">
        <v>696</v>
      </c>
      <c r="H494" s="1" t="s">
        <v>590</v>
      </c>
      <c r="I494" s="197" t="s">
        <v>591</v>
      </c>
      <c r="J494" s="1" t="s">
        <v>879</v>
      </c>
      <c r="K494" s="359"/>
      <c r="L494" s="170"/>
      <c r="M494" s="1" t="s">
        <v>591</v>
      </c>
      <c r="N494" s="1" t="s">
        <v>881</v>
      </c>
      <c r="O494" s="1" t="s">
        <v>881</v>
      </c>
      <c r="P494" s="1" t="s">
        <v>881</v>
      </c>
    </row>
    <row r="495" spans="3:35">
      <c r="C495" s="89">
        <v>1</v>
      </c>
      <c r="D495" s="491">
        <v>5</v>
      </c>
      <c r="E495" s="153">
        <f t="shared" ref="E495:E511" si="61">SUMIFS($K$370:$K$489,$M$370:$M$489,D495)</f>
        <v>0</v>
      </c>
      <c r="F495" s="145" t="str">
        <f t="shared" ref="F495:F511" si="62">IFERROR(AVERAGEIFS($J$370:$J$489,$M$370:$M$489,$D495),"")</f>
        <v/>
      </c>
      <c r="G495" s="145" t="str">
        <f>IFERROR(SUMPRODUCT($J$370:$J$477,R$370:R$477,$K$370:$K$477)/E495,"")</f>
        <v/>
      </c>
      <c r="H495" s="136" t="str">
        <f t="shared" ref="H495:H511" si="63">IFERROR(F495/$D495,"")</f>
        <v/>
      </c>
      <c r="I495" s="136" t="str">
        <f t="shared" ref="I495:I511" si="64">IFERROR(G495/$D495,"")</f>
        <v/>
      </c>
      <c r="J495" s="198" t="str">
        <f>H495</f>
        <v/>
      </c>
      <c r="K495" s="360"/>
      <c r="L495" s="491">
        <v>5</v>
      </c>
      <c r="M495" s="196">
        <v>24.640727940814351</v>
      </c>
      <c r="N495" s="196">
        <v>14.970654913370049</v>
      </c>
      <c r="O495" s="196">
        <v>14.457697534284586</v>
      </c>
      <c r="P495" s="196">
        <v>10.738</v>
      </c>
    </row>
    <row r="496" spans="3:35">
      <c r="C496" s="88">
        <f>C495+1</f>
        <v>2</v>
      </c>
      <c r="D496" s="491">
        <v>15</v>
      </c>
      <c r="E496" s="153">
        <f t="shared" si="61"/>
        <v>3.1993444040946464E-2</v>
      </c>
      <c r="F496" s="145">
        <f t="shared" si="62"/>
        <v>68</v>
      </c>
      <c r="G496" s="145">
        <f>IFERROR(SUMPRODUCT($J$370:$J$477,U$370:U$477,$K$370:$K$477)/E496,"")</f>
        <v>1977.2519107476901</v>
      </c>
      <c r="H496" s="136">
        <f t="shared" si="63"/>
        <v>4.5333333333333332</v>
      </c>
      <c r="I496" s="136">
        <f t="shared" si="64"/>
        <v>131.81679404984601</v>
      </c>
      <c r="J496" s="198">
        <f t="shared" ref="J496:J511" si="65">H496</f>
        <v>4.5333333333333332</v>
      </c>
      <c r="K496" s="360"/>
      <c r="L496" s="491">
        <v>15</v>
      </c>
      <c r="M496" s="196"/>
      <c r="N496" s="196"/>
      <c r="O496" s="196"/>
      <c r="P496" s="196"/>
    </row>
    <row r="497" spans="3:16">
      <c r="C497" s="88">
        <f t="shared" ref="C497:C511" si="66">C496+1</f>
        <v>3</v>
      </c>
      <c r="D497" s="491">
        <v>20</v>
      </c>
      <c r="E497" s="153">
        <f t="shared" si="61"/>
        <v>0.4972779422401562</v>
      </c>
      <c r="F497" s="145">
        <f t="shared" si="62"/>
        <v>127.21074672322837</v>
      </c>
      <c r="G497" s="145">
        <f>IFERROR(SUMPRODUCT($J$370:$J$477,U$370:U$477,$K$370:$K$477)/E497,"")</f>
        <v>127.21074672322837</v>
      </c>
      <c r="H497" s="136">
        <f t="shared" si="63"/>
        <v>6.3605373361614186</v>
      </c>
      <c r="I497" s="136">
        <f t="shared" si="64"/>
        <v>6.3605373361614186</v>
      </c>
      <c r="J497" s="198">
        <f t="shared" si="65"/>
        <v>6.3605373361614186</v>
      </c>
      <c r="K497" s="361"/>
      <c r="L497" s="491">
        <v>20</v>
      </c>
      <c r="M497" s="196">
        <v>5.837233825489184</v>
      </c>
      <c r="N497" s="196">
        <v>8.2825146166027803</v>
      </c>
      <c r="O497" s="196">
        <v>5.1475930254186402</v>
      </c>
      <c r="P497" s="196">
        <v>5.6204844768728908</v>
      </c>
    </row>
    <row r="498" spans="3:16">
      <c r="C498" s="88">
        <f t="shared" si="66"/>
        <v>4</v>
      </c>
      <c r="D498" s="491">
        <v>30</v>
      </c>
      <c r="E498" s="153">
        <f t="shared" si="61"/>
        <v>8.0400382557034786E-3</v>
      </c>
      <c r="F498" s="145">
        <f t="shared" si="62"/>
        <v>146.83788735197351</v>
      </c>
      <c r="G498" s="145">
        <f>IFERROR(SUMPRODUCT($J$370:$J$477,V$370:V$477,$K$370:$K$477)/E498,"")</f>
        <v>163.53465951873946</v>
      </c>
      <c r="H498" s="136">
        <f t="shared" si="63"/>
        <v>4.8945962450657836</v>
      </c>
      <c r="I498" s="136">
        <f t="shared" si="64"/>
        <v>5.451155317291315</v>
      </c>
      <c r="J498" s="198">
        <f t="shared" si="65"/>
        <v>4.8945962450657836</v>
      </c>
      <c r="K498" s="361"/>
      <c r="L498" s="491">
        <v>30</v>
      </c>
      <c r="M498" s="196">
        <v>5.4659238249523581</v>
      </c>
      <c r="N498" s="196">
        <v>7.0268275908063664</v>
      </c>
      <c r="O498" s="196">
        <v>5.2061870205227621</v>
      </c>
      <c r="P498" s="196">
        <v>5.074779805378312</v>
      </c>
    </row>
    <row r="499" spans="3:16">
      <c r="C499" s="88">
        <f t="shared" si="66"/>
        <v>5</v>
      </c>
      <c r="D499" s="491">
        <v>40</v>
      </c>
      <c r="E499" s="153">
        <f t="shared" si="61"/>
        <v>2.8694479536990343E-4</v>
      </c>
      <c r="F499" s="145">
        <f t="shared" si="62"/>
        <v>196.36958051129466</v>
      </c>
      <c r="G499" s="145">
        <f>IFERROR(SUMPRODUCT($J$370:$J$477,W$370:W$477,$K$370:$K$477)/E499,"")</f>
        <v>197.96405634305864</v>
      </c>
      <c r="H499" s="136">
        <f t="shared" si="63"/>
        <v>4.9092395127823663</v>
      </c>
      <c r="I499" s="136">
        <f t="shared" si="64"/>
        <v>4.9491014085764657</v>
      </c>
      <c r="J499" s="198">
        <f t="shared" si="65"/>
        <v>4.9092395127823663</v>
      </c>
      <c r="K499" s="361"/>
      <c r="L499" s="491">
        <v>40</v>
      </c>
      <c r="M499" s="196">
        <v>5.319417217455733</v>
      </c>
      <c r="N499" s="196">
        <v>2.8196959679308331</v>
      </c>
      <c r="O499" s="196">
        <v>3.0244884433384414</v>
      </c>
      <c r="P499" s="196">
        <v>4.1969209131269061</v>
      </c>
    </row>
    <row r="500" spans="3:16">
      <c r="C500" s="88">
        <f t="shared" si="66"/>
        <v>6</v>
      </c>
      <c r="D500" s="491">
        <v>50</v>
      </c>
      <c r="E500" s="153">
        <f t="shared" si="61"/>
        <v>0.19928243987015976</v>
      </c>
      <c r="F500" s="145">
        <f t="shared" si="62"/>
        <v>96.261082821870815</v>
      </c>
      <c r="G500" s="145">
        <f>IFERROR(SUMPRODUCT($J$370:$J$477,X$370:X$477,$K$370:$K$477)/E500,"")</f>
        <v>91.92838035158357</v>
      </c>
      <c r="H500" s="136">
        <f t="shared" si="63"/>
        <v>1.9252216564374163</v>
      </c>
      <c r="I500" s="136">
        <f t="shared" si="64"/>
        <v>1.8385676070316714</v>
      </c>
      <c r="J500" s="198">
        <f t="shared" si="65"/>
        <v>1.9252216564374163</v>
      </c>
      <c r="K500" s="361"/>
      <c r="L500" s="491">
        <v>50</v>
      </c>
      <c r="M500" s="196">
        <v>5.2396843659884498</v>
      </c>
      <c r="N500" s="196">
        <v>5.3222479649836085</v>
      </c>
      <c r="O500" s="196">
        <v>3.8579446158526634</v>
      </c>
      <c r="P500" s="196">
        <v>4.8093815647632052</v>
      </c>
    </row>
    <row r="501" spans="3:16">
      <c r="C501" s="88">
        <f t="shared" si="66"/>
        <v>7</v>
      </c>
      <c r="D501" s="491">
        <v>60</v>
      </c>
      <c r="E501" s="153">
        <f t="shared" si="61"/>
        <v>7.4895743841337001E-2</v>
      </c>
      <c r="F501" s="145">
        <f t="shared" si="62"/>
        <v>117.21392892040797</v>
      </c>
      <c r="G501" s="145">
        <f>IFERROR(SUMPRODUCT($J$370:$J$477,Y$370:Y$477,$K$370:$K$477)/E501,"")</f>
        <v>110.19589240601782</v>
      </c>
      <c r="H501" s="136">
        <f t="shared" si="63"/>
        <v>1.9535654820067994</v>
      </c>
      <c r="I501" s="136">
        <f t="shared" si="64"/>
        <v>1.8365982067669637</v>
      </c>
      <c r="J501" s="198">
        <f t="shared" si="65"/>
        <v>1.9535654820067994</v>
      </c>
      <c r="K501" s="361"/>
      <c r="L501" s="491">
        <v>60</v>
      </c>
      <c r="M501" s="196"/>
      <c r="N501" s="196"/>
      <c r="O501" s="196"/>
      <c r="P501" s="196">
        <v>3.8231386383937411</v>
      </c>
    </row>
    <row r="502" spans="3:16">
      <c r="C502" s="88">
        <f t="shared" si="66"/>
        <v>8</v>
      </c>
      <c r="D502" s="491">
        <v>70</v>
      </c>
      <c r="E502" s="153">
        <f t="shared" si="61"/>
        <v>6.0731244496509606E-3</v>
      </c>
      <c r="F502" s="145">
        <f t="shared" si="62"/>
        <v>154.54867907279507</v>
      </c>
      <c r="G502" s="145">
        <f>IFERROR(SUMPRODUCT($J$370:$J$477,Z$370:Z$477,$K$370:$K$477)/E502,"")</f>
        <v>157.74263000917367</v>
      </c>
      <c r="H502" s="136">
        <f t="shared" si="63"/>
        <v>2.2078382724685008</v>
      </c>
      <c r="I502" s="136">
        <f t="shared" si="64"/>
        <v>2.253466142988195</v>
      </c>
      <c r="J502" s="198">
        <f t="shared" si="65"/>
        <v>2.2078382724685008</v>
      </c>
      <c r="K502" s="361"/>
      <c r="L502" s="491">
        <v>70</v>
      </c>
      <c r="M502" s="196"/>
      <c r="N502" s="196"/>
      <c r="O502" s="196"/>
      <c r="P502" s="196">
        <v>2.8744543440807591</v>
      </c>
    </row>
    <row r="503" spans="3:16">
      <c r="C503" s="88">
        <f t="shared" si="66"/>
        <v>9</v>
      </c>
      <c r="D503" s="491">
        <v>80</v>
      </c>
      <c r="E503" s="153">
        <f t="shared" si="61"/>
        <v>4.5932782686331064E-5</v>
      </c>
      <c r="F503" s="145">
        <f t="shared" si="62"/>
        <v>313.36958051129466</v>
      </c>
      <c r="G503" s="145">
        <f>IFERROR(SUMPRODUCT($J$370:$J$477,Z$370:Z$477,$K$370:$K$477)/E503,"")</f>
        <v>20856.359380683509</v>
      </c>
      <c r="H503" s="136">
        <f t="shared" si="63"/>
        <v>3.917119756391183</v>
      </c>
      <c r="I503" s="136">
        <f t="shared" si="64"/>
        <v>260.70449225854384</v>
      </c>
      <c r="J503" s="198">
        <f t="shared" si="65"/>
        <v>3.917119756391183</v>
      </c>
      <c r="K503" s="361"/>
      <c r="L503" s="491">
        <v>80</v>
      </c>
      <c r="M503" s="196"/>
      <c r="N503" s="196"/>
      <c r="O503" s="196"/>
      <c r="P503" s="196"/>
    </row>
    <row r="504" spans="3:16">
      <c r="C504" s="88">
        <f t="shared" si="66"/>
        <v>10</v>
      </c>
      <c r="D504" s="491">
        <v>100</v>
      </c>
      <c r="E504" s="153">
        <f t="shared" si="61"/>
        <v>6.2748234042118198E-2</v>
      </c>
      <c r="F504" s="145">
        <f t="shared" si="62"/>
        <v>170.48953186198693</v>
      </c>
      <c r="G504" s="145">
        <f>IFERROR(SUMPRODUCT($J$370:$J$477,AB$370:AB$477,$K$370:$K$477)/E504,"")</f>
        <v>161.64633381664922</v>
      </c>
      <c r="H504" s="136">
        <f t="shared" si="63"/>
        <v>1.7048953186198694</v>
      </c>
      <c r="I504" s="136">
        <f t="shared" si="64"/>
        <v>1.6164633381664921</v>
      </c>
      <c r="J504" s="198">
        <f t="shared" si="65"/>
        <v>1.7048953186198694</v>
      </c>
      <c r="K504" s="361"/>
      <c r="L504" s="491">
        <v>100</v>
      </c>
      <c r="M504" s="196">
        <v>4.8002014101564185</v>
      </c>
      <c r="N504" s="196">
        <v>9.5234731813431672</v>
      </c>
      <c r="O504" s="196">
        <v>9.5093828110014496</v>
      </c>
      <c r="P504" s="196">
        <v>3.8767144757991843</v>
      </c>
    </row>
    <row r="505" spans="3:16">
      <c r="C505" s="88">
        <f t="shared" si="66"/>
        <v>11</v>
      </c>
      <c r="D505" s="491">
        <v>120</v>
      </c>
      <c r="E505" s="153">
        <f t="shared" si="61"/>
        <v>3.9676917813012327E-3</v>
      </c>
      <c r="F505" s="145">
        <f t="shared" si="62"/>
        <v>190.19765667275507</v>
      </c>
      <c r="G505" s="145">
        <f>IFERROR(SUMPRODUCT($J$370:$J$477,AC$370:AC$477,$K$370:$K$477)/E505,"")</f>
        <v>193.98883932657651</v>
      </c>
      <c r="H505" s="136">
        <f t="shared" si="63"/>
        <v>1.584980472272959</v>
      </c>
      <c r="I505" s="136">
        <f t="shared" si="64"/>
        <v>1.6165736610548043</v>
      </c>
      <c r="J505" s="198">
        <f t="shared" si="65"/>
        <v>1.584980472272959</v>
      </c>
      <c r="K505" s="361"/>
      <c r="L505" s="491">
        <v>120</v>
      </c>
      <c r="M505" s="196"/>
      <c r="N505" s="196"/>
      <c r="O505" s="196"/>
      <c r="P505" s="196">
        <v>1.8011034319068921</v>
      </c>
    </row>
    <row r="506" spans="3:16">
      <c r="C506" s="88">
        <f t="shared" si="66"/>
        <v>12</v>
      </c>
      <c r="D506" s="491">
        <v>150</v>
      </c>
      <c r="E506" s="153">
        <f t="shared" si="61"/>
        <v>3.6471349967185082E-2</v>
      </c>
      <c r="F506" s="145">
        <f t="shared" si="62"/>
        <v>273.15178481462425</v>
      </c>
      <c r="G506" s="145">
        <f>IFERROR(SUMPRODUCT($J$370:$J$477,AD$370:AD$477,$K$370:$K$477)/E506,"")</f>
        <v>273.15178481462425</v>
      </c>
      <c r="H506" s="136">
        <f t="shared" si="63"/>
        <v>1.8210118987641617</v>
      </c>
      <c r="I506" s="136">
        <f t="shared" si="64"/>
        <v>1.8210118987641617</v>
      </c>
      <c r="J506" s="198">
        <f t="shared" si="65"/>
        <v>1.8210118987641617</v>
      </c>
      <c r="K506" s="361"/>
      <c r="L506" s="491">
        <v>150</v>
      </c>
      <c r="M506" s="196">
        <v>2.125359559767436</v>
      </c>
      <c r="N506" s="196">
        <v>2.273100795297327</v>
      </c>
      <c r="O506" s="196">
        <v>1.8855379602653795</v>
      </c>
      <c r="P506" s="196">
        <v>1.6315738740231585</v>
      </c>
    </row>
    <row r="507" spans="3:16">
      <c r="C507" s="88">
        <f t="shared" si="66"/>
        <v>13</v>
      </c>
      <c r="D507" s="491">
        <v>200</v>
      </c>
      <c r="E507" s="153">
        <f t="shared" si="61"/>
        <v>4.4236151783889684E-2</v>
      </c>
      <c r="F507" s="145">
        <f t="shared" si="62"/>
        <v>266.93874000665971</v>
      </c>
      <c r="G507" s="145">
        <f>IFERROR(SUMPRODUCT($J$370:$J$477,AE$370:AE$477,$K$370:$K$477)/E507,"")</f>
        <v>268.06922986915737</v>
      </c>
      <c r="H507" s="136">
        <f t="shared" si="63"/>
        <v>1.3346937000332986</v>
      </c>
      <c r="I507" s="136">
        <f t="shared" si="64"/>
        <v>1.3403461493457869</v>
      </c>
      <c r="J507" s="198">
        <f t="shared" si="65"/>
        <v>1.3346937000332986</v>
      </c>
      <c r="K507" s="361"/>
      <c r="L507" s="491">
        <v>200</v>
      </c>
      <c r="M507" s="196">
        <v>2.5204783680033698</v>
      </c>
      <c r="N507" s="196">
        <v>2.6765205321564323</v>
      </c>
      <c r="O507" s="196">
        <v>1.496937005132454</v>
      </c>
      <c r="P507" s="196">
        <v>1.7097499803272</v>
      </c>
    </row>
    <row r="508" spans="3:16">
      <c r="C508" s="88">
        <f t="shared" si="66"/>
        <v>14</v>
      </c>
      <c r="D508" s="491">
        <v>250</v>
      </c>
      <c r="E508" s="153">
        <f t="shared" si="61"/>
        <v>6.5154301276363954E-3</v>
      </c>
      <c r="F508" s="145">
        <f t="shared" si="62"/>
        <v>315.35458874639278</v>
      </c>
      <c r="G508" s="145">
        <f>IFERROR(SUMPRODUCT($J$370:$J$477,AF$370:AF$477,$K$370:$K$477)/E508,"")</f>
        <v>290.62929249150204</v>
      </c>
      <c r="H508" s="136">
        <f t="shared" si="63"/>
        <v>1.2614183549855711</v>
      </c>
      <c r="I508" s="136">
        <f t="shared" si="64"/>
        <v>1.1625171699660082</v>
      </c>
      <c r="J508" s="198">
        <f t="shared" si="65"/>
        <v>1.2614183549855711</v>
      </c>
      <c r="K508" s="361"/>
      <c r="L508" s="491">
        <v>250</v>
      </c>
      <c r="M508" s="196"/>
      <c r="N508" s="196"/>
      <c r="O508" s="196"/>
      <c r="P508" s="196">
        <v>1.431614300518222</v>
      </c>
    </row>
    <row r="509" spans="3:16">
      <c r="C509" s="88">
        <f t="shared" si="66"/>
        <v>15</v>
      </c>
      <c r="D509" s="491">
        <v>500</v>
      </c>
      <c r="E509" s="153">
        <f t="shared" si="61"/>
        <v>8.054538604747594E-3</v>
      </c>
      <c r="F509" s="145">
        <f t="shared" si="62"/>
        <v>531.38596687245877</v>
      </c>
      <c r="G509" s="145">
        <f>IFERROR(SUMPRODUCT($J$370:$J$477,AG$370:AG$477,$K$370:$K$477)/E509,"")</f>
        <v>538.08185065737837</v>
      </c>
      <c r="H509" s="136">
        <f t="shared" si="63"/>
        <v>1.0627719337449175</v>
      </c>
      <c r="I509" s="136">
        <f t="shared" si="64"/>
        <v>1.0761637013147567</v>
      </c>
      <c r="J509" s="198">
        <f t="shared" si="65"/>
        <v>1.0627719337449175</v>
      </c>
      <c r="K509" s="276"/>
      <c r="L509" s="491">
        <v>300</v>
      </c>
      <c r="M509" s="196"/>
      <c r="N509" s="196">
        <v>2.3146567205309112</v>
      </c>
      <c r="O509" s="196">
        <v>3.2857408957107825</v>
      </c>
      <c r="P509" s="196"/>
    </row>
    <row r="510" spans="3:16">
      <c r="C510" s="88">
        <f t="shared" si="66"/>
        <v>16</v>
      </c>
      <c r="D510" s="491">
        <v>750</v>
      </c>
      <c r="E510" s="153">
        <f t="shared" si="61"/>
        <v>6.2495603737343381E-3</v>
      </c>
      <c r="F510" s="145">
        <f t="shared" si="62"/>
        <v>890</v>
      </c>
      <c r="G510" s="145">
        <f>IFERROR(SUMPRODUCT($J$370:$J$477,AG$370:AG$477,$K$370:$K$477)/E510,"")</f>
        <v>693.48894633434213</v>
      </c>
      <c r="H510" s="136">
        <f t="shared" si="63"/>
        <v>1.1866666666666668</v>
      </c>
      <c r="I510" s="136">
        <f t="shared" si="64"/>
        <v>0.92465192844578947</v>
      </c>
      <c r="J510" s="198">
        <f t="shared" si="65"/>
        <v>1.1866666666666668</v>
      </c>
      <c r="K510" s="276"/>
      <c r="L510" s="491">
        <v>350</v>
      </c>
      <c r="M510" s="196"/>
      <c r="N510" s="196">
        <v>1.9527929089053901</v>
      </c>
      <c r="O510" s="196">
        <v>1.9527929089053901</v>
      </c>
      <c r="P510" s="196"/>
    </row>
    <row r="511" spans="3:16">
      <c r="C511" s="88">
        <f t="shared" si="66"/>
        <v>17</v>
      </c>
      <c r="D511" s="491">
        <v>1000</v>
      </c>
      <c r="E511" s="153">
        <f t="shared" si="61"/>
        <v>1.3558276677647604E-3</v>
      </c>
      <c r="F511" s="145">
        <f t="shared" si="62"/>
        <v>861.79605447028325</v>
      </c>
      <c r="G511" s="145">
        <f>IFERROR(SUMPRODUCT($J$370:$J$477,AI$370:AI$477,$K$370:$K$477)/E511,"")</f>
        <v>861.79605447028314</v>
      </c>
      <c r="H511" s="136">
        <f t="shared" si="63"/>
        <v>0.86179605447028329</v>
      </c>
      <c r="I511" s="136">
        <f t="shared" si="64"/>
        <v>0.86179605447028318</v>
      </c>
      <c r="J511" s="198">
        <f t="shared" si="65"/>
        <v>0.86179605447028329</v>
      </c>
      <c r="L511" s="491">
        <v>400</v>
      </c>
      <c r="M511" s="196"/>
      <c r="N511" s="196">
        <v>1.6258924727169264</v>
      </c>
      <c r="O511" s="196">
        <v>1.8377930997763605</v>
      </c>
      <c r="P511" s="196"/>
    </row>
    <row r="512" spans="3:16">
      <c r="C512" s="95" t="s">
        <v>700</v>
      </c>
      <c r="L512" s="491">
        <v>500</v>
      </c>
      <c r="M512" s="196"/>
      <c r="N512" s="196"/>
      <c r="O512" s="196"/>
      <c r="P512" s="196">
        <v>1.2347227727776433</v>
      </c>
    </row>
    <row r="513" spans="1:16">
      <c r="C513" s="95"/>
      <c r="L513" s="491">
        <v>750</v>
      </c>
      <c r="M513" s="196"/>
      <c r="N513" s="196"/>
      <c r="O513" s="196"/>
      <c r="P513" s="196"/>
    </row>
    <row r="514" spans="1:16">
      <c r="C514" s="95"/>
      <c r="L514" s="491">
        <v>1000</v>
      </c>
      <c r="M514" s="196"/>
      <c r="N514" s="196"/>
      <c r="O514" s="196"/>
      <c r="P514" s="196">
        <v>1.1413648100199798</v>
      </c>
    </row>
    <row r="515" spans="1:16" ht="23">
      <c r="E515" s="164" t="s">
        <v>592</v>
      </c>
      <c r="G515" s="711" t="s">
        <v>594</v>
      </c>
      <c r="H515" s="712"/>
      <c r="I515" s="654" t="s">
        <v>859</v>
      </c>
      <c r="J515" s="654"/>
      <c r="K515" s="654"/>
      <c r="L515" s="654"/>
      <c r="M515" s="654"/>
      <c r="N515" s="654"/>
      <c r="O515" s="654"/>
    </row>
    <row r="516" spans="1:16" ht="41.25" customHeight="1">
      <c r="C516" s="62"/>
      <c r="D516" s="163" t="s">
        <v>585</v>
      </c>
      <c r="E516" s="163" t="s">
        <v>589</v>
      </c>
      <c r="F516" s="163" t="s">
        <v>593</v>
      </c>
      <c r="G516" s="163" t="s">
        <v>1170</v>
      </c>
      <c r="H516" s="713"/>
      <c r="I516" s="309" t="s">
        <v>800</v>
      </c>
      <c r="J516" s="309" t="s">
        <v>801</v>
      </c>
      <c r="K516" s="167" t="s">
        <v>808</v>
      </c>
      <c r="L516" s="167">
        <v>2020</v>
      </c>
      <c r="M516" s="167">
        <v>2021</v>
      </c>
      <c r="N516" s="167">
        <v>2022</v>
      </c>
      <c r="O516" s="167">
        <v>2023</v>
      </c>
    </row>
    <row r="517" spans="1:16">
      <c r="A517" s="524">
        <v>5</v>
      </c>
      <c r="C517" s="89">
        <v>1</v>
      </c>
      <c r="D517" s="491">
        <v>5</v>
      </c>
      <c r="E517" s="145"/>
      <c r="F517" s="172"/>
      <c r="G517" s="165"/>
      <c r="H517" s="714"/>
      <c r="I517" s="196">
        <v>120.79038485040499</v>
      </c>
      <c r="J517" s="196">
        <v>112.09238480619678</v>
      </c>
      <c r="K517" s="196">
        <v>102.73199830122091</v>
      </c>
      <c r="L517" s="196">
        <v>93.910326593100933</v>
      </c>
      <c r="M517" s="196">
        <v>83.86057772695105</v>
      </c>
      <c r="N517" s="525">
        <v>83.86057772695105</v>
      </c>
      <c r="O517" s="525">
        <v>66.531582921427741</v>
      </c>
    </row>
    <row r="518" spans="1:16">
      <c r="A518" s="524"/>
      <c r="C518" s="88">
        <f>C517+1</f>
        <v>2</v>
      </c>
      <c r="D518" s="491">
        <v>15</v>
      </c>
      <c r="E518" s="145">
        <f>EXP(TREND(LN($I$496:$I$511),LN($D$496:$D$511),LN(D518)))</f>
        <v>16.402250535754021</v>
      </c>
      <c r="F518" s="172">
        <f t="shared" ref="F518:F528" si="67">D518*E518</f>
        <v>246.0337580363103</v>
      </c>
      <c r="G518" s="165">
        <f>AVERAGE(F518,O518)</f>
        <v>246.0337580363103</v>
      </c>
      <c r="H518" s="714"/>
      <c r="I518" s="196"/>
      <c r="J518" s="196"/>
      <c r="K518" s="196"/>
      <c r="L518" s="196"/>
      <c r="M518" s="196"/>
      <c r="N518" s="525"/>
      <c r="O518" s="525"/>
    </row>
    <row r="519" spans="1:16">
      <c r="A519" s="524">
        <v>20</v>
      </c>
      <c r="C519" s="88">
        <f t="shared" ref="C519:C533" si="68">C518+1</f>
        <v>3</v>
      </c>
      <c r="D519" s="491">
        <v>20</v>
      </c>
      <c r="E519" s="145">
        <f t="shared" ref="E519:E533" si="69">EXP(TREND(LN($I$496:$I$511),LN($D$496:$D$511),LN(D519)))</f>
        <v>12.977784702718683</v>
      </c>
      <c r="F519" s="172">
        <f t="shared" si="67"/>
        <v>259.55569405437365</v>
      </c>
      <c r="G519" s="165">
        <f>AVERAGE(F519,O519,N519)</f>
        <v>186.10750003145054</v>
      </c>
      <c r="H519" s="714"/>
      <c r="I519" s="196">
        <v>206.25796533890323</v>
      </c>
      <c r="J519" s="196">
        <v>194.77070270017231</v>
      </c>
      <c r="K519" s="196">
        <v>182.49278418327958</v>
      </c>
      <c r="L519" s="196">
        <v>175.30220761263053</v>
      </c>
      <c r="M519" s="196">
        <v>164.38991797075249</v>
      </c>
      <c r="N519" s="525">
        <v>164.38991797075249</v>
      </c>
      <c r="O519" s="525">
        <v>134.37688806922546</v>
      </c>
    </row>
    <row r="520" spans="1:16">
      <c r="A520" s="524">
        <v>30</v>
      </c>
      <c r="C520" s="88">
        <f t="shared" si="68"/>
        <v>4</v>
      </c>
      <c r="D520" s="491">
        <v>30</v>
      </c>
      <c r="E520" s="145">
        <f t="shared" si="69"/>
        <v>9.329500922373489</v>
      </c>
      <c r="F520" s="172">
        <f>D520*E520</f>
        <v>279.88502767120468</v>
      </c>
      <c r="G520" s="165">
        <f t="shared" ref="G520:G533" si="70">AVERAGE(F520,O520,N520)</f>
        <v>215.1331572864423</v>
      </c>
      <c r="H520" s="714"/>
      <c r="I520" s="196">
        <v>241.19985579690092</v>
      </c>
      <c r="J520" s="196">
        <v>228.94564677043039</v>
      </c>
      <c r="K520" s="196">
        <v>215.92036345868991</v>
      </c>
      <c r="L520" s="196">
        <v>210.54004281964521</v>
      </c>
      <c r="M520" s="196">
        <v>200.33097893425017</v>
      </c>
      <c r="N520" s="525">
        <v>200.33097893425017</v>
      </c>
      <c r="O520" s="525">
        <v>165.1834652538721</v>
      </c>
    </row>
    <row r="521" spans="1:16">
      <c r="A521" s="524">
        <v>40</v>
      </c>
      <c r="C521" s="88">
        <f t="shared" si="68"/>
        <v>5</v>
      </c>
      <c r="D521" s="491">
        <v>40</v>
      </c>
      <c r="E521" s="145">
        <f t="shared" si="69"/>
        <v>7.3816854638607978</v>
      </c>
      <c r="F521" s="172">
        <f t="shared" si="67"/>
        <v>295.26741855443191</v>
      </c>
      <c r="G521" s="165">
        <f t="shared" si="70"/>
        <v>238.96919202610988</v>
      </c>
      <c r="H521" s="714"/>
      <c r="I521" s="196">
        <v>267.48392347762547</v>
      </c>
      <c r="J521" s="196">
        <v>255.75503577588071</v>
      </c>
      <c r="K521" s="196">
        <v>242.78777755771156</v>
      </c>
      <c r="L521" s="196">
        <v>239.54309763183818</v>
      </c>
      <c r="M521" s="196">
        <v>230.42821514654574</v>
      </c>
      <c r="N521" s="525">
        <v>230.42821514654574</v>
      </c>
      <c r="O521" s="525">
        <v>191.21194237735199</v>
      </c>
    </row>
    <row r="522" spans="1:16">
      <c r="A522" s="524">
        <v>50</v>
      </c>
      <c r="C522" s="88">
        <f t="shared" si="68"/>
        <v>6</v>
      </c>
      <c r="D522" s="491">
        <v>50</v>
      </c>
      <c r="E522" s="145">
        <f t="shared" si="69"/>
        <v>6.1555754143118868</v>
      </c>
      <c r="F522" s="172">
        <f>D522*E522</f>
        <v>307.77877071559436</v>
      </c>
      <c r="G522" s="165">
        <f t="shared" si="70"/>
        <v>259.75490869261034</v>
      </c>
      <c r="H522" s="714"/>
      <c r="I522" s="196">
        <v>293.76799115834996</v>
      </c>
      <c r="J522" s="196">
        <v>280.67479860371833</v>
      </c>
      <c r="K522" s="196">
        <v>266.90875557014147</v>
      </c>
      <c r="L522" s="196">
        <v>265.28979211741114</v>
      </c>
      <c r="M522" s="196">
        <v>257.13994399178995</v>
      </c>
      <c r="N522" s="525">
        <v>257.13994399178995</v>
      </c>
      <c r="O522" s="525">
        <v>214.34601137044677</v>
      </c>
    </row>
    <row r="523" spans="1:16">
      <c r="A523" s="524">
        <v>60</v>
      </c>
      <c r="C523" s="88">
        <f t="shared" si="68"/>
        <v>7</v>
      </c>
      <c r="D523" s="491">
        <v>60</v>
      </c>
      <c r="E523" s="145">
        <f t="shared" si="69"/>
        <v>5.3065637103174828</v>
      </c>
      <c r="F523" s="172">
        <f t="shared" si="67"/>
        <v>318.39382261904899</v>
      </c>
      <c r="G523" s="165">
        <f t="shared" si="70"/>
        <v>278.26745155050577</v>
      </c>
      <c r="H523" s="714"/>
      <c r="I523" s="196">
        <v>315.18549728739333</v>
      </c>
      <c r="J523" s="196">
        <v>301.84576150612099</v>
      </c>
      <c r="K523" s="196">
        <v>287.8952083704425</v>
      </c>
      <c r="L523" s="196">
        <v>288.13428962688744</v>
      </c>
      <c r="M523" s="196">
        <v>281.1441738552254</v>
      </c>
      <c r="N523" s="525">
        <v>281.1441738552254</v>
      </c>
      <c r="O523" s="525">
        <v>235.26435817724297</v>
      </c>
    </row>
    <row r="524" spans="1:16">
      <c r="A524" s="524">
        <v>70</v>
      </c>
      <c r="C524" s="88">
        <f t="shared" si="68"/>
        <v>8</v>
      </c>
      <c r="D524" s="491">
        <v>70</v>
      </c>
      <c r="E524" s="145">
        <f t="shared" si="69"/>
        <v>4.6807691775324809</v>
      </c>
      <c r="F524" s="172">
        <f t="shared" si="67"/>
        <v>327.65384242727367</v>
      </c>
      <c r="G524" s="165">
        <f t="shared" si="70"/>
        <v>266.77707749812635</v>
      </c>
      <c r="H524" s="714"/>
      <c r="I524" s="196"/>
      <c r="J524" s="196"/>
      <c r="K524" s="196"/>
      <c r="L524" s="196"/>
      <c r="M524" s="196"/>
      <c r="N524" s="525"/>
      <c r="O524" s="525">
        <v>205.90031256897896</v>
      </c>
    </row>
    <row r="525" spans="1:16">
      <c r="A525" s="524"/>
      <c r="C525" s="88">
        <f t="shared" si="68"/>
        <v>9</v>
      </c>
      <c r="D525" s="491">
        <v>80</v>
      </c>
      <c r="E525" s="145">
        <f t="shared" si="69"/>
        <v>4.1986580557126221</v>
      </c>
      <c r="F525" s="172">
        <f t="shared" si="67"/>
        <v>335.89264445700974</v>
      </c>
      <c r="G525" s="165">
        <f t="shared" si="70"/>
        <v>335.89264445700974</v>
      </c>
      <c r="H525" s="714"/>
      <c r="I525" s="196"/>
      <c r="J525" s="196"/>
      <c r="K525" s="196"/>
      <c r="L525" s="196"/>
      <c r="M525" s="196"/>
      <c r="N525" s="525"/>
      <c r="O525" s="525"/>
    </row>
    <row r="526" spans="1:16">
      <c r="A526" s="524">
        <v>100</v>
      </c>
      <c r="C526" s="88">
        <f t="shared" si="68"/>
        <v>10</v>
      </c>
      <c r="D526" s="491">
        <v>100</v>
      </c>
      <c r="E526" s="145">
        <f t="shared" si="69"/>
        <v>3.5012540736637541</v>
      </c>
      <c r="F526" s="172">
        <f t="shared" si="67"/>
        <v>350.12540736637538</v>
      </c>
      <c r="G526" s="165">
        <f t="shared" si="70"/>
        <v>338.92851047376172</v>
      </c>
      <c r="H526" s="714"/>
      <c r="I526" s="196">
        <v>383.87838199343037</v>
      </c>
      <c r="J526" s="196">
        <v>370.07014652046655</v>
      </c>
      <c r="K526" s="196">
        <v>355.92904728068902</v>
      </c>
      <c r="L526" s="196">
        <v>363.27293812216448</v>
      </c>
      <c r="M526" s="196">
        <v>361.15718656170446</v>
      </c>
      <c r="N526" s="525">
        <v>361.15718656170446</v>
      </c>
      <c r="O526" s="525">
        <v>305.50293749320525</v>
      </c>
    </row>
    <row r="527" spans="1:16">
      <c r="A527" s="524">
        <v>120</v>
      </c>
      <c r="C527" s="88">
        <f t="shared" si="68"/>
        <v>11</v>
      </c>
      <c r="D527" s="491">
        <v>120</v>
      </c>
      <c r="E527" s="145">
        <f t="shared" si="69"/>
        <v>3.0183413502996292</v>
      </c>
      <c r="F527" s="172">
        <f t="shared" si="67"/>
        <v>362.20096203595551</v>
      </c>
      <c r="G527" s="165">
        <f t="shared" si="70"/>
        <v>319.01043785550303</v>
      </c>
      <c r="H527" s="714"/>
      <c r="I527" s="196"/>
      <c r="J527" s="196"/>
      <c r="K527" s="196"/>
      <c r="L527" s="196"/>
      <c r="M527" s="196"/>
      <c r="N527" s="525"/>
      <c r="O527" s="525">
        <v>275.8199136750506</v>
      </c>
    </row>
    <row r="528" spans="1:16">
      <c r="A528" s="524">
        <v>150</v>
      </c>
      <c r="C528" s="88">
        <f t="shared" si="68"/>
        <v>12</v>
      </c>
      <c r="D528" s="491">
        <v>150</v>
      </c>
      <c r="E528" s="145">
        <f t="shared" si="69"/>
        <v>2.5169899068264745</v>
      </c>
      <c r="F528" s="172">
        <f t="shared" si="67"/>
        <v>377.54848602397118</v>
      </c>
      <c r="G528" s="165">
        <f t="shared" si="70"/>
        <v>398.1162903302934</v>
      </c>
      <c r="H528" s="714"/>
      <c r="I528" s="196">
        <v>448.91071347584494</v>
      </c>
      <c r="J528" s="196">
        <v>435.05514058204665</v>
      </c>
      <c r="K528" s="196">
        <v>421.23214344780968</v>
      </c>
      <c r="L528" s="196">
        <v>436.76236866467883</v>
      </c>
      <c r="M528" s="196">
        <v>440.76423112419315</v>
      </c>
      <c r="N528" s="525">
        <v>440.76423112419315</v>
      </c>
      <c r="O528" s="525">
        <v>376.03615384271586</v>
      </c>
    </row>
    <row r="529" spans="1:62">
      <c r="A529" s="524">
        <v>200</v>
      </c>
      <c r="C529" s="88">
        <f t="shared" si="68"/>
        <v>13</v>
      </c>
      <c r="D529" s="491">
        <v>200</v>
      </c>
      <c r="E529" s="145">
        <f t="shared" si="69"/>
        <v>1.9914921454532155</v>
      </c>
      <c r="F529" s="172">
        <f>D529*E529</f>
        <v>398.29842909064308</v>
      </c>
      <c r="G529" s="165">
        <f t="shared" si="70"/>
        <v>447.30496474796786</v>
      </c>
      <c r="H529" s="714"/>
      <c r="I529" s="196">
        <v>501.62923326272562</v>
      </c>
      <c r="J529" s="196">
        <v>487.98067437588395</v>
      </c>
      <c r="K529" s="196">
        <v>474.72777429497148</v>
      </c>
      <c r="L529" s="196">
        <v>497.83417619441218</v>
      </c>
      <c r="M529" s="196">
        <v>507.78431652913929</v>
      </c>
      <c r="N529" s="525">
        <v>507.78431652913929</v>
      </c>
      <c r="O529" s="525">
        <v>435.83214862412115</v>
      </c>
    </row>
    <row r="530" spans="1:62">
      <c r="A530" s="524">
        <v>250</v>
      </c>
      <c r="C530" s="88">
        <f t="shared" si="68"/>
        <v>14</v>
      </c>
      <c r="D530" s="491">
        <v>250</v>
      </c>
      <c r="E530" s="145">
        <f t="shared" si="69"/>
        <v>1.6607020372736683</v>
      </c>
      <c r="F530" s="172">
        <f>D530*E530</f>
        <v>415.17550931841708</v>
      </c>
      <c r="G530" s="165">
        <f t="shared" si="70"/>
        <v>412.93691779153528</v>
      </c>
      <c r="H530" s="714"/>
      <c r="I530" s="196"/>
      <c r="J530" s="196"/>
      <c r="K530" s="196"/>
      <c r="L530" s="196"/>
      <c r="M530" s="196"/>
      <c r="N530" s="525"/>
      <c r="O530" s="525">
        <v>410.69832626465353</v>
      </c>
    </row>
    <row r="531" spans="1:62">
      <c r="A531" s="524">
        <v>500</v>
      </c>
      <c r="C531" s="88">
        <f t="shared" si="68"/>
        <v>15</v>
      </c>
      <c r="D531" s="491">
        <v>500</v>
      </c>
      <c r="E531" s="145">
        <f t="shared" si="69"/>
        <v>0.94459727674315552</v>
      </c>
      <c r="F531" s="172">
        <f>D531*E531</f>
        <v>472.29863837157774</v>
      </c>
      <c r="G531" s="165">
        <f t="shared" si="70"/>
        <v>535.22012877218071</v>
      </c>
      <c r="H531" s="714"/>
      <c r="I531" s="196"/>
      <c r="J531" s="196"/>
      <c r="K531" s="196"/>
      <c r="L531" s="196"/>
      <c r="M531" s="196"/>
      <c r="N531" s="525"/>
      <c r="O531" s="525">
        <v>598.14161917278363</v>
      </c>
    </row>
    <row r="532" spans="1:62">
      <c r="A532" s="524"/>
      <c r="C532" s="88">
        <f t="shared" si="68"/>
        <v>16</v>
      </c>
      <c r="D532" s="491">
        <v>750</v>
      </c>
      <c r="E532" s="145">
        <f t="shared" si="69"/>
        <v>0.6790543506859551</v>
      </c>
      <c r="F532" s="172">
        <f>D532*E532</f>
        <v>509.29076301446634</v>
      </c>
      <c r="G532" s="165">
        <f t="shared" si="70"/>
        <v>509.29076301446634</v>
      </c>
      <c r="H532" s="714"/>
      <c r="I532" s="196"/>
      <c r="J532" s="196"/>
      <c r="K532" s="196"/>
      <c r="L532" s="196"/>
      <c r="M532" s="196"/>
      <c r="N532" s="525"/>
      <c r="O532" s="525"/>
    </row>
    <row r="533" spans="1:62" ht="12" thickBot="1">
      <c r="A533" s="524">
        <v>1000</v>
      </c>
      <c r="C533" s="88">
        <f t="shared" si="68"/>
        <v>17</v>
      </c>
      <c r="D533" s="491">
        <v>1000</v>
      </c>
      <c r="E533" s="145">
        <f t="shared" si="69"/>
        <v>0.53728121914957871</v>
      </c>
      <c r="F533" s="172">
        <f>D533*E533</f>
        <v>537.28121914957876</v>
      </c>
      <c r="G533" s="165">
        <f t="shared" si="70"/>
        <v>704.20775668326155</v>
      </c>
      <c r="H533" s="715"/>
      <c r="I533" s="196"/>
      <c r="J533" s="196"/>
      <c r="K533" s="196"/>
      <c r="L533" s="196"/>
      <c r="M533" s="196"/>
      <c r="N533" s="172"/>
      <c r="O533" s="525">
        <v>871.13429421694445</v>
      </c>
    </row>
    <row r="534" spans="1:62">
      <c r="C534" s="40"/>
      <c r="D534" s="40"/>
      <c r="E534" s="40"/>
      <c r="F534" s="40"/>
      <c r="G534" s="40"/>
      <c r="H534" s="716"/>
      <c r="I534" s="40"/>
    </row>
    <row r="535" spans="1:62">
      <c r="E535" s="526"/>
      <c r="H535" s="717"/>
    </row>
    <row r="537" spans="1:62">
      <c r="A537" s="93">
        <v>7</v>
      </c>
      <c r="B537" s="93" t="s">
        <v>716</v>
      </c>
      <c r="C537" s="39"/>
      <c r="D537" s="39"/>
      <c r="E537" s="39"/>
      <c r="F537" s="39"/>
      <c r="G537" s="39"/>
      <c r="H537" s="39"/>
      <c r="I537" s="39"/>
      <c r="J537" s="39"/>
      <c r="K537" s="39"/>
      <c r="L537" s="39"/>
      <c r="M537" s="39"/>
      <c r="N537" s="39"/>
      <c r="O537" s="39"/>
      <c r="P537" s="39"/>
      <c r="Q537" s="39"/>
      <c r="R537" s="39"/>
      <c r="S537" s="39"/>
      <c r="T537" s="39"/>
      <c r="U537" s="39"/>
      <c r="V537" s="39"/>
      <c r="W537" s="39"/>
      <c r="X537" s="39"/>
      <c r="Y537" s="39"/>
      <c r="Z537" s="39"/>
      <c r="AA537" s="39"/>
      <c r="AB537" s="39"/>
      <c r="AC537" s="39"/>
      <c r="AD537" s="39"/>
      <c r="AE537" s="39"/>
      <c r="AF537" s="39"/>
      <c r="AG537" s="39"/>
      <c r="AH537" s="39"/>
      <c r="AI537" s="39"/>
      <c r="AJ537" s="39"/>
      <c r="AK537" s="39"/>
      <c r="AL537" s="39"/>
      <c r="AM537" s="39"/>
      <c r="AN537" s="39"/>
      <c r="AO537" s="39"/>
      <c r="AP537" s="39"/>
      <c r="AQ537" s="39"/>
      <c r="AR537" s="39"/>
      <c r="AS537" s="39"/>
      <c r="AT537" s="39"/>
      <c r="AU537" s="39"/>
      <c r="AV537" s="39"/>
      <c r="AW537" s="39"/>
      <c r="AX537" s="39"/>
      <c r="AY537" s="39"/>
      <c r="AZ537" s="39"/>
      <c r="BA537" s="39"/>
      <c r="BB537" s="39"/>
      <c r="BC537" s="39"/>
      <c r="BD537" s="39"/>
      <c r="BE537" s="39"/>
      <c r="BF537" s="39"/>
      <c r="BG537" s="39"/>
      <c r="BH537" s="39"/>
      <c r="BI537" s="39"/>
      <c r="BJ537" s="39"/>
    </row>
    <row r="539" spans="1:62">
      <c r="D539" s="134" t="s">
        <v>717</v>
      </c>
      <c r="E539" s="163" t="s">
        <v>720</v>
      </c>
      <c r="F539" s="163" t="s">
        <v>407</v>
      </c>
      <c r="G539" s="163" t="s">
        <v>456</v>
      </c>
      <c r="H539" s="163" t="s">
        <v>170</v>
      </c>
    </row>
    <row r="540" spans="1:62">
      <c r="D540" t="s">
        <v>90</v>
      </c>
      <c r="E540" s="71" t="s">
        <v>408</v>
      </c>
      <c r="F540" s="341">
        <v>688.8</v>
      </c>
      <c r="G540" t="s">
        <v>905</v>
      </c>
      <c r="J540" s="192"/>
    </row>
    <row r="541" spans="1:62">
      <c r="D541" t="s">
        <v>718</v>
      </c>
      <c r="E541" s="71" t="s">
        <v>408</v>
      </c>
      <c r="F541" s="341">
        <v>1378.45</v>
      </c>
      <c r="G541" t="s">
        <v>905</v>
      </c>
      <c r="J541" s="192"/>
    </row>
    <row r="542" spans="1:62" ht="12" thickBot="1">
      <c r="D542" t="s">
        <v>719</v>
      </c>
      <c r="E542" s="71" t="s">
        <v>408</v>
      </c>
      <c r="F542" s="341">
        <v>1921.55</v>
      </c>
      <c r="G542" t="s">
        <v>905</v>
      </c>
      <c r="J542" s="192"/>
    </row>
    <row r="543" spans="1:62">
      <c r="D543" s="101"/>
      <c r="E543" s="101"/>
      <c r="F543" s="101"/>
      <c r="G543" s="101"/>
      <c r="H543" s="101"/>
    </row>
    <row r="544" spans="1:62">
      <c r="D544" s="134" t="s">
        <v>717</v>
      </c>
      <c r="E544" s="163" t="s">
        <v>720</v>
      </c>
      <c r="F544" s="163" t="s">
        <v>407</v>
      </c>
      <c r="G544" s="163" t="s">
        <v>456</v>
      </c>
      <c r="H544" s="163" t="s">
        <v>170</v>
      </c>
    </row>
    <row r="545" spans="2:12">
      <c r="D545" t="s">
        <v>90</v>
      </c>
      <c r="E545" s="71" t="s">
        <v>408</v>
      </c>
      <c r="F545" s="254">
        <f>F540</f>
        <v>688.8</v>
      </c>
      <c r="G545" t="s">
        <v>905</v>
      </c>
      <c r="I545" s="192"/>
    </row>
    <row r="546" spans="2:12">
      <c r="D546" t="s">
        <v>718</v>
      </c>
      <c r="E546" s="71" t="s">
        <v>408</v>
      </c>
      <c r="F546" s="254">
        <f>F541</f>
        <v>1378.45</v>
      </c>
      <c r="G546" t="s">
        <v>905</v>
      </c>
      <c r="I546" s="192"/>
    </row>
    <row r="547" spans="2:12" ht="12" thickBot="1">
      <c r="D547" t="s">
        <v>719</v>
      </c>
      <c r="E547" s="71" t="s">
        <v>408</v>
      </c>
      <c r="F547" s="254">
        <f>F542</f>
        <v>1921.55</v>
      </c>
      <c r="G547" t="s">
        <v>905</v>
      </c>
      <c r="I547" s="192"/>
    </row>
    <row r="548" spans="2:12">
      <c r="D548" s="101"/>
      <c r="E548" s="101"/>
      <c r="F548" s="101"/>
      <c r="G548" s="101"/>
      <c r="H548" s="101"/>
    </row>
    <row r="550" spans="2:12" ht="46">
      <c r="D550" s="1" t="s">
        <v>717</v>
      </c>
      <c r="E550" s="1" t="str">
        <f>"Cantidad "&amp;Year.selected&amp;" de suscriptores por medio de transmisión"</f>
        <v>Cantidad 2023 de suscriptores por medio de transmisión</v>
      </c>
      <c r="F550" s="1" t="str">
        <f>"Distribución "&amp;Year.selected&amp;" de suscriptores por medio de transmisión"</f>
        <v>Distribución 2023 de suscriptores por medio de transmisión</v>
      </c>
      <c r="G550" s="1" t="s">
        <v>727</v>
      </c>
      <c r="H550" s="1" t="s">
        <v>726</v>
      </c>
      <c r="I550" s="1" t="s">
        <v>728</v>
      </c>
      <c r="J550" s="163" t="s">
        <v>170</v>
      </c>
      <c r="K550" s="323"/>
    </row>
    <row r="551" spans="2:12">
      <c r="E551" s="71" t="s">
        <v>161</v>
      </c>
      <c r="F551" s="71" t="s">
        <v>172</v>
      </c>
      <c r="G551" s="215" t="s">
        <v>408</v>
      </c>
      <c r="H551" s="215" t="s">
        <v>408</v>
      </c>
      <c r="I551" s="215" t="s">
        <v>408</v>
      </c>
    </row>
    <row r="552" spans="2:12">
      <c r="D552" s="71" t="s">
        <v>366</v>
      </c>
      <c r="E552" s="510">
        <f>SUM('Planes y paquetes'!J849:J968)</f>
        <v>1946995</v>
      </c>
      <c r="F552" s="219">
        <f>E552/(SUM($E$552:$E$554))</f>
        <v>0.17360761564263025</v>
      </c>
      <c r="G552" s="214">
        <f>F552*F545*'Calculos Banda Ancha'!$J$14</f>
        <v>33243363.317647573</v>
      </c>
      <c r="H552" s="214">
        <f>equipo.terminal.parameter*suscriptores2023*F552*F545</f>
        <v>2404531.2729416168</v>
      </c>
      <c r="I552" s="216">
        <f>SUM(G552:H552)</f>
        <v>35647894.590589188</v>
      </c>
      <c r="K552" s="362"/>
      <c r="L552" s="226"/>
    </row>
    <row r="553" spans="2:12">
      <c r="D553" s="71" t="s">
        <v>722</v>
      </c>
      <c r="E553" s="510">
        <f>SUM('Planes y paquetes'!L849:L968)</f>
        <v>838048</v>
      </c>
      <c r="F553" s="219">
        <f>E553/(SUM($E$552:$E$554))</f>
        <v>7.4726188343614136E-2</v>
      </c>
      <c r="G553" s="214">
        <f>F553*F546*'Calculos Banda Ancha'!$J$14</f>
        <v>28635639.942410406</v>
      </c>
      <c r="H553" s="214">
        <f>equipo.terminal.parameter*suscriptores2023*F553*F546</f>
        <v>2071249.2627263556</v>
      </c>
      <c r="I553" s="216">
        <f>SUM(G553:H553)</f>
        <v>30706889.205136761</v>
      </c>
      <c r="K553" s="362"/>
    </row>
    <row r="554" spans="2:12" ht="12" thickBot="1">
      <c r="D554" s="71" t="s">
        <v>723</v>
      </c>
      <c r="E554" s="510">
        <f>SUM('Planes y paquetes'!K849:K968)</f>
        <v>8429874</v>
      </c>
      <c r="F554" s="219">
        <f>E554/(SUM($E$552:$E$554))</f>
        <v>0.75166619601375562</v>
      </c>
      <c r="G554" s="214">
        <f>F554*F547*'Calculos Banda Ancha'!$J$14</f>
        <v>401531623.0492292</v>
      </c>
      <c r="H554" s="214">
        <f>equipo.terminal.parameter*suscriptores2023*F554*F547</f>
        <v>29043250.993329361</v>
      </c>
      <c r="I554" s="216">
        <f>SUM(G554:H554)</f>
        <v>430574874.04255855</v>
      </c>
      <c r="K554" s="362"/>
      <c r="L554" s="226"/>
    </row>
    <row r="555" spans="2:12">
      <c r="D555" s="101"/>
      <c r="E555" s="220"/>
      <c r="F555" s="213">
        <f>F552+F554+F553</f>
        <v>1</v>
      </c>
      <c r="G555" s="101"/>
      <c r="H555" s="101"/>
      <c r="I555" s="101"/>
      <c r="J555" s="101"/>
      <c r="K555" s="336"/>
    </row>
    <row r="556" spans="2:12">
      <c r="G556" s="655" t="s">
        <v>1330</v>
      </c>
      <c r="H556" s="655"/>
    </row>
    <row r="557" spans="2:12" ht="23">
      <c r="G557" s="737" t="s">
        <v>1332</v>
      </c>
      <c r="H557" s="742" t="s">
        <v>1331</v>
      </c>
    </row>
    <row r="558" spans="2:12" ht="38.25" customHeight="1">
      <c r="D558" s="1" t="s">
        <v>717</v>
      </c>
      <c r="E558" s="1" t="s">
        <v>732</v>
      </c>
      <c r="F558" s="1" t="s">
        <v>729</v>
      </c>
      <c r="G558" s="1" t="s">
        <v>733</v>
      </c>
      <c r="H558" s="1" t="s">
        <v>170</v>
      </c>
    </row>
    <row r="559" spans="2:12">
      <c r="E559" s="215" t="s">
        <v>538</v>
      </c>
      <c r="F559" s="215" t="s">
        <v>172</v>
      </c>
      <c r="G559" s="215" t="s">
        <v>538</v>
      </c>
      <c r="H559" s="738" t="s">
        <v>538</v>
      </c>
    </row>
    <row r="560" spans="2:12">
      <c r="B560" s="192"/>
      <c r="D560" s="71" t="s">
        <v>90</v>
      </c>
      <c r="E560" s="172">
        <f>(SUMPRODUCT(F323:F339,G517:G533))/(E552)</f>
        <v>326.35925556006538</v>
      </c>
      <c r="F560" s="218">
        <f>'Calculos Banda Ancha'!K97</f>
        <v>8.1059609952101753E-3</v>
      </c>
      <c r="G560" s="225">
        <f>E560*F560</f>
        <v>2.6454553959957194</v>
      </c>
      <c r="H560" s="646">
        <v>2.6849929807222019</v>
      </c>
    </row>
    <row r="561" spans="1:62">
      <c r="D561" s="71" t="s">
        <v>718</v>
      </c>
      <c r="E561" s="172">
        <f>(SUMPRODUCT(F323:F339,G517:G533))/(E553)</f>
        <v>758.21413424907576</v>
      </c>
      <c r="F561" s="218">
        <f>'Calculos Banda Ancha'!K98</f>
        <v>1.6221924991067751E-2</v>
      </c>
      <c r="G561" s="225">
        <f>E561*F561</f>
        <v>12.299692812955881</v>
      </c>
      <c r="H561" s="646">
        <v>13.534843728071223</v>
      </c>
    </row>
    <row r="562" spans="1:62" ht="12" thickBot="1">
      <c r="D562" s="71" t="s">
        <v>719</v>
      </c>
      <c r="E562" s="172">
        <f>(SUMPRODUCT(G323:G339,G517:G533))/(E554)</f>
        <v>256.5601195352279</v>
      </c>
      <c r="F562" s="218">
        <f>'Calculos Banda Ancha'!K99</f>
        <v>2.2613253992953126E-2</v>
      </c>
      <c r="G562" s="225">
        <f>E562*F562</f>
        <v>5.8016591475125239</v>
      </c>
      <c r="H562" s="646">
        <v>6.0799605093479343</v>
      </c>
    </row>
    <row r="563" spans="1:62">
      <c r="D563" s="101"/>
      <c r="E563" s="101"/>
      <c r="F563" s="101"/>
      <c r="G563" s="101"/>
      <c r="H563" s="101"/>
    </row>
    <row r="565" spans="1:62">
      <c r="A565" s="93">
        <v>7</v>
      </c>
      <c r="B565" s="93" t="s">
        <v>734</v>
      </c>
      <c r="C565" s="39"/>
      <c r="D565" s="39"/>
      <c r="E565" s="39"/>
      <c r="F565" s="39"/>
      <c r="G565" s="39"/>
      <c r="H565" s="39"/>
      <c r="I565" s="39"/>
      <c r="J565" s="39"/>
      <c r="K565" s="39"/>
      <c r="L565" s="39"/>
      <c r="M565" s="39"/>
      <c r="N565" s="39"/>
      <c r="O565" s="39"/>
      <c r="P565" s="39"/>
      <c r="Q565" s="39"/>
      <c r="R565" s="39"/>
      <c r="S565" s="39"/>
      <c r="T565" s="39"/>
      <c r="U565" s="39"/>
      <c r="V565" s="39"/>
      <c r="W565" s="39"/>
      <c r="X565" s="39"/>
      <c r="Y565" s="39"/>
      <c r="Z565" s="39"/>
      <c r="AA565" s="39"/>
      <c r="AB565" s="39"/>
      <c r="AC565" s="39"/>
      <c r="AD565" s="39"/>
      <c r="AE565" s="39"/>
      <c r="AF565" s="39"/>
      <c r="AG565" s="39"/>
      <c r="AH565" s="39"/>
      <c r="AI565" s="39"/>
      <c r="AJ565" s="39"/>
      <c r="AK565" s="39"/>
      <c r="AL565" s="39"/>
      <c r="AM565" s="39"/>
      <c r="AN565" s="39"/>
      <c r="AO565" s="39"/>
      <c r="AP565" s="39"/>
      <c r="AQ565" s="39"/>
      <c r="AR565" s="39"/>
      <c r="AS565" s="39"/>
      <c r="AT565" s="39"/>
      <c r="AU565" s="39"/>
      <c r="AV565" s="39"/>
      <c r="AW565" s="39"/>
      <c r="AX565" s="39"/>
      <c r="AY565" s="39"/>
      <c r="AZ565" s="39"/>
      <c r="BA565" s="39"/>
      <c r="BB565" s="39"/>
      <c r="BC565" s="39"/>
      <c r="BD565" s="39"/>
      <c r="BE565" s="39"/>
      <c r="BF565" s="39"/>
      <c r="BG565" s="39"/>
      <c r="BH565" s="39"/>
      <c r="BI565" s="39"/>
      <c r="BJ565" s="39"/>
    </row>
    <row r="568" spans="1:62">
      <c r="D568" s="134" t="s">
        <v>717</v>
      </c>
      <c r="E568" s="163" t="s">
        <v>167</v>
      </c>
      <c r="F568" s="163" t="s">
        <v>407</v>
      </c>
      <c r="G568" s="163" t="s">
        <v>456</v>
      </c>
      <c r="H568" s="163" t="s">
        <v>170</v>
      </c>
    </row>
    <row r="569" spans="1:62">
      <c r="D569" t="s">
        <v>366</v>
      </c>
      <c r="E569" s="71" t="s">
        <v>408</v>
      </c>
      <c r="F569" s="340">
        <v>610.96</v>
      </c>
      <c r="G569" t="s">
        <v>721</v>
      </c>
      <c r="K569" s="539"/>
      <c r="L569" s="539"/>
      <c r="M569" s="539"/>
      <c r="N569" s="539"/>
      <c r="O569" s="539"/>
    </row>
    <row r="570" spans="1:62" ht="12" thickBot="1">
      <c r="D570" t="s">
        <v>735</v>
      </c>
      <c r="E570" s="71" t="s">
        <v>408</v>
      </c>
      <c r="F570" s="340">
        <v>1948.6425855513301</v>
      </c>
      <c r="G570" t="s">
        <v>721</v>
      </c>
    </row>
    <row r="571" spans="1:62">
      <c r="D571" s="101"/>
      <c r="E571" s="101"/>
      <c r="F571" s="101"/>
      <c r="G571" s="101"/>
      <c r="H571" s="101"/>
    </row>
    <row r="572" spans="1:62" ht="46">
      <c r="D572" s="134" t="s">
        <v>717</v>
      </c>
      <c r="E572" s="1" t="str">
        <f>"Cantidad "&amp;Year.selected&amp;" de suscriptores por medio de transmisión"</f>
        <v>Cantidad 2023 de suscriptores por medio de transmisión</v>
      </c>
      <c r="F572" s="1" t="str">
        <f>"Distribución "&amp;Year.selected&amp;" de suscriptores por medio de transmisión"</f>
        <v>Distribución 2023 de suscriptores por medio de transmisión</v>
      </c>
      <c r="G572" s="1" t="s">
        <v>802</v>
      </c>
      <c r="H572" s="163" t="s">
        <v>170</v>
      </c>
      <c r="AB572" s="313"/>
      <c r="AC572" s="313"/>
    </row>
    <row r="573" spans="1:62" ht="12">
      <c r="E573" s="71" t="s">
        <v>161</v>
      </c>
      <c r="F573" s="71" t="s">
        <v>172</v>
      </c>
      <c r="G573" s="215" t="s">
        <v>408</v>
      </c>
      <c r="AB573" s="313"/>
      <c r="AC573" s="313"/>
    </row>
    <row r="574" spans="1:62" ht="17" customHeight="1">
      <c r="D574" t="s">
        <v>366</v>
      </c>
      <c r="E574" s="337">
        <f>E552+E553</f>
        <v>2785043</v>
      </c>
      <c r="F574" s="219">
        <f>E574/SUM(E574:E575)</f>
        <v>0.24833380398624438</v>
      </c>
      <c r="G574" s="198">
        <f>F569*F574*('Calculos Banda Ancha'!$J$14)</f>
        <v>42178551.770726375</v>
      </c>
      <c r="AB574" s="313"/>
      <c r="AC574" s="313"/>
    </row>
    <row r="575" spans="1:62" ht="12.5" thickBot="1">
      <c r="D575" t="s">
        <v>735</v>
      </c>
      <c r="E575" s="337">
        <f>E554</f>
        <v>8429874</v>
      </c>
      <c r="F575" s="219">
        <f>1-F574</f>
        <v>0.75166619601375562</v>
      </c>
      <c r="G575" s="198">
        <f>F570*F575*'Calculos Banda Ancha'!$J$14</f>
        <v>407192953.66723329</v>
      </c>
      <c r="AB575" s="313"/>
      <c r="AC575" s="313"/>
    </row>
    <row r="576" spans="1:62" ht="12">
      <c r="D576" s="101"/>
      <c r="E576" s="220"/>
      <c r="F576" s="221">
        <f>SUM(F574:F575)</f>
        <v>1</v>
      </c>
      <c r="G576" s="101"/>
      <c r="H576" s="101"/>
      <c r="I576" s="655" t="s">
        <v>1330</v>
      </c>
      <c r="J576" s="655"/>
      <c r="AB576" s="313"/>
      <c r="AC576" s="313"/>
    </row>
    <row r="577" spans="2:32">
      <c r="I577" s="737" t="s">
        <v>1332</v>
      </c>
      <c r="J577" s="742" t="s">
        <v>1331</v>
      </c>
    </row>
    <row r="578" spans="2:32" ht="44.25" customHeight="1">
      <c r="D578" s="134" t="s">
        <v>717</v>
      </c>
      <c r="E578" s="1" t="s">
        <v>739</v>
      </c>
      <c r="F578" s="1" t="s">
        <v>740</v>
      </c>
      <c r="G578" s="1" t="s">
        <v>1179</v>
      </c>
      <c r="H578" s="1" t="s">
        <v>741</v>
      </c>
      <c r="I578" s="163" t="s">
        <v>742</v>
      </c>
      <c r="J578" s="736" t="s">
        <v>742</v>
      </c>
    </row>
    <row r="579" spans="2:32">
      <c r="E579" s="71"/>
      <c r="F579" s="215" t="s">
        <v>172</v>
      </c>
      <c r="G579" s="215" t="s">
        <v>538</v>
      </c>
      <c r="H579" s="215" t="s">
        <v>538</v>
      </c>
      <c r="I579" s="215" t="s">
        <v>538</v>
      </c>
      <c r="J579" s="738" t="s">
        <v>538</v>
      </c>
    </row>
    <row r="580" spans="2:32">
      <c r="D580" t="s">
        <v>736</v>
      </c>
      <c r="F580" s="222">
        <f>G574/SUM('Calculos Renta de Linea y Voz'!J50,'Calculos Banda Ancha'!J42*F574)</f>
        <v>1.5983842319988526E-3</v>
      </c>
      <c r="G580" s="198">
        <f>F580*E560</f>
        <v>0.52164748805409233</v>
      </c>
      <c r="H580" s="137">
        <f>F580*P587</f>
        <v>0.56920054014436927</v>
      </c>
      <c r="I580" s="225">
        <f>AVERAGE(G580:H580)</f>
        <v>0.5454240140992308</v>
      </c>
      <c r="J580" s="646">
        <v>0.583671327440905</v>
      </c>
      <c r="K580" s="192"/>
      <c r="L580" s="192"/>
    </row>
    <row r="581" spans="2:32" ht="12" thickBot="1">
      <c r="D581" t="s">
        <v>737</v>
      </c>
      <c r="F581" s="219">
        <f>G575/('Calculos Banda Ancha'!J42*'Cálculos auxiliares'!F575)</f>
        <v>2.1385264771645301E-2</v>
      </c>
      <c r="G581" s="198">
        <f>F581*E562</f>
        <v>5.4866060861058168</v>
      </c>
      <c r="H581" s="137">
        <f>Q587*F581</f>
        <v>8.3821554195299157</v>
      </c>
      <c r="I581" s="225">
        <f>AVERAGE(G581:H581)</f>
        <v>6.9343807528178658</v>
      </c>
      <c r="J581" s="646">
        <v>7.0770405463922801</v>
      </c>
    </row>
    <row r="582" spans="2:32">
      <c r="D582" s="101"/>
      <c r="E582" s="212"/>
      <c r="F582" s="169"/>
      <c r="G582" s="101"/>
      <c r="H582" s="101"/>
      <c r="I582" s="101"/>
    </row>
    <row r="585" spans="2:32">
      <c r="D585" s="112"/>
      <c r="E585" s="112"/>
      <c r="F585" s="112"/>
      <c r="H585" s="118">
        <f>Year.selected</f>
        <v>2023</v>
      </c>
      <c r="I585" s="118"/>
      <c r="J585" s="118"/>
      <c r="K585" s="118"/>
      <c r="L585" s="118"/>
      <c r="M585" s="118"/>
      <c r="N585" s="490"/>
      <c r="P585" s="653">
        <v>2023</v>
      </c>
      <c r="Q585" s="653"/>
      <c r="S585" s="653">
        <v>2022</v>
      </c>
      <c r="T585" s="653"/>
      <c r="V585" s="257">
        <v>2021</v>
      </c>
      <c r="W585" s="257"/>
      <c r="Y585" s="257">
        <v>2020</v>
      </c>
      <c r="Z585" s="257"/>
      <c r="AB585" s="1">
        <v>2019</v>
      </c>
      <c r="AC585" s="1"/>
      <c r="AE585" s="1">
        <v>2018</v>
      </c>
      <c r="AF585" s="1"/>
    </row>
    <row r="586" spans="2:32" ht="23">
      <c r="D586" s="1" t="s">
        <v>248</v>
      </c>
      <c r="E586" s="1" t="s">
        <v>249</v>
      </c>
      <c r="F586" s="114" t="s">
        <v>250</v>
      </c>
      <c r="G586" s="1" t="s">
        <v>337</v>
      </c>
      <c r="H586" s="1" t="s">
        <v>366</v>
      </c>
      <c r="I586" s="1" t="s">
        <v>735</v>
      </c>
      <c r="J586" s="1" t="s">
        <v>366</v>
      </c>
      <c r="K586" s="1" t="s">
        <v>735</v>
      </c>
      <c r="L586" s="1" t="s">
        <v>738</v>
      </c>
      <c r="M586" s="1" t="s">
        <v>906</v>
      </c>
      <c r="P586" s="1" t="s">
        <v>366</v>
      </c>
      <c r="Q586" s="1" t="s">
        <v>541</v>
      </c>
      <c r="S586" s="1" t="s">
        <v>366</v>
      </c>
      <c r="T586" s="1" t="s">
        <v>541</v>
      </c>
      <c r="V586" s="1" t="s">
        <v>366</v>
      </c>
      <c r="W586" s="1" t="s">
        <v>367</v>
      </c>
      <c r="Y586" s="1" t="s">
        <v>366</v>
      </c>
      <c r="Z586" s="1" t="s">
        <v>367</v>
      </c>
      <c r="AB586" s="1" t="s">
        <v>366</v>
      </c>
      <c r="AC586" s="1" t="s">
        <v>367</v>
      </c>
      <c r="AE586" s="1" t="s">
        <v>366</v>
      </c>
      <c r="AF586" s="1" t="s">
        <v>367</v>
      </c>
    </row>
    <row r="587" spans="2:32" ht="12">
      <c r="B587" s="457" t="str">
        <f>D587&amp;E587</f>
        <v>Infinitum 50Residencial</v>
      </c>
      <c r="C587" s="240">
        <v>1</v>
      </c>
      <c r="D587" s="488" t="str">
        <f t="array" ref="D587:D685">Listas!H4:H102</f>
        <v>Infinitum 50</v>
      </c>
      <c r="E587" s="115" t="str">
        <f>IFERROR(VLOOKUP($D587,'Planes y paquetes'!$C$514:$E$639,2,FALSE),"")</f>
        <v>Residencial</v>
      </c>
      <c r="F587" s="115" t="str">
        <f>IFERROR(VLOOKUP($D587,'Planes y paquetes'!$C$514:$E$639,3,FALSE),"")</f>
        <v>Internet fijo</v>
      </c>
      <c r="G587" s="71" t="str">
        <f t="shared" ref="G587:G618" si="71">H370</f>
        <v>50 Mbps</v>
      </c>
      <c r="H587" s="243">
        <f>IFERROR(VLOOKUP($D587,'Planes y paquetes'!$C$849:$L$985,10,FALSE),"")+IFERROR(VLOOKUP($D587,'Planes y paquetes'!$C$849:$L$985,8,FALSE),"")</f>
        <v>300024</v>
      </c>
      <c r="I587" s="243">
        <f>IFERROR(VLOOKUP($D587,'Planes y paquetes'!$C$849:$L$985,9,FALSE),"")</f>
        <v>873405</v>
      </c>
      <c r="J587" s="217">
        <f t="shared" ref="J587:J618" si="72">IFERROR(H587/H$707,"")</f>
        <v>0.10887171836994336</v>
      </c>
      <c r="K587" s="217">
        <f t="shared" ref="K587:K618" si="73">IFERROR(I587/I$707,"")</f>
        <v>0.10469397684638949</v>
      </c>
      <c r="L587" s="242">
        <f>IFERROR(VLOOKUP($D587,'Planes y paquetes'!$C$514:$G$639,4,FALSE),"")</f>
        <v>300.86</v>
      </c>
      <c r="M587" s="242"/>
      <c r="P587" s="256">
        <f>SUMPRODUCT(J587:J706,$L$587:$L$706)</f>
        <v>356.10995701112364</v>
      </c>
      <c r="Q587" s="256">
        <f>SUMPRODUCT(K587:K706,$L$587:$L$706)</f>
        <v>391.95939395820841</v>
      </c>
      <c r="S587" s="256">
        <v>360.20803685588464</v>
      </c>
      <c r="T587" s="256">
        <v>406.35409617829657</v>
      </c>
      <c r="V587" s="399">
        <v>351.10707757000114</v>
      </c>
      <c r="W587" s="399">
        <v>407.13554822910902</v>
      </c>
      <c r="Y587" s="399">
        <v>354.23468054745609</v>
      </c>
      <c r="Z587" s="399">
        <v>398.42767765013781</v>
      </c>
      <c r="AB587" s="256">
        <v>359.92725525919627</v>
      </c>
      <c r="AC587" s="256">
        <v>421.27195625216774</v>
      </c>
      <c r="AE587" s="256">
        <v>323.67502835645826</v>
      </c>
      <c r="AF587" s="256">
        <v>419.37750009751812</v>
      </c>
    </row>
    <row r="588" spans="2:32" ht="12">
      <c r="B588" s="457" t="str">
        <f t="shared" ref="B588:B651" si="74">D588&amp;E588</f>
        <v>Infinitum Netflix 50 (Netflix 1 dispositivo)Residencial</v>
      </c>
      <c r="C588" s="240">
        <f>C587+1</f>
        <v>2</v>
      </c>
      <c r="D588" s="488" t="str">
        <v>Infinitum Netflix 50 (Netflix 1 dispositivo)</v>
      </c>
      <c r="E588" s="115" t="str">
        <f>IFERROR(VLOOKUP($D588,'Planes y paquetes'!$C$514:$E$639,2,FALSE),"")</f>
        <v>Residencial</v>
      </c>
      <c r="F588" s="115" t="str">
        <f>IFERROR(VLOOKUP($D588,'Planes y paquetes'!$C$514:$E$639,3,FALSE),"")</f>
        <v>Internet fijo</v>
      </c>
      <c r="G588" s="71" t="str">
        <f t="shared" si="71"/>
        <v>50 Mbps</v>
      </c>
      <c r="H588" s="243">
        <f>IFERROR(VLOOKUP($D588,'Planes y paquetes'!$C$849:$L$985,10,FALSE),"")+IFERROR(VLOOKUP($D588,'Planes y paquetes'!$C$849:$L$985,8,FALSE),"")</f>
        <v>12185</v>
      </c>
      <c r="I588" s="243">
        <f>IFERROR(VLOOKUP($D588,'Planes y paquetes'!$C$849:$L$985,9,FALSE),"")</f>
        <v>22513</v>
      </c>
      <c r="J588" s="217">
        <f t="shared" si="72"/>
        <v>4.4216525622542188E-3</v>
      </c>
      <c r="K588" s="217">
        <f t="shared" si="73"/>
        <v>2.6986054587994882E-3</v>
      </c>
      <c r="L588" s="242">
        <f>IFERROR(VLOOKUP($D588,'Planes y paquetes'!$C$514:$G$639,4,FALSE),"")</f>
        <v>404.31</v>
      </c>
      <c r="M588" s="242"/>
      <c r="AB588" s="489"/>
      <c r="AC588" s="489"/>
      <c r="AD588" s="489"/>
      <c r="AE588" s="489"/>
      <c r="AF588" s="489"/>
    </row>
    <row r="589" spans="2:32" ht="12">
      <c r="B589" s="457" t="str">
        <f t="shared" si="74"/>
        <v>Infinitum Netflix 50 (Netflix 2 dispositivos)Residencial</v>
      </c>
      <c r="C589" s="240">
        <f t="shared" ref="C589:C652" si="75">C588+1</f>
        <v>3</v>
      </c>
      <c r="D589" s="488" t="str">
        <v>Infinitum Netflix 50 (Netflix 2 dispositivos)</v>
      </c>
      <c r="E589" s="115" t="str">
        <f>IFERROR(VLOOKUP($D589,'Planes y paquetes'!$C$514:$E$639,2,FALSE),"")</f>
        <v>Residencial</v>
      </c>
      <c r="F589" s="115" t="str">
        <f>IFERROR(VLOOKUP($D589,'Planes y paquetes'!$C$514:$E$639,3,FALSE),"")</f>
        <v>Internet fijo</v>
      </c>
      <c r="G589" s="71" t="str">
        <f t="shared" si="71"/>
        <v>50 Mbps</v>
      </c>
      <c r="H589" s="243">
        <f>IFERROR(VLOOKUP($D589,'Planes y paquetes'!$C$849:$L$985,10,FALSE),"")+IFERROR(VLOOKUP($D589,'Planes y paquetes'!$C$849:$L$985,8,FALSE),"")</f>
        <v>7979</v>
      </c>
      <c r="I589" s="243">
        <f>IFERROR(VLOOKUP($D589,'Planes y paquetes'!$C$849:$L$985,9,FALSE),"")</f>
        <v>17805</v>
      </c>
      <c r="J589" s="217">
        <f t="shared" si="72"/>
        <v>2.8953931714588766E-3</v>
      </c>
      <c r="K589" s="217">
        <f t="shared" si="73"/>
        <v>2.1342633231432899E-3</v>
      </c>
      <c r="L589" s="242">
        <f>IFERROR(VLOOKUP($D589,'Planes y paquetes'!$C$514:$G$639,4,FALSE),"")</f>
        <v>473.27</v>
      </c>
      <c r="M589" s="242"/>
    </row>
    <row r="590" spans="2:32" ht="12">
      <c r="B590" s="457" t="str">
        <f t="shared" si="74"/>
        <v>Infinitum Netflix 50 (Netflix 4 dispositivos)Residencial</v>
      </c>
      <c r="C590" s="240">
        <f t="shared" si="75"/>
        <v>4</v>
      </c>
      <c r="D590" s="488" t="str">
        <v>Infinitum Netflix 50 (Netflix 4 dispositivos)</v>
      </c>
      <c r="E590" s="115" t="str">
        <f>IFERROR(VLOOKUP($D590,'Planes y paquetes'!$C$514:$E$639,2,FALSE),"")</f>
        <v>Residencial</v>
      </c>
      <c r="F590" s="115" t="str">
        <f>IFERROR(VLOOKUP($D590,'Planes y paquetes'!$C$514:$E$639,3,FALSE),"")</f>
        <v>Internet fijo</v>
      </c>
      <c r="G590" s="71" t="str">
        <f t="shared" si="71"/>
        <v>50 Mbps</v>
      </c>
      <c r="H590" s="243">
        <f>IFERROR(VLOOKUP($D590,'Planes y paquetes'!$C$849:$L$985,10,FALSE),"")+IFERROR(VLOOKUP($D590,'Planes y paquetes'!$C$849:$L$985,8,FALSE),"")</f>
        <v>6271</v>
      </c>
      <c r="I590" s="243">
        <f>IFERROR(VLOOKUP($D590,'Planes y paquetes'!$C$849:$L$985,9,FALSE),"")</f>
        <v>10791</v>
      </c>
      <c r="J590" s="217">
        <f t="shared" si="72"/>
        <v>2.2755997716779816E-3</v>
      </c>
      <c r="K590" s="217">
        <f t="shared" si="73"/>
        <v>1.2935038202774075E-3</v>
      </c>
      <c r="L590" s="242">
        <f>IFERROR(VLOOKUP($D590,'Planes y paquetes'!$C$514:$G$639,4,FALSE),"")</f>
        <v>542.24</v>
      </c>
      <c r="M590" s="242"/>
    </row>
    <row r="591" spans="2:32" ht="12">
      <c r="B591" s="457" t="str">
        <f t="shared" si="74"/>
        <v>Infinitum 60Residencial</v>
      </c>
      <c r="C591" s="240">
        <f t="shared" si="75"/>
        <v>5</v>
      </c>
      <c r="D591" s="488" t="str">
        <v>Infinitum 60</v>
      </c>
      <c r="E591" s="115" t="str">
        <f>IFERROR(VLOOKUP($D591,'Planes y paquetes'!$C$514:$E$639,2,FALSE),"")</f>
        <v>Residencial</v>
      </c>
      <c r="F591" s="115" t="str">
        <f>IFERROR(VLOOKUP($D591,'Planes y paquetes'!$C$514:$E$639,3,FALSE),"")</f>
        <v>Internet fijo</v>
      </c>
      <c r="G591" s="71" t="str">
        <f t="shared" si="71"/>
        <v>60 Mbps</v>
      </c>
      <c r="H591" s="243">
        <f>IFERROR(VLOOKUP($D591,'Planes y paquetes'!$C$849:$L$985,10,FALSE),"")+IFERROR(VLOOKUP($D591,'Planes y paquetes'!$C$849:$L$985,8,FALSE),"")</f>
        <v>15139</v>
      </c>
      <c r="I591" s="243">
        <f>IFERROR(VLOOKUP($D591,'Planes y paquetes'!$C$849:$L$985,9,FALSE),"")</f>
        <v>181698</v>
      </c>
      <c r="J591" s="217">
        <f t="shared" si="72"/>
        <v>5.4935903274490458E-3</v>
      </c>
      <c r="K591" s="217">
        <f t="shared" si="73"/>
        <v>2.1779914478432433E-2</v>
      </c>
      <c r="L591" s="242">
        <f>IFERROR(VLOOKUP($D591,'Planes y paquetes'!$C$514:$G$639,4,FALSE),"")</f>
        <v>343.97</v>
      </c>
      <c r="M591" s="242"/>
    </row>
    <row r="592" spans="2:32" ht="12">
      <c r="B592" s="457" t="str">
        <f t="shared" si="74"/>
        <v>Infinitum Netflix 60 (Netflix 2 dispositivos)Residencial</v>
      </c>
      <c r="C592" s="240">
        <f t="shared" si="75"/>
        <v>6</v>
      </c>
      <c r="D592" s="488" t="str">
        <v>Infinitum Netflix 60 (Netflix 2 dispositivos)</v>
      </c>
      <c r="E592" s="115" t="str">
        <f>IFERROR(VLOOKUP($D592,'Planes y paquetes'!$C$514:$E$639,2,FALSE),"")</f>
        <v>Residencial</v>
      </c>
      <c r="F592" s="115" t="str">
        <f>IFERROR(VLOOKUP($D592,'Planes y paquetes'!$C$514:$E$639,3,FALSE),"")</f>
        <v>Internet fijo</v>
      </c>
      <c r="G592" s="71" t="str">
        <f t="shared" si="71"/>
        <v>60 Mbps</v>
      </c>
      <c r="H592" s="243">
        <f>IFERROR(VLOOKUP($D592,'Planes y paquetes'!$C$849:$L$985,10,FALSE),"")+IFERROR(VLOOKUP($D592,'Planes y paquetes'!$C$849:$L$985,8,FALSE),"")</f>
        <v>1126</v>
      </c>
      <c r="I592" s="243">
        <f>IFERROR(VLOOKUP($D592,'Planes y paquetes'!$C$849:$L$985,9,FALSE),"")</f>
        <v>8763</v>
      </c>
      <c r="J592" s="217">
        <f t="shared" si="72"/>
        <v>4.0859916168225281E-4</v>
      </c>
      <c r="K592" s="217">
        <f t="shared" si="73"/>
        <v>1.0504099691493764E-3</v>
      </c>
      <c r="L592" s="242">
        <f>IFERROR(VLOOKUP($D592,'Planes y paquetes'!$C$514:$G$639,4,FALSE),"")</f>
        <v>511.20000000000005</v>
      </c>
      <c r="M592" s="242"/>
    </row>
    <row r="593" spans="2:13" ht="12">
      <c r="B593" s="457" t="str">
        <f t="shared" si="74"/>
        <v>Infinitum Netflix 60 (Netflix 4 dispositivos)Residencial</v>
      </c>
      <c r="C593" s="240">
        <f t="shared" si="75"/>
        <v>7</v>
      </c>
      <c r="D593" s="488" t="str">
        <v>Infinitum Netflix 60 (Netflix 4 dispositivos)</v>
      </c>
      <c r="E593" s="115" t="str">
        <f>IFERROR(VLOOKUP($D593,'Planes y paquetes'!$C$514:$E$639,2,FALSE),"")</f>
        <v>Residencial</v>
      </c>
      <c r="F593" s="115" t="str">
        <f>IFERROR(VLOOKUP($D593,'Planes y paquetes'!$C$514:$E$639,3,FALSE),"")</f>
        <v>Internet fijo</v>
      </c>
      <c r="G593" s="71" t="str">
        <f t="shared" si="71"/>
        <v>60 Mbps</v>
      </c>
      <c r="H593" s="243">
        <f>IFERROR(VLOOKUP($D593,'Planes y paquetes'!$C$849:$L$985,10,FALSE),"")+IFERROR(VLOOKUP($D593,'Planes y paquetes'!$C$849:$L$985,8,FALSE),"")</f>
        <v>540</v>
      </c>
      <c r="I593" s="243">
        <f>IFERROR(VLOOKUP($D593,'Planes y paquetes'!$C$849:$L$985,9,FALSE),"")</f>
        <v>4148</v>
      </c>
      <c r="J593" s="217">
        <f t="shared" si="72"/>
        <v>1.9595341679255464E-4</v>
      </c>
      <c r="K593" s="217">
        <f t="shared" si="73"/>
        <v>4.9721562844135729E-4</v>
      </c>
      <c r="L593" s="242">
        <f>IFERROR(VLOOKUP($D593,'Planes y paquetes'!$C$514:$G$639,4,FALSE),"")</f>
        <v>580.17000000000007</v>
      </c>
      <c r="M593" s="242"/>
    </row>
    <row r="594" spans="2:13" ht="12">
      <c r="B594" s="457" t="str">
        <f t="shared" si="74"/>
        <v>Infinitum 100Residencial</v>
      </c>
      <c r="C594" s="240">
        <f t="shared" si="75"/>
        <v>8</v>
      </c>
      <c r="D594" s="488" t="str">
        <v>Infinitum 100</v>
      </c>
      <c r="E594" s="115" t="str">
        <f>IFERROR(VLOOKUP($D594,'Planes y paquetes'!$C$514:$E$639,2,FALSE),"")</f>
        <v>Residencial</v>
      </c>
      <c r="F594" s="115" t="str">
        <f>IFERROR(VLOOKUP($D594,'Planes y paquetes'!$C$514:$E$639,3,FALSE),"")</f>
        <v>Internet fijo</v>
      </c>
      <c r="G594" s="71" t="str">
        <f t="shared" si="71"/>
        <v>100 Mbps</v>
      </c>
      <c r="H594" s="243">
        <f>IFERROR(VLOOKUP($D594,'Planes y paquetes'!$C$849:$L$985,10,FALSE),"")+IFERROR(VLOOKUP($D594,'Planes y paquetes'!$C$849:$L$985,8,FALSE),"")</f>
        <v>82</v>
      </c>
      <c r="I594" s="243">
        <f>IFERROR(VLOOKUP($D594,'Planes y paquetes'!$C$849:$L$985,9,FALSE),"")</f>
        <v>83232</v>
      </c>
      <c r="J594" s="217">
        <f t="shared" si="72"/>
        <v>2.9755889216647186E-5</v>
      </c>
      <c r="K594" s="217">
        <f t="shared" si="73"/>
        <v>9.9769168723314958E-3</v>
      </c>
      <c r="L594" s="242">
        <f>IFERROR(VLOOKUP($D594,'Planes y paquetes'!$C$514:$G$639,4,FALSE),"")</f>
        <v>387.07</v>
      </c>
      <c r="M594" s="242"/>
    </row>
    <row r="595" spans="2:13" ht="12">
      <c r="B595" s="457" t="str">
        <f t="shared" si="74"/>
        <v>Infinitum Netflix 100 (Netflix 2 dispositivos)Residencial</v>
      </c>
      <c r="C595" s="240">
        <f t="shared" si="75"/>
        <v>9</v>
      </c>
      <c r="D595" s="488" t="str">
        <v>Infinitum Netflix 100 (Netflix 2 dispositivos)</v>
      </c>
      <c r="E595" s="115" t="str">
        <f>IFERROR(VLOOKUP($D595,'Planes y paquetes'!$C$514:$E$639,2,FALSE),"")</f>
        <v>Residencial</v>
      </c>
      <c r="F595" s="115" t="str">
        <f>IFERROR(VLOOKUP($D595,'Planes y paquetes'!$C$514:$E$639,3,FALSE),"")</f>
        <v>Internet fijo</v>
      </c>
      <c r="G595" s="71" t="str">
        <f t="shared" si="71"/>
        <v>100 Mbps</v>
      </c>
      <c r="H595" s="243">
        <f>IFERROR(VLOOKUP($D595,'Planes y paquetes'!$C$849:$L$985,10,FALSE),"")+IFERROR(VLOOKUP($D595,'Planes y paquetes'!$C$849:$L$985,8,FALSE),"")</f>
        <v>1</v>
      </c>
      <c r="I595" s="243">
        <f>IFERROR(VLOOKUP($D595,'Planes y paquetes'!$C$849:$L$985,9,FALSE),"")</f>
        <v>2695</v>
      </c>
      <c r="J595" s="217">
        <f t="shared" si="72"/>
        <v>3.6287669776399006E-7</v>
      </c>
      <c r="K595" s="217">
        <f t="shared" si="73"/>
        <v>3.2304631597142183E-4</v>
      </c>
      <c r="L595" s="242">
        <f>IFERROR(VLOOKUP($D595,'Planes y paquetes'!$C$514:$G$639,4,FALSE),"")</f>
        <v>550.86</v>
      </c>
      <c r="M595" s="242"/>
    </row>
    <row r="596" spans="2:13" ht="12">
      <c r="B596" s="457" t="str">
        <f t="shared" si="74"/>
        <v>Infinitum Netflix 100 (Netflix 4 dispositivos)Residencial</v>
      </c>
      <c r="C596" s="240">
        <f t="shared" si="75"/>
        <v>10</v>
      </c>
      <c r="D596" s="488" t="str">
        <v>Infinitum Netflix 100 (Netflix 4 dispositivos)</v>
      </c>
      <c r="E596" s="115" t="str">
        <f>IFERROR(VLOOKUP($D596,'Planes y paquetes'!$C$514:$E$639,2,FALSE),"")</f>
        <v>Residencial</v>
      </c>
      <c r="F596" s="115" t="str">
        <f>IFERROR(VLOOKUP($D596,'Planes y paquetes'!$C$514:$E$639,3,FALSE),"")</f>
        <v>Internet fijo</v>
      </c>
      <c r="G596" s="71" t="str">
        <f t="shared" si="71"/>
        <v>100 Mbps</v>
      </c>
      <c r="H596" s="243">
        <f>IFERROR(VLOOKUP($D596,'Planes y paquetes'!$C$849:$L$985,10,FALSE),"")+IFERROR(VLOOKUP($D596,'Planes y paquetes'!$C$849:$L$985,8,FALSE),"")</f>
        <v>0</v>
      </c>
      <c r="I596" s="243">
        <f>IFERROR(VLOOKUP($D596,'Planes y paquetes'!$C$849:$L$985,9,FALSE),"")</f>
        <v>982</v>
      </c>
      <c r="J596" s="217">
        <f t="shared" si="72"/>
        <v>0</v>
      </c>
      <c r="K596" s="217">
        <f t="shared" si="73"/>
        <v>1.1771112515173886E-4</v>
      </c>
      <c r="L596" s="242">
        <f>IFERROR(VLOOKUP($D596,'Planes y paquetes'!$C$514:$G$639,4,FALSE),"")</f>
        <v>619.83000000000004</v>
      </c>
      <c r="M596" s="242"/>
    </row>
    <row r="597" spans="2:13" ht="12">
      <c r="B597" s="457" t="str">
        <f t="shared" si="74"/>
        <v>Infinitum 200Residencial</v>
      </c>
      <c r="C597" s="240">
        <f t="shared" si="75"/>
        <v>11</v>
      </c>
      <c r="D597" s="488" t="str">
        <v>Infinitum 200</v>
      </c>
      <c r="E597" s="115" t="str">
        <f>IFERROR(VLOOKUP($D597,'Planes y paquetes'!$C$514:$E$639,2,FALSE),"")</f>
        <v>Residencial</v>
      </c>
      <c r="F597" s="115" t="str">
        <f>IFERROR(VLOOKUP($D597,'Planes y paquetes'!$C$514:$E$639,3,FALSE),"")</f>
        <v>Internet fijo</v>
      </c>
      <c r="G597" s="71" t="str">
        <f t="shared" si="71"/>
        <v>200 Mbps</v>
      </c>
      <c r="H597" s="243">
        <f>IFERROR(VLOOKUP($D597,'Planes y paquetes'!$C$849:$L$985,10,FALSE),"")+IFERROR(VLOOKUP($D597,'Planes y paquetes'!$C$849:$L$985,8,FALSE),"")</f>
        <v>663</v>
      </c>
      <c r="I597" s="243">
        <f>IFERROR(VLOOKUP($D597,'Planes y paquetes'!$C$849:$L$985,9,FALSE),"")</f>
        <v>89688</v>
      </c>
      <c r="J597" s="217">
        <f t="shared" si="72"/>
        <v>2.4058725061752541E-4</v>
      </c>
      <c r="K597" s="217">
        <f t="shared" si="73"/>
        <v>1.0750789605508305E-2</v>
      </c>
      <c r="L597" s="242">
        <f>IFERROR(VLOOKUP($D597,'Planes y paquetes'!$C$514:$G$639,4,FALSE),"")</f>
        <v>473.28</v>
      </c>
      <c r="M597" s="242"/>
    </row>
    <row r="598" spans="2:13" ht="12">
      <c r="B598" s="457" t="str">
        <f t="shared" si="74"/>
        <v>Infinitum 279Residencial</v>
      </c>
      <c r="C598" s="240">
        <f t="shared" si="75"/>
        <v>12</v>
      </c>
      <c r="D598" s="488" t="str">
        <v>Infinitum 279</v>
      </c>
      <c r="E598" s="115" t="str">
        <f>IFERROR(VLOOKUP($D598,'Planes y paquetes'!$C$514:$E$639,2,FALSE),"")</f>
        <v>Residencial</v>
      </c>
      <c r="F598" s="115" t="str">
        <f>IFERROR(VLOOKUP($D598,'Planes y paquetes'!$C$514:$E$639,3,FALSE),"")</f>
        <v>Internet fijo</v>
      </c>
      <c r="G598" s="71" t="str">
        <f t="shared" si="71"/>
        <v>30 Mbps</v>
      </c>
      <c r="H598" s="243">
        <f>IFERROR(VLOOKUP($D598,'Planes y paquetes'!$C$849:$L$985,10,FALSE),"")+IFERROR(VLOOKUP($D598,'Planes y paquetes'!$C$849:$L$985,8,FALSE),"")</f>
        <v>9650</v>
      </c>
      <c r="I598" s="243">
        <f>IFERROR(VLOOKUP($D598,'Planes y paquetes'!$C$849:$L$985,9,FALSE),"")</f>
        <v>12260</v>
      </c>
      <c r="J598" s="217">
        <f t="shared" si="72"/>
        <v>3.5017601334225044E-3</v>
      </c>
      <c r="K598" s="217">
        <f t="shared" si="73"/>
        <v>1.4695910329534812E-3</v>
      </c>
      <c r="L598" s="242">
        <f>IFERROR(VLOOKUP($D598,'Planes y paquetes'!$C$514:$G$639,4,FALSE),"")</f>
        <v>240.52</v>
      </c>
      <c r="M598" s="242"/>
    </row>
    <row r="599" spans="2:13" ht="12">
      <c r="B599" s="457" t="str">
        <f t="shared" si="74"/>
        <v>Infinitum Entretenimiento +30   (Netflix 1 dispositivo)Residencial</v>
      </c>
      <c r="C599" s="240">
        <f t="shared" si="75"/>
        <v>13</v>
      </c>
      <c r="D599" s="488" t="str">
        <v>Infinitum Entretenimiento +30   (Netflix 1 dispositivo)</v>
      </c>
      <c r="E599" s="115" t="str">
        <f>IFERROR(VLOOKUP($D599,'Planes y paquetes'!$C$514:$E$639,2,FALSE),"")</f>
        <v>Residencial</v>
      </c>
      <c r="F599" s="115" t="str">
        <f>IFERROR(VLOOKUP($D599,'Planes y paquetes'!$C$514:$E$639,3,FALSE),"")</f>
        <v>Internet fijo</v>
      </c>
      <c r="G599" s="71" t="str">
        <f t="shared" si="71"/>
        <v>30 Mbps</v>
      </c>
      <c r="H599" s="243">
        <f>IFERROR(VLOOKUP($D599,'Planes y paquetes'!$C$849:$L$985,10,FALSE),"")+IFERROR(VLOOKUP($D599,'Planes y paquetes'!$C$849:$L$985,8,FALSE),"")</f>
        <v>1470</v>
      </c>
      <c r="I599" s="243">
        <f>IFERROR(VLOOKUP($D599,'Planes y paquetes'!$C$849:$L$985,9,FALSE),"")</f>
        <v>4106</v>
      </c>
      <c r="J599" s="217">
        <f t="shared" si="72"/>
        <v>5.3342874571306537E-4</v>
      </c>
      <c r="K599" s="217">
        <f t="shared" si="73"/>
        <v>4.9218114040024423E-4</v>
      </c>
      <c r="L599" s="242">
        <f>IFERROR(VLOOKUP($D599,'Planes y paquetes'!$C$514:$G$639,4,FALSE),"")</f>
        <v>425.86</v>
      </c>
      <c r="M599" s="242"/>
    </row>
    <row r="600" spans="2:13" ht="12">
      <c r="B600" s="457" t="str">
        <f t="shared" si="74"/>
        <v>Infinitum Entretenimiento +30   (Netflix 2 dispositivos)Residencial</v>
      </c>
      <c r="C600" s="240">
        <f t="shared" si="75"/>
        <v>14</v>
      </c>
      <c r="D600" s="488" t="str">
        <v>Infinitum Entretenimiento +30   (Netflix 2 dispositivos)</v>
      </c>
      <c r="E600" s="115" t="str">
        <f>IFERROR(VLOOKUP($D600,'Planes y paquetes'!$C$514:$E$639,2,FALSE),"")</f>
        <v>Residencial</v>
      </c>
      <c r="F600" s="115" t="str">
        <f>IFERROR(VLOOKUP($D600,'Planes y paquetes'!$C$514:$E$639,3,FALSE),"")</f>
        <v>Internet fijo</v>
      </c>
      <c r="G600" s="71" t="str">
        <f t="shared" si="71"/>
        <v>30 Mbps</v>
      </c>
      <c r="H600" s="243">
        <f>IFERROR(VLOOKUP($D600,'Planes y paquetes'!$C$849:$L$985,10,FALSE),"")+IFERROR(VLOOKUP($D600,'Planes y paquetes'!$C$849:$L$985,8,FALSE),"")</f>
        <v>1904</v>
      </c>
      <c r="I600" s="243">
        <f>IFERROR(VLOOKUP($D600,'Planes y paquetes'!$C$849:$L$985,9,FALSE),"")</f>
        <v>3534</v>
      </c>
      <c r="J600" s="217">
        <f t="shared" si="72"/>
        <v>6.9091723254263715E-4</v>
      </c>
      <c r="K600" s="217">
        <f t="shared" si="73"/>
        <v>4.2361620803079954E-4</v>
      </c>
      <c r="L600" s="242">
        <f>IFERROR(VLOOKUP($D600,'Planes y paquetes'!$C$514:$G$639,4,FALSE),"")</f>
        <v>493.1</v>
      </c>
      <c r="M600" s="242"/>
    </row>
    <row r="601" spans="2:13" ht="12">
      <c r="B601" s="457" t="str">
        <f t="shared" si="74"/>
        <v>Infinitum Entretenimiento +30   (Netflix 4 dispositivos)Residencial</v>
      </c>
      <c r="C601" s="240">
        <f t="shared" si="75"/>
        <v>15</v>
      </c>
      <c r="D601" s="488" t="str">
        <v>Infinitum Entretenimiento +30   (Netflix 4 dispositivos)</v>
      </c>
      <c r="E601" s="115" t="str">
        <f>IFERROR(VLOOKUP($D601,'Planes y paquetes'!$C$514:$E$639,2,FALSE),"")</f>
        <v>Residencial</v>
      </c>
      <c r="F601" s="115" t="str">
        <f>IFERROR(VLOOKUP($D601,'Planes y paquetes'!$C$514:$E$639,3,FALSE),"")</f>
        <v>Internet fijo</v>
      </c>
      <c r="G601" s="71" t="str">
        <f t="shared" si="71"/>
        <v>30 Mbps</v>
      </c>
      <c r="H601" s="243">
        <f>IFERROR(VLOOKUP($D601,'Planes y paquetes'!$C$849:$L$985,10,FALSE),"")+IFERROR(VLOOKUP($D601,'Planes y paquetes'!$C$849:$L$985,8,FALSE),"")</f>
        <v>2062</v>
      </c>
      <c r="I601" s="243">
        <f>IFERROR(VLOOKUP($D601,'Planes y paquetes'!$C$849:$L$985,9,FALSE),"")</f>
        <v>5617</v>
      </c>
      <c r="J601" s="217">
        <f t="shared" si="72"/>
        <v>7.4825175078934748E-4</v>
      </c>
      <c r="K601" s="217">
        <f t="shared" si="73"/>
        <v>6.7330284111743099E-4</v>
      </c>
      <c r="L601" s="242">
        <f>IFERROR(VLOOKUP($D601,'Planes y paquetes'!$C$514:$G$639,4,FALSE),"")</f>
        <v>562.07000000000005</v>
      </c>
      <c r="M601" s="242"/>
    </row>
    <row r="602" spans="2:13" ht="12">
      <c r="B602" s="457" t="str">
        <f t="shared" si="74"/>
        <v>Infinitum 299 RResidencial</v>
      </c>
      <c r="C602" s="240">
        <f t="shared" si="75"/>
        <v>16</v>
      </c>
      <c r="D602" s="488" t="str">
        <v>Infinitum 299 R</v>
      </c>
      <c r="E602" s="115" t="str">
        <f>IFERROR(VLOOKUP($D602,'Planes y paquetes'!$C$514:$E$639,2,FALSE),"")</f>
        <v>Residencial</v>
      </c>
      <c r="F602" s="115" t="str">
        <f>IFERROR(VLOOKUP($D602,'Planes y paquetes'!$C$514:$E$639,3,FALSE),"")</f>
        <v>Internet fijo</v>
      </c>
      <c r="G602" s="71" t="str">
        <f t="shared" si="71"/>
        <v>40 Mbps</v>
      </c>
      <c r="H602" s="243">
        <f>IFERROR(VLOOKUP($D602,'Planes y paquetes'!$C$849:$L$985,10,FALSE),"")+IFERROR(VLOOKUP($D602,'Planes y paquetes'!$C$849:$L$985,8,FALSE),"")</f>
        <v>163</v>
      </c>
      <c r="I602" s="243">
        <f>IFERROR(VLOOKUP($D602,'Planes y paquetes'!$C$849:$L$985,9,FALSE),"")</f>
        <v>144</v>
      </c>
      <c r="J602" s="217">
        <f t="shared" si="72"/>
        <v>5.9148901735530385E-5</v>
      </c>
      <c r="K602" s="217">
        <f t="shared" si="73"/>
        <v>1.7261101855244802E-5</v>
      </c>
      <c r="L602" s="242">
        <f>IFERROR(VLOOKUP($D602,'Planes y paquetes'!$C$514:$G$639,4,FALSE),"")</f>
        <v>257.76</v>
      </c>
      <c r="M602" s="242"/>
    </row>
    <row r="603" spans="2:13" ht="12">
      <c r="B603" s="457" t="str">
        <f t="shared" si="74"/>
        <v>Infinitum 299 CNo Residencial</v>
      </c>
      <c r="C603" s="240">
        <f t="shared" si="75"/>
        <v>17</v>
      </c>
      <c r="D603" s="488" t="str">
        <v>Infinitum 299 C</v>
      </c>
      <c r="E603" s="115" t="str">
        <f>IFERROR(VLOOKUP($D603,'Planes y paquetes'!$C$514:$E$639,2,FALSE),"")</f>
        <v>No Residencial</v>
      </c>
      <c r="F603" s="115" t="str">
        <f>IFERROR(VLOOKUP($D603,'Planes y paquetes'!$C$514:$E$639,3,FALSE),"")</f>
        <v>Internet fijo</v>
      </c>
      <c r="G603" s="71" t="str">
        <f t="shared" si="71"/>
        <v>40 Mbps</v>
      </c>
      <c r="H603" s="243">
        <f>IFERROR(VLOOKUP($D603,'Planes y paquetes'!$C$849:$L$985,10,FALSE),"")+IFERROR(VLOOKUP($D603,'Planes y paquetes'!$C$849:$L$985,8,FALSE),"")</f>
        <v>1262</v>
      </c>
      <c r="I603" s="243">
        <f>IFERROR(VLOOKUP($D603,'Planes y paquetes'!$C$849:$L$985,9,FALSE),"")</f>
        <v>1650</v>
      </c>
      <c r="J603" s="217">
        <f t="shared" si="72"/>
        <v>4.5795039257815547E-4</v>
      </c>
      <c r="K603" s="217">
        <f t="shared" si="73"/>
        <v>1.9778345875801339E-4</v>
      </c>
      <c r="L603" s="242">
        <f>IFERROR(VLOOKUP($D603,'Planes y paquetes'!$C$514:$G$639,4,FALSE),"")</f>
        <v>257.76</v>
      </c>
      <c r="M603" s="242"/>
    </row>
    <row r="604" spans="2:13" ht="12">
      <c r="B604" s="457" t="str">
        <f t="shared" si="74"/>
        <v>Infinitum Entretenimiento 60Residencial</v>
      </c>
      <c r="C604" s="240">
        <f t="shared" si="75"/>
        <v>18</v>
      </c>
      <c r="D604" s="488" t="str">
        <v>Infinitum Entretenimiento 60</v>
      </c>
      <c r="E604" s="115" t="str">
        <f>IFERROR(VLOOKUP($D604,'Planes y paquetes'!$C$514:$E$639,2,FALSE),"")</f>
        <v>Residencial</v>
      </c>
      <c r="F604" s="115" t="str">
        <f>IFERROR(VLOOKUP($D604,'Planes y paquetes'!$C$514:$E$639,3,FALSE),"")</f>
        <v>Internet fijo</v>
      </c>
      <c r="G604" s="71" t="str">
        <f t="shared" si="71"/>
        <v>60 Mbps</v>
      </c>
      <c r="H604" s="243">
        <f>IFERROR(VLOOKUP($D604,'Planes y paquetes'!$C$849:$L$985,10,FALSE),"")+IFERROR(VLOOKUP($D604,'Planes y paquetes'!$C$849:$L$985,8,FALSE),"")</f>
        <v>19315</v>
      </c>
      <c r="I604" s="243">
        <f>IFERROR(VLOOKUP($D604,'Planes y paquetes'!$C$849:$L$985,9,FALSE),"")</f>
        <v>63914</v>
      </c>
      <c r="J604" s="217">
        <f t="shared" si="72"/>
        <v>7.0089634173114684E-3</v>
      </c>
      <c r="K604" s="217">
        <f t="shared" si="73"/>
        <v>7.6612921109452531E-3</v>
      </c>
      <c r="L604" s="242">
        <f>IFERROR(VLOOKUP($D604,'Planes y paquetes'!$C$514:$G$639,4,FALSE),"")</f>
        <v>322.41000000000003</v>
      </c>
      <c r="M604" s="242"/>
    </row>
    <row r="605" spans="2:13" ht="12">
      <c r="B605" s="457" t="str">
        <f t="shared" si="74"/>
        <v>Infinitum Entretenimiento 70Residencial</v>
      </c>
      <c r="C605" s="240">
        <f t="shared" si="75"/>
        <v>19</v>
      </c>
      <c r="D605" s="488" t="str">
        <v>Infinitum Entretenimiento 70</v>
      </c>
      <c r="E605" s="115" t="str">
        <f>IFERROR(VLOOKUP($D605,'Planes y paquetes'!$C$514:$E$639,2,FALSE),"")</f>
        <v>Residencial</v>
      </c>
      <c r="F605" s="115" t="str">
        <f>IFERROR(VLOOKUP($D605,'Planes y paquetes'!$C$514:$E$639,3,FALSE),"")</f>
        <v>Internet fijo</v>
      </c>
      <c r="G605" s="71" t="str">
        <f t="shared" si="71"/>
        <v>70 Mbps</v>
      </c>
      <c r="H605" s="243">
        <f>IFERROR(VLOOKUP($D605,'Planes y paquetes'!$C$849:$L$985,10,FALSE),"")+IFERROR(VLOOKUP($D605,'Planes y paquetes'!$C$849:$L$985,8,FALSE),"")</f>
        <v>2167</v>
      </c>
      <c r="I605" s="243">
        <f>IFERROR(VLOOKUP($D605,'Planes y paquetes'!$C$849:$L$985,9,FALSE),"")</f>
        <v>20708</v>
      </c>
      <c r="J605" s="217">
        <f t="shared" si="72"/>
        <v>7.8635380405456647E-4</v>
      </c>
      <c r="K605" s="217">
        <f t="shared" si="73"/>
        <v>2.4822423417945098E-3</v>
      </c>
      <c r="L605" s="242">
        <f>IFERROR(VLOOKUP($D605,'Planes y paquetes'!$C$514:$G$639,4,FALSE),"")</f>
        <v>365.52</v>
      </c>
      <c r="M605" s="242"/>
    </row>
    <row r="606" spans="2:13" ht="12">
      <c r="B606" s="457" t="str">
        <f t="shared" si="74"/>
        <v>Infinitum Entretenimiento+ 70  (Netflix 2 dispositivos)Residencial</v>
      </c>
      <c r="C606" s="240">
        <f t="shared" si="75"/>
        <v>20</v>
      </c>
      <c r="D606" s="488" t="str">
        <v>Infinitum Entretenimiento+ 70  (Netflix 2 dispositivos)</v>
      </c>
      <c r="E606" s="115" t="str">
        <f>IFERROR(VLOOKUP($D606,'Planes y paquetes'!$C$514:$E$639,2,FALSE),"")</f>
        <v>Residencial</v>
      </c>
      <c r="F606" s="115" t="str">
        <f>IFERROR(VLOOKUP($D606,'Planes y paquetes'!$C$514:$E$639,3,FALSE),"")</f>
        <v>Internet fijo</v>
      </c>
      <c r="G606" s="71" t="str">
        <f t="shared" si="71"/>
        <v>70 Mbps</v>
      </c>
      <c r="H606" s="243">
        <f>IFERROR(VLOOKUP($D606,'Planes y paquetes'!$C$849:$L$985,10,FALSE),"")+IFERROR(VLOOKUP($D606,'Planes y paquetes'!$C$849:$L$985,8,FALSE),"")</f>
        <v>266</v>
      </c>
      <c r="I606" s="243">
        <f>IFERROR(VLOOKUP($D606,'Planes y paquetes'!$C$849:$L$985,9,FALSE),"")</f>
        <v>3513</v>
      </c>
      <c r="J606" s="217">
        <f t="shared" si="72"/>
        <v>9.6525201605221356E-5</v>
      </c>
      <c r="K606" s="217">
        <f t="shared" si="73"/>
        <v>4.2109896401024301E-4</v>
      </c>
      <c r="L606" s="242">
        <f>IFERROR(VLOOKUP($D606,'Planes y paquetes'!$C$514:$G$639,4,FALSE),"")</f>
        <v>531.89</v>
      </c>
      <c r="M606" s="242"/>
    </row>
    <row r="607" spans="2:13" ht="12">
      <c r="B607" s="457" t="str">
        <f t="shared" si="74"/>
        <v>Infinitum Entretenimiento+ 70  (Netflix 4 dispositivos)Residencial</v>
      </c>
      <c r="C607" s="240">
        <f t="shared" si="75"/>
        <v>21</v>
      </c>
      <c r="D607" s="488" t="str">
        <v>Infinitum Entretenimiento+ 70  (Netflix 4 dispositivos)</v>
      </c>
      <c r="E607" s="115" t="str">
        <f>IFERROR(VLOOKUP($D607,'Planes y paquetes'!$C$514:$E$639,2,FALSE),"")</f>
        <v>Residencial</v>
      </c>
      <c r="F607" s="115" t="str">
        <f>IFERROR(VLOOKUP($D607,'Planes y paquetes'!$C$514:$E$639,3,FALSE),"")</f>
        <v>Internet fijo</v>
      </c>
      <c r="G607" s="71" t="str">
        <f t="shared" si="71"/>
        <v>70 Mbps</v>
      </c>
      <c r="H607" s="243">
        <f>IFERROR(VLOOKUP($D607,'Planes y paquetes'!$C$849:$L$985,10,FALSE),"")+IFERROR(VLOOKUP($D607,'Planes y paquetes'!$C$849:$L$985,8,FALSE),"")</f>
        <v>103</v>
      </c>
      <c r="I607" s="243">
        <f>IFERROR(VLOOKUP($D607,'Planes y paquetes'!$C$849:$L$985,9,FALSE),"")</f>
        <v>899</v>
      </c>
      <c r="J607" s="217">
        <f t="shared" si="72"/>
        <v>3.7376299869690977E-5</v>
      </c>
      <c r="K607" s="217">
        <f t="shared" si="73"/>
        <v>1.0776201783239638E-4</v>
      </c>
      <c r="L607" s="242">
        <f>IFERROR(VLOOKUP($D607,'Planes y paquetes'!$C$514:$G$639,4,FALSE),"")</f>
        <v>600.86</v>
      </c>
      <c r="M607" s="242"/>
    </row>
    <row r="608" spans="2:13" ht="12">
      <c r="B608" s="457" t="str">
        <f t="shared" si="74"/>
        <v>Infinitum Entretenimiento 120Residencial</v>
      </c>
      <c r="C608" s="240">
        <f t="shared" si="75"/>
        <v>22</v>
      </c>
      <c r="D608" s="488" t="str">
        <v>Infinitum Entretenimiento 120</v>
      </c>
      <c r="E608" s="115" t="str">
        <f>IFERROR(VLOOKUP($D608,'Planes y paquetes'!$C$514:$E$639,2,FALSE),"")</f>
        <v>Residencial</v>
      </c>
      <c r="F608" s="115" t="str">
        <f>IFERROR(VLOOKUP($D608,'Planes y paquetes'!$C$514:$E$639,3,FALSE),"")</f>
        <v>Internet fijo</v>
      </c>
      <c r="G608" s="71" t="str">
        <f t="shared" si="71"/>
        <v>120 Mbps</v>
      </c>
      <c r="H608" s="243">
        <f>IFERROR(VLOOKUP($D608,'Planes y paquetes'!$C$849:$L$985,10,FALSE),"")+IFERROR(VLOOKUP($D608,'Planes y paquetes'!$C$849:$L$985,8,FALSE),"")</f>
        <v>10</v>
      </c>
      <c r="I608" s="243">
        <f>IFERROR(VLOOKUP($D608,'Planes y paquetes'!$C$849:$L$985,9,FALSE),"")</f>
        <v>5504</v>
      </c>
      <c r="J608" s="217">
        <f t="shared" si="72"/>
        <v>3.6287669776399006E-6</v>
      </c>
      <c r="K608" s="217">
        <f t="shared" si="73"/>
        <v>6.5975767091157919E-4</v>
      </c>
      <c r="L608" s="242">
        <f>IFERROR(VLOOKUP($D608,'Planes y paquetes'!$C$514:$G$639,4,FALSE),"")</f>
        <v>421.55</v>
      </c>
      <c r="M608" s="242"/>
    </row>
    <row r="609" spans="2:13" ht="12">
      <c r="B609" s="457" t="str">
        <f t="shared" si="74"/>
        <v>Infinitum Entretenimiento+ 120  (Netflix 2 dispositivos)Residencial</v>
      </c>
      <c r="C609" s="240">
        <f t="shared" si="75"/>
        <v>23</v>
      </c>
      <c r="D609" s="488" t="str">
        <v>Infinitum Entretenimiento+ 120  (Netflix 2 dispositivos)</v>
      </c>
      <c r="E609" s="115" t="str">
        <f>IFERROR(VLOOKUP($D609,'Planes y paquetes'!$C$514:$E$639,2,FALSE),"")</f>
        <v>Residencial</v>
      </c>
      <c r="F609" s="115" t="str">
        <f>IFERROR(VLOOKUP($D609,'Planes y paquetes'!$C$514:$E$639,3,FALSE),"")</f>
        <v>Internet fijo</v>
      </c>
      <c r="G609" s="71" t="str">
        <f t="shared" si="71"/>
        <v>120 Mbps</v>
      </c>
      <c r="H609" s="243">
        <f>IFERROR(VLOOKUP($D609,'Planes y paquetes'!$C$849:$L$985,10,FALSE),"")+IFERROR(VLOOKUP($D609,'Planes y paquetes'!$C$849:$L$985,8,FALSE),"")</f>
        <v>1</v>
      </c>
      <c r="I609" s="243">
        <f>IFERROR(VLOOKUP($D609,'Planes y paquetes'!$C$849:$L$985,9,FALSE),"")</f>
        <v>1097</v>
      </c>
      <c r="J609" s="217">
        <f t="shared" si="72"/>
        <v>3.6287669776399006E-7</v>
      </c>
      <c r="K609" s="217">
        <f t="shared" si="73"/>
        <v>1.3149603288335797E-4</v>
      </c>
      <c r="L609" s="242">
        <f>IFERROR(VLOOKUP($D609,'Planes y paquetes'!$C$514:$G$639,4,FALSE),"")</f>
        <v>585.34310344827588</v>
      </c>
      <c r="M609" s="242"/>
    </row>
    <row r="610" spans="2:13" ht="12">
      <c r="B610" s="457" t="str">
        <f t="shared" si="74"/>
        <v>Infinitum Entretenimiento+ 120  (Netflix 4 dispositivos)Residencial</v>
      </c>
      <c r="C610" s="240">
        <f t="shared" si="75"/>
        <v>24</v>
      </c>
      <c r="D610" s="488" t="str">
        <v>Infinitum Entretenimiento+ 120  (Netflix 4 dispositivos)</v>
      </c>
      <c r="E610" s="115" t="str">
        <f>IFERROR(VLOOKUP($D610,'Planes y paquetes'!$C$514:$E$639,2,FALSE),"")</f>
        <v>Residencial</v>
      </c>
      <c r="F610" s="115" t="str">
        <f>IFERROR(VLOOKUP($D610,'Planes y paquetes'!$C$514:$E$639,3,FALSE),"")</f>
        <v>Internet fijo</v>
      </c>
      <c r="G610" s="71" t="str">
        <f t="shared" si="71"/>
        <v>120 Mbps</v>
      </c>
      <c r="H610" s="243">
        <f>IFERROR(VLOOKUP($D610,'Planes y paquetes'!$C$849:$L$985,10,FALSE),"")+IFERROR(VLOOKUP($D610,'Planes y paquetes'!$C$849:$L$985,8,FALSE),"")</f>
        <v>0</v>
      </c>
      <c r="I610" s="243">
        <f>IFERROR(VLOOKUP($D610,'Planes y paquetes'!$C$849:$L$985,9,FALSE),"")</f>
        <v>770</v>
      </c>
      <c r="J610" s="217">
        <f t="shared" si="72"/>
        <v>0</v>
      </c>
      <c r="K610" s="217">
        <f t="shared" si="73"/>
        <v>9.2298947420406237E-5</v>
      </c>
      <c r="L610" s="242">
        <f>IFERROR(VLOOKUP($D610,'Planes y paquetes'!$C$514:$G$639,4,FALSE),"")</f>
        <v>654.30862068965519</v>
      </c>
      <c r="M610" s="242"/>
    </row>
    <row r="611" spans="2:13" ht="12">
      <c r="B611" s="457" t="str">
        <f t="shared" si="74"/>
        <v>Infinitum Entretenimiento 250Residencial</v>
      </c>
      <c r="C611" s="240">
        <f t="shared" si="75"/>
        <v>25</v>
      </c>
      <c r="D611" s="488" t="str">
        <v>Infinitum Entretenimiento 250</v>
      </c>
      <c r="E611" s="115" t="str">
        <f>IFERROR(VLOOKUP($D611,'Planes y paquetes'!$C$514:$E$639,2,FALSE),"")</f>
        <v>Residencial</v>
      </c>
      <c r="F611" s="115" t="str">
        <f>IFERROR(VLOOKUP($D611,'Planes y paquetes'!$C$514:$E$639,3,FALSE),"")</f>
        <v>Internet fijo</v>
      </c>
      <c r="G611" s="71" t="str">
        <f t="shared" si="71"/>
        <v>250 Mbps</v>
      </c>
      <c r="H611" s="243">
        <f>IFERROR(VLOOKUP($D611,'Planes y paquetes'!$C$849:$L$985,10,FALSE),"")+IFERROR(VLOOKUP($D611,'Planes y paquetes'!$C$849:$L$985,8,FALSE),"")</f>
        <v>119</v>
      </c>
      <c r="I611" s="243">
        <f>IFERROR(VLOOKUP($D611,'Planes y paquetes'!$C$849:$L$985,9,FALSE),"")</f>
        <v>14771</v>
      </c>
      <c r="J611" s="217">
        <f t="shared" si="72"/>
        <v>4.3182327033914822E-5</v>
      </c>
      <c r="K611" s="217">
        <f t="shared" si="73"/>
        <v>1.7705814965543124E-3</v>
      </c>
      <c r="L611" s="242">
        <f>IFERROR(VLOOKUP($D611,'Planes y paquetes'!$C$514:$G$639,4,FALSE),"")</f>
        <v>585.34</v>
      </c>
      <c r="M611" s="242"/>
    </row>
    <row r="612" spans="2:13" ht="12">
      <c r="B612" s="457" t="str">
        <f t="shared" si="74"/>
        <v>Infinitum Entretenimiento+ 250  (Netflix 2 dispositivos)Residencial</v>
      </c>
      <c r="C612" s="240">
        <f t="shared" si="75"/>
        <v>26</v>
      </c>
      <c r="D612" s="488" t="str">
        <v>Infinitum Entretenimiento+ 250  (Netflix 2 dispositivos)</v>
      </c>
      <c r="E612" s="115" t="str">
        <f>IFERROR(VLOOKUP($D612,'Planes y paquetes'!$C$514:$E$639,2,FALSE),"")</f>
        <v>Residencial</v>
      </c>
      <c r="F612" s="115" t="str">
        <f>IFERROR(VLOOKUP($D612,'Planes y paquetes'!$C$514:$E$639,3,FALSE),"")</f>
        <v>Internet fijo</v>
      </c>
      <c r="G612" s="71" t="str">
        <f t="shared" si="71"/>
        <v>250 Mbps</v>
      </c>
      <c r="H612" s="243">
        <f>IFERROR(VLOOKUP($D612,'Planes y paquetes'!$C$849:$L$985,10,FALSE),"")+IFERROR(VLOOKUP($D612,'Planes y paquetes'!$C$849:$L$985,8,FALSE),"")</f>
        <v>18</v>
      </c>
      <c r="I612" s="243">
        <f>IFERROR(VLOOKUP($D612,'Planes y paquetes'!$C$849:$L$985,9,FALSE),"")</f>
        <v>2677</v>
      </c>
      <c r="J612" s="217">
        <f t="shared" si="72"/>
        <v>6.5317805597518215E-6</v>
      </c>
      <c r="K612" s="217">
        <f t="shared" si="73"/>
        <v>3.2088867823951627E-4</v>
      </c>
      <c r="L612" s="242">
        <f>IFERROR(VLOOKUP($D612,'Planes y paquetes'!$C$514:$G$639,4,FALSE),"")</f>
        <v>735.34</v>
      </c>
      <c r="M612" s="242"/>
    </row>
    <row r="613" spans="2:13" ht="12">
      <c r="B613" s="457" t="str">
        <f t="shared" si="74"/>
        <v>Infinitum Entretenimiento+ 250  (Netflix 4 dispositivos)Residencial</v>
      </c>
      <c r="C613" s="240">
        <f t="shared" si="75"/>
        <v>27</v>
      </c>
      <c r="D613" s="488" t="str">
        <v>Infinitum Entretenimiento+ 250  (Netflix 4 dispositivos)</v>
      </c>
      <c r="E613" s="115" t="str">
        <f>IFERROR(VLOOKUP($D613,'Planes y paquetes'!$C$514:$E$639,2,FALSE),"")</f>
        <v>Residencial</v>
      </c>
      <c r="F613" s="115" t="str">
        <f>IFERROR(VLOOKUP($D613,'Planes y paquetes'!$C$514:$E$639,3,FALSE),"")</f>
        <v>Internet fijo</v>
      </c>
      <c r="G613" s="71" t="str">
        <f t="shared" si="71"/>
        <v>250 Mbps</v>
      </c>
      <c r="H613" s="243">
        <f>IFERROR(VLOOKUP($D613,'Planes y paquetes'!$C$849:$L$985,10,FALSE),"")+IFERROR(VLOOKUP($D613,'Planes y paquetes'!$C$849:$L$985,8,FALSE),"")</f>
        <v>6</v>
      </c>
      <c r="I613" s="243">
        <f>IFERROR(VLOOKUP($D613,'Planes y paquetes'!$C$849:$L$985,9,FALSE),"")</f>
        <v>648</v>
      </c>
      <c r="J613" s="217">
        <f t="shared" si="72"/>
        <v>2.1772601865839404E-6</v>
      </c>
      <c r="K613" s="217">
        <f t="shared" si="73"/>
        <v>7.7674958348601623E-5</v>
      </c>
      <c r="L613" s="242">
        <f>IFERROR(VLOOKUP($D613,'Planes y paquetes'!$C$514:$G$639,4,FALSE),"")</f>
        <v>786.21</v>
      </c>
      <c r="M613" s="242"/>
    </row>
    <row r="614" spans="2:13" ht="12">
      <c r="B614" s="457" t="str">
        <f t="shared" si="74"/>
        <v>Infinitum 500Residencial</v>
      </c>
      <c r="C614" s="240">
        <f t="shared" si="75"/>
        <v>28</v>
      </c>
      <c r="D614" s="488" t="str">
        <v>Infinitum 500</v>
      </c>
      <c r="E614" s="115" t="str">
        <f>IFERROR(VLOOKUP($D614,'Planes y paquetes'!$C$514:$E$639,2,FALSE),"")</f>
        <v>Residencial</v>
      </c>
      <c r="F614" s="115" t="str">
        <f>IFERROR(VLOOKUP($D614,'Planes y paquetes'!$C$514:$E$639,3,FALSE),"")</f>
        <v>Internet fijo</v>
      </c>
      <c r="G614" s="71" t="str">
        <f t="shared" si="71"/>
        <v>500 Mbps</v>
      </c>
      <c r="H614" s="243">
        <f>IFERROR(VLOOKUP($D614,'Planes y paquetes'!$C$849:$L$985,10,FALSE),"")+IFERROR(VLOOKUP($D614,'Planes y paquetes'!$C$849:$L$985,8,FALSE),"")</f>
        <v>12</v>
      </c>
      <c r="I614" s="243">
        <f>IFERROR(VLOOKUP($D614,'Planes y paquetes'!$C$849:$L$985,9,FALSE),"")</f>
        <v>10307</v>
      </c>
      <c r="J614" s="217">
        <f t="shared" si="72"/>
        <v>4.3545203731678807E-6</v>
      </c>
      <c r="K614" s="217">
        <f t="shared" si="73"/>
        <v>1.2354873390417235E-3</v>
      </c>
      <c r="L614" s="242">
        <f>IFERROR(VLOOKUP($D614,'Planes y paquetes'!$C$514:$G$639,4,FALSE),"")</f>
        <v>775</v>
      </c>
      <c r="M614" s="242"/>
    </row>
    <row r="615" spans="2:13" ht="12">
      <c r="B615" s="457" t="str">
        <f t="shared" si="74"/>
        <v>Infinitum Netflix 500 (Netflix 4 dispositivos)Residencial</v>
      </c>
      <c r="C615" s="240">
        <f t="shared" si="75"/>
        <v>29</v>
      </c>
      <c r="D615" s="488" t="str">
        <v>Infinitum Netflix 500 (Netflix 4 dispositivos)</v>
      </c>
      <c r="E615" s="115" t="str">
        <f>IFERROR(VLOOKUP($D615,'Planes y paquetes'!$C$514:$E$639,2,FALSE),"")</f>
        <v>Residencial</v>
      </c>
      <c r="F615" s="115" t="str">
        <f>IFERROR(VLOOKUP($D615,'Planes y paquetes'!$C$514:$E$639,3,FALSE),"")</f>
        <v>Internet fijo</v>
      </c>
      <c r="G615" s="71" t="str">
        <f t="shared" si="71"/>
        <v>500 Mbps</v>
      </c>
      <c r="H615" s="243">
        <f>IFERROR(VLOOKUP($D615,'Planes y paquetes'!$C$849:$L$985,10,FALSE),"")+IFERROR(VLOOKUP($D615,'Planes y paquetes'!$C$849:$L$985,8,FALSE),"")</f>
        <v>0</v>
      </c>
      <c r="I615" s="243">
        <f>IFERROR(VLOOKUP($D615,'Planes y paquetes'!$C$849:$L$985,9,FALSE),"")</f>
        <v>138</v>
      </c>
      <c r="J615" s="217">
        <f t="shared" si="72"/>
        <v>0</v>
      </c>
      <c r="K615" s="217">
        <f t="shared" si="73"/>
        <v>1.6541889277942936E-5</v>
      </c>
      <c r="L615" s="242">
        <f>IFERROR(VLOOKUP($D615,'Planes y paquetes'!$C$514:$G$639,4,FALSE),"")</f>
        <v>964.66</v>
      </c>
      <c r="M615" s="242"/>
    </row>
    <row r="616" spans="2:13" ht="12">
      <c r="B616" s="457" t="str">
        <f t="shared" si="74"/>
        <v>Infinitum Netflix 500 (Netflix 2 dispositivos)Residencial</v>
      </c>
      <c r="C616" s="240">
        <f t="shared" si="75"/>
        <v>30</v>
      </c>
      <c r="D616" s="488" t="str">
        <v>Infinitum Netflix 500 (Netflix 2 dispositivos)</v>
      </c>
      <c r="E616" s="115" t="str">
        <f>IFERROR(VLOOKUP($D616,'Planes y paquetes'!$C$514:$E$639,2,FALSE),"")</f>
        <v>Residencial</v>
      </c>
      <c r="F616" s="115" t="str">
        <f>IFERROR(VLOOKUP($D616,'Planes y paquetes'!$C$514:$E$639,3,FALSE),"")</f>
        <v>Internet fijo</v>
      </c>
      <c r="G616" s="71" t="str">
        <f t="shared" si="71"/>
        <v>500 Mbps</v>
      </c>
      <c r="H616" s="243">
        <f>IFERROR(VLOOKUP($D616,'Planes y paquetes'!$C$849:$L$985,10,FALSE),"")+IFERROR(VLOOKUP($D616,'Planes y paquetes'!$C$849:$L$985,8,FALSE),"")</f>
        <v>0</v>
      </c>
      <c r="I616" s="243">
        <f>IFERROR(VLOOKUP($D616,'Planes y paquetes'!$C$849:$L$985,9,FALSE),"")</f>
        <v>1197</v>
      </c>
      <c r="J616" s="217">
        <f t="shared" si="72"/>
        <v>0</v>
      </c>
      <c r="K616" s="217">
        <f t="shared" si="73"/>
        <v>1.4348290917172242E-4</v>
      </c>
      <c r="L616" s="242">
        <f>IFERROR(VLOOKUP($D616,'Planes y paquetes'!$C$514:$G$639,4,FALSE),"")</f>
        <v>919.81999999999994</v>
      </c>
      <c r="M616" s="242"/>
    </row>
    <row r="617" spans="2:13" ht="12">
      <c r="B617" s="457" t="str">
        <f t="shared" si="74"/>
        <v>Infinitum Entretenimiento 500Residencial</v>
      </c>
      <c r="C617" s="240">
        <f t="shared" si="75"/>
        <v>31</v>
      </c>
      <c r="D617" s="488" t="str">
        <v>Infinitum Entretenimiento 500</v>
      </c>
      <c r="E617" s="115" t="str">
        <f>IFERROR(VLOOKUP($D617,'Planes y paquetes'!$C$514:$E$639,2,FALSE),"")</f>
        <v>Residencial</v>
      </c>
      <c r="F617" s="115" t="str">
        <f>IFERROR(VLOOKUP($D617,'Planes y paquetes'!$C$514:$E$639,3,FALSE),"")</f>
        <v>Internet fijo</v>
      </c>
      <c r="G617" s="71" t="str">
        <f t="shared" si="71"/>
        <v>500 Mbps</v>
      </c>
      <c r="H617" s="243">
        <f>IFERROR(VLOOKUP($D617,'Planes y paquetes'!$C$849:$L$985,10,FALSE),"")+IFERROR(VLOOKUP($D617,'Planes y paquetes'!$C$849:$L$985,8,FALSE),"")</f>
        <v>1</v>
      </c>
      <c r="I617" s="243">
        <f>IFERROR(VLOOKUP($D617,'Planes y paquetes'!$C$849:$L$985,9,FALSE),"")</f>
        <v>1969</v>
      </c>
      <c r="J617" s="217">
        <f t="shared" si="72"/>
        <v>3.6287669776399006E-7</v>
      </c>
      <c r="K617" s="217">
        <f t="shared" si="73"/>
        <v>2.3602159411789596E-4</v>
      </c>
      <c r="L617" s="242">
        <f>IFERROR(VLOOKUP($D617,'Planes y paquetes'!$C$514:$G$639,4,FALSE),"")</f>
        <v>973.28</v>
      </c>
      <c r="M617" s="242"/>
    </row>
    <row r="618" spans="2:13" ht="12">
      <c r="B618" s="457" t="str">
        <f t="shared" si="74"/>
        <v>Infinitum Entretenimiento+ 500   (Netflix 4 dispositivos)Residencial</v>
      </c>
      <c r="C618" s="240">
        <f t="shared" si="75"/>
        <v>32</v>
      </c>
      <c r="D618" s="488" t="str">
        <v>Infinitum Entretenimiento+ 500   (Netflix 4 dispositivos)</v>
      </c>
      <c r="E618" s="115" t="str">
        <f>IFERROR(VLOOKUP($D618,'Planes y paquetes'!$C$514:$E$639,2,FALSE),"")</f>
        <v>Residencial</v>
      </c>
      <c r="F618" s="115" t="str">
        <f>IFERROR(VLOOKUP($D618,'Planes y paquetes'!$C$514:$E$639,3,FALSE),"")</f>
        <v>Internet fijo</v>
      </c>
      <c r="G618" s="71" t="str">
        <f t="shared" si="71"/>
        <v>500 Mbps</v>
      </c>
      <c r="H618" s="243">
        <f>IFERROR(VLOOKUP($D618,'Planes y paquetes'!$C$849:$L$985,10,FALSE),"")+IFERROR(VLOOKUP($D618,'Planes y paquetes'!$C$849:$L$985,8,FALSE),"")</f>
        <v>0</v>
      </c>
      <c r="I618" s="243">
        <f>IFERROR(VLOOKUP($D618,'Planes y paquetes'!$C$849:$L$985,9,FALSE),"")</f>
        <v>90</v>
      </c>
      <c r="J618" s="217">
        <f t="shared" si="72"/>
        <v>0</v>
      </c>
      <c r="K618" s="217">
        <f t="shared" si="73"/>
        <v>1.0788188659528003E-5</v>
      </c>
      <c r="L618" s="242">
        <f>IFERROR(VLOOKUP($D618,'Planes y paquetes'!$C$514:$G$639,4,FALSE),"")</f>
        <v>1165.52</v>
      </c>
      <c r="M618" s="242"/>
    </row>
    <row r="619" spans="2:13" ht="12">
      <c r="B619" s="457" t="str">
        <f t="shared" si="74"/>
        <v>Infinitum Entretenimiento+ 500   (Netflix 2 dispositivos)Residencial</v>
      </c>
      <c r="C619" s="240">
        <f t="shared" si="75"/>
        <v>33</v>
      </c>
      <c r="D619" s="488" t="str">
        <v>Infinitum Entretenimiento+ 500   (Netflix 2 dispositivos)</v>
      </c>
      <c r="E619" s="115" t="str">
        <f>IFERROR(VLOOKUP($D619,'Planes y paquetes'!$C$514:$E$639,2,FALSE),"")</f>
        <v>Residencial</v>
      </c>
      <c r="F619" s="115" t="str">
        <f>IFERROR(VLOOKUP($D619,'Planes y paquetes'!$C$514:$E$639,3,FALSE),"")</f>
        <v>Internet fijo</v>
      </c>
      <c r="G619" s="71" t="str">
        <f t="shared" ref="G619:G650" si="76">H402</f>
        <v>500 Mbps</v>
      </c>
      <c r="H619" s="243">
        <f>IFERROR(VLOOKUP($D619,'Planes y paquetes'!$C$849:$L$985,10,FALSE),"")+IFERROR(VLOOKUP($D619,'Planes y paquetes'!$C$849:$L$985,8,FALSE),"")</f>
        <v>0</v>
      </c>
      <c r="I619" s="243">
        <f>IFERROR(VLOOKUP($D619,'Planes y paquetes'!$C$849:$L$985,9,FALSE),"")</f>
        <v>610</v>
      </c>
      <c r="J619" s="217">
        <f t="shared" ref="J619:J650" si="77">IFERROR(H619/H$707,"")</f>
        <v>0</v>
      </c>
      <c r="K619" s="217">
        <f t="shared" ref="K619:K650" si="78">IFERROR(I619/I$707,"")</f>
        <v>7.3119945359023122E-5</v>
      </c>
      <c r="L619" s="242">
        <f>IFERROR(VLOOKUP($D619,'Planes y paquetes'!$C$514:$G$639,4,FALSE),"")</f>
        <v>1118.0999999999999</v>
      </c>
      <c r="M619" s="242"/>
    </row>
    <row r="620" spans="2:13" ht="12">
      <c r="B620" s="457" t="str">
        <f t="shared" si="74"/>
        <v>Infinitum Negocio 50No Residencial</v>
      </c>
      <c r="C620" s="240">
        <f t="shared" si="75"/>
        <v>34</v>
      </c>
      <c r="D620" s="488" t="str">
        <v>Infinitum Negocio 50</v>
      </c>
      <c r="E620" s="115" t="str">
        <f>IFERROR(VLOOKUP($D620,'Planes y paquetes'!$C$514:$E$639,2,FALSE),"")</f>
        <v>No Residencial</v>
      </c>
      <c r="F620" s="115" t="str">
        <f>IFERROR(VLOOKUP($D620,'Planes y paquetes'!$C$514:$E$639,3,FALSE),"")</f>
        <v>Internet fijo</v>
      </c>
      <c r="G620" s="71" t="str">
        <f t="shared" si="76"/>
        <v>50 Mbps</v>
      </c>
      <c r="H620" s="243">
        <f>IFERROR(VLOOKUP($D620,'Planes y paquetes'!$C$849:$L$985,10,FALSE),"")+IFERROR(VLOOKUP($D620,'Planes y paquetes'!$C$849:$L$985,8,FALSE),"")</f>
        <v>18099</v>
      </c>
      <c r="I620" s="243">
        <f>IFERROR(VLOOKUP($D620,'Planes y paquetes'!$C$849:$L$985,9,FALSE),"")</f>
        <v>77233</v>
      </c>
      <c r="J620" s="217">
        <f t="shared" si="77"/>
        <v>6.5677053528304568E-3</v>
      </c>
      <c r="K620" s="217">
        <f t="shared" si="78"/>
        <v>9.2578241637925138E-3</v>
      </c>
      <c r="L620" s="242">
        <f>IFERROR(VLOOKUP($D620,'Planes y paquetes'!$C$514:$G$639,4,FALSE),"")</f>
        <v>300.86</v>
      </c>
      <c r="M620" s="242"/>
    </row>
    <row r="621" spans="2:13" ht="12">
      <c r="B621" s="457" t="str">
        <f t="shared" si="74"/>
        <v>Infinitum Netflix Negocio 50 (Netflix 1 dispositivo)No Residencial</v>
      </c>
      <c r="C621" s="240">
        <f t="shared" si="75"/>
        <v>35</v>
      </c>
      <c r="D621" s="488" t="str">
        <v>Infinitum Netflix Negocio 50 (Netflix 1 dispositivo)</v>
      </c>
      <c r="E621" s="115" t="str">
        <f>IFERROR(VLOOKUP($D621,'Planes y paquetes'!$C$514:$E$639,2,FALSE),"")</f>
        <v>No Residencial</v>
      </c>
      <c r="F621" s="115" t="str">
        <f>IFERROR(VLOOKUP($D621,'Planes y paquetes'!$C$514:$E$639,3,FALSE),"")</f>
        <v>Internet fijo</v>
      </c>
      <c r="G621" s="71" t="str">
        <f t="shared" si="76"/>
        <v>50 Mbps</v>
      </c>
      <c r="H621" s="243">
        <f>IFERROR(VLOOKUP($D621,'Planes y paquetes'!$C$849:$L$985,10,FALSE),"")+IFERROR(VLOOKUP($D621,'Planes y paquetes'!$C$849:$L$985,8,FALSE),"")</f>
        <v>172</v>
      </c>
      <c r="I621" s="243">
        <f>IFERROR(VLOOKUP($D621,'Planes y paquetes'!$C$849:$L$985,9,FALSE),"")</f>
        <v>837</v>
      </c>
      <c r="J621" s="217">
        <f t="shared" si="77"/>
        <v>6.2414792015406292E-5</v>
      </c>
      <c r="K621" s="217">
        <f t="shared" si="78"/>
        <v>1.0033015453361042E-4</v>
      </c>
      <c r="L621" s="242">
        <f>IFERROR(VLOOKUP($D621,'Planes y paquetes'!$C$514:$G$639,4,FALSE),"")</f>
        <v>404.31</v>
      </c>
      <c r="M621" s="242"/>
    </row>
    <row r="622" spans="2:13" ht="12">
      <c r="B622" s="457" t="str">
        <f t="shared" si="74"/>
        <v>Infinitum Netflix Negocio 50 (Netflix 2 dispositivos)No Residencial</v>
      </c>
      <c r="C622" s="240">
        <f t="shared" si="75"/>
        <v>36</v>
      </c>
      <c r="D622" s="488" t="str">
        <v>Infinitum Netflix Negocio 50 (Netflix 2 dispositivos)</v>
      </c>
      <c r="E622" s="115" t="str">
        <f>IFERROR(VLOOKUP($D622,'Planes y paquetes'!$C$514:$E$639,2,FALSE),"")</f>
        <v>No Residencial</v>
      </c>
      <c r="F622" s="115" t="str">
        <f>IFERROR(VLOOKUP($D622,'Planes y paquetes'!$C$514:$E$639,3,FALSE),"")</f>
        <v>Internet fijo</v>
      </c>
      <c r="G622" s="71" t="str">
        <f t="shared" si="76"/>
        <v>50 Mbps</v>
      </c>
      <c r="H622" s="243">
        <f>IFERROR(VLOOKUP($D622,'Planes y paquetes'!$C$849:$L$985,10,FALSE),"")+IFERROR(VLOOKUP($D622,'Planes y paquetes'!$C$849:$L$985,8,FALSE),"")</f>
        <v>97</v>
      </c>
      <c r="I622" s="243">
        <f>IFERROR(VLOOKUP($D622,'Planes y paquetes'!$C$849:$L$985,9,FALSE),"")</f>
        <v>317</v>
      </c>
      <c r="J622" s="217">
        <f t="shared" si="77"/>
        <v>3.519903968310704E-5</v>
      </c>
      <c r="K622" s="217">
        <f t="shared" si="78"/>
        <v>3.7998397834115299E-5</v>
      </c>
      <c r="L622" s="242">
        <f>IFERROR(VLOOKUP($D622,'Planes y paquetes'!$C$514:$G$639,4,FALSE),"")</f>
        <v>473.27</v>
      </c>
      <c r="M622" s="242"/>
    </row>
    <row r="623" spans="2:13" ht="12">
      <c r="B623" s="457" t="str">
        <f t="shared" si="74"/>
        <v>Infinitum Netflix Negocio 50 (Netflix 4 dispositivos)No Residencial</v>
      </c>
      <c r="C623" s="240">
        <f t="shared" si="75"/>
        <v>37</v>
      </c>
      <c r="D623" s="488" t="str">
        <v>Infinitum Netflix Negocio 50 (Netflix 4 dispositivos)</v>
      </c>
      <c r="E623" s="115" t="str">
        <f>IFERROR(VLOOKUP($D623,'Planes y paquetes'!$C$514:$E$639,2,FALSE),"")</f>
        <v>No Residencial</v>
      </c>
      <c r="F623" s="115" t="str">
        <f>IFERROR(VLOOKUP($D623,'Planes y paquetes'!$C$514:$E$639,3,FALSE),"")</f>
        <v>Internet fijo</v>
      </c>
      <c r="G623" s="71" t="str">
        <f t="shared" si="76"/>
        <v>50 Mbps</v>
      </c>
      <c r="H623" s="243">
        <f>IFERROR(VLOOKUP($D623,'Planes y paquetes'!$C$849:$L$985,10,FALSE),"")+IFERROR(VLOOKUP($D623,'Planes y paquetes'!$C$849:$L$985,8,FALSE),"")</f>
        <v>73</v>
      </c>
      <c r="I623" s="243">
        <f>IFERROR(VLOOKUP($D623,'Planes y paquetes'!$C$849:$L$985,9,FALSE),"")</f>
        <v>480</v>
      </c>
      <c r="J623" s="217">
        <f t="shared" si="77"/>
        <v>2.6489998936771277E-5</v>
      </c>
      <c r="K623" s="217">
        <f t="shared" si="78"/>
        <v>5.7537006184149345E-5</v>
      </c>
      <c r="L623" s="242">
        <f>IFERROR(VLOOKUP($D623,'Planes y paquetes'!$C$514:$G$639,4,FALSE),"")</f>
        <v>542.24</v>
      </c>
      <c r="M623" s="242"/>
    </row>
    <row r="624" spans="2:13" ht="12">
      <c r="B624" s="457" t="str">
        <f t="shared" si="74"/>
        <v>Infinitum Negocio 80No Residencial</v>
      </c>
      <c r="C624" s="240">
        <f t="shared" si="75"/>
        <v>38</v>
      </c>
      <c r="D624" s="488" t="str">
        <v>Infinitum Negocio 80</v>
      </c>
      <c r="E624" s="115" t="str">
        <f>IFERROR(VLOOKUP($D624,'Planes y paquetes'!$C$514:$E$639,2,FALSE),"")</f>
        <v>No Residencial</v>
      </c>
      <c r="F624" s="115" t="str">
        <f>IFERROR(VLOOKUP($D624,'Planes y paquetes'!$C$514:$E$639,3,FALSE),"")</f>
        <v>Internet fijo</v>
      </c>
      <c r="G624" s="71" t="str">
        <f t="shared" si="76"/>
        <v>80 Mbps</v>
      </c>
      <c r="H624" s="243">
        <f>IFERROR(VLOOKUP($D624,'Planes y paquetes'!$C$849:$L$985,10,FALSE),"")+IFERROR(VLOOKUP($D624,'Planes y paquetes'!$C$849:$L$985,8,FALSE),"")</f>
        <v>148</v>
      </c>
      <c r="I624" s="243">
        <f>IFERROR(VLOOKUP($D624,'Planes y paquetes'!$C$849:$L$985,9,FALSE),"")</f>
        <v>606</v>
      </c>
      <c r="J624" s="217">
        <f t="shared" si="77"/>
        <v>5.3705751269070528E-5</v>
      </c>
      <c r="K624" s="217">
        <f t="shared" si="78"/>
        <v>7.2640470307488547E-5</v>
      </c>
      <c r="L624" s="242">
        <f>IFERROR(VLOOKUP($D624,'Planes y paquetes'!$C$514:$G$639,4,FALSE),"")</f>
        <v>343.97</v>
      </c>
      <c r="M624" s="242"/>
    </row>
    <row r="625" spans="2:13" ht="12">
      <c r="B625" s="457" t="str">
        <f t="shared" si="74"/>
        <v>Infinitum Negocio 100No Residencial</v>
      </c>
      <c r="C625" s="240">
        <f t="shared" si="75"/>
        <v>39</v>
      </c>
      <c r="D625" s="488" t="str">
        <v>Infinitum Negocio 100</v>
      </c>
      <c r="E625" s="115" t="str">
        <f>IFERROR(VLOOKUP($D625,'Planes y paquetes'!$C$514:$E$639,2,FALSE),"")</f>
        <v>No Residencial</v>
      </c>
      <c r="F625" s="115" t="str">
        <f>IFERROR(VLOOKUP($D625,'Planes y paquetes'!$C$514:$E$639,3,FALSE),"")</f>
        <v>Internet fijo</v>
      </c>
      <c r="G625" s="71" t="str">
        <f t="shared" si="76"/>
        <v>100 Mbps</v>
      </c>
      <c r="H625" s="243">
        <f>IFERROR(VLOOKUP($D625,'Planes y paquetes'!$C$849:$L$985,10,FALSE),"")+IFERROR(VLOOKUP($D625,'Planes y paquetes'!$C$849:$L$985,8,FALSE),"")</f>
        <v>13</v>
      </c>
      <c r="I625" s="243">
        <f>IFERROR(VLOOKUP($D625,'Planes y paquetes'!$C$849:$L$985,9,FALSE),"")</f>
        <v>5014</v>
      </c>
      <c r="J625" s="217">
        <f t="shared" si="77"/>
        <v>4.7173970709318706E-6</v>
      </c>
      <c r="K625" s="217">
        <f t="shared" si="78"/>
        <v>6.0102197709859342E-4</v>
      </c>
      <c r="L625" s="242">
        <f>IFERROR(VLOOKUP($D625,'Planes y paquetes'!$C$514:$G$639,4,FALSE),"")</f>
        <v>387.07</v>
      </c>
      <c r="M625" s="242"/>
    </row>
    <row r="626" spans="2:13" ht="12">
      <c r="B626" s="457" t="str">
        <f t="shared" si="74"/>
        <v>Infinitum Negocio 200No Residencial</v>
      </c>
      <c r="C626" s="240">
        <f t="shared" si="75"/>
        <v>40</v>
      </c>
      <c r="D626" s="488" t="str">
        <v>Infinitum Negocio 200</v>
      </c>
      <c r="E626" s="115" t="str">
        <f>IFERROR(VLOOKUP($D626,'Planes y paquetes'!$C$514:$E$639,2,FALSE),"")</f>
        <v>No Residencial</v>
      </c>
      <c r="F626" s="115" t="str">
        <f>IFERROR(VLOOKUP($D626,'Planes y paquetes'!$C$514:$E$639,3,FALSE),"")</f>
        <v>Internet fijo</v>
      </c>
      <c r="G626" s="71" t="str">
        <f t="shared" si="76"/>
        <v>200 Mbps</v>
      </c>
      <c r="H626" s="243">
        <f>IFERROR(VLOOKUP($D626,'Planes y paquetes'!$C$849:$L$985,10,FALSE),"")+IFERROR(VLOOKUP($D626,'Planes y paquetes'!$C$849:$L$985,8,FALSE),"")</f>
        <v>222</v>
      </c>
      <c r="I626" s="243">
        <f>IFERROR(VLOOKUP($D626,'Planes y paquetes'!$C$849:$L$985,9,FALSE),"")</f>
        <v>15213</v>
      </c>
      <c r="J626" s="217">
        <f t="shared" si="77"/>
        <v>8.0558626903605793E-5</v>
      </c>
      <c r="K626" s="217">
        <f t="shared" si="78"/>
        <v>1.8235634897488834E-3</v>
      </c>
      <c r="L626" s="242">
        <f>IFERROR(VLOOKUP($D626,'Planes y paquetes'!$C$514:$G$639,4,FALSE),"")</f>
        <v>473.28</v>
      </c>
      <c r="M626" s="242"/>
    </row>
    <row r="627" spans="2:13" ht="12">
      <c r="B627" s="457" t="str">
        <f t="shared" si="74"/>
        <v>Infinitum Netflix Negocio 200 (Netflix 4 dispositivos)No Residencial</v>
      </c>
      <c r="C627" s="240">
        <f t="shared" si="75"/>
        <v>41</v>
      </c>
      <c r="D627" s="488" t="str">
        <v>Infinitum Netflix Negocio 200 (Netflix 4 dispositivos)</v>
      </c>
      <c r="E627" s="115" t="str">
        <f>IFERROR(VLOOKUP($D627,'Planes y paquetes'!$C$514:$E$639,2,FALSE),"")</f>
        <v>No Residencial</v>
      </c>
      <c r="F627" s="115" t="str">
        <f>IFERROR(VLOOKUP($D627,'Planes y paquetes'!$C$514:$E$639,3,FALSE),"")</f>
        <v>Internet fijo</v>
      </c>
      <c r="G627" s="71" t="str">
        <f t="shared" si="76"/>
        <v>200 Mbps</v>
      </c>
      <c r="H627" s="243">
        <f>IFERROR(VLOOKUP($D627,'Planes y paquetes'!$C$849:$L$985,10,FALSE),"")+IFERROR(VLOOKUP($D627,'Planes y paquetes'!$C$849:$L$985,8,FALSE),"")</f>
        <v>2</v>
      </c>
      <c r="I627" s="243">
        <f>IFERROR(VLOOKUP($D627,'Planes y paquetes'!$C$849:$L$985,9,FALSE),"")</f>
        <v>78</v>
      </c>
      <c r="J627" s="217">
        <f t="shared" si="77"/>
        <v>7.2575339552798012E-7</v>
      </c>
      <c r="K627" s="217">
        <f t="shared" si="78"/>
        <v>9.3497635049242684E-6</v>
      </c>
      <c r="L627" s="242">
        <f>IFERROR(VLOOKUP($D627,'Planes y paquetes'!$C$514:$G$639,4,FALSE),"")</f>
        <v>687.07</v>
      </c>
      <c r="M627" s="242"/>
    </row>
    <row r="628" spans="2:13" ht="12">
      <c r="B628" s="457" t="str">
        <f t="shared" si="74"/>
        <v>Infinitum Netflix Negocio 200 (Netflix 2 dispositivos)No Residencial</v>
      </c>
      <c r="C628" s="240">
        <f t="shared" si="75"/>
        <v>42</v>
      </c>
      <c r="D628" s="488" t="str">
        <v>Infinitum Netflix Negocio 200 (Netflix 2 dispositivos)</v>
      </c>
      <c r="E628" s="115" t="str">
        <f>IFERROR(VLOOKUP($D628,'Planes y paquetes'!$C$514:$E$639,2,FALSE),"")</f>
        <v>No Residencial</v>
      </c>
      <c r="F628" s="115" t="str">
        <f>IFERROR(VLOOKUP($D628,'Planes y paquetes'!$C$514:$E$639,3,FALSE),"")</f>
        <v>Internet fijo</v>
      </c>
      <c r="G628" s="71" t="str">
        <f t="shared" si="76"/>
        <v>200 Mbps</v>
      </c>
      <c r="H628" s="243">
        <f>IFERROR(VLOOKUP($D628,'Planes y paquetes'!$C$849:$L$985,10,FALSE),"")+IFERROR(VLOOKUP($D628,'Planes y paquetes'!$C$849:$L$985,8,FALSE),"")</f>
        <v>4</v>
      </c>
      <c r="I628" s="243">
        <f>IFERROR(VLOOKUP($D628,'Planes y paquetes'!$C$849:$L$985,9,FALSE),"")</f>
        <v>288</v>
      </c>
      <c r="J628" s="217">
        <f t="shared" si="77"/>
        <v>1.4515067910559602E-6</v>
      </c>
      <c r="K628" s="217">
        <f t="shared" si="78"/>
        <v>3.4522203710489604E-5</v>
      </c>
      <c r="L628" s="242">
        <f>IFERROR(VLOOKUP($D628,'Planes y paquetes'!$C$514:$G$639,4,FALSE),"")</f>
        <v>637.06999999999994</v>
      </c>
      <c r="M628" s="242"/>
    </row>
    <row r="629" spans="2:13" ht="12">
      <c r="B629" s="457" t="str">
        <f t="shared" si="74"/>
        <v>Infinitum Negocio 500No Residencial</v>
      </c>
      <c r="C629" s="240">
        <f t="shared" si="75"/>
        <v>43</v>
      </c>
      <c r="D629" s="488" t="str">
        <v>Infinitum Negocio 500</v>
      </c>
      <c r="E629" s="115" t="str">
        <f>IFERROR(VLOOKUP($D629,'Planes y paquetes'!$C$514:$E$639,2,FALSE),"")</f>
        <v>No Residencial</v>
      </c>
      <c r="F629" s="115" t="str">
        <f>IFERROR(VLOOKUP($D629,'Planes y paquetes'!$C$514:$E$639,3,FALSE),"")</f>
        <v>Internet fijo</v>
      </c>
      <c r="G629" s="71" t="str">
        <f t="shared" si="76"/>
        <v>500 Mbps</v>
      </c>
      <c r="H629" s="243">
        <f>IFERROR(VLOOKUP($D629,'Planes y paquetes'!$C$849:$L$985,10,FALSE),"")+IFERROR(VLOOKUP($D629,'Planes y paquetes'!$C$849:$L$985,8,FALSE),"")</f>
        <v>20</v>
      </c>
      <c r="I629" s="243">
        <f>IFERROR(VLOOKUP($D629,'Planes y paquetes'!$C$849:$L$985,9,FALSE),"")</f>
        <v>5358</v>
      </c>
      <c r="J629" s="217">
        <f t="shared" si="77"/>
        <v>7.2575339552798012E-6</v>
      </c>
      <c r="K629" s="217">
        <f t="shared" si="78"/>
        <v>6.4225683153056707E-4</v>
      </c>
      <c r="L629" s="242">
        <f>IFERROR(VLOOKUP($D629,'Planes y paquetes'!$C$514:$G$639,4,FALSE),"")</f>
        <v>775</v>
      </c>
      <c r="M629" s="242"/>
    </row>
    <row r="630" spans="2:13" ht="12">
      <c r="B630" s="457" t="str">
        <f t="shared" si="74"/>
        <v>Infinitum Netflix Negocio 500 (Netflix 4 dispositivos)No Residencial</v>
      </c>
      <c r="C630" s="240">
        <f t="shared" si="75"/>
        <v>44</v>
      </c>
      <c r="D630" s="488" t="str">
        <v>Infinitum Netflix Negocio 500 (Netflix 4 dispositivos)</v>
      </c>
      <c r="E630" s="115" t="str">
        <f>IFERROR(VLOOKUP($D630,'Planes y paquetes'!$C$514:$E$639,2,FALSE),"")</f>
        <v>No Residencial</v>
      </c>
      <c r="F630" s="115" t="str">
        <f>IFERROR(VLOOKUP($D630,'Planes y paquetes'!$C$514:$E$639,3,FALSE),"")</f>
        <v>Internet fijo</v>
      </c>
      <c r="G630" s="71" t="str">
        <f t="shared" si="76"/>
        <v>500 Mbps</v>
      </c>
      <c r="H630" s="243">
        <f>IFERROR(VLOOKUP($D630,'Planes y paquetes'!$C$849:$L$985,10,FALSE),"")+IFERROR(VLOOKUP($D630,'Planes y paquetes'!$C$849:$L$985,8,FALSE),"")</f>
        <v>0</v>
      </c>
      <c r="I630" s="243">
        <f>IFERROR(VLOOKUP($D630,'Planes y paquetes'!$C$849:$L$985,9,FALSE),"")</f>
        <v>43</v>
      </c>
      <c r="J630" s="217">
        <f t="shared" si="77"/>
        <v>0</v>
      </c>
      <c r="K630" s="217">
        <f t="shared" si="78"/>
        <v>5.1543568039967124E-6</v>
      </c>
      <c r="L630" s="242">
        <f>IFERROR(VLOOKUP($D630,'Planes y paquetes'!$C$514:$G$639,4,FALSE),"")</f>
        <v>964.66</v>
      </c>
      <c r="M630" s="242"/>
    </row>
    <row r="631" spans="2:13" ht="12">
      <c r="B631" s="457" t="str">
        <f t="shared" si="74"/>
        <v>Infinitum Netflix Negocio 500 (Netflix 2 dispositivos)No Residencial</v>
      </c>
      <c r="C631" s="240">
        <f t="shared" si="75"/>
        <v>45</v>
      </c>
      <c r="D631" s="488" t="str">
        <v>Infinitum Netflix Negocio 500 (Netflix 2 dispositivos)</v>
      </c>
      <c r="E631" s="115" t="str">
        <f>IFERROR(VLOOKUP($D631,'Planes y paquetes'!$C$514:$E$639,2,FALSE),"")</f>
        <v>No Residencial</v>
      </c>
      <c r="F631" s="115" t="str">
        <f>IFERROR(VLOOKUP($D631,'Planes y paquetes'!$C$514:$E$639,3,FALSE),"")</f>
        <v>Internet fijo</v>
      </c>
      <c r="G631" s="71" t="str">
        <f t="shared" si="76"/>
        <v>500 Mbps</v>
      </c>
      <c r="H631" s="243">
        <f>IFERROR(VLOOKUP($D631,'Planes y paquetes'!$C$849:$L$985,10,FALSE),"")+IFERROR(VLOOKUP($D631,'Planes y paquetes'!$C$849:$L$985,8,FALSE),"")</f>
        <v>1</v>
      </c>
      <c r="I631" s="243">
        <f>IFERROR(VLOOKUP($D631,'Planes y paquetes'!$C$849:$L$985,9,FALSE),"")</f>
        <v>240</v>
      </c>
      <c r="J631" s="217">
        <f t="shared" si="77"/>
        <v>3.6287669776399006E-7</v>
      </c>
      <c r="K631" s="217">
        <f t="shared" si="78"/>
        <v>2.8768503092074672E-5</v>
      </c>
      <c r="L631" s="242">
        <f>IFERROR(VLOOKUP($D631,'Planes y paquetes'!$C$514:$G$639,4,FALSE),"")</f>
        <v>919.81999999999994</v>
      </c>
      <c r="M631" s="242"/>
    </row>
    <row r="632" spans="2:13" ht="12">
      <c r="B632" s="457" t="str">
        <f t="shared" si="74"/>
        <v>Infinitum NegocioNo Residencial</v>
      </c>
      <c r="C632" s="240">
        <f t="shared" si="75"/>
        <v>46</v>
      </c>
      <c r="D632" s="488" t="str">
        <v>Infinitum Negocio</v>
      </c>
      <c r="E632" s="115" t="str">
        <f>IFERROR(VLOOKUP($D632,'Planes y paquetes'!$C$514:$E$639,2,FALSE),"")</f>
        <v>No Residencial</v>
      </c>
      <c r="F632" s="115" t="str">
        <f>IFERROR(VLOOKUP($D632,'Planes y paquetes'!$C$514:$E$639,3,FALSE),"")</f>
        <v>Internet fijo</v>
      </c>
      <c r="G632" s="71" t="str">
        <f t="shared" si="76"/>
        <v>30 Mbps</v>
      </c>
      <c r="H632" s="243">
        <f>IFERROR(VLOOKUP($D632,'Planes y paquetes'!$C$849:$L$985,10,FALSE),"")+IFERROR(VLOOKUP($D632,'Planes y paquetes'!$C$849:$L$985,8,FALSE),"")</f>
        <v>28721</v>
      </c>
      <c r="I632" s="243">
        <f>IFERROR(VLOOKUP($D632,'Planes y paquetes'!$C$849:$L$985,9,FALSE),"")</f>
        <v>21780</v>
      </c>
      <c r="J632" s="217">
        <f t="shared" si="77"/>
        <v>1.0422181636479559E-2</v>
      </c>
      <c r="K632" s="217">
        <f t="shared" si="78"/>
        <v>2.6107416556057765E-3</v>
      </c>
      <c r="L632" s="242">
        <f>IFERROR(VLOOKUP($D632,'Planes y paquetes'!$C$514:$G$639,4,FALSE),"")</f>
        <v>349</v>
      </c>
      <c r="M632" s="242"/>
    </row>
    <row r="633" spans="2:13" ht="12">
      <c r="B633" s="457" t="str">
        <f t="shared" si="74"/>
        <v>Infinitum Negocio RedNo Residencial</v>
      </c>
      <c r="C633" s="240">
        <f t="shared" si="75"/>
        <v>47</v>
      </c>
      <c r="D633" s="488" t="str">
        <v>Infinitum Negocio Red</v>
      </c>
      <c r="E633" s="115" t="str">
        <f>IFERROR(VLOOKUP($D633,'Planes y paquetes'!$C$514:$E$639,2,FALSE),"")</f>
        <v>No Residencial</v>
      </c>
      <c r="F633" s="115" t="str">
        <f>IFERROR(VLOOKUP($D633,'Planes y paquetes'!$C$514:$E$639,3,FALSE),"")</f>
        <v>Internet fijo</v>
      </c>
      <c r="G633" s="71" t="str">
        <f t="shared" si="76"/>
        <v>50 Mbps</v>
      </c>
      <c r="H633" s="243">
        <f>IFERROR(VLOOKUP($D633,'Planes y paquetes'!$C$849:$L$985,10,FALSE),"")+IFERROR(VLOOKUP($D633,'Planes y paquetes'!$C$849:$L$985,8,FALSE),"")</f>
        <v>5538</v>
      </c>
      <c r="I633" s="243">
        <f>IFERROR(VLOOKUP($D633,'Planes y paquetes'!$C$849:$L$985,9,FALSE),"")</f>
        <v>6992</v>
      </c>
      <c r="J633" s="217">
        <f t="shared" si="77"/>
        <v>2.009611152216977E-3</v>
      </c>
      <c r="K633" s="217">
        <f t="shared" si="78"/>
        <v>8.3812239008244211E-4</v>
      </c>
      <c r="L633" s="242">
        <f>IFERROR(VLOOKUP($D633,'Planes y paquetes'!$C$514:$G$639,4,FALSE),"")</f>
        <v>608.69000000000005</v>
      </c>
      <c r="M633" s="242"/>
    </row>
    <row r="634" spans="2:13" ht="12">
      <c r="B634" s="457" t="str">
        <f t="shared" si="74"/>
        <v>Infinitum Negocio PremiumNo Residencial</v>
      </c>
      <c r="C634" s="240">
        <f t="shared" si="75"/>
        <v>48</v>
      </c>
      <c r="D634" s="488" t="str">
        <v>Infinitum Negocio Premium</v>
      </c>
      <c r="E634" s="115" t="str">
        <f>IFERROR(VLOOKUP($D634,'Planes y paquetes'!$C$514:$E$639,2,FALSE),"")</f>
        <v>No Residencial</v>
      </c>
      <c r="F634" s="115" t="str">
        <f>IFERROR(VLOOKUP($D634,'Planes y paquetes'!$C$514:$E$639,3,FALSE),"")</f>
        <v>Internet fijo</v>
      </c>
      <c r="G634" s="71" t="str">
        <f t="shared" si="76"/>
        <v>100 Mbps</v>
      </c>
      <c r="H634" s="243">
        <f>IFERROR(VLOOKUP($D634,'Planes y paquetes'!$C$849:$L$985,10,FALSE),"")+IFERROR(VLOOKUP($D634,'Planes y paquetes'!$C$849:$L$985,8,FALSE),"")</f>
        <v>3947</v>
      </c>
      <c r="I634" s="243">
        <f>IFERROR(VLOOKUP($D634,'Planes y paquetes'!$C$849:$L$985,9,FALSE),"")</f>
        <v>9736</v>
      </c>
      <c r="J634" s="217">
        <f t="shared" si="77"/>
        <v>1.4322743260744687E-3</v>
      </c>
      <c r="K634" s="217">
        <f t="shared" si="78"/>
        <v>1.1670422754351626E-3</v>
      </c>
      <c r="L634" s="242">
        <f>IFERROR(VLOOKUP($D634,'Planes y paquetes'!$C$514:$G$639,4,FALSE),"")</f>
        <v>1042.5999999999999</v>
      </c>
      <c r="M634" s="242"/>
    </row>
    <row r="635" spans="2:13" ht="12">
      <c r="B635" s="457" t="str">
        <f t="shared" si="74"/>
        <v>Paquete 249Residencial</v>
      </c>
      <c r="C635" s="240">
        <f t="shared" si="75"/>
        <v>49</v>
      </c>
      <c r="D635" s="488" t="str">
        <v>Paquete 249</v>
      </c>
      <c r="E635" s="115" t="str">
        <f>IFERROR(VLOOKUP($D635,'Planes y paquetes'!$C$514:$E$639,2,FALSE),"")</f>
        <v>Residencial</v>
      </c>
      <c r="F635" s="115" t="str">
        <f>IFERROR(VLOOKUP($D635,'Planes y paquetes'!$C$514:$E$639,3,FALSE),"")</f>
        <v>Telefonía fija + Internet fijo</v>
      </c>
      <c r="G635" s="71" t="str">
        <f t="shared" si="76"/>
        <v>15 Mbps</v>
      </c>
      <c r="H635" s="243">
        <f>IFERROR(VLOOKUP($D635,'Planes y paquetes'!$C$849:$L$985,10,FALSE),"")+IFERROR(VLOOKUP($D635,'Planes y paquetes'!$C$849:$L$985,8,FALSE),"")</f>
        <v>60649</v>
      </c>
      <c r="I635" s="243">
        <f>IFERROR(VLOOKUP($D635,'Planes y paquetes'!$C$849:$L$985,9,FALSE),"")</f>
        <v>87479</v>
      </c>
      <c r="J635" s="217">
        <f t="shared" si="77"/>
        <v>2.2008108842688234E-2</v>
      </c>
      <c r="K635" s="217">
        <f t="shared" si="78"/>
        <v>1.0485999508298335E-2</v>
      </c>
      <c r="L635" s="242">
        <f>IFERROR(VLOOKUP($D635,'Planes y paquetes'!$C$514:$G$639,4,FALSE),"")</f>
        <v>210.24</v>
      </c>
      <c r="M635" s="242"/>
    </row>
    <row r="636" spans="2:13" ht="12">
      <c r="B636" s="457" t="str">
        <f t="shared" si="74"/>
        <v>Paquete 289Residencial</v>
      </c>
      <c r="C636" s="240">
        <f t="shared" si="75"/>
        <v>50</v>
      </c>
      <c r="D636" s="488" t="str">
        <v>Paquete 289</v>
      </c>
      <c r="E636" s="115" t="str">
        <f>IFERROR(VLOOKUP($D636,'Planes y paquetes'!$C$514:$E$639,2,FALSE),"")</f>
        <v>Residencial</v>
      </c>
      <c r="F636" s="115" t="str">
        <f>IFERROR(VLOOKUP($D636,'Planes y paquetes'!$C$514:$E$639,3,FALSE),"")</f>
        <v>Telefonía fija + Internet fijo</v>
      </c>
      <c r="G636" s="71" t="str">
        <f t="shared" si="76"/>
        <v>15 Mbps</v>
      </c>
      <c r="H636" s="243">
        <f>IFERROR(VLOOKUP($D636,'Planes y paquetes'!$C$849:$L$985,10,FALSE),"")+IFERROR(VLOOKUP($D636,'Planes y paquetes'!$C$849:$L$985,8,FALSE),"")</f>
        <v>24730</v>
      </c>
      <c r="I636" s="243">
        <f>IFERROR(VLOOKUP($D636,'Planes y paquetes'!$C$849:$L$985,9,FALSE),"")</f>
        <v>43771</v>
      </c>
      <c r="J636" s="217">
        <f t="shared" si="77"/>
        <v>8.9739407357034753E-3</v>
      </c>
      <c r="K636" s="217">
        <f t="shared" si="78"/>
        <v>5.2467756201800024E-3</v>
      </c>
      <c r="L636" s="242">
        <f>IFERROR(VLOOKUP($D636,'Planes y paquetes'!$C$514:$G$639,4,FALSE),"")</f>
        <v>244.01</v>
      </c>
      <c r="M636" s="242"/>
    </row>
    <row r="637" spans="2:13" ht="12">
      <c r="B637" s="457" t="str">
        <f t="shared" si="74"/>
        <v>Paquete 333Residencial</v>
      </c>
      <c r="C637" s="240">
        <f t="shared" si="75"/>
        <v>51</v>
      </c>
      <c r="D637" s="488" t="str">
        <v>Paquete 333</v>
      </c>
      <c r="E637" s="115" t="str">
        <f>IFERROR(VLOOKUP($D637,'Planes y paquetes'!$C$514:$E$639,2,FALSE),"")</f>
        <v>Residencial</v>
      </c>
      <c r="F637" s="115" t="str">
        <f>IFERROR(VLOOKUP($D637,'Planes y paquetes'!$C$514:$E$639,3,FALSE),"")</f>
        <v>Telefonía fija + Internet fijo</v>
      </c>
      <c r="G637" s="71" t="str">
        <f t="shared" si="76"/>
        <v>15 Mbps</v>
      </c>
      <c r="H637" s="243">
        <f>IFERROR(VLOOKUP($D637,'Planes y paquetes'!$C$849:$L$985,10,FALSE),"")+IFERROR(VLOOKUP($D637,'Planes y paquetes'!$C$849:$L$985,8,FALSE),"")</f>
        <v>22575</v>
      </c>
      <c r="I637" s="243">
        <f>IFERROR(VLOOKUP($D637,'Planes y paquetes'!$C$849:$L$985,9,FALSE),"")</f>
        <v>54725</v>
      </c>
      <c r="J637" s="217">
        <f t="shared" si="77"/>
        <v>8.1919414520220755E-3</v>
      </c>
      <c r="K637" s="217">
        <f t="shared" si="78"/>
        <v>6.5598180488074436E-3</v>
      </c>
      <c r="L637" s="242">
        <f>IFERROR(VLOOKUP($D637,'Planes y paquetes'!$C$514:$G$639,4,FALSE),"")</f>
        <v>281.16000000000003</v>
      </c>
      <c r="M637" s="242"/>
    </row>
    <row r="638" spans="2:13" ht="12">
      <c r="B638" s="457" t="str">
        <f t="shared" si="74"/>
        <v>Paquete 389Residencial</v>
      </c>
      <c r="C638" s="240">
        <f t="shared" si="75"/>
        <v>52</v>
      </c>
      <c r="D638" s="488" t="str">
        <v>Paquete 389</v>
      </c>
      <c r="E638" s="115" t="str">
        <f>IFERROR(VLOOKUP($D638,'Planes y paquetes'!$C$514:$E$639,2,FALSE),"")</f>
        <v>Residencial</v>
      </c>
      <c r="F638" s="115" t="str">
        <f>IFERROR(VLOOKUP($D638,'Planes y paquetes'!$C$514:$E$639,3,FALSE),"")</f>
        <v>Telefonía fija + Internet fijo</v>
      </c>
      <c r="G638" s="71" t="str">
        <f t="shared" si="76"/>
        <v>20 Mbps</v>
      </c>
      <c r="H638" s="243">
        <f>IFERROR(VLOOKUP($D638,'Planes y paquetes'!$C$849:$L$985,10,FALSE),"")+IFERROR(VLOOKUP($D638,'Planes y paquetes'!$C$849:$L$985,8,FALSE),"")</f>
        <v>1515624</v>
      </c>
      <c r="I638" s="243">
        <f>IFERROR(VLOOKUP($D638,'Planes y paquetes'!$C$849:$L$985,9,FALSE),"")</f>
        <v>3738947</v>
      </c>
      <c r="J638" s="217">
        <f t="shared" si="77"/>
        <v>0.54998463217184967</v>
      </c>
      <c r="K638" s="217">
        <f t="shared" si="78"/>
        <v>0.44818295137751385</v>
      </c>
      <c r="L638" s="242">
        <f>IFERROR(VLOOKUP($D638,'Planes y paquetes'!$C$514:$G$639,4,FALSE),"")</f>
        <v>328.44</v>
      </c>
      <c r="M638" s="242"/>
    </row>
    <row r="639" spans="2:13" ht="12">
      <c r="B639" s="457" t="str">
        <f t="shared" si="74"/>
        <v>Paquete 435Residencial</v>
      </c>
      <c r="C639" s="240">
        <f t="shared" si="75"/>
        <v>53</v>
      </c>
      <c r="D639" s="488" t="str">
        <v>Paquete 435</v>
      </c>
      <c r="E639" s="115" t="str">
        <f>IFERROR(VLOOKUP($D639,'Planes y paquetes'!$C$514:$E$639,2,FALSE),"")</f>
        <v>Residencial</v>
      </c>
      <c r="F639" s="115" t="str">
        <f>IFERROR(VLOOKUP($D639,'Planes y paquetes'!$C$514:$E$639,3,FALSE),"")</f>
        <v>Telefonía fija + Internet fijo</v>
      </c>
      <c r="G639" s="71" t="str">
        <f t="shared" si="76"/>
        <v>60 Mbps</v>
      </c>
      <c r="H639" s="243">
        <f>IFERROR(VLOOKUP($D639,'Planes y paquetes'!$C$849:$L$985,10,FALSE),"")+IFERROR(VLOOKUP($D639,'Planes y paquetes'!$C$849:$L$985,8,FALSE),"")</f>
        <v>24387</v>
      </c>
      <c r="I639" s="243">
        <f>IFERROR(VLOOKUP($D639,'Planes y paquetes'!$C$849:$L$985,9,FALSE),"")</f>
        <v>224740</v>
      </c>
      <c r="J639" s="217">
        <f t="shared" si="77"/>
        <v>8.8494740283704253E-3</v>
      </c>
      <c r="K639" s="217">
        <f t="shared" si="78"/>
        <v>2.6939305770470257E-2</v>
      </c>
      <c r="L639" s="242">
        <f>IFERROR(VLOOKUP($D639,'Planes y paquetes'!$C$514:$G$639,4,FALSE),"")</f>
        <v>367.29</v>
      </c>
      <c r="M639" s="242"/>
    </row>
    <row r="640" spans="2:13" ht="12">
      <c r="B640" s="457" t="str">
        <f t="shared" si="74"/>
        <v>Paquete 499Residencial</v>
      </c>
      <c r="C640" s="240">
        <f t="shared" si="75"/>
        <v>54</v>
      </c>
      <c r="D640" s="488" t="str">
        <v>Paquete 499</v>
      </c>
      <c r="E640" s="115" t="str">
        <f>IFERROR(VLOOKUP($D640,'Planes y paquetes'!$C$514:$E$639,2,FALSE),"")</f>
        <v>Residencial</v>
      </c>
      <c r="F640" s="115" t="str">
        <f>IFERROR(VLOOKUP($D640,'Planes y paquetes'!$C$514:$E$639,3,FALSE),"")</f>
        <v>Telefonía fija + Internet fijo</v>
      </c>
      <c r="G640" s="71" t="str">
        <f t="shared" si="76"/>
        <v>100 Mbps</v>
      </c>
      <c r="H640" s="243">
        <f>IFERROR(VLOOKUP($D640,'Planes y paquetes'!$C$849:$L$985,10,FALSE),"")+IFERROR(VLOOKUP($D640,'Planes y paquetes'!$C$849:$L$985,8,FALSE),"")</f>
        <v>12951</v>
      </c>
      <c r="I640" s="243">
        <f>IFERROR(VLOOKUP($D640,'Planes y paquetes'!$C$849:$L$985,9,FALSE),"")</f>
        <v>179884</v>
      </c>
      <c r="J640" s="217">
        <f t="shared" si="77"/>
        <v>4.6996161127414353E-3</v>
      </c>
      <c r="K640" s="217">
        <f t="shared" si="78"/>
        <v>2.1562472542561502E-2</v>
      </c>
      <c r="L640" s="242">
        <f>IFERROR(VLOOKUP($D640,'Planes y paquetes'!$C$514:$G$639,4,FALSE),"")</f>
        <v>421.32</v>
      </c>
      <c r="M640" s="242"/>
    </row>
    <row r="641" spans="2:13" ht="12">
      <c r="B641" s="457" t="str">
        <f t="shared" si="74"/>
        <v>Paquete Infinitum Netflix 50 (Netflix 1 dispositivo)Residencial</v>
      </c>
      <c r="C641" s="240">
        <f t="shared" si="75"/>
        <v>55</v>
      </c>
      <c r="D641" s="488" t="str">
        <v>Paquete Infinitum Netflix 50 (Netflix 1 dispositivo)</v>
      </c>
      <c r="E641" s="115" t="str">
        <f>IFERROR(VLOOKUP($D641,'Planes y paquetes'!$C$514:$E$639,2,FALSE),"")</f>
        <v>Residencial</v>
      </c>
      <c r="F641" s="115" t="str">
        <f>IFERROR(VLOOKUP($D641,'Planes y paquetes'!$C$514:$E$639,3,FALSE),"")</f>
        <v>Telefonía fija + Internet fijo</v>
      </c>
      <c r="G641" s="71" t="str">
        <f t="shared" si="76"/>
        <v>50 Mbps</v>
      </c>
      <c r="H641" s="243">
        <f>IFERROR(VLOOKUP($D641,'Planes y paquetes'!$C$849:$L$985,10,FALSE),"")+IFERROR(VLOOKUP($D641,'Planes y paquetes'!$C$849:$L$985,8,FALSE),"")</f>
        <v>52582</v>
      </c>
      <c r="I641" s="243">
        <f>IFERROR(VLOOKUP($D641,'Planes y paquetes'!$C$849:$L$985,9,FALSE),"")</f>
        <v>120576</v>
      </c>
      <c r="J641" s="217">
        <f t="shared" si="77"/>
        <v>1.9080782521826125E-2</v>
      </c>
      <c r="K641" s="217">
        <f t="shared" si="78"/>
        <v>1.4453295953458315E-2</v>
      </c>
      <c r="L641" s="242">
        <f>IFERROR(VLOOKUP($D641,'Planes y paquetes'!$C$514:$G$639,4,FALSE),"")</f>
        <v>432.24</v>
      </c>
      <c r="M641" s="242"/>
    </row>
    <row r="642" spans="2:13" ht="12">
      <c r="B642" s="457" t="str">
        <f t="shared" si="74"/>
        <v>Paquete Infinitum Netflix 50 (Netflix 2 dispositivos)Residencial</v>
      </c>
      <c r="C642" s="240">
        <f t="shared" si="75"/>
        <v>56</v>
      </c>
      <c r="D642" s="488" t="str">
        <v>Paquete Infinitum Netflix 50 (Netflix 2 dispositivos)</v>
      </c>
      <c r="E642" s="115" t="str">
        <f>IFERROR(VLOOKUP($D642,'Planes y paquetes'!$C$514:$E$639,2,FALSE),"")</f>
        <v>Residencial</v>
      </c>
      <c r="F642" s="115" t="str">
        <f>IFERROR(VLOOKUP($D642,'Planes y paquetes'!$C$514:$E$639,3,FALSE),"")</f>
        <v>Telefonía fija + Internet fijo</v>
      </c>
      <c r="G642" s="71" t="str">
        <f t="shared" si="76"/>
        <v>50 Mbps</v>
      </c>
      <c r="H642" s="243">
        <f>IFERROR(VLOOKUP($D642,'Planes y paquetes'!$C$849:$L$985,10,FALSE),"")+IFERROR(VLOOKUP($D642,'Planes y paquetes'!$C$849:$L$985,8,FALSE),"")</f>
        <v>35005</v>
      </c>
      <c r="I642" s="243">
        <f>IFERROR(VLOOKUP($D642,'Planes y paquetes'!$C$849:$L$985,9,FALSE),"")</f>
        <v>130082</v>
      </c>
      <c r="J642" s="217">
        <f t="shared" si="77"/>
        <v>1.2702498805228472E-2</v>
      </c>
      <c r="K642" s="217">
        <f t="shared" si="78"/>
        <v>1.559276841343024E-2</v>
      </c>
      <c r="L642" s="242">
        <f>IFERROR(VLOOKUP($D642,'Planes y paquetes'!$C$514:$G$639,4,FALSE),"")</f>
        <v>501.2</v>
      </c>
      <c r="M642" s="242"/>
    </row>
    <row r="643" spans="2:13" ht="12">
      <c r="B643" s="457" t="str">
        <f t="shared" si="74"/>
        <v>Paquete Infinitum Netflix 50 (Netflix 4 dispositivos)Residencial</v>
      </c>
      <c r="C643" s="240">
        <f t="shared" si="75"/>
        <v>57</v>
      </c>
      <c r="D643" s="488" t="str">
        <v>Paquete Infinitum Netflix 50 (Netflix 4 dispositivos)</v>
      </c>
      <c r="E643" s="115" t="str">
        <f>IFERROR(VLOOKUP($D643,'Planes y paquetes'!$C$514:$E$639,2,FALSE),"")</f>
        <v>Residencial</v>
      </c>
      <c r="F643" s="115" t="str">
        <f>IFERROR(VLOOKUP($D643,'Planes y paquetes'!$C$514:$E$639,3,FALSE),"")</f>
        <v>Telefonía fija + Internet fijo</v>
      </c>
      <c r="G643" s="71" t="str">
        <f t="shared" si="76"/>
        <v>50 Mbps</v>
      </c>
      <c r="H643" s="243">
        <f>IFERROR(VLOOKUP($D643,'Planes y paquetes'!$C$849:$L$985,10,FALSE),"")+IFERROR(VLOOKUP($D643,'Planes y paquetes'!$C$849:$L$985,8,FALSE),"")</f>
        <v>22861</v>
      </c>
      <c r="I643" s="243">
        <f>IFERROR(VLOOKUP($D643,'Planes y paquetes'!$C$849:$L$985,9,FALSE),"")</f>
        <v>57288</v>
      </c>
      <c r="J643" s="217">
        <f t="shared" si="77"/>
        <v>8.2957241875825771E-3</v>
      </c>
      <c r="K643" s="217">
        <f t="shared" si="78"/>
        <v>6.8670416880782245E-3</v>
      </c>
      <c r="L643" s="242">
        <f>IFERROR(VLOOKUP($D643,'Planes y paquetes'!$C$514:$G$639,4,FALSE),"")</f>
        <v>570.16999999999996</v>
      </c>
      <c r="M643" s="242"/>
    </row>
    <row r="644" spans="2:13" ht="12">
      <c r="B644" s="457" t="str">
        <f t="shared" si="74"/>
        <v>Paquete Infinitum Netflix 60 (Netflix 2 dispositivos)Residencial</v>
      </c>
      <c r="C644" s="240">
        <f t="shared" si="75"/>
        <v>58</v>
      </c>
      <c r="D644" s="488" t="str">
        <v>Paquete Infinitum Netflix 60 (Netflix 2 dispositivos)</v>
      </c>
      <c r="E644" s="115" t="str">
        <f>IFERROR(VLOOKUP($D644,'Planes y paquetes'!$C$514:$E$639,2,FALSE),"")</f>
        <v>Residencial</v>
      </c>
      <c r="F644" s="115" t="str">
        <f>IFERROR(VLOOKUP($D644,'Planes y paquetes'!$C$514:$E$639,3,FALSE),"")</f>
        <v>Telefonía fija + Internet fijo</v>
      </c>
      <c r="G644" s="71" t="str">
        <f t="shared" si="76"/>
        <v>60 Mbps</v>
      </c>
      <c r="H644" s="243">
        <f>IFERROR(VLOOKUP($D644,'Planes y paquetes'!$C$849:$L$985,10,FALSE),"")+IFERROR(VLOOKUP($D644,'Planes y paquetes'!$C$849:$L$985,8,FALSE),"")</f>
        <v>2791</v>
      </c>
      <c r="I644" s="243">
        <f>IFERROR(VLOOKUP($D644,'Planes y paquetes'!$C$849:$L$985,9,FALSE),"")</f>
        <v>22158</v>
      </c>
      <c r="J644" s="217">
        <f t="shared" si="77"/>
        <v>1.0127888634592964E-3</v>
      </c>
      <c r="K644" s="217">
        <f t="shared" si="78"/>
        <v>2.6560520479757942E-3</v>
      </c>
      <c r="L644" s="242">
        <f>IFERROR(VLOOKUP($D644,'Planes y paquetes'!$C$514:$G$639,4,FALSE),"")</f>
        <v>534.97</v>
      </c>
      <c r="M644" s="242"/>
    </row>
    <row r="645" spans="2:13" ht="12">
      <c r="B645" s="457" t="str">
        <f t="shared" si="74"/>
        <v>Paquete Infinitum Netflix 60 (Netflix 4 dispositivos)Residencial</v>
      </c>
      <c r="C645" s="240">
        <f t="shared" si="75"/>
        <v>59</v>
      </c>
      <c r="D645" s="488" t="str">
        <v>Paquete Infinitum Netflix 60 (Netflix 4 dispositivos)</v>
      </c>
      <c r="E645" s="115" t="str">
        <f>IFERROR(VLOOKUP($D645,'Planes y paquetes'!$C$514:$E$639,2,FALSE),"")</f>
        <v>Residencial</v>
      </c>
      <c r="F645" s="115" t="str">
        <f>IFERROR(VLOOKUP($D645,'Planes y paquetes'!$C$514:$E$639,3,FALSE),"")</f>
        <v>Telefonía fija + Internet fijo</v>
      </c>
      <c r="G645" s="71" t="str">
        <f t="shared" si="76"/>
        <v>60 Mbps</v>
      </c>
      <c r="H645" s="243">
        <f>IFERROR(VLOOKUP($D645,'Planes y paquetes'!$C$849:$L$985,10,FALSE),"")+IFERROR(VLOOKUP($D645,'Planes y paquetes'!$C$849:$L$985,8,FALSE),"")</f>
        <v>1741</v>
      </c>
      <c r="I645" s="243">
        <f>IFERROR(VLOOKUP($D645,'Planes y paquetes'!$C$849:$L$985,9,FALSE),"")</f>
        <v>8892</v>
      </c>
      <c r="J645" s="217">
        <f t="shared" si="77"/>
        <v>6.3176833080710675E-4</v>
      </c>
      <c r="K645" s="217">
        <f t="shared" si="78"/>
        <v>1.0658730395613667E-3</v>
      </c>
      <c r="L645" s="242">
        <f>IFERROR(VLOOKUP($D645,'Planes y paquetes'!$C$514:$G$639,4,FALSE),"")</f>
        <v>603.94000000000005</v>
      </c>
      <c r="M645" s="242"/>
    </row>
    <row r="646" spans="2:13" ht="12">
      <c r="B646" s="457" t="str">
        <f t="shared" si="74"/>
        <v>Paquete Infinitum Entretenimiento 60Residencial</v>
      </c>
      <c r="C646" s="240">
        <f t="shared" si="75"/>
        <v>60</v>
      </c>
      <c r="D646" s="488" t="str">
        <v>Paquete Infinitum Entretenimiento 60</v>
      </c>
      <c r="E646" s="115" t="str">
        <f>IFERROR(VLOOKUP($D646,'Planes y paquetes'!$C$514:$E$639,2,FALSE),"")</f>
        <v>Residencial</v>
      </c>
      <c r="F646" s="115" t="str">
        <f>IFERROR(VLOOKUP($D646,'Planes y paquetes'!$C$514:$E$639,3,FALSE),"")</f>
        <v>Telefonía fija + Internet fijo</v>
      </c>
      <c r="G646" s="71" t="str">
        <f t="shared" si="76"/>
        <v>60 Mbps</v>
      </c>
      <c r="H646" s="243">
        <f>IFERROR(VLOOKUP($D646,'Planes y paquetes'!$C$849:$L$985,10,FALSE),"")+IFERROR(VLOOKUP($D646,'Planes y paquetes'!$C$849:$L$985,8,FALSE),"")</f>
        <v>75354</v>
      </c>
      <c r="I646" s="243">
        <f>IFERROR(VLOOKUP($D646,'Planes y paquetes'!$C$849:$L$985,9,FALSE),"")</f>
        <v>234171</v>
      </c>
      <c r="J646" s="217">
        <f t="shared" si="77"/>
        <v>2.734421068330771E-2</v>
      </c>
      <c r="K646" s="217">
        <f t="shared" si="78"/>
        <v>2.806978807322591E-2</v>
      </c>
      <c r="L646" s="242">
        <f>IFERROR(VLOOKUP($D646,'Planes y paquetes'!$C$514:$G$639,4,FALSE),"")</f>
        <v>367.29</v>
      </c>
      <c r="M646" s="242"/>
    </row>
    <row r="647" spans="2:13" ht="12">
      <c r="B647" s="457" t="str">
        <f t="shared" si="74"/>
        <v>Paquete Infinitum Netflix 100 (Netflix 2 dispositivos)Residencial</v>
      </c>
      <c r="C647" s="240">
        <f t="shared" si="75"/>
        <v>61</v>
      </c>
      <c r="D647" s="488" t="str">
        <v>Paquete Infinitum Netflix 100 (Netflix 2 dispositivos)</v>
      </c>
      <c r="E647" s="115" t="str">
        <f>IFERROR(VLOOKUP($D647,'Planes y paquetes'!$C$514:$E$639,2,FALSE),"")</f>
        <v>Residencial</v>
      </c>
      <c r="F647" s="115" t="str">
        <f>IFERROR(VLOOKUP($D647,'Planes y paquetes'!$C$514:$E$639,3,FALSE),"")</f>
        <v>Telefonía fija + Internet fijo</v>
      </c>
      <c r="G647" s="71" t="str">
        <f t="shared" si="76"/>
        <v>100 Mbps</v>
      </c>
      <c r="H647" s="243">
        <f>IFERROR(VLOOKUP($D647,'Planes y paquetes'!$C$849:$L$985,10,FALSE),"")+IFERROR(VLOOKUP($D647,'Planes y paquetes'!$C$849:$L$985,8,FALSE),"")</f>
        <v>433</v>
      </c>
      <c r="I647" s="243">
        <f>IFERROR(VLOOKUP($D647,'Planes y paquetes'!$C$849:$L$985,9,FALSE),"")</f>
        <v>16666</v>
      </c>
      <c r="J647" s="217">
        <f t="shared" si="77"/>
        <v>1.5712561013180769E-4</v>
      </c>
      <c r="K647" s="217">
        <f t="shared" si="78"/>
        <v>1.9977328022188186E-3</v>
      </c>
      <c r="L647" s="242">
        <f>IFERROR(VLOOKUP($D647,'Planes y paquetes'!$C$514:$G$639,4,FALSE),"")</f>
        <v>585.63</v>
      </c>
      <c r="M647" s="242"/>
    </row>
    <row r="648" spans="2:13" ht="12">
      <c r="B648" s="457" t="str">
        <f t="shared" si="74"/>
        <v>Paquete Infinitum Netflix 100 (Netflix 4 dispositivos)Residencial</v>
      </c>
      <c r="C648" s="240">
        <f t="shared" si="75"/>
        <v>62</v>
      </c>
      <c r="D648" s="488" t="str">
        <v>Paquete Infinitum Netflix 100 (Netflix 4 dispositivos)</v>
      </c>
      <c r="E648" s="115" t="str">
        <f>IFERROR(VLOOKUP($D648,'Planes y paquetes'!$C$514:$E$639,2,FALSE),"")</f>
        <v>Residencial</v>
      </c>
      <c r="F648" s="115" t="str">
        <f>IFERROR(VLOOKUP($D648,'Planes y paquetes'!$C$514:$E$639,3,FALSE),"")</f>
        <v>Telefonía fija + Internet fijo</v>
      </c>
      <c r="G648" s="71" t="str">
        <f t="shared" si="76"/>
        <v>100 Mbps</v>
      </c>
      <c r="H648" s="243">
        <f>IFERROR(VLOOKUP($D648,'Planes y paquetes'!$C$849:$L$985,10,FALSE),"")+IFERROR(VLOOKUP($D648,'Planes y paquetes'!$C$849:$L$985,8,FALSE),"")</f>
        <v>439</v>
      </c>
      <c r="I648" s="243">
        <f>IFERROR(VLOOKUP($D648,'Planes y paquetes'!$C$849:$L$985,9,FALSE),"")</f>
        <v>6510</v>
      </c>
      <c r="J648" s="217">
        <f t="shared" si="77"/>
        <v>1.5930287031839166E-4</v>
      </c>
      <c r="K648" s="217">
        <f t="shared" si="78"/>
        <v>7.8034564637252549E-4</v>
      </c>
      <c r="L648" s="242">
        <f>IFERROR(VLOOKUP($D648,'Planes y paquetes'!$C$514:$G$639,4,FALSE),"")</f>
        <v>654.6</v>
      </c>
      <c r="M648" s="242"/>
    </row>
    <row r="649" spans="2:13" ht="12">
      <c r="B649" s="457" t="str">
        <f t="shared" si="74"/>
        <v>Paquete 599Residencial</v>
      </c>
      <c r="C649" s="240">
        <f t="shared" si="75"/>
        <v>63</v>
      </c>
      <c r="D649" s="488" t="str">
        <v>Paquete 599</v>
      </c>
      <c r="E649" s="115" t="str">
        <f>IFERROR(VLOOKUP($D649,'Planes y paquetes'!$C$514:$E$639,2,FALSE),"")</f>
        <v>Residencial</v>
      </c>
      <c r="F649" s="115" t="str">
        <f>IFERROR(VLOOKUP($D649,'Planes y paquetes'!$C$514:$E$639,3,FALSE),"")</f>
        <v>Telefonía fija + Internet fijo</v>
      </c>
      <c r="G649" s="71" t="str">
        <f t="shared" si="76"/>
        <v>150 Mbps</v>
      </c>
      <c r="H649" s="243">
        <f>IFERROR(VLOOKUP($D649,'Planes y paquetes'!$C$849:$L$985,10,FALSE),"")+IFERROR(VLOOKUP($D649,'Planes y paquetes'!$C$849:$L$985,8,FALSE),"")</f>
        <v>68718</v>
      </c>
      <c r="I649" s="243">
        <f>IFERROR(VLOOKUP($D649,'Planes y paquetes'!$C$849:$L$985,9,FALSE),"")</f>
        <v>383822</v>
      </c>
      <c r="J649" s="217">
        <f t="shared" si="77"/>
        <v>2.4936160916945869E-2</v>
      </c>
      <c r="K649" s="217">
        <f t="shared" si="78"/>
        <v>4.600826830752619E-2</v>
      </c>
      <c r="L649" s="242">
        <f>IFERROR(VLOOKUP($D649,'Planes y paquetes'!$C$514:$G$639,4,FALSE),"")</f>
        <v>505.76</v>
      </c>
      <c r="M649" s="242"/>
    </row>
    <row r="650" spans="2:13" ht="12">
      <c r="B650" s="457" t="str">
        <f t="shared" si="74"/>
        <v>Paquete Infinitum Play 150 (Netflix 2 dispositivos)Residencial</v>
      </c>
      <c r="C650" s="240">
        <f t="shared" si="75"/>
        <v>64</v>
      </c>
      <c r="D650" s="488" t="str">
        <v>Paquete Infinitum Play 150 (Netflix 2 dispositivos)</v>
      </c>
      <c r="E650" s="115" t="str">
        <f>IFERROR(VLOOKUP($D650,'Planes y paquetes'!$C$514:$E$639,2,FALSE),"")</f>
        <v>Residencial</v>
      </c>
      <c r="F650" s="115" t="str">
        <f>IFERROR(VLOOKUP($D650,'Planes y paquetes'!$C$514:$E$639,3,FALSE),"")</f>
        <v>Telefonía fija + Internet fijo</v>
      </c>
      <c r="G650" s="71" t="str">
        <f t="shared" si="76"/>
        <v>150 Mbps</v>
      </c>
      <c r="H650" s="243">
        <f>IFERROR(VLOOKUP($D650,'Planes y paquetes'!$C$849:$L$985,10,FALSE),"")+IFERROR(VLOOKUP($D650,'Planes y paquetes'!$C$849:$L$985,8,FALSE),"")</f>
        <v>265</v>
      </c>
      <c r="I650" s="243">
        <f>IFERROR(VLOOKUP($D650,'Planes y paquetes'!$C$849:$L$985,9,FALSE),"")</f>
        <v>25767</v>
      </c>
      <c r="J650" s="217">
        <f t="shared" si="77"/>
        <v>9.6162324907457376E-5</v>
      </c>
      <c r="K650" s="217">
        <f t="shared" si="78"/>
        <v>3.0886584132228672E-3</v>
      </c>
      <c r="L650" s="242">
        <f>IFERROR(VLOOKUP($D650,'Planes y paquetes'!$C$514:$G$639,4,FALSE),"")</f>
        <v>670.06</v>
      </c>
      <c r="M650" s="242"/>
    </row>
    <row r="651" spans="2:13" ht="12">
      <c r="B651" s="457" t="str">
        <f t="shared" si="74"/>
        <v>Paquete Infinitum Play 150 (Netflix 4 dispositivos)Residencial</v>
      </c>
      <c r="C651" s="240">
        <f t="shared" si="75"/>
        <v>65</v>
      </c>
      <c r="D651" s="488" t="str">
        <v>Paquete Infinitum Play 150 (Netflix 4 dispositivos)</v>
      </c>
      <c r="E651" s="115" t="str">
        <f>IFERROR(VLOOKUP($D651,'Planes y paquetes'!$C$514:$E$639,2,FALSE),"")</f>
        <v>Residencial</v>
      </c>
      <c r="F651" s="115" t="str">
        <f>IFERROR(VLOOKUP($D651,'Planes y paquetes'!$C$514:$E$639,3,FALSE),"")</f>
        <v>Telefonía fija + Internet fijo</v>
      </c>
      <c r="G651" s="71" t="str">
        <f t="shared" ref="G651:G682" si="79">H434</f>
        <v>150 Mbps</v>
      </c>
      <c r="H651" s="243">
        <f>IFERROR(VLOOKUP($D651,'Planes y paquetes'!$C$849:$L$985,10,FALSE),"")+IFERROR(VLOOKUP($D651,'Planes y paquetes'!$C$849:$L$985,8,FALSE),"")</f>
        <v>82</v>
      </c>
      <c r="I651" s="243">
        <f>IFERROR(VLOOKUP($D651,'Planes y paquetes'!$C$849:$L$985,9,FALSE),"")</f>
        <v>4921</v>
      </c>
      <c r="J651" s="217">
        <f t="shared" ref="J651:J685" si="80">IFERROR(H651/H$707,"")</f>
        <v>2.9755889216647186E-5</v>
      </c>
      <c r="K651" s="217">
        <f t="shared" ref="K651:K685" si="81">IFERROR(I651/I$707,"")</f>
        <v>5.8987418215041443E-4</v>
      </c>
      <c r="L651" s="242">
        <f>IFERROR(VLOOKUP($D651,'Planes y paquetes'!$C$514:$G$639,4,FALSE),"")</f>
        <v>720.46</v>
      </c>
      <c r="M651" s="242"/>
    </row>
    <row r="652" spans="2:13" ht="12">
      <c r="B652" s="457" t="str">
        <f t="shared" ref="B652:B707" si="82">D652&amp;E652</f>
        <v>Paquete 649Residencial</v>
      </c>
      <c r="C652" s="240">
        <f t="shared" si="75"/>
        <v>66</v>
      </c>
      <c r="D652" s="488" t="str">
        <v>Paquete 649</v>
      </c>
      <c r="E652" s="115" t="str">
        <f>IFERROR(VLOOKUP($D652,'Planes y paquetes'!$C$514:$E$639,2,FALSE),"")</f>
        <v>Residencial</v>
      </c>
      <c r="F652" s="115" t="str">
        <f>IFERROR(VLOOKUP($D652,'Planes y paquetes'!$C$514:$E$639,3,FALSE),"")</f>
        <v>Telefonía fija + Internet fijo</v>
      </c>
      <c r="G652" s="71" t="str">
        <f t="shared" si="79"/>
        <v>200 Mbps</v>
      </c>
      <c r="H652" s="243">
        <f>IFERROR(VLOOKUP($D652,'Planes y paquetes'!$C$849:$L$985,10,FALSE),"")+IFERROR(VLOOKUP($D652,'Planes y paquetes'!$C$849:$L$985,8,FALSE),"")</f>
        <v>42</v>
      </c>
      <c r="I652" s="243">
        <f>IFERROR(VLOOKUP($D652,'Planes y paquetes'!$C$849:$L$985,9,FALSE),"")</f>
        <v>123162</v>
      </c>
      <c r="J652" s="217">
        <f t="shared" si="80"/>
        <v>1.5240821306087584E-5</v>
      </c>
      <c r="K652" s="217">
        <f t="shared" si="81"/>
        <v>1.4763276574275421E-2</v>
      </c>
      <c r="L652" s="242">
        <f>IFERROR(VLOOKUP($D652,'Planes y paquetes'!$C$514:$G$639,4,FALSE),"")</f>
        <v>547.98</v>
      </c>
      <c r="M652" s="242"/>
    </row>
    <row r="653" spans="2:13" ht="12">
      <c r="B653" s="457" t="str">
        <f t="shared" si="82"/>
        <v>Paquete 1399Residencial</v>
      </c>
      <c r="C653" s="240">
        <f t="shared" ref="C653:C693" si="83">C652+1</f>
        <v>67</v>
      </c>
      <c r="D653" s="488" t="str">
        <v>Paquete 1399</v>
      </c>
      <c r="E653" s="115" t="str">
        <f>IFERROR(VLOOKUP($D653,'Planes y paquetes'!$C$514:$E$639,2,FALSE),"")</f>
        <v>Residencial</v>
      </c>
      <c r="F653" s="115" t="str">
        <f>IFERROR(VLOOKUP($D653,'Planes y paquetes'!$C$514:$E$639,3,FALSE),"")</f>
        <v>Telefonía fija + Internet fijo</v>
      </c>
      <c r="G653" s="71" t="str">
        <f t="shared" si="79"/>
        <v>1000 Mbps</v>
      </c>
      <c r="H653" s="243">
        <f>IFERROR(VLOOKUP($D653,'Planes y paquetes'!$C$849:$L$985,10,FALSE),"")+IFERROR(VLOOKUP($D653,'Planes y paquetes'!$C$849:$L$985,8,FALSE),"")</f>
        <v>0</v>
      </c>
      <c r="I653" s="243">
        <f>IFERROR(VLOOKUP($D653,'Planes y paquetes'!$C$849:$L$985,9,FALSE),"")</f>
        <v>3334</v>
      </c>
      <c r="J653" s="217">
        <f t="shared" si="80"/>
        <v>0</v>
      </c>
      <c r="K653" s="217">
        <f t="shared" si="81"/>
        <v>3.9964245545407069E-4</v>
      </c>
      <c r="L653" s="242">
        <f>IFERROR(VLOOKUP($D653,'Planes y paquetes'!$C$514:$G$639,4,FALSE),"")</f>
        <v>1181.23</v>
      </c>
      <c r="M653" s="242"/>
    </row>
    <row r="654" spans="2:13" ht="12">
      <c r="B654" s="457" t="str">
        <f t="shared" si="82"/>
        <v>Paquete 1499Residencial</v>
      </c>
      <c r="C654" s="240">
        <f t="shared" si="83"/>
        <v>68</v>
      </c>
      <c r="D654" s="488" t="str">
        <v>Paquete 1499</v>
      </c>
      <c r="E654" s="115" t="str">
        <f>IFERROR(VLOOKUP($D654,'Planes y paquetes'!$C$514:$E$639,2,FALSE),"")</f>
        <v>Residencial</v>
      </c>
      <c r="F654" s="115" t="str">
        <f>IFERROR(VLOOKUP($D654,'Planes y paquetes'!$C$514:$E$639,3,FALSE),"")</f>
        <v>Telefonía fija + Internet fijo</v>
      </c>
      <c r="G654" s="71" t="str">
        <f t="shared" si="79"/>
        <v>1000 Mbps</v>
      </c>
      <c r="H654" s="243">
        <f>IFERROR(VLOOKUP($D654,'Planes y paquetes'!$C$849:$L$985,10,FALSE),"")+IFERROR(VLOOKUP($D654,'Planes y paquetes'!$C$849:$L$985,8,FALSE),"")</f>
        <v>3</v>
      </c>
      <c r="I654" s="243">
        <f>IFERROR(VLOOKUP($D654,'Planes y paquetes'!$C$849:$L$985,9,FALSE),"")</f>
        <v>14563</v>
      </c>
      <c r="J654" s="217">
        <f t="shared" si="80"/>
        <v>1.0886300932919702E-6</v>
      </c>
      <c r="K654" s="217">
        <f t="shared" si="81"/>
        <v>1.7456487938745143E-3</v>
      </c>
      <c r="L654" s="242">
        <f>IFERROR(VLOOKUP($D654,'Planes y paquetes'!$C$514:$G$639,4,FALSE),"")</f>
        <v>1270.97</v>
      </c>
      <c r="M654" s="242"/>
    </row>
    <row r="655" spans="2:13" ht="12">
      <c r="B655" s="457" t="str">
        <f t="shared" si="82"/>
        <v>Paquete Infinitum 500Residencial</v>
      </c>
      <c r="C655" s="240">
        <f t="shared" si="83"/>
        <v>69</v>
      </c>
      <c r="D655" s="488" t="str">
        <v>Paquete Infinitum 500</v>
      </c>
      <c r="E655" s="115" t="str">
        <f>IFERROR(VLOOKUP($D655,'Planes y paquetes'!$C$514:$E$639,2,FALSE),"")</f>
        <v>Residencial</v>
      </c>
      <c r="F655" s="115" t="str">
        <f>IFERROR(VLOOKUP($D655,'Planes y paquetes'!$C$514:$E$639,3,FALSE),"")</f>
        <v>Telefonía fija + Internet fijo</v>
      </c>
      <c r="G655" s="71" t="str">
        <f t="shared" si="79"/>
        <v>500 Mbps</v>
      </c>
      <c r="H655" s="243">
        <f>IFERROR(VLOOKUP($D655,'Planes y paquetes'!$C$849:$L$985,10,FALSE),"")+IFERROR(VLOOKUP($D655,'Planes y paquetes'!$C$849:$L$985,8,FALSE),"")</f>
        <v>2837</v>
      </c>
      <c r="I655" s="243">
        <f>IFERROR(VLOOKUP($D655,'Planes y paquetes'!$C$849:$L$985,9,FALSE),"")</f>
        <v>35571</v>
      </c>
      <c r="J655" s="217">
        <f t="shared" si="80"/>
        <v>1.0294811915564398E-3</v>
      </c>
      <c r="K655" s="217">
        <f t="shared" si="81"/>
        <v>4.2638517645341174E-3</v>
      </c>
      <c r="L655" s="242">
        <f>IFERROR(VLOOKUP($D655,'Planes y paquetes'!$C$514:$G$639,4,FALSE),"")</f>
        <v>843.5</v>
      </c>
      <c r="M655" s="242"/>
    </row>
    <row r="656" spans="2:13" ht="12">
      <c r="B656" s="457" t="str">
        <f t="shared" si="82"/>
        <v>Paquete Infinitum Entretenimiento 500Residencial</v>
      </c>
      <c r="C656" s="240">
        <f t="shared" si="83"/>
        <v>70</v>
      </c>
      <c r="D656" s="488" t="str">
        <v>Paquete Infinitum Entretenimiento 500</v>
      </c>
      <c r="E656" s="115" t="str">
        <f>IFERROR(VLOOKUP($D656,'Planes y paquetes'!$C$514:$E$639,2,FALSE),"")</f>
        <v>Residencial</v>
      </c>
      <c r="F656" s="115" t="str">
        <f>IFERROR(VLOOKUP($D656,'Planes y paquetes'!$C$514:$E$639,3,FALSE),"")</f>
        <v>Telefonía fija + Internet fijo</v>
      </c>
      <c r="G656" s="71" t="str">
        <f t="shared" si="79"/>
        <v>500 Mbps</v>
      </c>
      <c r="H656" s="243">
        <f>IFERROR(VLOOKUP($D656,'Planes y paquetes'!$C$849:$L$985,10,FALSE),"")+IFERROR(VLOOKUP($D656,'Planes y paquetes'!$C$849:$L$985,8,FALSE),"")</f>
        <v>202</v>
      </c>
      <c r="I656" s="243">
        <f>IFERROR(VLOOKUP($D656,'Planes y paquetes'!$C$849:$L$985,9,FALSE),"")</f>
        <v>9595</v>
      </c>
      <c r="J656" s="217">
        <f t="shared" si="80"/>
        <v>7.3301092948325992E-5</v>
      </c>
      <c r="K656" s="217">
        <f t="shared" si="81"/>
        <v>1.1501407798685686E-3</v>
      </c>
      <c r="L656" s="242">
        <f>IFERROR(VLOOKUP($D656,'Planes y paquetes'!$C$514:$G$639,4,FALSE),"")</f>
        <v>1037.69</v>
      </c>
      <c r="M656" s="242"/>
    </row>
    <row r="657" spans="2:13" ht="12">
      <c r="B657" s="457" t="str">
        <f t="shared" si="82"/>
        <v>Paquete Infinitum Netflix 500 (Netflix 2 dispositivos)Residencial</v>
      </c>
      <c r="C657" s="240">
        <f t="shared" si="83"/>
        <v>71</v>
      </c>
      <c r="D657" s="488" t="str">
        <v>Paquete Infinitum Netflix 500 (Netflix 2 dispositivos)</v>
      </c>
      <c r="E657" s="115" t="str">
        <f>IFERROR(VLOOKUP($D657,'Planes y paquetes'!$C$514:$E$639,2,FALSE),"")</f>
        <v>Residencial</v>
      </c>
      <c r="F657" s="115" t="str">
        <f>IFERROR(VLOOKUP($D657,'Planes y paquetes'!$C$514:$E$639,3,FALSE),"")</f>
        <v>Telefonía fija + Internet fijo</v>
      </c>
      <c r="G657" s="71" t="str">
        <f t="shared" si="79"/>
        <v>500 Mbps</v>
      </c>
      <c r="H657" s="243">
        <f>IFERROR(VLOOKUP($D657,'Planes y paquetes'!$C$849:$L$985,10,FALSE),"")+IFERROR(VLOOKUP($D657,'Planes y paquetes'!$C$849:$L$985,8,FALSE),"")</f>
        <v>2</v>
      </c>
      <c r="I657" s="243">
        <f>IFERROR(VLOOKUP($D657,'Planes y paquetes'!$C$849:$L$985,9,FALSE),"")</f>
        <v>2573</v>
      </c>
      <c r="J657" s="217">
        <f t="shared" si="80"/>
        <v>7.2575339552798012E-7</v>
      </c>
      <c r="K657" s="217">
        <f t="shared" si="81"/>
        <v>3.0842232689961722E-4</v>
      </c>
      <c r="L657" s="242">
        <f>IFERROR(VLOOKUP($D657,'Planes y paquetes'!$C$514:$G$639,4,FALSE),"")</f>
        <v>989.22</v>
      </c>
      <c r="M657" s="242"/>
    </row>
    <row r="658" spans="2:13" ht="12">
      <c r="B658" s="457" t="str">
        <f t="shared" si="82"/>
        <v>Paquete Infinitum Netflix 500 (Netflix 4 dispositivos)Residencial</v>
      </c>
      <c r="C658" s="240">
        <f t="shared" si="83"/>
        <v>72</v>
      </c>
      <c r="D658" s="488" t="str">
        <v>Paquete Infinitum Netflix 500 (Netflix 4 dispositivos)</v>
      </c>
      <c r="E658" s="115" t="str">
        <f>IFERROR(VLOOKUP($D658,'Planes y paquetes'!$C$514:$E$639,2,FALSE),"")</f>
        <v>Residencial</v>
      </c>
      <c r="F658" s="115" t="str">
        <f>IFERROR(VLOOKUP($D658,'Planes y paquetes'!$C$514:$E$639,3,FALSE),"")</f>
        <v>Telefonía fija + Internet fijo</v>
      </c>
      <c r="G658" s="71" t="str">
        <f t="shared" si="79"/>
        <v>500 Mbps</v>
      </c>
      <c r="H658" s="243">
        <f>IFERROR(VLOOKUP($D658,'Planes y paquetes'!$C$849:$L$985,10,FALSE),"")+IFERROR(VLOOKUP($D658,'Planes y paquetes'!$C$849:$L$985,8,FALSE),"")</f>
        <v>0</v>
      </c>
      <c r="I658" s="243">
        <f>IFERROR(VLOOKUP($D658,'Planes y paquetes'!$C$849:$L$985,9,FALSE),"")</f>
        <v>448</v>
      </c>
      <c r="J658" s="217">
        <f t="shared" si="80"/>
        <v>0</v>
      </c>
      <c r="K658" s="217">
        <f t="shared" si="81"/>
        <v>5.3701205771872726E-5</v>
      </c>
      <c r="L658" s="242">
        <f>IFERROR(VLOOKUP($D658,'Planes y paquetes'!$C$514:$G$639,4,FALSE),"")</f>
        <v>1034.55</v>
      </c>
      <c r="M658" s="242"/>
    </row>
    <row r="659" spans="2:13" ht="12">
      <c r="B659" s="457" t="str">
        <f t="shared" si="82"/>
        <v>Paquete infinitum Entretenimiento+ 500  (Netflix 2 dispositivos)Residencial</v>
      </c>
      <c r="C659" s="240">
        <f t="shared" si="83"/>
        <v>73</v>
      </c>
      <c r="D659" s="488" t="str">
        <v>Paquete infinitum Entretenimiento+ 500  (Netflix 2 dispositivos)</v>
      </c>
      <c r="E659" s="115" t="str">
        <f>IFERROR(VLOOKUP($D659,'Planes y paquetes'!$C$514:$E$639,2,FALSE),"")</f>
        <v>Residencial</v>
      </c>
      <c r="F659" s="115" t="str">
        <f>IFERROR(VLOOKUP($D659,'Planes y paquetes'!$C$514:$E$639,3,FALSE),"")</f>
        <v>Telefonía fija + Internet fijo</v>
      </c>
      <c r="G659" s="71" t="str">
        <f t="shared" si="79"/>
        <v>500 Mbps</v>
      </c>
      <c r="H659" s="243">
        <f>IFERROR(VLOOKUP($D659,'Planes y paquetes'!$C$849:$L$985,10,FALSE),"")+IFERROR(VLOOKUP($D659,'Planes y paquetes'!$C$849:$L$985,8,FALSE),"")</f>
        <v>1</v>
      </c>
      <c r="I659" s="243">
        <f>IFERROR(VLOOKUP($D659,'Planes y paquetes'!$C$849:$L$985,9,FALSE),"")</f>
        <v>2276</v>
      </c>
      <c r="J659" s="217">
        <f t="shared" si="80"/>
        <v>3.6287669776399006E-7</v>
      </c>
      <c r="K659" s="217">
        <f t="shared" si="81"/>
        <v>2.7282130432317481E-4</v>
      </c>
      <c r="L659" s="242">
        <f>IFERROR(VLOOKUP($D659,'Planes y paquetes'!$C$514:$G$639,4,FALSE),"")</f>
        <v>1183.42</v>
      </c>
      <c r="M659" s="242"/>
    </row>
    <row r="660" spans="2:13" ht="12">
      <c r="B660" s="457" t="str">
        <f t="shared" si="82"/>
        <v>Paquete infinitum Entretenimiento+ 500 (Netflix 4 dispositivos)Residencial</v>
      </c>
      <c r="C660" s="240">
        <f t="shared" si="83"/>
        <v>74</v>
      </c>
      <c r="D660" s="488" t="str">
        <v>Paquete infinitum Entretenimiento+ 500 (Netflix 4 dispositivos)</v>
      </c>
      <c r="E660" s="115" t="str">
        <f>IFERROR(VLOOKUP($D660,'Planes y paquetes'!$C$514:$E$639,2,FALSE),"")</f>
        <v>Residencial</v>
      </c>
      <c r="F660" s="115" t="str">
        <f>IFERROR(VLOOKUP($D660,'Planes y paquetes'!$C$514:$E$639,3,FALSE),"")</f>
        <v>Telefonía fija + Internet fijo</v>
      </c>
      <c r="G660" s="71" t="str">
        <f t="shared" si="79"/>
        <v>500 Mbps</v>
      </c>
      <c r="H660" s="243">
        <f>IFERROR(VLOOKUP($D660,'Planes y paquetes'!$C$849:$L$985,10,FALSE),"")+IFERROR(VLOOKUP($D660,'Planes y paquetes'!$C$849:$L$985,8,FALSE),"")</f>
        <v>1</v>
      </c>
      <c r="I660" s="243">
        <f>IFERROR(VLOOKUP($D660,'Planes y paquetes'!$C$849:$L$985,9,FALSE),"")</f>
        <v>283</v>
      </c>
      <c r="J660" s="217">
        <f t="shared" si="80"/>
        <v>3.6287669776399006E-7</v>
      </c>
      <c r="K660" s="217">
        <f t="shared" si="81"/>
        <v>3.3922859896071386E-5</v>
      </c>
      <c r="L660" s="242">
        <f>IFERROR(VLOOKUP($D660,'Planes y paquetes'!$C$514:$G$639,4,FALSE),"")</f>
        <v>1231.28</v>
      </c>
      <c r="M660" s="242"/>
    </row>
    <row r="661" spans="2:13" ht="12">
      <c r="B661" s="457" t="str">
        <f t="shared" si="82"/>
        <v>Paquete Infinitum Entretenimiento 250Residencial</v>
      </c>
      <c r="C661" s="240">
        <f t="shared" si="83"/>
        <v>75</v>
      </c>
      <c r="D661" s="488" t="str">
        <v>Paquete Infinitum Entretenimiento 250</v>
      </c>
      <c r="E661" s="115" t="str">
        <f>IFERROR(VLOOKUP($D661,'Planes y paquetes'!$C$514:$E$639,2,FALSE),"")</f>
        <v>Residencial</v>
      </c>
      <c r="F661" s="115" t="str">
        <f>IFERROR(VLOOKUP($D661,'Planes y paquetes'!$C$514:$E$639,3,FALSE),"")</f>
        <v>Telefonía fija + Internet fijo</v>
      </c>
      <c r="G661" s="71" t="str">
        <f t="shared" si="79"/>
        <v>250 Mbps</v>
      </c>
      <c r="H661" s="243">
        <f>IFERROR(VLOOKUP($D661,'Planes y paquetes'!$C$849:$L$985,10,FALSE),"")+IFERROR(VLOOKUP($D661,'Planes y paquetes'!$C$849:$L$985,8,FALSE),"")</f>
        <v>4212</v>
      </c>
      <c r="I661" s="243">
        <f>IFERROR(VLOOKUP($D661,'Planes y paquetes'!$C$849:$L$985,9,FALSE),"")</f>
        <v>43018</v>
      </c>
      <c r="J661" s="217">
        <f t="shared" si="80"/>
        <v>1.5284366509819261E-3</v>
      </c>
      <c r="K661" s="217">
        <f t="shared" si="81"/>
        <v>5.1565144417286182E-3</v>
      </c>
      <c r="L661" s="242">
        <f>IFERROR(VLOOKUP($D661,'Planes y paquetes'!$C$514:$G$639,4,FALSE),"")</f>
        <v>607.08000000000004</v>
      </c>
      <c r="M661" s="242"/>
    </row>
    <row r="662" spans="2:13" ht="12">
      <c r="B662" s="457" t="str">
        <f t="shared" si="82"/>
        <v>Paquete Infinitum Entretenimiento 120Residencial</v>
      </c>
      <c r="C662" s="240">
        <f t="shared" si="83"/>
        <v>76</v>
      </c>
      <c r="D662" s="488" t="str">
        <v>Paquete Infinitum Entretenimiento 120</v>
      </c>
      <c r="E662" s="115" t="str">
        <f>IFERROR(VLOOKUP($D662,'Planes y paquetes'!$C$514:$E$639,2,FALSE),"")</f>
        <v>Residencial</v>
      </c>
      <c r="F662" s="115" t="str">
        <f>IFERROR(VLOOKUP($D662,'Planes y paquetes'!$C$514:$E$639,3,FALSE),"")</f>
        <v>Telefonía fija + Internet fijo</v>
      </c>
      <c r="G662" s="71" t="str">
        <f t="shared" si="79"/>
        <v>120 Mbps</v>
      </c>
      <c r="H662" s="243">
        <f>IFERROR(VLOOKUP($D662,'Planes y paquetes'!$C$849:$L$985,10,FALSE),"")+IFERROR(VLOOKUP($D662,'Planes y paquetes'!$C$849:$L$985,8,FALSE),"")</f>
        <v>2256</v>
      </c>
      <c r="I662" s="243">
        <f>IFERROR(VLOOKUP($D662,'Planes y paquetes'!$C$849:$L$985,9,FALSE),"")</f>
        <v>30094</v>
      </c>
      <c r="J662" s="217">
        <f t="shared" si="80"/>
        <v>8.1864983015556166E-4</v>
      </c>
      <c r="K662" s="217">
        <f t="shared" si="81"/>
        <v>3.6073305502203968E-3</v>
      </c>
      <c r="L662" s="242">
        <f>IFERROR(VLOOKUP($D662,'Planes y paquetes'!$C$514:$G$639,4,FALSE),"")</f>
        <v>463.54</v>
      </c>
      <c r="M662" s="242"/>
    </row>
    <row r="663" spans="2:13" ht="12">
      <c r="B663" s="457" t="str">
        <f t="shared" si="82"/>
        <v>Paquete Infinitum Entretenimiento+ 120    (Netflix 2 dispositivos)Residencial</v>
      </c>
      <c r="C663" s="240">
        <f t="shared" si="83"/>
        <v>77</v>
      </c>
      <c r="D663" s="488" t="str">
        <v>Paquete Infinitum Entretenimiento+ 120    (Netflix 2 dispositivos)</v>
      </c>
      <c r="E663" s="115" t="str">
        <f>IFERROR(VLOOKUP($D663,'Planes y paquetes'!$C$514:$E$639,2,FALSE),"")</f>
        <v>Residencial</v>
      </c>
      <c r="F663" s="115" t="str">
        <f>IFERROR(VLOOKUP($D663,'Planes y paquetes'!$C$514:$E$639,3,FALSE),"")</f>
        <v>Telefonía fija + Internet fijo</v>
      </c>
      <c r="G663" s="71" t="str">
        <f t="shared" si="79"/>
        <v>120 Mbps</v>
      </c>
      <c r="H663" s="243">
        <f>IFERROR(VLOOKUP($D663,'Planes y paquetes'!$C$849:$L$985,10,FALSE),"")+IFERROR(VLOOKUP($D663,'Planes y paquetes'!$C$849:$L$985,8,FALSE),"")</f>
        <v>172</v>
      </c>
      <c r="I663" s="243">
        <f>IFERROR(VLOOKUP($D663,'Planes y paquetes'!$C$849:$L$985,9,FALSE),"")</f>
        <v>5608</v>
      </c>
      <c r="J663" s="217">
        <f t="shared" si="80"/>
        <v>6.2414792015406292E-5</v>
      </c>
      <c r="K663" s="217">
        <f t="shared" si="81"/>
        <v>6.7222402225147824E-4</v>
      </c>
      <c r="L663" s="242">
        <f>IFERROR(VLOOKUP($D663,'Planes y paquetes'!$C$514:$G$639,4,FALSE),"")</f>
        <v>627</v>
      </c>
      <c r="M663" s="242"/>
    </row>
    <row r="664" spans="2:13" ht="12">
      <c r="B664" s="457" t="str">
        <f t="shared" si="82"/>
        <v>Paquete Infinitum Entretenimiento+ 120    (Netflix 4 dispositivos)Residencial</v>
      </c>
      <c r="C664" s="240">
        <f t="shared" si="83"/>
        <v>78</v>
      </c>
      <c r="D664" s="488" t="str">
        <v>Paquete Infinitum Entretenimiento+ 120    (Netflix 4 dispositivos)</v>
      </c>
      <c r="E664" s="115" t="str">
        <f>IFERROR(VLOOKUP($D664,'Planes y paquetes'!$C$514:$E$639,2,FALSE),"")</f>
        <v>Residencial</v>
      </c>
      <c r="F664" s="115" t="str">
        <f>IFERROR(VLOOKUP($D664,'Planes y paquetes'!$C$514:$E$639,3,FALSE),"")</f>
        <v>Telefonía fija + Internet fijo</v>
      </c>
      <c r="G664" s="71" t="str">
        <f t="shared" si="79"/>
        <v>120 Mbps</v>
      </c>
      <c r="H664" s="243">
        <f>IFERROR(VLOOKUP($D664,'Planes y paquetes'!$C$849:$L$985,10,FALSE),"")+IFERROR(VLOOKUP($D664,'Planes y paquetes'!$C$849:$L$985,8,FALSE),"")</f>
        <v>274</v>
      </c>
      <c r="I664" s="243">
        <f>IFERROR(VLOOKUP($D664,'Planes y paquetes'!$C$849:$L$985,9,FALSE),"")</f>
        <v>4647</v>
      </c>
      <c r="J664" s="217">
        <f t="shared" si="80"/>
        <v>9.9428215187333282E-5</v>
      </c>
      <c r="K664" s="217">
        <f t="shared" si="81"/>
        <v>5.5703014112029581E-4</v>
      </c>
      <c r="L664" s="242">
        <f>IFERROR(VLOOKUP($D664,'Planes y paquetes'!$C$514:$G$639,4,FALSE),"")</f>
        <v>695.13</v>
      </c>
      <c r="M664" s="242"/>
    </row>
    <row r="665" spans="2:13" ht="12">
      <c r="B665" s="457" t="str">
        <f t="shared" si="82"/>
        <v>Paquete infinitum Entretenimiento+ 200  (Netflix 4 dispositivos)Residencial</v>
      </c>
      <c r="C665" s="240">
        <f t="shared" si="83"/>
        <v>79</v>
      </c>
      <c r="D665" s="488" t="str">
        <v>Paquete infinitum Entretenimiento+ 200  (Netflix 4 dispositivos)</v>
      </c>
      <c r="E665" s="115" t="str">
        <f>IFERROR(VLOOKUP($D665,'Planes y paquetes'!$C$514:$E$639,2,FALSE),"")</f>
        <v>Residencial</v>
      </c>
      <c r="F665" s="115" t="str">
        <f>IFERROR(VLOOKUP($D665,'Planes y paquetes'!$C$514:$E$639,3,FALSE),"")</f>
        <v>Telefonía fija + Internet fijo</v>
      </c>
      <c r="G665" s="71" t="str">
        <f t="shared" si="79"/>
        <v>200 Mbps</v>
      </c>
      <c r="H665" s="243">
        <f>IFERROR(VLOOKUP($D665,'Planes y paquetes'!$C$849:$L$985,10,FALSE),"")+IFERROR(VLOOKUP($D665,'Planes y paquetes'!$C$849:$L$985,8,FALSE),"")</f>
        <v>38</v>
      </c>
      <c r="I665" s="243">
        <f>IFERROR(VLOOKUP($D665,'Planes y paquetes'!$C$849:$L$985,9,FALSE),"")</f>
        <v>3041</v>
      </c>
      <c r="J665" s="217">
        <f t="shared" si="80"/>
        <v>1.3789314515031623E-5</v>
      </c>
      <c r="K665" s="217">
        <f t="shared" si="81"/>
        <v>3.6452090792916286E-4</v>
      </c>
      <c r="L665" s="242">
        <f>IFERROR(VLOOKUP($D665,'Planes y paquetes'!$C$514:$G$639,4,FALSE),"")</f>
        <v>817.56</v>
      </c>
      <c r="M665" s="242"/>
    </row>
    <row r="666" spans="2:13" ht="12">
      <c r="B666" s="457" t="str">
        <f t="shared" si="82"/>
        <v>Paquete infinitum Entretenimiento+ 200  (Netflix 2 dispositivos)Residencial</v>
      </c>
      <c r="C666" s="240">
        <f t="shared" si="83"/>
        <v>80</v>
      </c>
      <c r="D666" s="488" t="str">
        <v>Paquete infinitum Entretenimiento+ 200  (Netflix 2 dispositivos)</v>
      </c>
      <c r="E666" s="115" t="str">
        <f>IFERROR(VLOOKUP($D666,'Planes y paquetes'!$C$514:$E$639,2,FALSE),"")</f>
        <v>Residencial</v>
      </c>
      <c r="F666" s="115" t="str">
        <f>IFERROR(VLOOKUP($D666,'Planes y paquetes'!$C$514:$E$639,3,FALSE),"")</f>
        <v>Telefonía fija + Internet fijo</v>
      </c>
      <c r="G666" s="71" t="str">
        <f t="shared" si="79"/>
        <v>200 Mbps</v>
      </c>
      <c r="H666" s="243">
        <f>IFERROR(VLOOKUP($D666,'Planes y paquetes'!$C$849:$L$985,10,FALSE),"")+IFERROR(VLOOKUP($D666,'Planes y paquetes'!$C$849:$L$985,8,FALSE),"")</f>
        <v>204</v>
      </c>
      <c r="I666" s="243">
        <f>IFERROR(VLOOKUP($D666,'Planes y paquetes'!$C$849:$L$985,9,FALSE),"")</f>
        <v>18031</v>
      </c>
      <c r="J666" s="217">
        <f t="shared" si="80"/>
        <v>7.402684634385398E-5</v>
      </c>
      <c r="K666" s="217">
        <f t="shared" si="81"/>
        <v>2.1613536635549935E-3</v>
      </c>
      <c r="L666" s="242">
        <f>IFERROR(VLOOKUP($D666,'Planes y paquetes'!$C$514:$G$639,4,FALSE),"")</f>
        <v>766.31</v>
      </c>
      <c r="M666" s="242"/>
    </row>
    <row r="667" spans="2:13" ht="12">
      <c r="B667" s="457" t="str">
        <f t="shared" si="82"/>
        <v>Paquete Infinitum  Entretenimiento 70Residencial</v>
      </c>
      <c r="C667" s="240">
        <f t="shared" si="83"/>
        <v>81</v>
      </c>
      <c r="D667" s="488" t="str">
        <v>Paquete Infinitum  Entretenimiento 70</v>
      </c>
      <c r="E667" s="115" t="str">
        <f>IFERROR(VLOOKUP($D667,'Planes y paquetes'!$C$514:$E$639,2,FALSE),"")</f>
        <v>Residencial</v>
      </c>
      <c r="F667" s="115" t="str">
        <f>IFERROR(VLOOKUP($D667,'Planes y paquetes'!$C$514:$E$639,3,FALSE),"")</f>
        <v>Telefonía fija + Internet fijo</v>
      </c>
      <c r="G667" s="71" t="str">
        <f t="shared" si="79"/>
        <v>70 Mbps</v>
      </c>
      <c r="H667" s="243">
        <f>IFERROR(VLOOKUP($D667,'Planes y paquetes'!$C$849:$L$985,10,FALSE),"")+IFERROR(VLOOKUP($D667,'Planes y paquetes'!$C$849:$L$985,8,FALSE),"")</f>
        <v>4291</v>
      </c>
      <c r="I667" s="243">
        <f>IFERROR(VLOOKUP($D667,'Planes y paquetes'!$C$849:$L$985,9,FALSE),"")</f>
        <v>23319</v>
      </c>
      <c r="J667" s="217">
        <f t="shared" si="80"/>
        <v>1.5571039101052815E-3</v>
      </c>
      <c r="K667" s="217">
        <f t="shared" si="81"/>
        <v>2.7952196816837054E-3</v>
      </c>
      <c r="L667" s="242">
        <f>IFERROR(VLOOKUP($D667,'Planes y paquetes'!$C$514:$G$639,4,FALSE),"")</f>
        <v>388.4</v>
      </c>
      <c r="M667" s="242"/>
    </row>
    <row r="668" spans="2:13" ht="12">
      <c r="B668" s="457" t="str">
        <f t="shared" si="82"/>
        <v>Paquete Infinitum Entretenimiento+ 70   (Netflix 2 dispositivos)Residencial</v>
      </c>
      <c r="C668" s="240">
        <f t="shared" si="83"/>
        <v>82</v>
      </c>
      <c r="D668" s="488" t="str">
        <v>Paquete Infinitum Entretenimiento+ 70   (Netflix 2 dispositivos)</v>
      </c>
      <c r="E668" s="115" t="str">
        <f>IFERROR(VLOOKUP($D668,'Planes y paquetes'!$C$514:$E$639,2,FALSE),"")</f>
        <v>Residencial</v>
      </c>
      <c r="F668" s="115" t="str">
        <f>IFERROR(VLOOKUP($D668,'Planes y paquetes'!$C$514:$E$639,3,FALSE),"")</f>
        <v>Telefonía fija + Internet fijo</v>
      </c>
      <c r="G668" s="71" t="str">
        <f t="shared" si="79"/>
        <v>70 Mbps</v>
      </c>
      <c r="H668" s="243">
        <f>IFERROR(VLOOKUP($D668,'Planes y paquetes'!$C$849:$L$985,10,FALSE),"")+IFERROR(VLOOKUP($D668,'Planes y paquetes'!$C$849:$L$985,8,FALSE),"")</f>
        <v>1119</v>
      </c>
      <c r="I668" s="243">
        <f>IFERROR(VLOOKUP($D668,'Planes y paquetes'!$C$849:$L$985,9,FALSE),"")</f>
        <v>7625</v>
      </c>
      <c r="J668" s="217">
        <f t="shared" si="80"/>
        <v>4.060590247979049E-4</v>
      </c>
      <c r="K668" s="217">
        <f t="shared" si="81"/>
        <v>9.1399931698778907E-4</v>
      </c>
      <c r="L668" s="242">
        <f>IFERROR(VLOOKUP($D668,'Planes y paquetes'!$C$514:$G$639,4,FALSE),"")</f>
        <v>554.39</v>
      </c>
      <c r="M668" s="242"/>
    </row>
    <row r="669" spans="2:13" ht="12">
      <c r="B669" s="457" t="str">
        <f t="shared" si="82"/>
        <v>Paquete Infinitum Entretenimiento+ 70   (Netflix 4 dispositivos)Residencial</v>
      </c>
      <c r="C669" s="240">
        <f t="shared" si="83"/>
        <v>83</v>
      </c>
      <c r="D669" s="488" t="str">
        <v>Paquete Infinitum Entretenimiento+ 70   (Netflix 4 dispositivos)</v>
      </c>
      <c r="E669" s="115" t="str">
        <f>IFERROR(VLOOKUP($D669,'Planes y paquetes'!$C$514:$E$639,2,FALSE),"")</f>
        <v>Residencial</v>
      </c>
      <c r="F669" s="115" t="str">
        <f>IFERROR(VLOOKUP($D669,'Planes y paquetes'!$C$514:$E$639,3,FALSE),"")</f>
        <v>Telefonía fija + Internet fijo</v>
      </c>
      <c r="G669" s="71" t="str">
        <f t="shared" si="79"/>
        <v>70 Mbps</v>
      </c>
      <c r="H669" s="243">
        <f>IFERROR(VLOOKUP($D669,'Planes y paquetes'!$C$849:$L$985,10,FALSE),"")+IFERROR(VLOOKUP($D669,'Planes y paquetes'!$C$849:$L$985,8,FALSE),"")</f>
        <v>755</v>
      </c>
      <c r="I669" s="243">
        <f>IFERROR(VLOOKUP($D669,'Planes y paquetes'!$C$849:$L$985,9,FALSE),"")</f>
        <v>3722</v>
      </c>
      <c r="J669" s="217">
        <f t="shared" si="80"/>
        <v>2.7397190681181251E-4</v>
      </c>
      <c r="K669" s="217">
        <f t="shared" si="81"/>
        <v>4.4615153545292472E-4</v>
      </c>
      <c r="L669" s="242">
        <f>IFERROR(VLOOKUP($D669,'Planes y paquetes'!$C$514:$G$639,4,FALSE),"")</f>
        <v>623.36</v>
      </c>
      <c r="M669" s="242"/>
    </row>
    <row r="670" spans="2:13" ht="12">
      <c r="B670" s="457" t="str">
        <f t="shared" si="82"/>
        <v>Paquete Conectes NegocioNo Residencial</v>
      </c>
      <c r="C670" s="240">
        <f t="shared" si="83"/>
        <v>84</v>
      </c>
      <c r="D670" s="488" t="str">
        <v>Paquete Conectes Negocio</v>
      </c>
      <c r="E670" s="115" t="str">
        <f>IFERROR(VLOOKUP($D670,'Planes y paquetes'!$C$514:$E$639,2,FALSE),"")</f>
        <v>No Residencial</v>
      </c>
      <c r="F670" s="115" t="str">
        <f>IFERROR(VLOOKUP($D670,'Planes y paquetes'!$C$514:$E$639,3,FALSE),"")</f>
        <v>Telefonía fija + Internet fijo</v>
      </c>
      <c r="G670" s="71" t="str">
        <f t="shared" si="79"/>
        <v>50 Mbps</v>
      </c>
      <c r="H670" s="243">
        <f>IFERROR(VLOOKUP($D670,'Planes y paquetes'!$C$849:$L$985,10,FALSE),"")+IFERROR(VLOOKUP($D670,'Planes y paquetes'!$C$849:$L$985,8,FALSE),"")</f>
        <v>222522</v>
      </c>
      <c r="I670" s="243">
        <f>IFERROR(VLOOKUP($D670,'Planes y paquetes'!$C$849:$L$985,9,FALSE),"")</f>
        <v>418007</v>
      </c>
      <c r="J670" s="217">
        <f t="shared" si="80"/>
        <v>8.0748048539838593E-2</v>
      </c>
      <c r="K670" s="217">
        <f t="shared" si="81"/>
        <v>5.0105981966703572E-2</v>
      </c>
      <c r="L670" s="242">
        <f>IFERROR(VLOOKUP($D670,'Planes y paquetes'!$C$514:$G$639,4,FALSE),"")</f>
        <v>336.9</v>
      </c>
      <c r="M670" s="242"/>
    </row>
    <row r="671" spans="2:13" ht="12">
      <c r="B671" s="457" t="str">
        <f t="shared" si="82"/>
        <v>Paquete Conectes Negocio Netflix (Netflix 1 dispositivo)No Residencial</v>
      </c>
      <c r="C671" s="240">
        <f t="shared" si="83"/>
        <v>85</v>
      </c>
      <c r="D671" s="488" t="str">
        <v>Paquete Conectes Negocio Netflix (Netflix 1 dispositivo)</v>
      </c>
      <c r="E671" s="115" t="str">
        <f>IFERROR(VLOOKUP($D671,'Planes y paquetes'!$C$514:$E$639,2,FALSE),"")</f>
        <v>No Residencial</v>
      </c>
      <c r="F671" s="115" t="str">
        <f>IFERROR(VLOOKUP($D671,'Planes y paquetes'!$C$514:$E$639,3,FALSE),"")</f>
        <v>Telefonía fija + Internet fijo</v>
      </c>
      <c r="G671" s="71" t="str">
        <f t="shared" si="79"/>
        <v>50 Mbps</v>
      </c>
      <c r="H671" s="243">
        <f>IFERROR(VLOOKUP($D671,'Planes y paquetes'!$C$849:$L$985,10,FALSE),"")+IFERROR(VLOOKUP($D671,'Planes y paquetes'!$C$849:$L$985,8,FALSE),"")</f>
        <v>514</v>
      </c>
      <c r="I671" s="243">
        <f>IFERROR(VLOOKUP($D671,'Planes y paquetes'!$C$849:$L$985,9,FALSE),"")</f>
        <v>1754</v>
      </c>
      <c r="J671" s="217">
        <f t="shared" si="80"/>
        <v>1.865186226506909E-4</v>
      </c>
      <c r="K671" s="217">
        <f t="shared" si="81"/>
        <v>2.1024981009791239E-4</v>
      </c>
      <c r="L671" s="242">
        <f>IFERROR(VLOOKUP($D671,'Planes y paquetes'!$C$514:$G$639,4,FALSE),"")</f>
        <v>440.68</v>
      </c>
      <c r="M671" s="242"/>
    </row>
    <row r="672" spans="2:13" ht="12">
      <c r="B672" s="457" t="str">
        <f t="shared" si="82"/>
        <v>Paquete Conectes Negocio Netflix (Netflix 2 dispositivos)No Residencial</v>
      </c>
      <c r="C672" s="240">
        <f t="shared" si="83"/>
        <v>86</v>
      </c>
      <c r="D672" s="488" t="str">
        <v>Paquete Conectes Negocio Netflix (Netflix 2 dispositivos)</v>
      </c>
      <c r="E672" s="115" t="str">
        <f>IFERROR(VLOOKUP($D672,'Planes y paquetes'!$C$514:$E$639,2,FALSE),"")</f>
        <v>No Residencial</v>
      </c>
      <c r="F672" s="115" t="str">
        <f>IFERROR(VLOOKUP($D672,'Planes y paquetes'!$C$514:$E$639,3,FALSE),"")</f>
        <v>Telefonía fija + Internet fijo</v>
      </c>
      <c r="G672" s="71" t="str">
        <f t="shared" si="79"/>
        <v>50 Mbps</v>
      </c>
      <c r="H672" s="243">
        <f>IFERROR(VLOOKUP($D672,'Planes y paquetes'!$C$849:$L$985,10,FALSE),"")+IFERROR(VLOOKUP($D672,'Planes y paquetes'!$C$849:$L$985,8,FALSE),"")</f>
        <v>324</v>
      </c>
      <c r="I672" s="243">
        <f>IFERROR(VLOOKUP($D672,'Planes y paquetes'!$C$849:$L$985,9,FALSE),"")</f>
        <v>967</v>
      </c>
      <c r="J672" s="217">
        <f t="shared" si="80"/>
        <v>1.1757205007553278E-4</v>
      </c>
      <c r="K672" s="217">
        <f t="shared" si="81"/>
        <v>1.1591309370848421E-4</v>
      </c>
      <c r="L672" s="242">
        <f>IFERROR(VLOOKUP($D672,'Planes y paquetes'!$C$514:$G$639,4,FALSE),"")</f>
        <v>509.64</v>
      </c>
      <c r="M672" s="242"/>
    </row>
    <row r="673" spans="2:13" ht="12">
      <c r="B673" s="457" t="str">
        <f t="shared" si="82"/>
        <v>Paquete Conectes Negocio Netflix (Netflix 4 dispositivos)No Residencial</v>
      </c>
      <c r="C673" s="240">
        <f t="shared" si="83"/>
        <v>87</v>
      </c>
      <c r="D673" s="488" t="str">
        <v>Paquete Conectes Negocio Netflix (Netflix 4 dispositivos)</v>
      </c>
      <c r="E673" s="115" t="str">
        <f>IFERROR(VLOOKUP($D673,'Planes y paquetes'!$C$514:$E$639,2,FALSE),"")</f>
        <v>No Residencial</v>
      </c>
      <c r="F673" s="115" t="str">
        <f>IFERROR(VLOOKUP($D673,'Planes y paquetes'!$C$514:$E$639,3,FALSE),"")</f>
        <v>Telefonía fija + Internet fijo</v>
      </c>
      <c r="G673" s="71" t="str">
        <f t="shared" si="79"/>
        <v>50 Mbps</v>
      </c>
      <c r="H673" s="243">
        <f>IFERROR(VLOOKUP($D673,'Planes y paquetes'!$C$849:$L$985,10,FALSE),"")+IFERROR(VLOOKUP($D673,'Planes y paquetes'!$C$849:$L$985,8,FALSE),"")</f>
        <v>448</v>
      </c>
      <c r="I673" s="243">
        <f>IFERROR(VLOOKUP($D673,'Planes y paquetes'!$C$849:$L$985,9,FALSE),"")</f>
        <v>2078</v>
      </c>
      <c r="J673" s="217">
        <f t="shared" si="80"/>
        <v>1.6256876059826756E-4</v>
      </c>
      <c r="K673" s="217">
        <f t="shared" si="81"/>
        <v>2.4908728927221322E-4</v>
      </c>
      <c r="L673" s="242">
        <f>IFERROR(VLOOKUP($D673,'Planes y paquetes'!$C$514:$G$639,4,FALSE),"")</f>
        <v>578.61</v>
      </c>
      <c r="M673" s="242"/>
    </row>
    <row r="674" spans="2:13" ht="12">
      <c r="B674" s="457" t="str">
        <f t="shared" si="82"/>
        <v>Paquete Mi NegocioNo Residencial</v>
      </c>
      <c r="C674" s="240">
        <f t="shared" si="83"/>
        <v>88</v>
      </c>
      <c r="D674" s="488" t="str">
        <v>Paquete Mi Negocio</v>
      </c>
      <c r="E674" s="115" t="str">
        <f>IFERROR(VLOOKUP($D674,'Planes y paquetes'!$C$514:$E$639,2,FALSE),"")</f>
        <v>No Residencial</v>
      </c>
      <c r="F674" s="115" t="str">
        <f>IFERROR(VLOOKUP($D674,'Planes y paquetes'!$C$514:$E$639,3,FALSE),"")</f>
        <v>Telefonía fija + Internet fijo</v>
      </c>
      <c r="G674" s="71" t="str">
        <f t="shared" si="79"/>
        <v>100 Mbps</v>
      </c>
      <c r="H674" s="243">
        <f>IFERROR(VLOOKUP($D674,'Planes y paquetes'!$C$849:$L$985,10,FALSE),"")+IFERROR(VLOOKUP($D674,'Planes y paquetes'!$C$849:$L$985,8,FALSE),"")</f>
        <v>103777</v>
      </c>
      <c r="I674" s="243">
        <f>IFERROR(VLOOKUP($D674,'Planes y paquetes'!$C$849:$L$985,9,FALSE),"")</f>
        <v>352369</v>
      </c>
      <c r="J674" s="217">
        <f t="shared" si="80"/>
        <v>3.7658255063853598E-2</v>
      </c>
      <c r="K674" s="217">
        <f t="shared" si="81"/>
        <v>4.2238036108546921E-2</v>
      </c>
      <c r="L674" s="242">
        <f>IFERROR(VLOOKUP($D674,'Planes y paquetes'!$C$514:$G$639,4,FALSE),"")</f>
        <v>463.55</v>
      </c>
      <c r="M674" s="242"/>
    </row>
    <row r="675" spans="2:13" ht="12">
      <c r="B675" s="457" t="str">
        <f t="shared" si="82"/>
        <v>Paquete Mi Negocio Netflix (Netflix 2 dispositivos)No Residencial</v>
      </c>
      <c r="C675" s="240">
        <f t="shared" si="83"/>
        <v>89</v>
      </c>
      <c r="D675" s="488" t="str">
        <v>Paquete Mi Negocio Netflix (Netflix 2 dispositivos)</v>
      </c>
      <c r="E675" s="115" t="str">
        <f>IFERROR(VLOOKUP($D675,'Planes y paquetes'!$C$514:$E$639,2,FALSE),"")</f>
        <v>No Residencial</v>
      </c>
      <c r="F675" s="115" t="str">
        <f>IFERROR(VLOOKUP($D675,'Planes y paquetes'!$C$514:$E$639,3,FALSE),"")</f>
        <v>Telefonía fija + Internet fijo</v>
      </c>
      <c r="G675" s="71" t="str">
        <f t="shared" si="79"/>
        <v>100 Mbps</v>
      </c>
      <c r="H675" s="243">
        <f>IFERROR(VLOOKUP($D675,'Planes y paquetes'!$C$849:$L$985,10,FALSE),"")+IFERROR(VLOOKUP($D675,'Planes y paquetes'!$C$849:$L$985,8,FALSE),"")</f>
        <v>155</v>
      </c>
      <c r="I675" s="243">
        <f>IFERROR(VLOOKUP($D675,'Planes y paquetes'!$C$849:$L$985,9,FALSE),"")</f>
        <v>1254</v>
      </c>
      <c r="J675" s="217">
        <f t="shared" si="80"/>
        <v>5.624588815341846E-5</v>
      </c>
      <c r="K675" s="217">
        <f t="shared" si="81"/>
        <v>1.5031542865609016E-4</v>
      </c>
      <c r="L675" s="242">
        <f>IFERROR(VLOOKUP($D675,'Planes y paquetes'!$C$514:$G$639,4,FALSE),"")</f>
        <v>627.85</v>
      </c>
      <c r="M675" s="242"/>
    </row>
    <row r="676" spans="2:13" ht="12">
      <c r="B676" s="457" t="str">
        <f t="shared" si="82"/>
        <v>Paquete Mi Negocio Netflix (Netflix 4 dispositivos)No Residencial</v>
      </c>
      <c r="C676" s="240">
        <f t="shared" si="83"/>
        <v>90</v>
      </c>
      <c r="D676" s="488" t="str">
        <v>Paquete Mi Negocio Netflix (Netflix 4 dispositivos)</v>
      </c>
      <c r="E676" s="115" t="str">
        <f>IFERROR(VLOOKUP($D676,'Planes y paquetes'!$C$514:$E$639,2,FALSE),"")</f>
        <v>No Residencial</v>
      </c>
      <c r="F676" s="115" t="str">
        <f>IFERROR(VLOOKUP($D676,'Planes y paquetes'!$C$514:$E$639,3,FALSE),"")</f>
        <v>Telefonía fija + Internet fijo</v>
      </c>
      <c r="G676" s="71" t="str">
        <f t="shared" si="79"/>
        <v>100 Mbps</v>
      </c>
      <c r="H676" s="243">
        <f>IFERROR(VLOOKUP($D676,'Planes y paquetes'!$C$849:$L$985,10,FALSE),"")+IFERROR(VLOOKUP($D676,'Planes y paquetes'!$C$849:$L$985,8,FALSE),"")</f>
        <v>112</v>
      </c>
      <c r="I676" s="243">
        <f>IFERROR(VLOOKUP($D676,'Planes y paquetes'!$C$849:$L$985,9,FALSE),"")</f>
        <v>997</v>
      </c>
      <c r="J676" s="217">
        <f t="shared" si="80"/>
        <v>4.064219014956689E-5</v>
      </c>
      <c r="K676" s="217">
        <f t="shared" si="81"/>
        <v>1.1950915659499353E-4</v>
      </c>
      <c r="L676" s="242">
        <f>IFERROR(VLOOKUP($D676,'Planes y paquetes'!$C$514:$G$639,4,FALSE),"")</f>
        <v>696.81</v>
      </c>
      <c r="M676" s="242"/>
    </row>
    <row r="677" spans="2:13" ht="12">
      <c r="B677" s="457" t="str">
        <f t="shared" si="82"/>
        <v>Paquete SuperNegocioNo Residencial</v>
      </c>
      <c r="C677" s="240">
        <f t="shared" si="83"/>
        <v>91</v>
      </c>
      <c r="D677" s="488" t="str">
        <v>Paquete SuperNegocio</v>
      </c>
      <c r="E677" s="115" t="str">
        <f>IFERROR(VLOOKUP($D677,'Planes y paquetes'!$C$514:$E$639,2,FALSE),"")</f>
        <v>No Residencial</v>
      </c>
      <c r="F677" s="115" t="str">
        <f>IFERROR(VLOOKUP($D677,'Planes y paquetes'!$C$514:$E$639,3,FALSE),"")</f>
        <v>Telefonía fija + Internet fijo</v>
      </c>
      <c r="G677" s="71" t="str">
        <f t="shared" si="79"/>
        <v>200 Mbps</v>
      </c>
      <c r="H677" s="243">
        <f>IFERROR(VLOOKUP($D677,'Planes y paquetes'!$C$849:$L$985,10,FALSE),"")+IFERROR(VLOOKUP($D677,'Planes y paquetes'!$C$849:$L$985,8,FALSE),"")</f>
        <v>34041</v>
      </c>
      <c r="I677" s="243">
        <f>IFERROR(VLOOKUP($D677,'Planes y paquetes'!$C$849:$L$985,9,FALSE),"")</f>
        <v>208607</v>
      </c>
      <c r="J677" s="217">
        <f t="shared" si="80"/>
        <v>1.2352685668583985E-2</v>
      </c>
      <c r="K677" s="217">
        <f t="shared" si="81"/>
        <v>2.5005463018868423E-2</v>
      </c>
      <c r="L677" s="242">
        <f>IFERROR(VLOOKUP($D677,'Planes y paquetes'!$C$514:$G$639,4,FALSE),"")</f>
        <v>674.64</v>
      </c>
      <c r="M677" s="242"/>
    </row>
    <row r="678" spans="2:13" ht="12">
      <c r="B678" s="457" t="str">
        <f t="shared" si="82"/>
        <v>Paquete Supernegocio Netflix (Netflix 2 dispositivos)No Residencial</v>
      </c>
      <c r="C678" s="240">
        <f t="shared" si="83"/>
        <v>92</v>
      </c>
      <c r="D678" s="488" t="str">
        <v>Paquete Supernegocio Netflix (Netflix 2 dispositivos)</v>
      </c>
      <c r="E678" s="115" t="str">
        <f>IFERROR(VLOOKUP($D678,'Planes y paquetes'!$C$514:$E$639,2,FALSE),"")</f>
        <v>No Residencial</v>
      </c>
      <c r="F678" s="115" t="str">
        <f>IFERROR(VLOOKUP($D678,'Planes y paquetes'!$C$514:$E$639,3,FALSE),"")</f>
        <v>Telefonía fija + Internet fijo</v>
      </c>
      <c r="G678" s="71" t="str">
        <f t="shared" si="79"/>
        <v>200 Mbps</v>
      </c>
      <c r="H678" s="243">
        <f>IFERROR(VLOOKUP($D678,'Planes y paquetes'!$C$849:$L$985,10,FALSE),"")+IFERROR(VLOOKUP($D678,'Planes y paquetes'!$C$849:$L$985,8,FALSE),"")</f>
        <v>61</v>
      </c>
      <c r="I678" s="243">
        <f>IFERROR(VLOOKUP($D678,'Planes y paquetes'!$C$849:$L$985,9,FALSE),"")</f>
        <v>986</v>
      </c>
      <c r="J678" s="217">
        <f t="shared" si="80"/>
        <v>2.2135478563603395E-5</v>
      </c>
      <c r="K678" s="217">
        <f t="shared" si="81"/>
        <v>1.1819060020327345E-4</v>
      </c>
      <c r="L678" s="242">
        <f>IFERROR(VLOOKUP($D678,'Planes y paquetes'!$C$514:$G$639,4,FALSE),"")</f>
        <v>838.93</v>
      </c>
      <c r="M678" s="242"/>
    </row>
    <row r="679" spans="2:13" ht="12">
      <c r="B679" s="457" t="str">
        <f t="shared" si="82"/>
        <v>Paquete Supernegocio Netflix (Netflix 4 dispositivos)No Residencial</v>
      </c>
      <c r="C679" s="240">
        <f t="shared" si="83"/>
        <v>93</v>
      </c>
      <c r="D679" s="488" t="str">
        <v>Paquete Supernegocio Netflix (Netflix 4 dispositivos)</v>
      </c>
      <c r="E679" s="115" t="str">
        <f>IFERROR(VLOOKUP($D679,'Planes y paquetes'!$C$514:$E$639,2,FALSE),"")</f>
        <v>No Residencial</v>
      </c>
      <c r="F679" s="115" t="str">
        <f>IFERROR(VLOOKUP($D679,'Planes y paquetes'!$C$514:$E$639,3,FALSE),"")</f>
        <v>Telefonía fija + Internet fijo</v>
      </c>
      <c r="G679" s="71" t="str">
        <f t="shared" si="79"/>
        <v>200 Mbps</v>
      </c>
      <c r="H679" s="243">
        <f>IFERROR(VLOOKUP($D679,'Planes y paquetes'!$C$849:$L$985,10,FALSE),"")+IFERROR(VLOOKUP($D679,'Planes y paquetes'!$C$849:$L$985,8,FALSE),"")</f>
        <v>66</v>
      </c>
      <c r="I679" s="243">
        <f>IFERROR(VLOOKUP($D679,'Planes y paquetes'!$C$849:$L$985,9,FALSE),"")</f>
        <v>1282</v>
      </c>
      <c r="J679" s="217">
        <f t="shared" si="80"/>
        <v>2.3949862052423345E-5</v>
      </c>
      <c r="K679" s="217">
        <f t="shared" si="81"/>
        <v>1.5367175401683221E-4</v>
      </c>
      <c r="L679" s="242">
        <f>IFERROR(VLOOKUP($D679,'Planes y paquetes'!$C$514:$G$639,4,FALSE),"")</f>
        <v>889.31999999999994</v>
      </c>
      <c r="M679" s="242"/>
    </row>
    <row r="680" spans="2:13" ht="12">
      <c r="B680" s="457" t="str">
        <f t="shared" si="82"/>
        <v>Paquete Telmex Negocio Sin Límites 1No Residencial</v>
      </c>
      <c r="C680" s="240">
        <f t="shared" si="83"/>
        <v>94</v>
      </c>
      <c r="D680" s="488" t="str">
        <v>Paquete Telmex Negocio Sin Límites 1</v>
      </c>
      <c r="E680" s="115" t="str">
        <f>IFERROR(VLOOKUP($D680,'Planes y paquetes'!$C$514:$E$639,2,FALSE),"")</f>
        <v>No Residencial</v>
      </c>
      <c r="F680" s="115" t="str">
        <f>IFERROR(VLOOKUP($D680,'Planes y paquetes'!$C$514:$E$639,3,FALSE),"")</f>
        <v>Telefonía fija + Internet fijo</v>
      </c>
      <c r="G680" s="71" t="str">
        <f t="shared" si="79"/>
        <v>750 Mbps</v>
      </c>
      <c r="H680" s="243">
        <f>IFERROR(VLOOKUP($D680,'Planes y paquetes'!$C$849:$L$985,10,FALSE),"")+IFERROR(VLOOKUP($D680,'Planes y paquetes'!$C$849:$L$985,8,FALSE),"")</f>
        <v>11205</v>
      </c>
      <c r="I680" s="243">
        <f>IFERROR(VLOOKUP($D680,'Planes y paquetes'!$C$849:$L$985,9,FALSE),"")</f>
        <v>47597</v>
      </c>
      <c r="J680" s="217">
        <f t="shared" si="80"/>
        <v>4.0660333984455085E-3</v>
      </c>
      <c r="K680" s="217">
        <f t="shared" si="81"/>
        <v>5.7053935069728261E-3</v>
      </c>
      <c r="L680" s="242">
        <f>IFERROR(VLOOKUP($D680,'Planes y paquetes'!$C$514:$G$639,4,FALSE),"")</f>
        <v>1302.21</v>
      </c>
      <c r="M680" s="242"/>
    </row>
    <row r="681" spans="2:13" ht="12">
      <c r="B681" s="457" t="str">
        <f t="shared" si="82"/>
        <v>Paquete Telmex Negocio Sin Límites 2No Residencial</v>
      </c>
      <c r="C681" s="240">
        <f t="shared" si="83"/>
        <v>95</v>
      </c>
      <c r="D681" s="488" t="str">
        <v>Paquete Telmex Negocio Sin Límites 2</v>
      </c>
      <c r="E681" s="115" t="str">
        <f>IFERROR(VLOOKUP($D681,'Planes y paquetes'!$C$514:$E$639,2,FALSE),"")</f>
        <v>No Residencial</v>
      </c>
      <c r="F681" s="115" t="str">
        <f>IFERROR(VLOOKUP($D681,'Planes y paquetes'!$C$514:$E$639,3,FALSE),"")</f>
        <v>Telefonía fija + Internet fijo</v>
      </c>
      <c r="G681" s="71" t="str">
        <f t="shared" si="79"/>
        <v>750 Mbps</v>
      </c>
      <c r="H681" s="243">
        <f>IFERROR(VLOOKUP($D681,'Planes y paquetes'!$C$849:$L$985,10,FALSE),"")+IFERROR(VLOOKUP($D681,'Planes y paquetes'!$C$849:$L$985,8,FALSE),"")</f>
        <v>3429</v>
      </c>
      <c r="I681" s="243">
        <f>IFERROR(VLOOKUP($D681,'Planes y paquetes'!$C$849:$L$985,9,FALSE),"")</f>
        <v>16769</v>
      </c>
      <c r="J681" s="217">
        <f t="shared" si="80"/>
        <v>1.2443041966327219E-3</v>
      </c>
      <c r="K681" s="217">
        <f t="shared" si="81"/>
        <v>2.0100792847958342E-3</v>
      </c>
      <c r="L681" s="242">
        <f>IFERROR(VLOOKUP($D681,'Planes y paquetes'!$C$514:$G$639,4,FALSE),"")</f>
        <v>1547.07</v>
      </c>
      <c r="M681" s="242"/>
    </row>
    <row r="682" spans="2:13" ht="12">
      <c r="B682" s="457" t="str">
        <f t="shared" si="82"/>
        <v>Paquete Telmex Negocio Sin Límites 3No Residencial</v>
      </c>
      <c r="C682" s="240">
        <f t="shared" si="83"/>
        <v>96</v>
      </c>
      <c r="D682" s="488" t="str">
        <v>Paquete Telmex Negocio Sin Límites 3</v>
      </c>
      <c r="E682" s="115" t="str">
        <f>IFERROR(VLOOKUP($D682,'Planes y paquetes'!$C$514:$E$639,2,FALSE),"")</f>
        <v>No Residencial</v>
      </c>
      <c r="F682" s="115" t="str">
        <f>IFERROR(VLOOKUP($D682,'Planes y paquetes'!$C$514:$E$639,3,FALSE),"")</f>
        <v>Telefonía fija + Internet fijo</v>
      </c>
      <c r="G682" s="71" t="str">
        <f t="shared" si="79"/>
        <v>1000 Mbps</v>
      </c>
      <c r="H682" s="243">
        <f>IFERROR(VLOOKUP($D682,'Planes y paquetes'!$C$849:$L$985,10,FALSE),"")+IFERROR(VLOOKUP($D682,'Planes y paquetes'!$C$849:$L$985,8,FALSE),"")</f>
        <v>1911</v>
      </c>
      <c r="I682" s="243">
        <f>IFERROR(VLOOKUP($D682,'Planes y paquetes'!$C$849:$L$985,9,FALSE),"")</f>
        <v>22222</v>
      </c>
      <c r="J682" s="217">
        <f t="shared" si="80"/>
        <v>6.9345736942698507E-4</v>
      </c>
      <c r="K682" s="217">
        <f t="shared" si="81"/>
        <v>2.6637236488003474E-3</v>
      </c>
      <c r="L682" s="242">
        <f>IFERROR(VLOOKUP($D682,'Planes y paquetes'!$C$514:$G$639,4,FALSE),"")</f>
        <v>1969.23</v>
      </c>
      <c r="M682" s="242"/>
    </row>
    <row r="683" spans="2:13" ht="12">
      <c r="B683" s="457" t="str">
        <f t="shared" si="82"/>
        <v>Paquete Telmex Negocio Ilimitado 1No Residencial</v>
      </c>
      <c r="C683" s="240">
        <f t="shared" si="83"/>
        <v>97</v>
      </c>
      <c r="D683" s="488" t="str">
        <v>Paquete Telmex Negocio Ilimitado 1</v>
      </c>
      <c r="E683" s="115" t="str">
        <f>IFERROR(VLOOKUP($D683,'Planes y paquetes'!$C$514:$E$639,2,FALSE),"")</f>
        <v>No Residencial</v>
      </c>
      <c r="F683" s="115" t="str">
        <f>IFERROR(VLOOKUP($D683,'Planes y paquetes'!$C$514:$E$639,3,FALSE),"")</f>
        <v>Telefonía fija + Internet fijo</v>
      </c>
      <c r="G683" s="71" t="str">
        <f t="shared" ref="G683:G685" si="84">H466</f>
        <v>750 Mbps</v>
      </c>
      <c r="H683" s="243">
        <f>IFERROR(VLOOKUP($D683,'Planes y paquetes'!$C$849:$L$985,10,FALSE),"")+IFERROR(VLOOKUP($D683,'Planes y paquetes'!$C$849:$L$985,8,FALSE),"")</f>
        <v>0</v>
      </c>
      <c r="I683" s="243">
        <f>IFERROR(VLOOKUP($D683,'Planes y paquetes'!$C$849:$L$985,9,FALSE),"")</f>
        <v>92</v>
      </c>
      <c r="J683" s="217">
        <f t="shared" si="80"/>
        <v>0</v>
      </c>
      <c r="K683" s="217">
        <f t="shared" si="81"/>
        <v>1.1027926185295292E-5</v>
      </c>
      <c r="L683" s="242">
        <f>IFERROR(VLOOKUP($D683,'Planes y paquetes'!$C$514:$G$639,4,FALSE),"")</f>
        <v>1265.6600000000001</v>
      </c>
      <c r="M683" s="242"/>
    </row>
    <row r="684" spans="2:13" ht="12">
      <c r="B684" s="457" t="str">
        <f t="shared" si="82"/>
        <v>Paquete Telmex Negocio Ilimitado 2No Residencial</v>
      </c>
      <c r="C684" s="240">
        <f t="shared" si="83"/>
        <v>98</v>
      </c>
      <c r="D684" s="488" t="str">
        <v>Paquete Telmex Negocio Ilimitado 2</v>
      </c>
      <c r="E684" s="115" t="str">
        <f>IFERROR(VLOOKUP($D684,'Planes y paquetes'!$C$514:$E$639,2,FALSE),"")</f>
        <v>No Residencial</v>
      </c>
      <c r="F684" s="115" t="str">
        <f>IFERROR(VLOOKUP($D684,'Planes y paquetes'!$C$514:$E$639,3,FALSE),"")</f>
        <v>Telefonía fija + Internet fijo</v>
      </c>
      <c r="G684" s="71" t="str">
        <f t="shared" si="84"/>
        <v>750 Mbps</v>
      </c>
      <c r="H684" s="243">
        <f>IFERROR(VLOOKUP($D684,'Planes y paquetes'!$C$849:$L$985,10,FALSE),"")+IFERROR(VLOOKUP($D684,'Planes y paquetes'!$C$849:$L$985,8,FALSE),"")</f>
        <v>0</v>
      </c>
      <c r="I684" s="243">
        <f>IFERROR(VLOOKUP($D684,'Planes y paquetes'!$C$849:$L$985,9,FALSE),"")</f>
        <v>50</v>
      </c>
      <c r="J684" s="217">
        <f t="shared" si="80"/>
        <v>0</v>
      </c>
      <c r="K684" s="217">
        <f t="shared" si="81"/>
        <v>5.9934381441822234E-6</v>
      </c>
      <c r="L684" s="242">
        <f>IFERROR(VLOOKUP($D684,'Planes y paquetes'!$C$514:$G$639,4,FALSE),"")</f>
        <v>1510.52</v>
      </c>
      <c r="M684" s="242"/>
    </row>
    <row r="685" spans="2:13" ht="12">
      <c r="B685" s="457" t="str">
        <f t="shared" si="82"/>
        <v>Paquete Telmex Negocio Ilimitado 3No Residencial</v>
      </c>
      <c r="C685" s="240">
        <f t="shared" si="83"/>
        <v>99</v>
      </c>
      <c r="D685" s="488" t="str">
        <v>Paquete Telmex Negocio Ilimitado 3</v>
      </c>
      <c r="E685" s="115" t="str">
        <f>IFERROR(VLOOKUP($D685,'Planes y paquetes'!$C$514:$E$639,2,FALSE),"")</f>
        <v>No Residencial</v>
      </c>
      <c r="F685" s="115" t="str">
        <f>IFERROR(VLOOKUP($D685,'Planes y paquetes'!$C$514:$E$639,3,FALSE),"")</f>
        <v>Telefonía fija + Internet fijo</v>
      </c>
      <c r="G685" s="71" t="str">
        <f t="shared" si="84"/>
        <v>1000 Mbps</v>
      </c>
      <c r="H685" s="243">
        <f>IFERROR(VLOOKUP($D685,'Planes y paquetes'!$C$849:$L$985,10,FALSE),"")+IFERROR(VLOOKUP($D685,'Planes y paquetes'!$C$849:$L$985,8,FALSE),"")</f>
        <v>0</v>
      </c>
      <c r="I685" s="243">
        <f>IFERROR(VLOOKUP($D685,'Planes y paquetes'!$C$849:$L$985,9,FALSE),"")</f>
        <v>59</v>
      </c>
      <c r="J685" s="217">
        <f t="shared" si="80"/>
        <v>0</v>
      </c>
      <c r="K685" s="217">
        <f t="shared" si="81"/>
        <v>7.0722570101350236E-6</v>
      </c>
      <c r="L685" s="242">
        <f>IFERROR(VLOOKUP($D685,'Planes y paquetes'!$C$514:$G$639,4,FALSE),"")</f>
        <v>1932.69</v>
      </c>
      <c r="M685" s="242"/>
    </row>
    <row r="686" spans="2:13" ht="12" outlineLevel="1">
      <c r="B686" s="457" t="str">
        <f t="shared" si="82"/>
        <v/>
      </c>
      <c r="C686" s="240">
        <f t="shared" si="83"/>
        <v>100</v>
      </c>
      <c r="D686" s="488"/>
      <c r="E686" s="455"/>
      <c r="F686" s="455"/>
      <c r="G686" s="71"/>
      <c r="H686" s="243"/>
      <c r="I686" s="243"/>
      <c r="J686" s="217"/>
      <c r="K686" s="217"/>
      <c r="L686" s="242"/>
      <c r="M686" s="242"/>
    </row>
    <row r="687" spans="2:13" ht="12" outlineLevel="1">
      <c r="B687" s="457" t="str">
        <f t="shared" si="82"/>
        <v/>
      </c>
      <c r="C687" s="240">
        <f t="shared" si="83"/>
        <v>101</v>
      </c>
      <c r="D687" s="488"/>
      <c r="E687" s="455"/>
      <c r="F687" s="455"/>
      <c r="G687" s="71"/>
      <c r="H687" s="243"/>
      <c r="I687" s="243"/>
      <c r="J687" s="217"/>
      <c r="K687" s="217"/>
      <c r="L687" s="242"/>
      <c r="M687" s="242"/>
    </row>
    <row r="688" spans="2:13" ht="12" outlineLevel="1">
      <c r="B688" s="457" t="str">
        <f t="shared" si="82"/>
        <v/>
      </c>
      <c r="C688" s="240">
        <f t="shared" si="83"/>
        <v>102</v>
      </c>
      <c r="D688" s="488"/>
      <c r="E688" s="455"/>
      <c r="F688" s="455"/>
      <c r="G688" s="71"/>
      <c r="H688" s="243"/>
      <c r="I688" s="243"/>
      <c r="J688" s="217"/>
      <c r="K688" s="217"/>
      <c r="L688" s="242"/>
      <c r="M688" s="242"/>
    </row>
    <row r="689" spans="2:13" ht="12" outlineLevel="1">
      <c r="B689" s="457" t="str">
        <f t="shared" si="82"/>
        <v/>
      </c>
      <c r="C689" s="240">
        <f t="shared" si="83"/>
        <v>103</v>
      </c>
      <c r="D689" s="488"/>
      <c r="E689" s="455"/>
      <c r="F689" s="455"/>
      <c r="G689" s="71"/>
      <c r="H689" s="243"/>
      <c r="I689" s="243"/>
      <c r="J689" s="217"/>
      <c r="K689" s="217"/>
      <c r="L689" s="242"/>
      <c r="M689" s="242"/>
    </row>
    <row r="690" spans="2:13" ht="12" outlineLevel="1">
      <c r="B690" s="457" t="str">
        <f t="shared" si="82"/>
        <v/>
      </c>
      <c r="C690" s="240">
        <f t="shared" si="83"/>
        <v>104</v>
      </c>
      <c r="D690" s="488"/>
      <c r="E690" s="455"/>
      <c r="F690" s="455"/>
      <c r="G690" s="71"/>
      <c r="H690" s="243"/>
      <c r="I690" s="243"/>
      <c r="J690" s="217"/>
      <c r="K690" s="217"/>
      <c r="L690" s="242"/>
      <c r="M690" s="242"/>
    </row>
    <row r="691" spans="2:13" ht="12" outlineLevel="1">
      <c r="B691" s="457" t="str">
        <f t="shared" si="82"/>
        <v/>
      </c>
      <c r="C691" s="240">
        <f t="shared" si="83"/>
        <v>105</v>
      </c>
      <c r="D691" s="488"/>
      <c r="E691" s="455"/>
      <c r="F691" s="455"/>
      <c r="G691" s="71"/>
      <c r="H691" s="243"/>
      <c r="I691" s="243"/>
      <c r="J691" s="217"/>
      <c r="K691" s="217"/>
      <c r="L691" s="242"/>
      <c r="M691" s="242"/>
    </row>
    <row r="692" spans="2:13" ht="12" outlineLevel="1">
      <c r="B692" s="457" t="str">
        <f t="shared" si="82"/>
        <v/>
      </c>
      <c r="C692" s="240">
        <f t="shared" si="83"/>
        <v>106</v>
      </c>
      <c r="D692" s="488"/>
      <c r="E692" s="455"/>
      <c r="F692" s="455"/>
      <c r="G692" s="71"/>
      <c r="H692" s="243"/>
      <c r="I692" s="243"/>
      <c r="J692" s="217"/>
      <c r="K692" s="217"/>
      <c r="L692" s="242"/>
      <c r="M692" s="242"/>
    </row>
    <row r="693" spans="2:13" ht="12" outlineLevel="1">
      <c r="B693" s="457" t="str">
        <f t="shared" si="82"/>
        <v/>
      </c>
      <c r="C693" s="240">
        <f t="shared" si="83"/>
        <v>107</v>
      </c>
      <c r="D693" s="488"/>
      <c r="E693" s="455"/>
      <c r="F693" s="455"/>
      <c r="G693" s="71"/>
      <c r="H693" s="243"/>
      <c r="I693" s="243"/>
      <c r="J693" s="217"/>
      <c r="K693" s="217"/>
      <c r="L693" s="242"/>
      <c r="M693" s="242"/>
    </row>
    <row r="694" spans="2:13" ht="12" outlineLevel="1">
      <c r="C694" s="240"/>
      <c r="D694" s="240"/>
      <c r="E694" s="240"/>
      <c r="F694" s="240"/>
      <c r="G694" s="71">
        <f>H477</f>
        <v>0</v>
      </c>
      <c r="H694" s="243" t="str">
        <f>IFERROR(VLOOKUP($B694,#REF!,10,FALSE),"")</f>
        <v/>
      </c>
      <c r="I694" s="243" t="str">
        <f>IFERROR(VLOOKUP($B694,#REF!,11,FALSE),"")</f>
        <v/>
      </c>
      <c r="J694" s="217"/>
      <c r="K694" s="217"/>
      <c r="L694" s="91"/>
      <c r="M694" s="91"/>
    </row>
    <row r="695" spans="2:13" ht="12" outlineLevel="1">
      <c r="C695" s="240"/>
      <c r="D695" s="240"/>
      <c r="E695" s="115"/>
      <c r="F695" s="240"/>
      <c r="G695" s="71"/>
      <c r="H695" s="242"/>
      <c r="I695" s="242"/>
      <c r="J695" s="217"/>
      <c r="K695" s="391"/>
      <c r="L695" s="91"/>
      <c r="M695" s="91"/>
    </row>
    <row r="696" spans="2:13" ht="12" outlineLevel="1">
      <c r="C696" s="240"/>
      <c r="D696" s="240"/>
      <c r="E696" s="115"/>
      <c r="F696" s="115"/>
      <c r="G696" s="71"/>
      <c r="H696" s="242"/>
      <c r="I696" s="242"/>
      <c r="J696" s="217"/>
      <c r="K696" s="391"/>
      <c r="L696" s="91"/>
      <c r="M696" s="91"/>
    </row>
    <row r="697" spans="2:13" ht="12" outlineLevel="1">
      <c r="B697" t="str">
        <f t="shared" si="82"/>
        <v/>
      </c>
      <c r="C697" s="240"/>
      <c r="D697" s="240"/>
      <c r="E697" s="115"/>
      <c r="F697" s="115"/>
      <c r="G697" s="71"/>
      <c r="H697" s="242"/>
      <c r="I697" s="242"/>
      <c r="J697" s="217"/>
      <c r="K697" s="391"/>
      <c r="L697" s="91"/>
      <c r="M697" s="91"/>
    </row>
    <row r="698" spans="2:13" ht="12" outlineLevel="1">
      <c r="B698" t="str">
        <f t="shared" si="82"/>
        <v/>
      </c>
      <c r="C698" s="240"/>
      <c r="D698" s="240"/>
      <c r="E698" s="115"/>
      <c r="F698" s="115"/>
      <c r="G698" s="71"/>
      <c r="H698" s="242"/>
      <c r="I698" s="242"/>
      <c r="J698" s="217"/>
      <c r="K698" s="391"/>
      <c r="L698" s="91"/>
      <c r="M698" s="91"/>
    </row>
    <row r="699" spans="2:13" ht="12" outlineLevel="1">
      <c r="B699" t="str">
        <f t="shared" si="82"/>
        <v/>
      </c>
      <c r="C699" s="240"/>
      <c r="D699" s="240"/>
      <c r="E699" s="115"/>
      <c r="F699" s="115"/>
      <c r="G699" s="71"/>
      <c r="H699" s="242"/>
      <c r="I699" s="242"/>
      <c r="J699" s="217"/>
      <c r="K699" s="391"/>
      <c r="L699" s="91"/>
      <c r="M699" s="91"/>
    </row>
    <row r="700" spans="2:13" ht="12" outlineLevel="1">
      <c r="B700" t="str">
        <f t="shared" si="82"/>
        <v/>
      </c>
      <c r="C700" s="240"/>
      <c r="D700" s="240"/>
      <c r="E700" s="115"/>
      <c r="F700" s="115"/>
      <c r="G700" s="71"/>
      <c r="H700" s="242"/>
      <c r="I700" s="242"/>
      <c r="J700" s="217"/>
      <c r="K700" s="391"/>
      <c r="L700" s="91"/>
      <c r="M700" s="91"/>
    </row>
    <row r="701" spans="2:13" ht="12" outlineLevel="1">
      <c r="B701" t="str">
        <f t="shared" si="82"/>
        <v/>
      </c>
      <c r="C701" s="240"/>
      <c r="D701" s="240"/>
      <c r="E701" s="115"/>
      <c r="F701" s="115"/>
      <c r="G701" s="71"/>
      <c r="H701" s="242"/>
      <c r="I701" s="242"/>
      <c r="J701" s="217"/>
      <c r="K701" s="391"/>
      <c r="L701" s="91"/>
      <c r="M701" s="91"/>
    </row>
    <row r="702" spans="2:13" ht="12" outlineLevel="1">
      <c r="B702" t="str">
        <f t="shared" si="82"/>
        <v/>
      </c>
      <c r="C702" s="240"/>
      <c r="D702" s="240"/>
      <c r="E702" s="115"/>
      <c r="F702" s="115"/>
      <c r="G702" s="71"/>
      <c r="H702" s="242"/>
      <c r="I702" s="242"/>
      <c r="J702" s="217"/>
      <c r="K702" s="391"/>
      <c r="L702" s="91"/>
      <c r="M702" s="91"/>
    </row>
    <row r="703" spans="2:13" ht="12" outlineLevel="1">
      <c r="B703" t="str">
        <f t="shared" si="82"/>
        <v/>
      </c>
      <c r="C703" s="240"/>
      <c r="D703" s="240"/>
      <c r="E703" s="115"/>
      <c r="F703" s="115"/>
      <c r="G703" s="71"/>
      <c r="H703" s="242"/>
      <c r="I703" s="242"/>
      <c r="J703" s="217"/>
      <c r="K703" s="391"/>
      <c r="L703" s="91"/>
      <c r="M703" s="91"/>
    </row>
    <row r="704" spans="2:13" ht="12" outlineLevel="1">
      <c r="B704" t="str">
        <f t="shared" si="82"/>
        <v/>
      </c>
      <c r="C704" s="240"/>
      <c r="D704" s="240"/>
      <c r="E704" s="115"/>
      <c r="F704" s="115"/>
      <c r="G704" s="71"/>
      <c r="H704" s="242"/>
      <c r="I704" s="242"/>
      <c r="J704" s="217"/>
      <c r="K704" s="391"/>
      <c r="L704" s="91"/>
      <c r="M704" s="91"/>
    </row>
    <row r="705" spans="1:61" ht="12" outlineLevel="1">
      <c r="B705" t="str">
        <f t="shared" si="82"/>
        <v/>
      </c>
      <c r="C705" s="240"/>
      <c r="D705" s="240"/>
      <c r="E705" s="115"/>
      <c r="F705" s="115"/>
      <c r="G705" s="71"/>
      <c r="H705" s="242"/>
      <c r="I705" s="242"/>
      <c r="J705" s="217"/>
      <c r="K705" s="391"/>
      <c r="L705" s="91"/>
      <c r="M705" s="91"/>
    </row>
    <row r="706" spans="1:61" ht="12" outlineLevel="1">
      <c r="B706" t="str">
        <f t="shared" si="82"/>
        <v/>
      </c>
      <c r="C706" s="240"/>
      <c r="D706" s="240"/>
      <c r="E706" s="115"/>
      <c r="F706" s="115"/>
      <c r="G706" s="71"/>
      <c r="H706" s="242"/>
      <c r="I706" s="242"/>
      <c r="J706" s="217"/>
      <c r="K706" s="391"/>
      <c r="L706" s="91"/>
      <c r="M706" s="91"/>
    </row>
    <row r="707" spans="1:61">
      <c r="B707" t="str">
        <f t="shared" si="82"/>
        <v/>
      </c>
      <c r="H707" s="314">
        <f>SUMPRODUCT(H587:H706)</f>
        <v>2755757</v>
      </c>
      <c r="I707" s="314">
        <f>SUMPRODUCT(I587:I706)</f>
        <v>8342457</v>
      </c>
      <c r="J707" s="255">
        <f>SUM(J587:J706)</f>
        <v>1.0000000000000002</v>
      </c>
      <c r="K707" s="255">
        <f>SUM(K587:K706)</f>
        <v>1.0000000000000002</v>
      </c>
      <c r="L707" s="255"/>
    </row>
    <row r="708" spans="1:61">
      <c r="A708" s="93">
        <v>8</v>
      </c>
      <c r="B708" s="93" t="s">
        <v>810</v>
      </c>
      <c r="C708" s="39"/>
      <c r="D708" s="39"/>
      <c r="E708" s="39"/>
      <c r="F708" s="39"/>
      <c r="G708" s="39"/>
      <c r="H708" s="39"/>
      <c r="I708" s="39"/>
      <c r="J708" s="39"/>
      <c r="K708" s="39"/>
      <c r="L708" s="39"/>
      <c r="M708" s="39"/>
      <c r="N708" s="39"/>
      <c r="O708" s="39"/>
      <c r="P708" s="39"/>
      <c r="Q708" s="39"/>
      <c r="R708" s="39"/>
      <c r="S708" s="39"/>
      <c r="T708" s="39"/>
      <c r="U708" s="39"/>
      <c r="V708" s="39"/>
      <c r="W708" s="39"/>
      <c r="X708" s="39"/>
      <c r="Y708" s="39"/>
      <c r="Z708" s="39"/>
      <c r="AA708" s="39"/>
      <c r="AB708" s="39"/>
      <c r="AC708" s="39"/>
      <c r="AD708" s="39"/>
      <c r="AE708" s="39"/>
      <c r="AF708" s="39"/>
      <c r="AG708" s="39"/>
      <c r="AH708" s="39"/>
      <c r="AI708" s="39"/>
      <c r="AJ708" s="39"/>
      <c r="AK708" s="39"/>
      <c r="AL708" s="39"/>
      <c r="AM708" s="39"/>
      <c r="AN708" s="39"/>
      <c r="AO708" s="39"/>
      <c r="AP708" s="39"/>
      <c r="AQ708" s="39"/>
      <c r="AR708" s="39"/>
      <c r="AS708" s="39"/>
      <c r="AT708" s="39"/>
      <c r="AU708" s="39"/>
      <c r="AV708" s="39"/>
      <c r="AW708" s="39"/>
      <c r="AX708" s="39"/>
      <c r="AY708" s="39"/>
      <c r="AZ708" s="39"/>
      <c r="BA708" s="39"/>
      <c r="BB708" s="39"/>
      <c r="BC708" s="39"/>
      <c r="BD708" s="39"/>
      <c r="BE708" s="39"/>
      <c r="BF708" s="39"/>
      <c r="BG708" s="39"/>
      <c r="BH708" s="39"/>
      <c r="BI708" s="39"/>
    </row>
    <row r="709" spans="1:61" ht="12">
      <c r="AB709" s="312"/>
      <c r="AC709" s="312"/>
    </row>
    <row r="710" spans="1:61" ht="12">
      <c r="C710" s="95" t="s">
        <v>815</v>
      </c>
      <c r="AB710" s="312"/>
      <c r="AC710" s="312"/>
    </row>
    <row r="711" spans="1:61" ht="12">
      <c r="D711" s="116" t="s">
        <v>806</v>
      </c>
    </row>
    <row r="712" spans="1:61" ht="46" customHeight="1">
      <c r="D712" s="167" t="s">
        <v>807</v>
      </c>
      <c r="E712" s="167" t="s">
        <v>813</v>
      </c>
      <c r="F712" s="167" t="s">
        <v>814</v>
      </c>
    </row>
    <row r="713" spans="1:61">
      <c r="D713" s="215" t="s">
        <v>756</v>
      </c>
      <c r="E713" s="215" t="s">
        <v>756</v>
      </c>
      <c r="F713" s="215" t="s">
        <v>161</v>
      </c>
    </row>
    <row r="714" spans="1:61">
      <c r="D714" s="170">
        <v>5</v>
      </c>
      <c r="E714" s="625">
        <v>6</v>
      </c>
      <c r="F714" s="626">
        <v>2615</v>
      </c>
    </row>
    <row r="715" spans="1:61">
      <c r="D715" s="170">
        <v>10</v>
      </c>
      <c r="E715" s="625">
        <v>10</v>
      </c>
      <c r="F715" s="626">
        <v>20340</v>
      </c>
    </row>
    <row r="716" spans="1:61">
      <c r="D716" s="170">
        <v>20</v>
      </c>
      <c r="E716" s="625">
        <v>11</v>
      </c>
      <c r="F716" s="626">
        <v>801847</v>
      </c>
    </row>
    <row r="717" spans="1:61" ht="12">
      <c r="D717" s="170">
        <v>30</v>
      </c>
      <c r="E717" s="625">
        <v>14</v>
      </c>
      <c r="F717" s="626">
        <v>32607</v>
      </c>
      <c r="AB717" s="313"/>
      <c r="AC717" s="313"/>
    </row>
    <row r="718" spans="1:61" ht="12">
      <c r="D718" s="170">
        <v>50</v>
      </c>
      <c r="E718" s="625">
        <v>16</v>
      </c>
      <c r="F718" s="626">
        <v>35873</v>
      </c>
      <c r="AB718" s="312"/>
      <c r="AC718" s="312"/>
    </row>
    <row r="719" spans="1:61" ht="12">
      <c r="D719" s="170">
        <v>60</v>
      </c>
      <c r="E719" s="625">
        <v>30</v>
      </c>
      <c r="F719" s="626">
        <v>7</v>
      </c>
      <c r="AB719" s="312"/>
      <c r="AC719" s="312"/>
    </row>
    <row r="720" spans="1:61">
      <c r="D720" s="170">
        <v>100</v>
      </c>
      <c r="E720" s="625">
        <v>19</v>
      </c>
      <c r="F720" s="626">
        <v>15740</v>
      </c>
    </row>
    <row r="721" spans="3:27">
      <c r="D721" s="170">
        <v>150</v>
      </c>
      <c r="E721" s="625">
        <v>15</v>
      </c>
      <c r="F721" s="626">
        <v>4183</v>
      </c>
    </row>
    <row r="722" spans="3:27">
      <c r="D722" s="170">
        <v>200</v>
      </c>
      <c r="E722" s="625">
        <v>18</v>
      </c>
      <c r="F722" s="626">
        <v>3739</v>
      </c>
    </row>
    <row r="723" spans="3:27" ht="14.5">
      <c r="D723" s="283"/>
      <c r="E723" s="282"/>
      <c r="F723" s="284"/>
    </row>
    <row r="724" spans="3:27" ht="12" thickBot="1">
      <c r="D724" s="273"/>
      <c r="E724" s="272"/>
    </row>
    <row r="725" spans="3:27">
      <c r="E725" s="286" t="s">
        <v>812</v>
      </c>
      <c r="F725" s="287"/>
    </row>
    <row r="727" spans="3:27">
      <c r="C727" s="95" t="s">
        <v>810</v>
      </c>
    </row>
    <row r="729" spans="3:27" ht="55" customHeight="1">
      <c r="C729" s="62" t="s">
        <v>161</v>
      </c>
      <c r="D729" s="62" t="s">
        <v>749</v>
      </c>
      <c r="E729" s="62" t="s">
        <v>489</v>
      </c>
      <c r="F729" s="163" t="s">
        <v>750</v>
      </c>
      <c r="G729" s="163" t="s">
        <v>751</v>
      </c>
      <c r="H729" s="163" t="s">
        <v>489</v>
      </c>
      <c r="I729" s="163" t="s">
        <v>752</v>
      </c>
      <c r="K729" s="163" t="s">
        <v>809</v>
      </c>
      <c r="L729" s="163" t="s">
        <v>762</v>
      </c>
      <c r="M729" s="163" t="s">
        <v>751</v>
      </c>
      <c r="N729" s="163" t="s">
        <v>866</v>
      </c>
      <c r="O729" s="163" t="s">
        <v>763</v>
      </c>
      <c r="P729" s="163" t="s">
        <v>170</v>
      </c>
    </row>
    <row r="730" spans="3:27">
      <c r="C730" s="230" t="s">
        <v>755</v>
      </c>
      <c r="F730" s="215" t="s">
        <v>756</v>
      </c>
      <c r="G730" s="215" t="s">
        <v>757</v>
      </c>
      <c r="K730" s="215" t="s">
        <v>756</v>
      </c>
      <c r="L730" s="215" t="s">
        <v>757</v>
      </c>
      <c r="M730" s="215" t="s">
        <v>756</v>
      </c>
      <c r="N730" s="215" t="s">
        <v>172</v>
      </c>
      <c r="O730" s="215" t="s">
        <v>172</v>
      </c>
      <c r="Y730" s="296"/>
      <c r="Z730" s="296"/>
      <c r="AA730" s="296"/>
    </row>
    <row r="731" spans="3:27">
      <c r="C731" s="231">
        <v>1</v>
      </c>
      <c r="D731" s="71" t="s">
        <v>748</v>
      </c>
      <c r="E731" s="71" t="s">
        <v>754</v>
      </c>
      <c r="F731" s="170">
        <v>3</v>
      </c>
      <c r="G731" s="338">
        <v>512</v>
      </c>
      <c r="H731" s="71" t="s">
        <v>753</v>
      </c>
      <c r="I731" s="71" t="s">
        <v>878</v>
      </c>
      <c r="K731" s="146">
        <f t="shared" ref="K731:K759" si="85">F731</f>
        <v>3</v>
      </c>
      <c r="L731" s="214">
        <f>K731*factor.Mbps.to.Kbps</f>
        <v>3072</v>
      </c>
      <c r="M731" s="232">
        <f>G731</f>
        <v>512</v>
      </c>
      <c r="N731" s="228">
        <f>M731/L731</f>
        <v>0.16666666666666666</v>
      </c>
      <c r="O731" s="233">
        <f>IFERROR(1-M731/L731,"")</f>
        <v>0.83333333333333337</v>
      </c>
      <c r="P731" t="s">
        <v>764</v>
      </c>
      <c r="Q731" s="108"/>
      <c r="Y731" s="296"/>
      <c r="Z731" s="296"/>
      <c r="AA731" s="296"/>
    </row>
    <row r="732" spans="3:27">
      <c r="C732" s="158">
        <f>1+C731</f>
        <v>2</v>
      </c>
      <c r="D732" s="146" t="str">
        <f>D731</f>
        <v>Cobre, FTTN, FTTC</v>
      </c>
      <c r="E732" s="146" t="str">
        <f>E731</f>
        <v>Asimétrico</v>
      </c>
      <c r="F732" s="170">
        <v>5</v>
      </c>
      <c r="G732" s="338">
        <v>768</v>
      </c>
      <c r="H732" s="146" t="str">
        <f>H731</f>
        <v>Datos, Doble calidad, Doble calidad con portabilidad</v>
      </c>
      <c r="I732" s="146" t="str">
        <f>I731</f>
        <v>BE, Doble, Datos Generales, Triple</v>
      </c>
      <c r="K732" s="146">
        <f>VLOOKUP(F732,$D$714:$I$722,2,FALSE)</f>
        <v>6</v>
      </c>
      <c r="L732" s="214">
        <f t="shared" ref="L732:L758" si="86">K732*factor.Mbps.to.Kbps</f>
        <v>6144</v>
      </c>
      <c r="M732" s="232">
        <f>G732</f>
        <v>768</v>
      </c>
      <c r="N732" s="228">
        <f t="shared" ref="N732:N739" si="87">M732/L732</f>
        <v>0.125</v>
      </c>
      <c r="O732" s="233">
        <f t="shared" ref="O732:O740" si="88">IFERROR(1-M732/L732,"")</f>
        <v>0.875</v>
      </c>
      <c r="P732" s="236" t="str">
        <f>P731</f>
        <v>Se estima la proporción del ancho de banda de subida necesario para hacer simétrico al perfil</v>
      </c>
      <c r="Y732" s="296"/>
      <c r="Z732" s="296"/>
      <c r="AA732" s="296"/>
    </row>
    <row r="733" spans="3:27">
      <c r="C733" s="158">
        <f t="shared" ref="C733:C759" si="89">1+C732</f>
        <v>3</v>
      </c>
      <c r="D733" s="146" t="str">
        <f t="shared" ref="D733:D739" si="90">D732</f>
        <v>Cobre, FTTN, FTTC</v>
      </c>
      <c r="E733" s="146" t="str">
        <f t="shared" ref="E733:E739" si="91">E732</f>
        <v>Asimétrico</v>
      </c>
      <c r="F733" s="170">
        <v>10</v>
      </c>
      <c r="G733" s="338">
        <v>960</v>
      </c>
      <c r="H733" s="146" t="str">
        <f t="shared" ref="H733:H751" si="92">H732</f>
        <v>Datos, Doble calidad, Doble calidad con portabilidad</v>
      </c>
      <c r="I733" s="146" t="str">
        <f t="shared" ref="I733:I751" si="93">I732</f>
        <v>BE, Doble, Datos Generales, Triple</v>
      </c>
      <c r="K733" s="154">
        <f>VLOOKUP(F733,$D$714:$H$722,2,FALSE)</f>
        <v>10</v>
      </c>
      <c r="L733" s="214">
        <f>K733*factor.Mbps.to.Kbps</f>
        <v>10240</v>
      </c>
      <c r="M733" s="232">
        <f t="shared" ref="M733:M739" si="94">G733</f>
        <v>960</v>
      </c>
      <c r="N733" s="228">
        <f t="shared" si="87"/>
        <v>9.375E-2</v>
      </c>
      <c r="O733" s="233">
        <f t="shared" si="88"/>
        <v>0.90625</v>
      </c>
      <c r="P733" s="236" t="str">
        <f t="shared" ref="P733:P751" si="95">P732</f>
        <v>Se estima la proporción del ancho de banda de subida necesario para hacer simétrico al perfil</v>
      </c>
      <c r="Y733" s="296"/>
      <c r="Z733" s="296"/>
      <c r="AA733" s="296"/>
    </row>
    <row r="734" spans="3:27">
      <c r="C734" s="158">
        <f t="shared" si="89"/>
        <v>4</v>
      </c>
      <c r="D734" s="146" t="str">
        <f t="shared" si="90"/>
        <v>Cobre, FTTN, FTTC</v>
      </c>
      <c r="E734" s="146" t="str">
        <f t="shared" si="91"/>
        <v>Asimétrico</v>
      </c>
      <c r="F734" s="170">
        <v>20</v>
      </c>
      <c r="G734" s="338">
        <v>2000</v>
      </c>
      <c r="H734" s="146" t="str">
        <f t="shared" si="92"/>
        <v>Datos, Doble calidad, Doble calidad con portabilidad</v>
      </c>
      <c r="I734" s="146" t="str">
        <f t="shared" si="93"/>
        <v>BE, Doble, Datos Generales, Triple</v>
      </c>
      <c r="K734" s="154">
        <f>VLOOKUP(F734,$D$714:$H$722,2,FALSE)</f>
        <v>11</v>
      </c>
      <c r="L734" s="214">
        <f>K734*factor.Mbps.to.Kbps</f>
        <v>11264</v>
      </c>
      <c r="M734" s="232">
        <f t="shared" si="94"/>
        <v>2000</v>
      </c>
      <c r="N734" s="228">
        <f t="shared" si="87"/>
        <v>0.17755681818181818</v>
      </c>
      <c r="O734" s="233">
        <f t="shared" si="88"/>
        <v>0.82244318181818188</v>
      </c>
      <c r="P734" s="236" t="str">
        <f t="shared" si="95"/>
        <v>Se estima la proporción del ancho de banda de subida necesario para hacer simétrico al perfil</v>
      </c>
      <c r="Y734" s="296"/>
      <c r="Z734" s="296"/>
      <c r="AA734" s="296"/>
    </row>
    <row r="735" spans="3:27">
      <c r="C735" s="158">
        <f t="shared" si="89"/>
        <v>5</v>
      </c>
      <c r="D735" s="146" t="str">
        <f t="shared" si="90"/>
        <v>Cobre, FTTN, FTTC</v>
      </c>
      <c r="E735" s="146" t="str">
        <f t="shared" si="91"/>
        <v>Asimétrico</v>
      </c>
      <c r="F735" s="170">
        <v>30</v>
      </c>
      <c r="G735" s="338">
        <v>3000</v>
      </c>
      <c r="H735" s="146" t="str">
        <f t="shared" si="92"/>
        <v>Datos, Doble calidad, Doble calidad con portabilidad</v>
      </c>
      <c r="I735" s="146" t="str">
        <f t="shared" si="93"/>
        <v>BE, Doble, Datos Generales, Triple</v>
      </c>
      <c r="K735" s="154">
        <f>VLOOKUP(F735,$D$714:$H$722,2,FALSE)</f>
        <v>14</v>
      </c>
      <c r="L735" s="214">
        <f t="shared" si="86"/>
        <v>14336</v>
      </c>
      <c r="M735" s="232">
        <f t="shared" si="94"/>
        <v>3000</v>
      </c>
      <c r="N735" s="228">
        <f t="shared" si="87"/>
        <v>0.20926339285714285</v>
      </c>
      <c r="O735" s="233">
        <f t="shared" si="88"/>
        <v>0.79073660714285721</v>
      </c>
      <c r="P735" s="236" t="str">
        <f t="shared" si="95"/>
        <v>Se estima la proporción del ancho de banda de subida necesario para hacer simétrico al perfil</v>
      </c>
      <c r="Y735" s="296"/>
      <c r="Z735" s="296"/>
      <c r="AA735" s="296"/>
    </row>
    <row r="736" spans="3:27">
      <c r="C736" s="158">
        <f t="shared" si="89"/>
        <v>6</v>
      </c>
      <c r="D736" s="146" t="str">
        <f t="shared" si="90"/>
        <v>Cobre, FTTN, FTTC</v>
      </c>
      <c r="E736" s="146" t="str">
        <f t="shared" si="91"/>
        <v>Asimétrico</v>
      </c>
      <c r="F736" s="170">
        <v>40</v>
      </c>
      <c r="G736" s="338">
        <v>4000</v>
      </c>
      <c r="H736" s="146" t="str">
        <f t="shared" si="92"/>
        <v>Datos, Doble calidad, Doble calidad con portabilidad</v>
      </c>
      <c r="I736" s="146" t="str">
        <f t="shared" si="93"/>
        <v>BE, Doble, Datos Generales, Triple</v>
      </c>
      <c r="K736" s="154"/>
      <c r="L736" s="214">
        <f t="shared" si="86"/>
        <v>0</v>
      </c>
      <c r="M736" s="232">
        <f t="shared" si="94"/>
        <v>4000</v>
      </c>
      <c r="N736" s="228" t="e">
        <f t="shared" si="87"/>
        <v>#DIV/0!</v>
      </c>
      <c r="O736" s="233" t="str">
        <f t="shared" si="88"/>
        <v/>
      </c>
      <c r="P736" s="236" t="str">
        <f t="shared" si="95"/>
        <v>Se estima la proporción del ancho de banda de subida necesario para hacer simétrico al perfil</v>
      </c>
      <c r="Y736" s="296"/>
      <c r="Z736" s="296"/>
      <c r="AA736" s="296"/>
    </row>
    <row r="737" spans="3:27">
      <c r="C737" s="158">
        <f t="shared" si="89"/>
        <v>7</v>
      </c>
      <c r="D737" s="146" t="str">
        <f t="shared" si="90"/>
        <v>Cobre, FTTN, FTTC</v>
      </c>
      <c r="E737" s="146" t="str">
        <f t="shared" si="91"/>
        <v>Asimétrico</v>
      </c>
      <c r="F737" s="170">
        <v>50</v>
      </c>
      <c r="G737" s="338">
        <v>5000</v>
      </c>
      <c r="H737" s="146" t="str">
        <f t="shared" si="92"/>
        <v>Datos, Doble calidad, Doble calidad con portabilidad</v>
      </c>
      <c r="I737" s="146" t="str">
        <f t="shared" si="93"/>
        <v>BE, Doble, Datos Generales, Triple</v>
      </c>
      <c r="K737" s="154">
        <f>VLOOKUP(F737,$D$714:$H$722,2,FALSE)</f>
        <v>16</v>
      </c>
      <c r="L737" s="214">
        <f t="shared" si="86"/>
        <v>16384</v>
      </c>
      <c r="M737" s="232">
        <f t="shared" si="94"/>
        <v>5000</v>
      </c>
      <c r="N737" s="228">
        <f t="shared" si="87"/>
        <v>0.30517578125</v>
      </c>
      <c r="O737" s="233">
        <f t="shared" si="88"/>
        <v>0.69482421875</v>
      </c>
      <c r="P737" s="236" t="str">
        <f t="shared" si="95"/>
        <v>Se estima la proporción del ancho de banda de subida necesario para hacer simétrico al perfil</v>
      </c>
      <c r="Y737" s="296"/>
      <c r="Z737" s="296"/>
      <c r="AA737" s="296"/>
    </row>
    <row r="738" spans="3:27">
      <c r="C738" s="158">
        <f t="shared" si="89"/>
        <v>8</v>
      </c>
      <c r="D738" s="146" t="str">
        <f t="shared" si="90"/>
        <v>Cobre, FTTN, FTTC</v>
      </c>
      <c r="E738" s="146" t="str">
        <f t="shared" si="91"/>
        <v>Asimétrico</v>
      </c>
      <c r="F738" s="170">
        <v>60</v>
      </c>
      <c r="G738" s="338">
        <v>6000</v>
      </c>
      <c r="H738" s="146" t="str">
        <f t="shared" si="92"/>
        <v>Datos, Doble calidad, Doble calidad con portabilidad</v>
      </c>
      <c r="I738" s="146" t="str">
        <f t="shared" si="93"/>
        <v>BE, Doble, Datos Generales, Triple</v>
      </c>
      <c r="K738" s="154">
        <f>VLOOKUP(F738,$D$714:$H$722,2,FALSE)</f>
        <v>30</v>
      </c>
      <c r="L738" s="214">
        <f t="shared" si="86"/>
        <v>30720</v>
      </c>
      <c r="M738" s="232">
        <f t="shared" si="94"/>
        <v>6000</v>
      </c>
      <c r="N738" s="228">
        <f t="shared" si="87"/>
        <v>0.1953125</v>
      </c>
      <c r="O738" s="233">
        <f t="shared" si="88"/>
        <v>0.8046875</v>
      </c>
      <c r="P738" s="236" t="str">
        <f t="shared" si="95"/>
        <v>Se estima la proporción del ancho de banda de subida necesario para hacer simétrico al perfil</v>
      </c>
      <c r="Y738" s="296"/>
      <c r="Z738" s="296"/>
      <c r="AA738" s="296"/>
    </row>
    <row r="739" spans="3:27">
      <c r="C739" s="158">
        <f t="shared" si="89"/>
        <v>9</v>
      </c>
      <c r="D739" s="146" t="str">
        <f t="shared" si="90"/>
        <v>Cobre, FTTN, FTTC</v>
      </c>
      <c r="E739" s="146" t="str">
        <f t="shared" si="91"/>
        <v>Asimétrico</v>
      </c>
      <c r="F739" s="170">
        <v>100</v>
      </c>
      <c r="G739" s="338">
        <v>10000</v>
      </c>
      <c r="H739" s="146" t="str">
        <f t="shared" si="92"/>
        <v>Datos, Doble calidad, Doble calidad con portabilidad</v>
      </c>
      <c r="I739" s="146" t="str">
        <f t="shared" si="93"/>
        <v>BE, Doble, Datos Generales, Triple</v>
      </c>
      <c r="K739" s="154">
        <f>VLOOKUP(F739,$D$714:$H$722,2,FALSE)</f>
        <v>19</v>
      </c>
      <c r="L739" s="214">
        <f t="shared" si="86"/>
        <v>19456</v>
      </c>
      <c r="M739" s="232">
        <f t="shared" si="94"/>
        <v>10000</v>
      </c>
      <c r="N739" s="228">
        <f t="shared" si="87"/>
        <v>0.51398026315789469</v>
      </c>
      <c r="O739" s="233">
        <f t="shared" si="88"/>
        <v>0.48601973684210531</v>
      </c>
      <c r="P739" s="236" t="str">
        <f t="shared" si="95"/>
        <v>Se estima la proporción del ancho de banda de subida necesario para hacer simétrico al perfil</v>
      </c>
      <c r="Y739" s="296"/>
      <c r="Z739" s="296"/>
      <c r="AA739" s="296"/>
    </row>
    <row r="740" spans="3:27">
      <c r="C740" s="158">
        <f>1+C739</f>
        <v>10</v>
      </c>
      <c r="D740" s="146" t="str">
        <f>D739</f>
        <v>Cobre, FTTN, FTTC</v>
      </c>
      <c r="E740" s="146" t="str">
        <f>E739</f>
        <v>Asimétrico</v>
      </c>
      <c r="F740" s="170">
        <v>200</v>
      </c>
      <c r="G740" s="338"/>
      <c r="H740" s="146" t="str">
        <f>H739</f>
        <v>Datos, Doble calidad, Doble calidad con portabilidad</v>
      </c>
      <c r="I740" s="146" t="str">
        <f>I739</f>
        <v>BE, Doble, Datos Generales, Triple</v>
      </c>
      <c r="K740" s="154">
        <f>VLOOKUP(F740,$D$714:$H$722,2,FALSE)</f>
        <v>18</v>
      </c>
      <c r="L740" s="214"/>
      <c r="M740" s="232"/>
      <c r="N740" s="228"/>
      <c r="O740" s="233" t="str">
        <f t="shared" si="88"/>
        <v/>
      </c>
      <c r="P740" s="236"/>
      <c r="Y740" s="296"/>
      <c r="Z740" s="296"/>
      <c r="AA740" s="296"/>
    </row>
    <row r="741" spans="3:27">
      <c r="C741" s="158"/>
      <c r="D741" s="146"/>
      <c r="E741" s="146"/>
      <c r="F741" s="170"/>
      <c r="G741" s="338"/>
      <c r="H741" s="146"/>
      <c r="I741" s="146"/>
      <c r="K741" s="154"/>
      <c r="L741" s="214"/>
      <c r="M741" s="232"/>
      <c r="N741" s="228"/>
      <c r="O741" s="233"/>
      <c r="P741" s="236"/>
      <c r="Y741" s="296"/>
      <c r="Z741" s="296"/>
      <c r="AA741" s="296"/>
    </row>
    <row r="742" spans="3:27">
      <c r="C742" s="158">
        <f>1+C740</f>
        <v>11</v>
      </c>
      <c r="D742" s="71" t="s">
        <v>758</v>
      </c>
      <c r="E742" s="71" t="s">
        <v>754</v>
      </c>
      <c r="F742" s="170">
        <v>3</v>
      </c>
      <c r="G742" s="338">
        <v>512</v>
      </c>
      <c r="H742" s="146" t="str">
        <f>H739</f>
        <v>Datos, Doble calidad, Doble calidad con portabilidad</v>
      </c>
      <c r="I742" s="146" t="str">
        <f>I739</f>
        <v>BE, Doble, Datos Generales, Triple</v>
      </c>
      <c r="K742" s="146">
        <f t="shared" si="85"/>
        <v>3</v>
      </c>
      <c r="L742" s="214">
        <f>K742*factor.Mbps.to.Kbps</f>
        <v>3072</v>
      </c>
      <c r="M742" s="232">
        <f>G742</f>
        <v>512</v>
      </c>
      <c r="N742" s="228">
        <f>M742/L742</f>
        <v>0.16666666666666666</v>
      </c>
      <c r="O742" s="233">
        <f>1-M742/L742</f>
        <v>0.83333333333333337</v>
      </c>
      <c r="P742" s="236" t="str">
        <f>P739</f>
        <v>Se estima la proporción del ancho de banda de subida necesario para hacer simétrico al perfil</v>
      </c>
      <c r="Y742" s="296"/>
      <c r="Z742" s="296"/>
      <c r="AA742" s="296"/>
    </row>
    <row r="743" spans="3:27">
      <c r="C743" s="158">
        <f t="shared" si="89"/>
        <v>12</v>
      </c>
      <c r="D743" s="146" t="str">
        <f>D742</f>
        <v>Fibra FTTH</v>
      </c>
      <c r="E743" s="146" t="str">
        <f>E742</f>
        <v>Asimétrico</v>
      </c>
      <c r="F743" s="170">
        <v>5</v>
      </c>
      <c r="G743" s="338">
        <v>1000</v>
      </c>
      <c r="H743" s="146" t="str">
        <f t="shared" si="92"/>
        <v>Datos, Doble calidad, Doble calidad con portabilidad</v>
      </c>
      <c r="I743" s="146" t="str">
        <f t="shared" si="93"/>
        <v>BE, Doble, Datos Generales, Triple</v>
      </c>
      <c r="K743" s="146">
        <f t="shared" si="85"/>
        <v>5</v>
      </c>
      <c r="L743" s="214">
        <f t="shared" si="86"/>
        <v>5120</v>
      </c>
      <c r="M743" s="232">
        <v>1024</v>
      </c>
      <c r="N743" s="228">
        <f t="shared" ref="N743:N751" si="96">M743/L743</f>
        <v>0.2</v>
      </c>
      <c r="O743" s="233">
        <f t="shared" ref="O743:O751" si="97">1-M743/L743</f>
        <v>0.8</v>
      </c>
      <c r="P743" s="236" t="str">
        <f t="shared" si="95"/>
        <v>Se estima la proporción del ancho de banda de subida necesario para hacer simétrico al perfil</v>
      </c>
    </row>
    <row r="744" spans="3:27">
      <c r="C744" s="158">
        <f t="shared" si="89"/>
        <v>13</v>
      </c>
      <c r="D744" s="146" t="str">
        <f t="shared" ref="D744:D753" si="98">D743</f>
        <v>Fibra FTTH</v>
      </c>
      <c r="E744" s="146" t="str">
        <f t="shared" ref="E744:E753" si="99">E743</f>
        <v>Asimétrico</v>
      </c>
      <c r="F744" s="170">
        <v>10</v>
      </c>
      <c r="G744" s="338">
        <v>1000</v>
      </c>
      <c r="H744" s="146" t="str">
        <f t="shared" si="92"/>
        <v>Datos, Doble calidad, Doble calidad con portabilidad</v>
      </c>
      <c r="I744" s="146" t="str">
        <f t="shared" si="93"/>
        <v>BE, Doble, Datos Generales, Triple</v>
      </c>
      <c r="K744" s="146">
        <f t="shared" si="85"/>
        <v>10</v>
      </c>
      <c r="L744" s="214">
        <f t="shared" si="86"/>
        <v>10240</v>
      </c>
      <c r="M744" s="232">
        <f t="shared" ref="M744:M751" si="100">G744</f>
        <v>1000</v>
      </c>
      <c r="N744" s="228">
        <f t="shared" si="96"/>
        <v>9.765625E-2</v>
      </c>
      <c r="O744" s="233">
        <f t="shared" si="97"/>
        <v>0.90234375</v>
      </c>
      <c r="P744" s="236" t="str">
        <f t="shared" si="95"/>
        <v>Se estima la proporción del ancho de banda de subida necesario para hacer simétrico al perfil</v>
      </c>
    </row>
    <row r="745" spans="3:27">
      <c r="C745" s="158">
        <f t="shared" si="89"/>
        <v>14</v>
      </c>
      <c r="D745" s="146" t="str">
        <f t="shared" si="98"/>
        <v>Fibra FTTH</v>
      </c>
      <c r="E745" s="146" t="str">
        <f t="shared" si="99"/>
        <v>Asimétrico</v>
      </c>
      <c r="F745" s="170">
        <v>20</v>
      </c>
      <c r="G745" s="338">
        <v>2000</v>
      </c>
      <c r="H745" s="146" t="str">
        <f t="shared" si="92"/>
        <v>Datos, Doble calidad, Doble calidad con portabilidad</v>
      </c>
      <c r="I745" s="146" t="str">
        <f t="shared" si="93"/>
        <v>BE, Doble, Datos Generales, Triple</v>
      </c>
      <c r="K745" s="146">
        <f t="shared" si="85"/>
        <v>20</v>
      </c>
      <c r="L745" s="214">
        <f t="shared" si="86"/>
        <v>20480</v>
      </c>
      <c r="M745" s="232">
        <f t="shared" si="100"/>
        <v>2000</v>
      </c>
      <c r="N745" s="228">
        <f t="shared" si="96"/>
        <v>9.765625E-2</v>
      </c>
      <c r="O745" s="233">
        <f t="shared" si="97"/>
        <v>0.90234375</v>
      </c>
      <c r="P745" s="236" t="str">
        <f t="shared" si="95"/>
        <v>Se estima la proporción del ancho de banda de subida necesario para hacer simétrico al perfil</v>
      </c>
    </row>
    <row r="746" spans="3:27">
      <c r="C746" s="158">
        <f t="shared" si="89"/>
        <v>15</v>
      </c>
      <c r="D746" s="146" t="str">
        <f t="shared" si="98"/>
        <v>Fibra FTTH</v>
      </c>
      <c r="E746" s="146" t="str">
        <f t="shared" si="99"/>
        <v>Asimétrico</v>
      </c>
      <c r="F746" s="170">
        <v>30</v>
      </c>
      <c r="G746" s="338">
        <v>3000</v>
      </c>
      <c r="H746" s="146" t="str">
        <f t="shared" si="92"/>
        <v>Datos, Doble calidad, Doble calidad con portabilidad</v>
      </c>
      <c r="I746" s="146" t="str">
        <f t="shared" si="93"/>
        <v>BE, Doble, Datos Generales, Triple</v>
      </c>
      <c r="K746" s="146">
        <f t="shared" si="85"/>
        <v>30</v>
      </c>
      <c r="L746" s="214">
        <f t="shared" si="86"/>
        <v>30720</v>
      </c>
      <c r="M746" s="232">
        <f t="shared" si="100"/>
        <v>3000</v>
      </c>
      <c r="N746" s="228">
        <f t="shared" si="96"/>
        <v>9.765625E-2</v>
      </c>
      <c r="O746" s="233">
        <f t="shared" si="97"/>
        <v>0.90234375</v>
      </c>
      <c r="P746" s="236" t="str">
        <f t="shared" si="95"/>
        <v>Se estima la proporción del ancho de banda de subida necesario para hacer simétrico al perfil</v>
      </c>
    </row>
    <row r="747" spans="3:27">
      <c r="C747" s="158">
        <f t="shared" si="89"/>
        <v>16</v>
      </c>
      <c r="D747" s="146" t="str">
        <f t="shared" si="98"/>
        <v>Fibra FTTH</v>
      </c>
      <c r="E747" s="146" t="str">
        <f t="shared" si="99"/>
        <v>Asimétrico</v>
      </c>
      <c r="F747" s="170">
        <v>40</v>
      </c>
      <c r="G747" s="338">
        <v>4000</v>
      </c>
      <c r="H747" s="146" t="str">
        <f t="shared" si="92"/>
        <v>Datos, Doble calidad, Doble calidad con portabilidad</v>
      </c>
      <c r="I747" s="146" t="str">
        <f t="shared" si="93"/>
        <v>BE, Doble, Datos Generales, Triple</v>
      </c>
      <c r="K747" s="146">
        <f t="shared" si="85"/>
        <v>40</v>
      </c>
      <c r="L747" s="214">
        <f t="shared" si="86"/>
        <v>40960</v>
      </c>
      <c r="M747" s="232">
        <f t="shared" si="100"/>
        <v>4000</v>
      </c>
      <c r="N747" s="228">
        <f t="shared" si="96"/>
        <v>9.765625E-2</v>
      </c>
      <c r="O747" s="233">
        <f>1-M747/L747</f>
        <v>0.90234375</v>
      </c>
      <c r="P747" s="236" t="str">
        <f t="shared" si="95"/>
        <v>Se estima la proporción del ancho de banda de subida necesario para hacer simétrico al perfil</v>
      </c>
    </row>
    <row r="748" spans="3:27">
      <c r="C748" s="158">
        <f t="shared" si="89"/>
        <v>17</v>
      </c>
      <c r="D748" s="146" t="str">
        <f t="shared" si="98"/>
        <v>Fibra FTTH</v>
      </c>
      <c r="E748" s="146" t="str">
        <f t="shared" si="99"/>
        <v>Asimétrico</v>
      </c>
      <c r="F748" s="170">
        <v>50</v>
      </c>
      <c r="G748" s="338">
        <v>5000</v>
      </c>
      <c r="H748" s="146" t="str">
        <f t="shared" si="92"/>
        <v>Datos, Doble calidad, Doble calidad con portabilidad</v>
      </c>
      <c r="I748" s="146" t="str">
        <f t="shared" si="93"/>
        <v>BE, Doble, Datos Generales, Triple</v>
      </c>
      <c r="K748" s="146">
        <f t="shared" si="85"/>
        <v>50</v>
      </c>
      <c r="L748" s="214">
        <f t="shared" si="86"/>
        <v>51200</v>
      </c>
      <c r="M748" s="232">
        <f t="shared" si="100"/>
        <v>5000</v>
      </c>
      <c r="N748" s="228">
        <f t="shared" si="96"/>
        <v>9.765625E-2</v>
      </c>
      <c r="O748" s="233">
        <f>1-M748/L748</f>
        <v>0.90234375</v>
      </c>
      <c r="P748" s="236" t="str">
        <f t="shared" si="95"/>
        <v>Se estima la proporción del ancho de banda de subida necesario para hacer simétrico al perfil</v>
      </c>
      <c r="X748" s="272"/>
      <c r="Y748" s="272"/>
      <c r="Z748" s="272"/>
      <c r="AA748" s="272"/>
    </row>
    <row r="749" spans="3:27">
      <c r="C749" s="158">
        <f t="shared" si="89"/>
        <v>18</v>
      </c>
      <c r="D749" s="146" t="str">
        <f t="shared" si="98"/>
        <v>Fibra FTTH</v>
      </c>
      <c r="E749" s="146" t="str">
        <f t="shared" si="99"/>
        <v>Asimétrico</v>
      </c>
      <c r="F749" s="170">
        <v>60</v>
      </c>
      <c r="G749" s="338">
        <v>6000</v>
      </c>
      <c r="H749" s="146" t="str">
        <f t="shared" si="92"/>
        <v>Datos, Doble calidad, Doble calidad con portabilidad</v>
      </c>
      <c r="I749" s="146" t="str">
        <f t="shared" si="93"/>
        <v>BE, Doble, Datos Generales, Triple</v>
      </c>
      <c r="K749" s="227">
        <f>F749</f>
        <v>60</v>
      </c>
      <c r="L749" s="214">
        <f t="shared" si="86"/>
        <v>61440</v>
      </c>
      <c r="M749" s="232">
        <f t="shared" si="100"/>
        <v>6000</v>
      </c>
      <c r="N749" s="228">
        <f t="shared" si="96"/>
        <v>9.765625E-2</v>
      </c>
      <c r="O749" s="233">
        <f t="shared" si="97"/>
        <v>0.90234375</v>
      </c>
      <c r="P749" s="236" t="str">
        <f t="shared" si="95"/>
        <v>Se estima la proporción del ancho de banda de subida necesario para hacer simétrico al perfil</v>
      </c>
      <c r="X749" s="272"/>
      <c r="Y749" s="272"/>
      <c r="Z749" s="272"/>
      <c r="AA749" s="272"/>
    </row>
    <row r="750" spans="3:27">
      <c r="C750" s="158">
        <f t="shared" si="89"/>
        <v>19</v>
      </c>
      <c r="D750" s="146" t="str">
        <f t="shared" si="98"/>
        <v>Fibra FTTH</v>
      </c>
      <c r="E750" s="146" t="str">
        <f t="shared" si="99"/>
        <v>Asimétrico</v>
      </c>
      <c r="F750" s="170">
        <v>100</v>
      </c>
      <c r="G750" s="338">
        <v>10000</v>
      </c>
      <c r="H750" s="146" t="str">
        <f t="shared" si="92"/>
        <v>Datos, Doble calidad, Doble calidad con portabilidad</v>
      </c>
      <c r="I750" s="146" t="str">
        <f t="shared" si="93"/>
        <v>BE, Doble, Datos Generales, Triple</v>
      </c>
      <c r="K750" s="146">
        <f t="shared" si="85"/>
        <v>100</v>
      </c>
      <c r="L750" s="214">
        <f t="shared" si="86"/>
        <v>102400</v>
      </c>
      <c r="M750" s="232">
        <f t="shared" si="100"/>
        <v>10000</v>
      </c>
      <c r="N750" s="228">
        <f t="shared" si="96"/>
        <v>9.765625E-2</v>
      </c>
      <c r="O750" s="233">
        <f t="shared" si="97"/>
        <v>0.90234375</v>
      </c>
      <c r="P750" s="236" t="str">
        <f t="shared" si="95"/>
        <v>Se estima la proporción del ancho de banda de subida necesario para hacer simétrico al perfil</v>
      </c>
      <c r="X750" s="272"/>
      <c r="Y750" s="272"/>
      <c r="Z750" s="272"/>
      <c r="AA750" s="272"/>
    </row>
    <row r="751" spans="3:27">
      <c r="C751" s="158">
        <f t="shared" si="89"/>
        <v>20</v>
      </c>
      <c r="D751" s="146" t="str">
        <f t="shared" si="98"/>
        <v>Fibra FTTH</v>
      </c>
      <c r="E751" s="146" t="str">
        <f t="shared" si="99"/>
        <v>Asimétrico</v>
      </c>
      <c r="F751" s="170">
        <v>200</v>
      </c>
      <c r="G751" s="338">
        <v>20000</v>
      </c>
      <c r="H751" s="146" t="str">
        <f t="shared" si="92"/>
        <v>Datos, Doble calidad, Doble calidad con portabilidad</v>
      </c>
      <c r="I751" s="146" t="str">
        <f t="shared" si="93"/>
        <v>BE, Doble, Datos Generales, Triple</v>
      </c>
      <c r="K751" s="146">
        <f t="shared" si="85"/>
        <v>200</v>
      </c>
      <c r="L751" s="214">
        <f t="shared" si="86"/>
        <v>204800</v>
      </c>
      <c r="M751" s="232">
        <f t="shared" si="100"/>
        <v>20000</v>
      </c>
      <c r="N751" s="228">
        <f t="shared" si="96"/>
        <v>9.765625E-2</v>
      </c>
      <c r="O751" s="233">
        <f t="shared" si="97"/>
        <v>0.90234375</v>
      </c>
      <c r="P751" s="236" t="str">
        <f t="shared" si="95"/>
        <v>Se estima la proporción del ancho de banda de subida necesario para hacer simétrico al perfil</v>
      </c>
      <c r="X751" s="272"/>
      <c r="Y751" s="272"/>
      <c r="Z751" s="272"/>
      <c r="AA751" s="272"/>
    </row>
    <row r="752" spans="3:27">
      <c r="C752" s="158">
        <f t="shared" si="89"/>
        <v>21</v>
      </c>
      <c r="D752" s="146" t="str">
        <f t="shared" si="98"/>
        <v>Fibra FTTH</v>
      </c>
      <c r="E752" s="146" t="str">
        <f t="shared" si="99"/>
        <v>Asimétrico</v>
      </c>
      <c r="F752" s="170">
        <v>350</v>
      </c>
      <c r="G752" s="338"/>
      <c r="H752" s="146"/>
      <c r="I752" s="146"/>
      <c r="K752" s="146">
        <f t="shared" si="85"/>
        <v>350</v>
      </c>
      <c r="L752" s="214"/>
      <c r="M752" s="232"/>
      <c r="N752" s="228"/>
      <c r="O752" s="233"/>
      <c r="P752" s="236"/>
      <c r="X752" s="272"/>
      <c r="Y752" s="272"/>
      <c r="Z752" s="272"/>
      <c r="AA752" s="272"/>
    </row>
    <row r="753" spans="3:27">
      <c r="C753" s="158">
        <f t="shared" si="89"/>
        <v>22</v>
      </c>
      <c r="D753" s="146" t="str">
        <f t="shared" si="98"/>
        <v>Fibra FTTH</v>
      </c>
      <c r="E753" s="146" t="str">
        <f t="shared" si="99"/>
        <v>Asimétrico</v>
      </c>
      <c r="F753" s="170">
        <v>400</v>
      </c>
      <c r="G753" s="338"/>
      <c r="H753" s="146"/>
      <c r="I753" s="146"/>
      <c r="K753" s="146">
        <f t="shared" si="85"/>
        <v>400</v>
      </c>
      <c r="L753" s="214"/>
      <c r="M753" s="232"/>
      <c r="N753" s="228"/>
      <c r="O753" s="233"/>
      <c r="P753" s="236"/>
      <c r="X753" s="272"/>
      <c r="Y753" s="272"/>
      <c r="Z753" s="272"/>
      <c r="AA753" s="272"/>
    </row>
    <row r="754" spans="3:27">
      <c r="C754" s="158">
        <f t="shared" si="89"/>
        <v>23</v>
      </c>
      <c r="D754" s="71" t="s">
        <v>758</v>
      </c>
      <c r="E754" s="71" t="s">
        <v>759</v>
      </c>
      <c r="F754" s="170">
        <v>10</v>
      </c>
      <c r="G754" s="338">
        <v>10000</v>
      </c>
      <c r="H754" s="146" t="str">
        <f>H751</f>
        <v>Datos, Doble calidad, Doble calidad con portabilidad</v>
      </c>
      <c r="I754" s="146" t="str">
        <f>I751</f>
        <v>BE, Doble, Datos Generales, Triple</v>
      </c>
      <c r="K754" s="146">
        <f t="shared" si="85"/>
        <v>10</v>
      </c>
      <c r="L754" s="214">
        <f t="shared" si="86"/>
        <v>10240</v>
      </c>
      <c r="M754" s="234"/>
      <c r="N754" s="235"/>
      <c r="O754" s="235"/>
      <c r="P754" s="235"/>
      <c r="X754" s="272"/>
      <c r="Y754" s="272"/>
      <c r="Z754" s="272"/>
      <c r="AA754" s="272"/>
    </row>
    <row r="755" spans="3:27">
      <c r="C755" s="158">
        <f t="shared" si="89"/>
        <v>24</v>
      </c>
      <c r="D755" s="146" t="str">
        <f t="shared" ref="D755:E759" si="101">D754</f>
        <v>Fibra FTTH</v>
      </c>
      <c r="E755" s="146" t="str">
        <f t="shared" si="101"/>
        <v>Simétrico</v>
      </c>
      <c r="F755" s="170">
        <v>30</v>
      </c>
      <c r="G755" s="338">
        <v>30000</v>
      </c>
      <c r="H755" s="146" t="str">
        <f t="shared" ref="H755:I759" si="102">H754</f>
        <v>Datos, Doble calidad, Doble calidad con portabilidad</v>
      </c>
      <c r="I755" s="146" t="str">
        <f t="shared" si="102"/>
        <v>BE, Doble, Datos Generales, Triple</v>
      </c>
      <c r="K755" s="146">
        <f t="shared" si="85"/>
        <v>30</v>
      </c>
      <c r="L755" s="214">
        <f t="shared" si="86"/>
        <v>30720</v>
      </c>
      <c r="M755" s="234"/>
      <c r="N755" s="235"/>
      <c r="O755" s="235"/>
      <c r="P755" s="235"/>
      <c r="X755" s="272"/>
      <c r="Y755" s="272"/>
      <c r="Z755" s="272"/>
      <c r="AA755" s="272"/>
    </row>
    <row r="756" spans="3:27">
      <c r="C756" s="158">
        <f t="shared" si="89"/>
        <v>25</v>
      </c>
      <c r="D756" s="146" t="str">
        <f t="shared" si="101"/>
        <v>Fibra FTTH</v>
      </c>
      <c r="E756" s="146" t="str">
        <f t="shared" si="101"/>
        <v>Simétrico</v>
      </c>
      <c r="F756" s="170">
        <v>50</v>
      </c>
      <c r="G756" s="338">
        <v>50000</v>
      </c>
      <c r="H756" s="146" t="str">
        <f t="shared" si="102"/>
        <v>Datos, Doble calidad, Doble calidad con portabilidad</v>
      </c>
      <c r="I756" s="146" t="str">
        <f t="shared" si="102"/>
        <v>BE, Doble, Datos Generales, Triple</v>
      </c>
      <c r="K756" s="146">
        <f t="shared" si="85"/>
        <v>50</v>
      </c>
      <c r="L756" s="214">
        <f t="shared" si="86"/>
        <v>51200</v>
      </c>
      <c r="M756" s="234"/>
      <c r="N756" s="235"/>
      <c r="O756" s="235"/>
      <c r="P756" s="235"/>
      <c r="X756" s="272"/>
      <c r="Y756" s="272"/>
      <c r="Z756" s="272"/>
      <c r="AA756" s="272"/>
    </row>
    <row r="757" spans="3:27">
      <c r="C757" s="158">
        <f t="shared" si="89"/>
        <v>26</v>
      </c>
      <c r="D757" s="146" t="str">
        <f t="shared" si="101"/>
        <v>Fibra FTTH</v>
      </c>
      <c r="E757" s="146" t="str">
        <f t="shared" si="101"/>
        <v>Simétrico</v>
      </c>
      <c r="F757" s="170">
        <v>100</v>
      </c>
      <c r="G757" s="338">
        <v>100000</v>
      </c>
      <c r="H757" s="146" t="str">
        <f t="shared" si="102"/>
        <v>Datos, Doble calidad, Doble calidad con portabilidad</v>
      </c>
      <c r="I757" s="146" t="str">
        <f t="shared" si="102"/>
        <v>BE, Doble, Datos Generales, Triple</v>
      </c>
      <c r="K757" s="146">
        <f t="shared" si="85"/>
        <v>100</v>
      </c>
      <c r="L757" s="214">
        <f t="shared" si="86"/>
        <v>102400</v>
      </c>
      <c r="M757" s="234"/>
      <c r="N757" s="235"/>
      <c r="O757" s="235"/>
      <c r="P757" s="235"/>
      <c r="X757" s="272"/>
      <c r="Y757" s="272"/>
      <c r="Z757" s="272"/>
      <c r="AA757" s="272"/>
    </row>
    <row r="758" spans="3:27">
      <c r="C758" s="158">
        <f t="shared" si="89"/>
        <v>27</v>
      </c>
      <c r="D758" s="146" t="str">
        <f t="shared" si="101"/>
        <v>Fibra FTTH</v>
      </c>
      <c r="E758" s="146" t="str">
        <f t="shared" si="101"/>
        <v>Simétrico</v>
      </c>
      <c r="F758" s="170">
        <v>150</v>
      </c>
      <c r="G758" s="338">
        <v>150000</v>
      </c>
      <c r="H758" s="146" t="str">
        <f t="shared" si="102"/>
        <v>Datos, Doble calidad, Doble calidad con portabilidad</v>
      </c>
      <c r="I758" s="146" t="str">
        <f t="shared" si="102"/>
        <v>BE, Doble, Datos Generales, Triple</v>
      </c>
      <c r="K758" s="146">
        <f t="shared" si="85"/>
        <v>150</v>
      </c>
      <c r="L758" s="214">
        <f t="shared" si="86"/>
        <v>153600</v>
      </c>
      <c r="M758" s="234"/>
      <c r="N758" s="235"/>
      <c r="O758" s="235"/>
      <c r="P758" s="235"/>
      <c r="X758" s="272"/>
      <c r="Y758" s="272"/>
      <c r="Z758" s="272"/>
      <c r="AA758" s="272"/>
    </row>
    <row r="759" spans="3:27" ht="12" thickBot="1">
      <c r="C759" s="158">
        <f t="shared" si="89"/>
        <v>28</v>
      </c>
      <c r="D759" s="146" t="str">
        <f t="shared" si="101"/>
        <v>Fibra FTTH</v>
      </c>
      <c r="E759" s="146" t="str">
        <f t="shared" si="101"/>
        <v>Simétrico</v>
      </c>
      <c r="F759" s="170">
        <v>200</v>
      </c>
      <c r="G759" s="338">
        <v>200000</v>
      </c>
      <c r="H759" s="146" t="str">
        <f t="shared" si="102"/>
        <v>Datos, Doble calidad, Doble calidad con portabilidad</v>
      </c>
      <c r="I759" s="146" t="str">
        <f t="shared" si="102"/>
        <v>BE, Doble, Datos Generales, Triple</v>
      </c>
      <c r="K759" s="146">
        <f t="shared" si="85"/>
        <v>200</v>
      </c>
      <c r="L759" s="214">
        <f>K759*factor.Mbps.to.Kbps</f>
        <v>204800</v>
      </c>
      <c r="M759" s="234"/>
      <c r="N759" s="235"/>
      <c r="O759" s="235"/>
      <c r="P759" s="235"/>
      <c r="X759" s="272"/>
      <c r="Y759" s="272"/>
      <c r="Z759" s="272"/>
      <c r="AA759" s="272"/>
    </row>
    <row r="760" spans="3:27">
      <c r="C760" s="40"/>
      <c r="D760" s="40"/>
      <c r="E760" s="40"/>
      <c r="F760" s="40"/>
      <c r="G760" s="40"/>
      <c r="H760" s="40"/>
      <c r="I760" s="40"/>
      <c r="K760" s="40"/>
      <c r="L760" s="40"/>
      <c r="M760" s="40"/>
      <c r="N760" s="40"/>
      <c r="O760" s="40"/>
      <c r="P760" s="40"/>
      <c r="X760" s="272"/>
      <c r="Y760" s="272"/>
      <c r="Z760" s="272"/>
      <c r="AA760" s="272"/>
    </row>
    <row r="761" spans="3:27">
      <c r="X761" s="272"/>
      <c r="Y761" s="272"/>
      <c r="Z761" s="272"/>
      <c r="AA761" s="272"/>
    </row>
    <row r="762" spans="3:27" ht="60" customHeight="1">
      <c r="D762" s="163" t="s">
        <v>762</v>
      </c>
      <c r="E762" s="163" t="str">
        <f>"Factor promedio de simetría  
"</f>
        <v xml:space="preserve">Factor promedio de simetría  
</v>
      </c>
      <c r="F762" s="163" t="s">
        <v>170</v>
      </c>
      <c r="X762" s="272"/>
      <c r="Y762" s="272"/>
      <c r="Z762" s="272"/>
      <c r="AA762" s="272"/>
    </row>
    <row r="763" spans="3:27">
      <c r="D763" s="215" t="s">
        <v>756</v>
      </c>
      <c r="E763" s="215" t="s">
        <v>172</v>
      </c>
      <c r="X763" s="272"/>
      <c r="Y763" s="272"/>
      <c r="Z763" s="272"/>
      <c r="AA763" s="272"/>
    </row>
    <row r="764" spans="3:27">
      <c r="C764" s="231">
        <v>1</v>
      </c>
      <c r="D764" s="170">
        <v>3</v>
      </c>
      <c r="E764" s="237">
        <f>E765</f>
        <v>0.77666182223580982</v>
      </c>
      <c r="F764" s="234"/>
      <c r="X764" s="272"/>
      <c r="Y764" s="272"/>
      <c r="Z764" s="272"/>
      <c r="AA764" s="272"/>
    </row>
    <row r="765" spans="3:27">
      <c r="C765" s="158">
        <f>1+C764</f>
        <v>2</v>
      </c>
      <c r="D765" s="170">
        <v>5</v>
      </c>
      <c r="E765" s="305">
        <f>AVERAGE(O731:O739)</f>
        <v>0.77666182223580982</v>
      </c>
      <c r="F765" t="s">
        <v>811</v>
      </c>
      <c r="L765" s="166"/>
      <c r="X765" s="272"/>
      <c r="Y765" s="272"/>
      <c r="Z765" s="272"/>
      <c r="AA765" s="272"/>
    </row>
    <row r="766" spans="3:27">
      <c r="C766" s="158">
        <f t="shared" ref="C766:C774" si="103">1+C765</f>
        <v>3</v>
      </c>
      <c r="D766" s="170">
        <v>10</v>
      </c>
      <c r="E766" s="237">
        <f>E765</f>
        <v>0.77666182223580982</v>
      </c>
      <c r="F766" s="234"/>
    </row>
    <row r="767" spans="3:27">
      <c r="C767" s="158">
        <f t="shared" si="103"/>
        <v>4</v>
      </c>
      <c r="D767" s="170">
        <v>20</v>
      </c>
      <c r="E767" s="237">
        <f t="shared" ref="E767:E772" si="104">E766</f>
        <v>0.77666182223580982</v>
      </c>
      <c r="F767" s="234"/>
    </row>
    <row r="768" spans="3:27">
      <c r="C768" s="158">
        <f t="shared" si="103"/>
        <v>5</v>
      </c>
      <c r="D768" s="170">
        <v>30</v>
      </c>
      <c r="E768" s="237">
        <f t="shared" si="104"/>
        <v>0.77666182223580982</v>
      </c>
      <c r="F768" s="234"/>
    </row>
    <row r="769" spans="1:62">
      <c r="C769" s="158">
        <f t="shared" si="103"/>
        <v>6</v>
      </c>
      <c r="D769" s="170">
        <v>40</v>
      </c>
      <c r="E769" s="237">
        <f t="shared" si="104"/>
        <v>0.77666182223580982</v>
      </c>
      <c r="F769" s="234"/>
    </row>
    <row r="770" spans="1:62">
      <c r="C770" s="158">
        <f t="shared" si="103"/>
        <v>7</v>
      </c>
      <c r="D770" s="170">
        <v>50</v>
      </c>
      <c r="E770" s="237">
        <f t="shared" si="104"/>
        <v>0.77666182223580982</v>
      </c>
      <c r="F770" s="234"/>
    </row>
    <row r="771" spans="1:62">
      <c r="C771" s="158">
        <f t="shared" si="103"/>
        <v>8</v>
      </c>
      <c r="D771" s="170">
        <v>60</v>
      </c>
      <c r="E771" s="237">
        <f t="shared" si="104"/>
        <v>0.77666182223580982</v>
      </c>
      <c r="F771" s="234"/>
    </row>
    <row r="772" spans="1:62">
      <c r="B772" s="252"/>
      <c r="C772" s="158">
        <v>9</v>
      </c>
      <c r="D772" s="170">
        <v>80</v>
      </c>
      <c r="E772" s="237">
        <f t="shared" si="104"/>
        <v>0.77666182223580982</v>
      </c>
      <c r="F772" s="357" t="s">
        <v>877</v>
      </c>
    </row>
    <row r="773" spans="1:62">
      <c r="B773" s="252"/>
      <c r="C773" s="158">
        <f>1+C771</f>
        <v>9</v>
      </c>
      <c r="D773" s="170">
        <v>100</v>
      </c>
      <c r="E773" s="237">
        <f>E771</f>
        <v>0.77666182223580982</v>
      </c>
      <c r="F773" s="234"/>
    </row>
    <row r="774" spans="1:62">
      <c r="B774" s="252"/>
      <c r="C774" s="158">
        <f t="shared" si="103"/>
        <v>10</v>
      </c>
      <c r="D774" s="170">
        <v>150</v>
      </c>
      <c r="E774" s="237">
        <f>E773</f>
        <v>0.77666182223580982</v>
      </c>
      <c r="F774" s="234"/>
    </row>
    <row r="775" spans="1:62">
      <c r="B775" s="252"/>
      <c r="C775" s="158">
        <f>1+C774</f>
        <v>11</v>
      </c>
      <c r="D775" s="170">
        <v>200</v>
      </c>
      <c r="E775" s="237">
        <f>E774</f>
        <v>0.77666182223580982</v>
      </c>
      <c r="F775" s="234"/>
    </row>
    <row r="776" spans="1:62">
      <c r="B776" s="252"/>
      <c r="C776" s="158">
        <v>12</v>
      </c>
      <c r="D776" s="170">
        <v>300</v>
      </c>
      <c r="E776" s="237">
        <f>E775</f>
        <v>0.77666182223580982</v>
      </c>
      <c r="F776" s="357" t="s">
        <v>877</v>
      </c>
    </row>
    <row r="777" spans="1:62">
      <c r="B777" s="252"/>
      <c r="C777" s="158">
        <v>13</v>
      </c>
      <c r="D777" s="170">
        <v>350</v>
      </c>
      <c r="E777" s="237">
        <f>E776</f>
        <v>0.77666182223580982</v>
      </c>
      <c r="F777" s="357" t="s">
        <v>877</v>
      </c>
    </row>
    <row r="778" spans="1:62" ht="12" thickBot="1">
      <c r="B778" s="252"/>
      <c r="C778" s="158">
        <v>13</v>
      </c>
      <c r="D778" s="170">
        <v>400</v>
      </c>
      <c r="E778" s="237">
        <f>E777</f>
        <v>0.77666182223580982</v>
      </c>
      <c r="F778" s="357" t="s">
        <v>877</v>
      </c>
    </row>
    <row r="779" spans="1:62">
      <c r="C779" s="40"/>
      <c r="D779" s="40"/>
      <c r="E779" s="40"/>
      <c r="F779" s="40"/>
    </row>
    <row r="780" spans="1:62" hidden="1"/>
    <row r="781" spans="1:62" hidden="1">
      <c r="A781" s="93">
        <v>9</v>
      </c>
      <c r="B781" s="93" t="s">
        <v>867</v>
      </c>
      <c r="C781" s="39"/>
      <c r="D781" s="39"/>
      <c r="E781" s="39"/>
      <c r="F781" s="39"/>
      <c r="G781" s="39"/>
      <c r="H781" s="39"/>
      <c r="I781" s="39"/>
      <c r="J781" s="39"/>
      <c r="K781" s="39"/>
      <c r="L781" s="39"/>
      <c r="M781" s="39"/>
      <c r="N781" s="39"/>
      <c r="O781" s="39"/>
      <c r="P781" s="39"/>
      <c r="Q781" s="39"/>
      <c r="R781" s="39"/>
      <c r="S781" s="39"/>
      <c r="T781" s="39"/>
      <c r="U781" s="39"/>
      <c r="V781" s="39"/>
      <c r="W781" s="39"/>
      <c r="X781" s="39"/>
      <c r="Y781" s="39"/>
      <c r="Z781" s="39"/>
      <c r="AA781" s="39"/>
      <c r="AB781" s="39"/>
      <c r="AC781" s="39"/>
      <c r="AD781" s="39"/>
      <c r="AE781" s="39"/>
      <c r="AF781" s="39"/>
      <c r="AG781" s="39"/>
      <c r="AH781" s="39"/>
      <c r="AI781" s="39"/>
      <c r="AJ781" s="39"/>
      <c r="AK781" s="39"/>
      <c r="AL781" s="39"/>
      <c r="AM781" s="39"/>
      <c r="AN781" s="39"/>
      <c r="AO781" s="39"/>
      <c r="AP781" s="39"/>
      <c r="AQ781" s="39"/>
      <c r="AR781" s="39"/>
      <c r="AS781" s="39"/>
      <c r="AT781" s="39"/>
      <c r="AU781" s="39"/>
      <c r="AV781" s="39"/>
      <c r="AW781" s="39"/>
      <c r="AX781" s="39"/>
      <c r="AY781" s="39"/>
      <c r="AZ781" s="39"/>
      <c r="BA781" s="39"/>
      <c r="BB781" s="39"/>
      <c r="BC781" s="39"/>
      <c r="BD781" s="39"/>
      <c r="BE781" s="39"/>
      <c r="BF781" s="39"/>
      <c r="BG781" s="39"/>
      <c r="BH781" s="39"/>
      <c r="BI781" s="39"/>
      <c r="BJ781" s="39"/>
    </row>
    <row r="782" spans="1:62" hidden="1">
      <c r="A782" s="93"/>
      <c r="B782" s="93"/>
      <c r="C782" s="39"/>
      <c r="D782" s="39"/>
      <c r="E782" s="39"/>
      <c r="F782" s="39"/>
      <c r="G782" s="39"/>
      <c r="H782" s="39"/>
      <c r="I782" s="39"/>
      <c r="J782" s="39"/>
      <c r="K782" s="39"/>
      <c r="L782" s="39"/>
      <c r="M782" s="39"/>
      <c r="N782" s="39"/>
      <c r="O782" s="39"/>
      <c r="P782" s="39"/>
      <c r="Q782" s="39"/>
      <c r="R782" s="39"/>
      <c r="S782" s="39"/>
      <c r="T782" s="39"/>
      <c r="U782" s="39"/>
      <c r="V782" s="39"/>
      <c r="W782" s="39"/>
      <c r="X782" s="39"/>
      <c r="Y782" s="39"/>
      <c r="Z782" s="39"/>
      <c r="AA782" s="39"/>
      <c r="AB782" s="39"/>
      <c r="AC782" s="39"/>
      <c r="AD782" s="39"/>
      <c r="AE782" s="39"/>
      <c r="AF782" s="39"/>
      <c r="AG782" s="39"/>
      <c r="AH782" s="39"/>
      <c r="AI782" s="39"/>
      <c r="AJ782" s="39"/>
      <c r="AK782" s="39"/>
      <c r="AL782" s="39"/>
      <c r="AM782" s="39"/>
      <c r="AN782" s="39"/>
      <c r="AO782" s="39"/>
      <c r="AP782" s="39"/>
      <c r="AQ782" s="39"/>
      <c r="AR782" s="39"/>
      <c r="AS782" s="39"/>
      <c r="AT782" s="39"/>
      <c r="AU782" s="39"/>
      <c r="AV782" s="39"/>
      <c r="AW782" s="39"/>
      <c r="AX782" s="39"/>
      <c r="AY782" s="39"/>
      <c r="AZ782" s="39"/>
      <c r="BA782" s="39"/>
      <c r="BB782" s="39"/>
      <c r="BC782" s="39"/>
      <c r="BD782" s="39"/>
      <c r="BE782" s="39"/>
      <c r="BF782" s="39"/>
      <c r="BG782" s="39"/>
      <c r="BH782" s="39"/>
      <c r="BI782" s="39"/>
      <c r="BJ782" s="39"/>
    </row>
    <row r="783" spans="1:62" hidden="1"/>
    <row r="784" spans="1:62" hidden="1">
      <c r="C784" s="95" t="s">
        <v>868</v>
      </c>
      <c r="H784" s="226"/>
      <c r="I784" s="316"/>
      <c r="J784" s="226"/>
      <c r="K784" s="226"/>
    </row>
    <row r="785" spans="3:29" hidden="1">
      <c r="E785" s="62" t="s">
        <v>765</v>
      </c>
      <c r="F785" s="62" t="s">
        <v>766</v>
      </c>
      <c r="G785" s="62" t="s">
        <v>254</v>
      </c>
      <c r="H785" s="317"/>
      <c r="I785" s="317"/>
      <c r="J785" s="318"/>
      <c r="K785" s="318"/>
      <c r="Q785" s="323"/>
      <c r="R785" s="323"/>
    </row>
    <row r="786" spans="3:29" hidden="1">
      <c r="E786" s="215" t="s">
        <v>756</v>
      </c>
      <c r="F786" s="215" t="s">
        <v>538</v>
      </c>
      <c r="G786" s="215"/>
      <c r="H786" s="226"/>
      <c r="I786" s="319"/>
      <c r="J786" s="319"/>
      <c r="K786" s="319"/>
      <c r="R786" s="333"/>
    </row>
    <row r="787" spans="3:29" hidden="1">
      <c r="F787" s="39"/>
      <c r="G787" s="39"/>
      <c r="H787" s="320"/>
      <c r="I787" s="320"/>
      <c r="J787" s="320"/>
      <c r="K787" s="320"/>
      <c r="R787" s="333"/>
    </row>
    <row r="788" spans="3:29" hidden="1">
      <c r="C788" s="89">
        <v>1</v>
      </c>
      <c r="D788" s="262" t="s">
        <v>791</v>
      </c>
      <c r="E788" s="170">
        <f>IFERROR(MID(VLOOKUP(D788,'Planes y paquetes'!$C$514:$BV$639,14,FALSE),1,FIND(" Mbps",VLOOKUP(D788,'Planes y paquetes'!$C$514:$BV$639,14,FALSE))),0)*1</f>
        <v>50</v>
      </c>
      <c r="F788" s="194">
        <f>VLOOKUP(D788,Precios!$C$628:$D$643,2,FALSE)</f>
        <v>172.41</v>
      </c>
      <c r="G788" t="s">
        <v>767</v>
      </c>
      <c r="H788" s="321"/>
      <c r="I788" s="322"/>
      <c r="J788" s="226"/>
      <c r="K788" s="226"/>
      <c r="V788" s="201"/>
      <c r="W788" s="200"/>
      <c r="X788" s="192"/>
      <c r="AB788" s="192"/>
      <c r="AC788" s="192"/>
    </row>
    <row r="789" spans="3:29" hidden="1">
      <c r="C789" s="88">
        <v>2</v>
      </c>
      <c r="D789" s="262" t="s">
        <v>792</v>
      </c>
      <c r="E789" s="170">
        <f>IFERROR(MID(VLOOKUP(D789,'Planes y paquetes'!$C$514:$BV$639,14,FALSE),1,FIND(" Mbps",VLOOKUP(D789,'Planes y paquetes'!$C$514:$BV$639,14,FALSE))),0)*1</f>
        <v>100</v>
      </c>
      <c r="F789" s="194">
        <f>VLOOKUP(D789,Precios!$C$628:$D$643,2,FALSE)</f>
        <v>215.52</v>
      </c>
      <c r="G789" t="s">
        <v>768</v>
      </c>
      <c r="H789" s="321"/>
      <c r="I789" s="322"/>
      <c r="J789" s="226"/>
      <c r="K789" s="226"/>
      <c r="Q789" s="253"/>
      <c r="R789" s="252"/>
      <c r="S789" s="252"/>
      <c r="T789" s="252"/>
      <c r="U789" s="252"/>
      <c r="V789" s="201"/>
      <c r="W789" s="200"/>
      <c r="X789" s="192"/>
      <c r="AB789" s="192"/>
      <c r="AC789" s="192"/>
    </row>
    <row r="790" spans="3:29" hidden="1">
      <c r="C790" s="88">
        <v>3</v>
      </c>
      <c r="D790" s="262" t="s">
        <v>793</v>
      </c>
      <c r="E790" s="170">
        <f>IFERROR(MID(VLOOKUP(D790,'Planes y paquetes'!$C$514:$BV$639,14,FALSE),1,FIND(" Mbps",VLOOKUP(D790,'Planes y paquetes'!$C$514:$BV$639,14,FALSE))),0)*1</f>
        <v>200</v>
      </c>
      <c r="F790" s="194">
        <f>VLOOKUP(D790,Precios!$C$628:$D$643,2,FALSE)</f>
        <v>258.63</v>
      </c>
      <c r="G790" t="s">
        <v>769</v>
      </c>
      <c r="H790" s="321"/>
      <c r="I790" s="322"/>
      <c r="J790" s="226"/>
      <c r="K790" s="226"/>
      <c r="Q790" s="252"/>
      <c r="R790" s="279"/>
      <c r="S790" s="252"/>
      <c r="T790" s="252"/>
      <c r="U790" s="252"/>
      <c r="V790" s="201"/>
      <c r="W790" s="200"/>
      <c r="X790" s="192"/>
      <c r="AB790" s="192"/>
      <c r="AC790" s="192"/>
    </row>
    <row r="791" spans="3:29" hidden="1">
      <c r="C791" s="88">
        <v>4</v>
      </c>
      <c r="D791" s="300" t="s">
        <v>816</v>
      </c>
      <c r="E791" s="170">
        <f>IFERROR(MID(VLOOKUP(D791,'Planes y paquetes'!$C$514:$BV$639,14,FALSE),1,FIND(" Mbps",VLOOKUP(D791,'Planes y paquetes'!$C$514:$BV$639,14,FALSE))),0)*1</f>
        <v>750</v>
      </c>
      <c r="F791" s="194">
        <f>VLOOKUP(D791,Precios!$C$628:$D$643,2,FALSE)</f>
        <v>344.83</v>
      </c>
      <c r="G791" t="s">
        <v>770</v>
      </c>
      <c r="H791" s="321"/>
      <c r="I791" s="322"/>
      <c r="J791" s="226"/>
      <c r="K791" s="226"/>
      <c r="Q791" s="252"/>
      <c r="R791" s="280"/>
      <c r="S791" s="252"/>
      <c r="T791" s="252"/>
      <c r="U791" s="252"/>
      <c r="V791" s="201"/>
      <c r="W791" s="200"/>
      <c r="X791" s="192"/>
      <c r="AB791" s="192"/>
      <c r="AC791" s="192"/>
    </row>
    <row r="792" spans="3:29" hidden="1">
      <c r="C792" s="88">
        <v>5</v>
      </c>
      <c r="D792" s="300" t="s">
        <v>817</v>
      </c>
      <c r="E792" s="170">
        <f>IFERROR(MID(VLOOKUP(D792,'Planes y paquetes'!$C$514:$BV$639,14,FALSE),1,FIND(" Mbps",VLOOKUP(D792,'Planes y paquetes'!$C$514:$BV$639,14,FALSE))),0)*1</f>
        <v>750</v>
      </c>
      <c r="F792" s="194">
        <f>VLOOKUP(D792,Precios!$C$628:$D$643,2,FALSE)</f>
        <v>387.94</v>
      </c>
      <c r="G792" t="s">
        <v>771</v>
      </c>
      <c r="H792" s="321"/>
      <c r="I792" s="322"/>
      <c r="J792" s="226"/>
      <c r="K792" s="226"/>
      <c r="Q792" s="192"/>
      <c r="V792" s="201"/>
      <c r="W792" s="200"/>
      <c r="X792" s="192"/>
      <c r="AB792" s="192"/>
      <c r="AC792" s="192"/>
    </row>
    <row r="793" spans="3:29" ht="12" hidden="1" thickBot="1">
      <c r="C793" s="88">
        <v>6</v>
      </c>
      <c r="D793" s="300" t="s">
        <v>818</v>
      </c>
      <c r="E793" s="170">
        <f>IFERROR(MID(VLOOKUP(D793,'Planes y paquetes'!$C$514:$BV$639,14,FALSE),1,FIND(" Mbps",VLOOKUP(D793,'Planes y paquetes'!$C$514:$BV$639,14,FALSE))),0)*1</f>
        <v>1000</v>
      </c>
      <c r="F793" s="194">
        <f>VLOOKUP(D793,Precios!$C$628:$D$643,2,FALSE)</f>
        <v>431.03</v>
      </c>
      <c r="G793" t="s">
        <v>772</v>
      </c>
      <c r="H793" s="321"/>
      <c r="I793" s="322"/>
      <c r="J793" s="226"/>
      <c r="K793" s="226"/>
      <c r="Q793" s="192"/>
      <c r="V793" s="201"/>
      <c r="W793" s="200"/>
      <c r="X793" s="192"/>
      <c r="AB793" s="192"/>
      <c r="AC793" s="192"/>
    </row>
    <row r="794" spans="3:29" hidden="1">
      <c r="D794" s="40"/>
      <c r="E794" s="40"/>
      <c r="F794" s="40"/>
      <c r="G794" s="40"/>
      <c r="H794" s="276"/>
      <c r="I794" s="276"/>
      <c r="J794" s="276"/>
      <c r="V794" s="224"/>
      <c r="W794" s="200"/>
    </row>
    <row r="795" spans="3:29" hidden="1">
      <c r="C795" s="95" t="s">
        <v>869</v>
      </c>
      <c r="J795" s="226"/>
      <c r="K795" s="226"/>
      <c r="L795" s="316"/>
    </row>
    <row r="796" spans="3:29" ht="42" hidden="1" customHeight="1">
      <c r="D796" s="1" t="s">
        <v>180</v>
      </c>
      <c r="E796" s="163" t="s">
        <v>871</v>
      </c>
      <c r="F796" s="163" t="s">
        <v>544</v>
      </c>
      <c r="G796" s="1" t="str">
        <f>"Precio minorista "&amp;Year.selected&amp;" Sin impuestos"</f>
        <v>Precio minorista 2023 Sin impuestos</v>
      </c>
      <c r="H796" s="326" t="s">
        <v>856</v>
      </c>
      <c r="I796" s="323"/>
      <c r="J796" s="317"/>
      <c r="K796" s="317"/>
      <c r="L796" s="317"/>
      <c r="N796" s="327"/>
      <c r="Q796" s="323"/>
      <c r="R796" s="323"/>
    </row>
    <row r="797" spans="3:29" hidden="1">
      <c r="C797" s="89">
        <v>1</v>
      </c>
      <c r="D797" s="258" t="s">
        <v>206</v>
      </c>
      <c r="E797" s="170">
        <f>IFERROR(MID(VLOOKUP($D797,'Planes y paquetes'!$C$514:$BV$639,14,FALSE),1,FIND(" Mbps",VLOOKUP($D797,'Planes y paquetes'!$C$514:$BV$639,14,FALSE))),0)*1</f>
        <v>5</v>
      </c>
      <c r="F797" s="170">
        <f>IFERROR(MID(VLOOKUP($D797,'Planes y paquetes'!$C$514:$BV$639,14,FALSE),1,FIND(" Mbps",VLOOKUP($D797,'Planes y paquetes'!$C$514:$BV$639,14,FALSE))),0)*1</f>
        <v>5</v>
      </c>
      <c r="G797" s="194">
        <f>VLOOKUP(D797,Precios!$C$519:$D$643,2,FALSE)</f>
        <v>336.9</v>
      </c>
      <c r="H797" s="274">
        <f t="shared" ref="H797:H802" si="105">INDEX(vector.implicit.prices.broadband.after.discount,MATCH($D797,vector.plans.names,0))</f>
        <v>87</v>
      </c>
      <c r="I797" s="328"/>
      <c r="J797" s="329"/>
      <c r="K797" s="328"/>
      <c r="L797" s="330"/>
      <c r="N797" s="331"/>
      <c r="O797" s="332"/>
      <c r="R797" s="333"/>
    </row>
    <row r="798" spans="3:29" hidden="1">
      <c r="C798" s="89">
        <v>2</v>
      </c>
      <c r="D798" s="258" t="s">
        <v>207</v>
      </c>
      <c r="E798" s="170">
        <f>IFERROR(MID(VLOOKUP($D798,'Planes y paquetes'!$C$514:$BV$639,14,FALSE),1,FIND(" Mbps",VLOOKUP($D798,'Planes y paquetes'!$C$514:$BV$639,14,FALSE))),0)*1</f>
        <v>10</v>
      </c>
      <c r="F798" s="170">
        <f>IFERROR(MID(VLOOKUP($D798,'Planes y paquetes'!$C$514:$BV$639,14,FALSE),1,FIND(" Mbps",VLOOKUP($D798,'Planes y paquetes'!$C$514:$BV$639,14,FALSE))),0)*1</f>
        <v>10</v>
      </c>
      <c r="G798" s="194">
        <f>VLOOKUP(D798,Precios!$C$519:$D$643,2,FALSE)</f>
        <v>463.55</v>
      </c>
      <c r="H798" s="274">
        <f t="shared" si="105"/>
        <v>147</v>
      </c>
      <c r="I798" s="328"/>
      <c r="J798" s="329"/>
      <c r="K798" s="328"/>
      <c r="L798" s="330"/>
      <c r="N798" s="331"/>
      <c r="O798" s="332"/>
      <c r="R798" s="333"/>
    </row>
    <row r="799" spans="3:29" hidden="1">
      <c r="C799" s="89">
        <f>C798+1</f>
        <v>3</v>
      </c>
      <c r="D799" s="258" t="s">
        <v>362</v>
      </c>
      <c r="E799" s="170">
        <f>IFERROR(MID(VLOOKUP($D799,'Planes y paquetes'!$C$514:$BV$639,14,FALSE),1,FIND(" Mbps",VLOOKUP($D799,'Planes y paquetes'!$C$514:$BV$639,14,FALSE))),0)*1</f>
        <v>20</v>
      </c>
      <c r="F799" s="170">
        <f>IFERROR(MID(VLOOKUP($D799,'Planes y paquetes'!$C$514:$BV$639,14,FALSE),1,FIND(" Mbps",VLOOKUP($D799,'Planes y paquetes'!$C$514:$BV$639,14,FALSE))),0)*1</f>
        <v>20</v>
      </c>
      <c r="G799" s="194">
        <f>VLOOKUP(D799,Precios!$C$519:$D$643,2,FALSE)</f>
        <v>674.64</v>
      </c>
      <c r="H799" s="274">
        <f t="shared" si="105"/>
        <v>281</v>
      </c>
      <c r="I799" s="328"/>
      <c r="J799" s="329"/>
      <c r="K799" s="328"/>
      <c r="L799" s="330"/>
      <c r="N799" s="331"/>
      <c r="O799" s="332"/>
    </row>
    <row r="800" spans="3:29" hidden="1">
      <c r="C800" s="89">
        <f>C799+1</f>
        <v>4</v>
      </c>
      <c r="D800" s="301" t="s">
        <v>776</v>
      </c>
      <c r="E800" s="170">
        <f>IFERROR(MID(VLOOKUP($D800,'Planes y paquetes'!$C$514:$BV$639,14,FALSE),1,FIND(" Mbps",VLOOKUP($D800,'Planes y paquetes'!$C$514:$BV$639,14,FALSE))),0)*1</f>
        <v>150</v>
      </c>
      <c r="F800" s="170">
        <f>IFERROR(MID(VLOOKUP($D800,'Planes y paquetes'!$C$514:$BV$639,14,FALSE),1,FIND(" Mbps",VLOOKUP($D800,'Planes y paquetes'!$C$514:$BV$639,14,FALSE))),0)*1</f>
        <v>150</v>
      </c>
      <c r="G800" s="194">
        <f>VLOOKUP(D800,Precios!$C$519:$D$643,2,FALSE)</f>
        <v>1302.21</v>
      </c>
      <c r="H800" s="274">
        <f t="shared" si="105"/>
        <v>890</v>
      </c>
      <c r="I800" s="328"/>
      <c r="J800" s="329"/>
      <c r="K800" s="328"/>
      <c r="L800" s="330"/>
      <c r="N800" s="331"/>
      <c r="O800" s="332"/>
      <c r="Q800" s="95"/>
    </row>
    <row r="801" spans="3:18" hidden="1">
      <c r="C801" s="89">
        <f>C800+1</f>
        <v>5</v>
      </c>
      <c r="D801" s="301" t="s">
        <v>777</v>
      </c>
      <c r="E801" s="170">
        <f>IFERROR(MID(VLOOKUP($D801,'Planes y paquetes'!$C$514:$BV$639,14,FALSE),1,FIND(" Mbps",VLOOKUP($D801,'Planes y paquetes'!$C$514:$BV$639,14,FALSE))),0)*1</f>
        <v>150</v>
      </c>
      <c r="F801" s="170">
        <f>IFERROR(MID(VLOOKUP($D801,'Planes y paquetes'!$C$514:$BV$639,14,FALSE),1,FIND(" Mbps",VLOOKUP($D801,'Planes y paquetes'!$C$514:$BV$639,14,FALSE))),0)*1</f>
        <v>150</v>
      </c>
      <c r="G801" s="194">
        <f>VLOOKUP(D801,Precios!$C$519:$D$643,2,FALSE)</f>
        <v>1547.07</v>
      </c>
      <c r="H801" s="274">
        <f t="shared" si="105"/>
        <v>890</v>
      </c>
      <c r="I801" s="328"/>
      <c r="J801" s="329"/>
      <c r="K801" s="328"/>
      <c r="L801" s="330"/>
      <c r="N801" s="331"/>
      <c r="O801" s="332"/>
      <c r="R801" s="334"/>
    </row>
    <row r="802" spans="3:18" ht="12" hidden="1" thickBot="1">
      <c r="C802" s="89">
        <f>C801+1</f>
        <v>6</v>
      </c>
      <c r="D802" s="301" t="s">
        <v>803</v>
      </c>
      <c r="E802" s="170">
        <f>IFERROR(MID(VLOOKUP($D802,'Planes y paquetes'!$C$514:$BV$639,14,FALSE),1,FIND(" Mbps",VLOOKUP($D802,'Planes y paquetes'!$C$514:$BV$639,14,FALSE))),0)*1</f>
        <v>200</v>
      </c>
      <c r="F802" s="170">
        <f>IFERROR(MID(VLOOKUP($D802,'Planes y paquetes'!$C$514:$BV$639,14,FALSE),1,FIND(" Mbps",VLOOKUP($D802,'Planes y paquetes'!$C$514:$BV$639,14,FALSE))),0)*1</f>
        <v>200</v>
      </c>
      <c r="G802" s="194">
        <f>VLOOKUP(D802,Precios!$C$519:$D$643,2,FALSE)</f>
        <v>1969.23</v>
      </c>
      <c r="H802" s="274">
        <f t="shared" si="105"/>
        <v>1754</v>
      </c>
      <c r="I802" s="328"/>
      <c r="J802" s="329"/>
      <c r="K802" s="328"/>
      <c r="L802" s="330"/>
      <c r="N802" s="331"/>
      <c r="O802" s="332"/>
      <c r="R802" s="333"/>
    </row>
    <row r="803" spans="3:18" hidden="1">
      <c r="C803" s="40"/>
      <c r="D803" s="275"/>
      <c r="E803" s="40"/>
      <c r="F803" s="275"/>
      <c r="G803" s="275"/>
      <c r="H803" s="277"/>
      <c r="I803" s="277"/>
      <c r="J803" s="277"/>
      <c r="K803" s="277"/>
    </row>
    <row r="804" spans="3:18" hidden="1">
      <c r="C804" s="95" t="s">
        <v>804</v>
      </c>
    </row>
    <row r="805" spans="3:18" ht="38" hidden="1" customHeight="1">
      <c r="D805" s="1" t="s">
        <v>180</v>
      </c>
      <c r="E805" s="1" t="s">
        <v>170</v>
      </c>
      <c r="F805" s="167" t="s">
        <v>765</v>
      </c>
      <c r="G805" s="1" t="s">
        <v>870</v>
      </c>
      <c r="H805" s="303"/>
      <c r="I805" s="1" t="s">
        <v>805</v>
      </c>
      <c r="J805" s="1" t="s">
        <v>872</v>
      </c>
      <c r="L805" s="652" t="s">
        <v>744</v>
      </c>
      <c r="M805" s="652"/>
      <c r="N805" s="652"/>
      <c r="O805" s="652"/>
    </row>
    <row r="806" spans="3:18" hidden="1">
      <c r="C806" s="89">
        <v>1</v>
      </c>
      <c r="D806" s="262" t="s">
        <v>791</v>
      </c>
      <c r="E806" t="s">
        <v>778</v>
      </c>
      <c r="F806" s="288">
        <f t="shared" ref="F806:F811" si="106">E788</f>
        <v>50</v>
      </c>
      <c r="G806" s="302">
        <f t="shared" ref="G806:G811" si="107">F788/H797</f>
        <v>1.9817241379310344</v>
      </c>
      <c r="H806" s="304"/>
      <c r="I806" s="343">
        <f t="shared" ref="I806:I811" si="108">VLOOKUP(F806,$D$517:$G$533,4,FALSE)</f>
        <v>259.75490869261034</v>
      </c>
      <c r="J806" s="173">
        <f t="shared" ref="J806:J811" si="109">I806*(1+G806)</f>
        <v>774.51748119482818</v>
      </c>
      <c r="K806" s="192"/>
      <c r="L806" t="s">
        <v>745</v>
      </c>
      <c r="M806" s="192">
        <f>INDEX(LINEST(LN($J$806:$J$811),LN($F$806:$F$811)),1)</f>
        <v>-1.3730745306611933E-2</v>
      </c>
    </row>
    <row r="807" spans="3:18" hidden="1">
      <c r="C807" s="88">
        <v>3</v>
      </c>
      <c r="D807" s="262" t="s">
        <v>792</v>
      </c>
      <c r="E807" t="s">
        <v>779</v>
      </c>
      <c r="F807" s="288">
        <f t="shared" si="106"/>
        <v>100</v>
      </c>
      <c r="G807" s="302">
        <f t="shared" si="107"/>
        <v>1.4661224489795919</v>
      </c>
      <c r="H807" s="304"/>
      <c r="I807" s="343">
        <f t="shared" si="108"/>
        <v>338.92851047376172</v>
      </c>
      <c r="J807" s="173">
        <f t="shared" si="109"/>
        <v>835.83920827855843</v>
      </c>
      <c r="K807" s="192"/>
      <c r="L807" t="s">
        <v>876</v>
      </c>
      <c r="M807" s="192">
        <f>INDEX(LINEST(LN($J$806:$J$811),LN($F$806:$F$811)),2)</f>
        <v>6.7558136236391562</v>
      </c>
    </row>
    <row r="808" spans="3:18" hidden="1">
      <c r="C808" s="88">
        <v>4</v>
      </c>
      <c r="D808" s="262" t="s">
        <v>793</v>
      </c>
      <c r="E808" t="s">
        <v>780</v>
      </c>
      <c r="F808" s="288">
        <f t="shared" si="106"/>
        <v>200</v>
      </c>
      <c r="G808" s="302">
        <f t="shared" si="107"/>
        <v>0.92039145907473308</v>
      </c>
      <c r="H808" s="304"/>
      <c r="I808" s="343">
        <f t="shared" si="108"/>
        <v>447.30496474796786</v>
      </c>
      <c r="J808" s="173">
        <f t="shared" si="109"/>
        <v>859.00063390372202</v>
      </c>
      <c r="K808" s="192"/>
    </row>
    <row r="809" spans="3:18" hidden="1">
      <c r="C809" s="88">
        <v>7</v>
      </c>
      <c r="D809" s="262" t="s">
        <v>794</v>
      </c>
      <c r="E809" t="s">
        <v>781</v>
      </c>
      <c r="F809" s="288">
        <f t="shared" si="106"/>
        <v>750</v>
      </c>
      <c r="G809" s="302">
        <f t="shared" si="107"/>
        <v>0.3874494382022472</v>
      </c>
      <c r="H809" s="304"/>
      <c r="I809" s="343">
        <f t="shared" si="108"/>
        <v>509.29076301446634</v>
      </c>
      <c r="J809" s="173">
        <f t="shared" si="109"/>
        <v>706.61518302601507</v>
      </c>
      <c r="K809" s="192"/>
      <c r="M809" s="324"/>
      <c r="N809" s="325"/>
    </row>
    <row r="810" spans="3:18" hidden="1">
      <c r="C810" s="88">
        <v>8</v>
      </c>
      <c r="D810" s="262" t="s">
        <v>795</v>
      </c>
      <c r="E810" t="s">
        <v>782</v>
      </c>
      <c r="F810" s="288">
        <f t="shared" si="106"/>
        <v>750</v>
      </c>
      <c r="G810" s="302">
        <f t="shared" si="107"/>
        <v>0.43588764044943817</v>
      </c>
      <c r="H810" s="304"/>
      <c r="I810" s="343">
        <f t="shared" si="108"/>
        <v>509.29076301446634</v>
      </c>
      <c r="J810" s="173">
        <f t="shared" si="109"/>
        <v>731.28431200753596</v>
      </c>
      <c r="K810" s="192"/>
      <c r="L810" s="652" t="s">
        <v>746</v>
      </c>
      <c r="M810" s="652"/>
      <c r="N810" s="652"/>
      <c r="O810" s="652"/>
    </row>
    <row r="811" spans="3:18" hidden="1">
      <c r="C811" s="88">
        <v>9</v>
      </c>
      <c r="D811" s="262" t="s">
        <v>796</v>
      </c>
      <c r="E811" t="s">
        <v>783</v>
      </c>
      <c r="F811" s="288">
        <f t="shared" si="106"/>
        <v>1000</v>
      </c>
      <c r="G811" s="302">
        <f t="shared" si="107"/>
        <v>0.24574116305587226</v>
      </c>
      <c r="H811" s="304"/>
      <c r="I811" s="343">
        <f t="shared" si="108"/>
        <v>704.20775668326155</v>
      </c>
      <c r="J811" s="173">
        <f t="shared" si="109"/>
        <v>877.26058984357303</v>
      </c>
      <c r="K811" s="192"/>
      <c r="L811" t="s">
        <v>745</v>
      </c>
      <c r="M811" s="345">
        <f>M806</f>
        <v>-1.3730745306611933E-2</v>
      </c>
      <c r="N811" s="325"/>
    </row>
    <row r="812" spans="3:18" hidden="1">
      <c r="C812" s="276"/>
      <c r="D812" s="277"/>
      <c r="E812" s="276"/>
      <c r="F812" s="277"/>
      <c r="G812" s="277"/>
      <c r="H812" s="277"/>
      <c r="I812" s="277"/>
      <c r="J812" s="277"/>
      <c r="K812" s="277"/>
      <c r="L812" t="s">
        <v>747</v>
      </c>
      <c r="M812" s="346">
        <f>EXP(M807)</f>
        <v>859.03839957981575</v>
      </c>
    </row>
    <row r="813" spans="3:18" hidden="1">
      <c r="C813" s="276"/>
      <c r="D813" s="277"/>
      <c r="E813" s="276"/>
      <c r="F813" s="353"/>
      <c r="G813" s="277"/>
      <c r="H813" s="277"/>
      <c r="I813" s="277"/>
      <c r="J813" s="277"/>
      <c r="K813" s="277"/>
    </row>
    <row r="814" spans="3:18" hidden="1">
      <c r="C814" s="276"/>
      <c r="D814" s="277"/>
      <c r="E814" s="276"/>
      <c r="F814" s="277"/>
      <c r="G814" s="277"/>
      <c r="H814" s="277"/>
      <c r="J814" s="277"/>
      <c r="K814" s="277"/>
    </row>
    <row r="815" spans="3:18" hidden="1">
      <c r="C815" s="276"/>
      <c r="D815" s="277"/>
      <c r="E815" s="276"/>
      <c r="F815" s="277"/>
      <c r="G815" s="277"/>
      <c r="H815" s="277"/>
      <c r="J815" s="277"/>
      <c r="K815" s="277"/>
    </row>
    <row r="816" spans="3:18" hidden="1">
      <c r="C816" s="276"/>
      <c r="D816" s="277"/>
      <c r="E816" s="276"/>
      <c r="F816" s="277"/>
      <c r="G816" s="277"/>
      <c r="H816" s="277"/>
      <c r="I816" s="277"/>
      <c r="J816" s="277"/>
      <c r="K816" s="277"/>
    </row>
    <row r="817" spans="1:62" hidden="1">
      <c r="C817" s="276"/>
      <c r="D817" s="277"/>
      <c r="E817" s="276"/>
      <c r="F817" s="277"/>
      <c r="G817" s="277"/>
      <c r="H817" s="277"/>
      <c r="I817" s="277"/>
      <c r="J817" s="277"/>
      <c r="K817" s="277"/>
    </row>
    <row r="818" spans="1:62" hidden="1">
      <c r="C818" s="276"/>
      <c r="D818" s="277"/>
      <c r="E818" s="276"/>
      <c r="F818" s="277"/>
      <c r="G818" s="277"/>
      <c r="H818" s="277"/>
      <c r="I818" s="277"/>
      <c r="J818" s="277"/>
      <c r="K818" s="277"/>
    </row>
    <row r="819" spans="1:62" hidden="1">
      <c r="C819" s="276"/>
      <c r="D819" s="277"/>
      <c r="E819" s="276"/>
      <c r="F819" s="277"/>
      <c r="G819" s="277"/>
      <c r="H819" s="277"/>
      <c r="I819" s="277"/>
      <c r="J819" s="277"/>
      <c r="K819" s="277"/>
    </row>
    <row r="820" spans="1:62" hidden="1">
      <c r="C820" s="276"/>
      <c r="D820" s="277"/>
      <c r="E820" s="276"/>
      <c r="F820" s="277"/>
      <c r="G820" s="277"/>
      <c r="H820" s="277"/>
      <c r="I820" s="277"/>
      <c r="J820" s="277"/>
      <c r="K820" s="277"/>
    </row>
    <row r="821" spans="1:62" hidden="1">
      <c r="C821" s="276"/>
      <c r="D821" s="277"/>
      <c r="E821" s="276"/>
      <c r="F821" s="277"/>
      <c r="G821" s="277"/>
      <c r="H821" s="277"/>
      <c r="I821" s="277"/>
      <c r="J821" s="277"/>
      <c r="K821" s="277"/>
    </row>
    <row r="822" spans="1:62" hidden="1">
      <c r="C822" s="276"/>
      <c r="D822" s="277"/>
      <c r="E822" s="276"/>
      <c r="F822" s="277"/>
      <c r="G822" s="277"/>
      <c r="H822" s="277"/>
      <c r="I822" s="277"/>
      <c r="J822" s="277"/>
      <c r="K822" s="277"/>
    </row>
    <row r="823" spans="1:62" hidden="1">
      <c r="C823" s="276"/>
      <c r="D823" s="277"/>
      <c r="E823" s="276"/>
      <c r="F823" s="277"/>
      <c r="G823" s="277"/>
      <c r="H823" s="277"/>
      <c r="I823" s="277"/>
      <c r="J823" s="277"/>
      <c r="K823" s="277"/>
    </row>
    <row r="824" spans="1:62" hidden="1">
      <c r="C824" s="276"/>
      <c r="D824" s="277"/>
      <c r="E824" s="276"/>
      <c r="F824" s="277"/>
      <c r="G824" s="277"/>
      <c r="H824" s="277"/>
      <c r="I824" s="277"/>
      <c r="J824" s="277"/>
      <c r="K824" s="277"/>
      <c r="L824" s="192"/>
    </row>
    <row r="825" spans="1:62" hidden="1">
      <c r="L825" s="192"/>
    </row>
    <row r="826" spans="1:62">
      <c r="A826" s="93" t="s">
        <v>406</v>
      </c>
      <c r="B826" s="93" t="s">
        <v>391</v>
      </c>
      <c r="C826" s="39"/>
      <c r="D826" s="39"/>
      <c r="E826" s="39"/>
      <c r="F826" s="39"/>
      <c r="G826" s="39"/>
      <c r="H826" s="39"/>
      <c r="I826" s="39"/>
      <c r="J826" s="39"/>
      <c r="K826" s="39"/>
      <c r="L826" s="39"/>
      <c r="M826" s="39"/>
      <c r="N826" s="39"/>
      <c r="O826" s="39"/>
      <c r="P826" s="39"/>
      <c r="Q826" s="39"/>
      <c r="R826" s="39"/>
      <c r="S826" s="39"/>
      <c r="T826" s="39"/>
      <c r="U826" s="39"/>
      <c r="V826" s="39"/>
      <c r="W826" s="39"/>
      <c r="X826" s="39"/>
      <c r="Y826" s="39"/>
      <c r="Z826" s="39"/>
      <c r="AA826" s="39"/>
      <c r="AB826" s="39"/>
      <c r="AC826" s="39"/>
      <c r="AD826" s="39"/>
      <c r="AE826" s="39"/>
      <c r="AF826" s="39"/>
      <c r="AG826" s="39"/>
      <c r="AH826" s="39"/>
      <c r="AI826" s="39"/>
      <c r="AJ826" s="39"/>
      <c r="AK826" s="39"/>
      <c r="AL826" s="39"/>
      <c r="AM826" s="39"/>
      <c r="AN826" s="39"/>
      <c r="AO826" s="39"/>
      <c r="AP826" s="39"/>
      <c r="AQ826" s="39"/>
      <c r="AR826" s="39"/>
      <c r="AS826" s="39"/>
      <c r="AT826" s="39"/>
      <c r="AU826" s="39"/>
      <c r="AV826" s="39"/>
      <c r="AW826" s="39"/>
      <c r="AX826" s="39"/>
      <c r="AY826" s="39"/>
      <c r="AZ826" s="39"/>
      <c r="BA826" s="39"/>
      <c r="BB826" s="39"/>
      <c r="BC826" s="39"/>
      <c r="BD826" s="39"/>
      <c r="BE826" s="39"/>
      <c r="BF826" s="39"/>
      <c r="BG826" s="39"/>
      <c r="BH826" s="39"/>
      <c r="BI826" s="39"/>
      <c r="BJ826" s="39"/>
    </row>
  </sheetData>
  <autoFilter ref="A197:BJ197" xr:uid="{398793CC-86AD-4AEA-B296-903E8F3036E2}"/>
  <mergeCells count="7">
    <mergeCell ref="L810:O810"/>
    <mergeCell ref="L805:O805"/>
    <mergeCell ref="S585:T585"/>
    <mergeCell ref="P585:Q585"/>
    <mergeCell ref="I515:O515"/>
    <mergeCell ref="G556:H556"/>
    <mergeCell ref="I576:J576"/>
  </mergeCells>
  <conditionalFormatting sqref="Q397:V489 X397:AH489">
    <cfRule type="colorScale" priority="388">
      <colorScale>
        <cfvo type="min"/>
        <cfvo type="max"/>
        <color rgb="FFFCFCFF"/>
        <color rgb="FF63BE7B"/>
      </colorScale>
    </cfRule>
  </conditionalFormatting>
  <conditionalFormatting sqref="Q370:AI489">
    <cfRule type="colorScale" priority="390">
      <colorScale>
        <cfvo type="min"/>
        <cfvo type="max"/>
        <color rgb="FFFCFCFF"/>
        <color rgb="FF63BE7B"/>
      </colorScale>
    </cfRule>
  </conditionalFormatting>
  <dataValidations disablePrompts="1" count="1">
    <dataValidation type="list" allowBlank="1" showInputMessage="1" showErrorMessage="1" sqref="E695:E706 F696:F706" xr:uid="{00000000-0002-0000-0600-000000000000}">
      <formula1>Tipo.Modalidad</formula1>
    </dataValidation>
  </dataValidations>
  <hyperlinks>
    <hyperlink ref="H794" r:id="rId1" display="https://telmex.com/web/negocios/velocidades-simetricas" xr:uid="{00000000-0004-0000-0600-000000000000}"/>
  </hyperlinks>
  <pageMargins left="0.7" right="0.7" top="0.75" bottom="0.75" header="0.3" footer="0.3"/>
  <pageSetup orientation="portrait" r:id="rId2"/>
  <ignoredErrors>
    <ignoredError sqref="C72:C190 F305:G305 C199:C317 H306 J305 E71:E164 H305:I305 H71:J164 C371:C489 Q370:Q489 K370:K464 J370:J464 I370:I464 E178:E179 E323:I339 C324:C339 C347:C362 G797:G802 F788:F793 E788:E793" unlockedFormula="1"/>
  </ignoredErrors>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dimension ref="A1:HW126"/>
  <sheetViews>
    <sheetView showGridLines="0" zoomScale="70" zoomScaleNormal="70" workbookViewId="0">
      <pane xSplit="8" ySplit="3" topLeftCell="I4" activePane="bottomRight" state="frozen"/>
      <selection activeCell="I79" sqref="I79"/>
      <selection pane="topRight" activeCell="I79" sqref="I79"/>
      <selection pane="bottomLeft" activeCell="I79" sqref="I79"/>
      <selection pane="bottomRight" sqref="A1:XFD1048576"/>
    </sheetView>
  </sheetViews>
  <sheetFormatPr baseColWidth="10" defaultRowHeight="11.5" outlineLevelRow="1" outlineLevelCol="1"/>
  <cols>
    <col min="1" max="1" width="3" bestFit="1" customWidth="1"/>
    <col min="2" max="2" width="4.796875" customWidth="1"/>
    <col min="3" max="3" width="11.19921875" customWidth="1"/>
    <col min="4" max="4" width="4.19921875" customWidth="1"/>
    <col min="5" max="5" width="7.796875" customWidth="1"/>
    <col min="6" max="6" width="6.3984375" customWidth="1"/>
    <col min="7" max="7" width="45.8984375" bestFit="1" customWidth="1"/>
    <col min="8" max="8" width="26.796875" customWidth="1"/>
    <col min="9" max="109" width="22.19921875" customWidth="1"/>
    <col min="110" max="118" width="23.296875" hidden="1" customWidth="1" outlineLevel="1"/>
    <col min="119" max="220" width="10.796875" hidden="1" customWidth="1" outlineLevel="1"/>
    <col min="221" max="221" width="16.69921875" customWidth="1" collapsed="1"/>
    <col min="222" max="222" width="12" bestFit="1" customWidth="1"/>
    <col min="223" max="223" width="11.8984375" bestFit="1" customWidth="1"/>
    <col min="224" max="224" width="22.69921875" customWidth="1"/>
    <col min="225" max="225" width="18.19921875" customWidth="1"/>
  </cols>
  <sheetData>
    <row r="1" spans="1:231" s="87" customFormat="1" ht="28">
      <c r="D1" s="87" t="s">
        <v>687</v>
      </c>
    </row>
    <row r="2" spans="1:231" s="87" customFormat="1" ht="9" hidden="1" customHeight="1" outlineLevel="1">
      <c r="A2" s="537"/>
      <c r="B2" s="538"/>
      <c r="C2" s="538"/>
      <c r="D2" s="538"/>
      <c r="E2" s="538"/>
      <c r="F2" s="538"/>
      <c r="G2" s="538"/>
      <c r="H2" s="152"/>
      <c r="I2" s="540"/>
      <c r="J2" s="540"/>
      <c r="K2" s="540"/>
      <c r="L2" s="540"/>
      <c r="M2" s="540"/>
      <c r="N2" s="540"/>
      <c r="O2" s="540"/>
      <c r="P2" s="152"/>
    </row>
    <row r="3" spans="1:231" ht="36.5" customHeight="1" collapsed="1">
      <c r="A3" s="1"/>
      <c r="B3" s="1"/>
      <c r="C3" s="1" t="s">
        <v>166</v>
      </c>
      <c r="D3" s="1"/>
      <c r="E3" s="1"/>
      <c r="F3" s="1"/>
      <c r="G3" s="1" t="s">
        <v>167</v>
      </c>
      <c r="H3" s="141"/>
      <c r="I3" s="141" t="str">
        <f t="array" ref="I3:HL3">TRANSPOSE(vector.plans.names)</f>
        <v>Renta Mensual de la Línea Residencial</v>
      </c>
      <c r="J3" s="141" t="str">
        <v>Renta Mensual de la Línea Comercial</v>
      </c>
      <c r="K3" s="141" t="str">
        <v>Infinitum 50</v>
      </c>
      <c r="L3" s="141" t="str">
        <v>Infinitum Netflix 50 (Netflix 1 dispositivo)</v>
      </c>
      <c r="M3" s="141" t="str">
        <v>Infinitum Netflix 50 (Netflix 2 dispositivos)</v>
      </c>
      <c r="N3" s="141" t="str">
        <v>Infinitum Netflix 50 (Netflix 4 dispositivos)</v>
      </c>
      <c r="O3" s="141" t="str">
        <v>Infinitum 60</v>
      </c>
      <c r="P3" s="141" t="str">
        <v>Infinitum Netflix 60 (Netflix 2 dispositivos)</v>
      </c>
      <c r="Q3" s="141" t="str">
        <v>Infinitum Netflix 60 (Netflix 4 dispositivos)</v>
      </c>
      <c r="R3" s="141" t="str">
        <v>Infinitum 100</v>
      </c>
      <c r="S3" s="141" t="str">
        <v>Infinitum Netflix 100 (Netflix 2 dispositivos)</v>
      </c>
      <c r="T3" s="141" t="str">
        <v>Infinitum Netflix 100 (Netflix 4 dispositivos)</v>
      </c>
      <c r="U3" s="141" t="str">
        <v>Infinitum 200</v>
      </c>
      <c r="V3" s="141" t="str">
        <v>Infinitum 279</v>
      </c>
      <c r="W3" s="141" t="str">
        <v>Infinitum Entretenimiento +30   (Netflix 1 dispositivo)</v>
      </c>
      <c r="X3" s="141" t="str">
        <v>Infinitum Entretenimiento +30   (Netflix 2 dispositivos)</v>
      </c>
      <c r="Y3" s="141" t="str">
        <v>Infinitum Entretenimiento +30   (Netflix 4 dispositivos)</v>
      </c>
      <c r="Z3" s="141" t="str">
        <v>Infinitum 299 R</v>
      </c>
      <c r="AA3" s="141" t="str">
        <v>Infinitum 299 C</v>
      </c>
      <c r="AB3" s="141" t="str">
        <v>Infinitum Entretenimiento 60</v>
      </c>
      <c r="AC3" s="141" t="str">
        <v>Infinitum Entretenimiento 70</v>
      </c>
      <c r="AD3" s="141" t="str">
        <v>Infinitum Entretenimiento+ 70  (Netflix 2 dispositivos)</v>
      </c>
      <c r="AE3" s="141" t="str">
        <v>Infinitum Entretenimiento+ 70  (Netflix 4 dispositivos)</v>
      </c>
      <c r="AF3" s="141" t="str">
        <v>Infinitum Entretenimiento 120</v>
      </c>
      <c r="AG3" s="141" t="str">
        <v>Infinitum Entretenimiento+ 120  (Netflix 2 dispositivos)</v>
      </c>
      <c r="AH3" s="141" t="str">
        <v>Infinitum Entretenimiento+ 120  (Netflix 4 dispositivos)</v>
      </c>
      <c r="AI3" s="141" t="str">
        <v>Infinitum Entretenimiento 250</v>
      </c>
      <c r="AJ3" s="141" t="str">
        <v>Infinitum Entretenimiento+ 250  (Netflix 2 dispositivos)</v>
      </c>
      <c r="AK3" s="141" t="str">
        <v>Infinitum Entretenimiento+ 250  (Netflix 4 dispositivos)</v>
      </c>
      <c r="AL3" s="141" t="str">
        <v>Infinitum 500</v>
      </c>
      <c r="AM3" s="141" t="str">
        <v>Infinitum Netflix 500 (Netflix 4 dispositivos)</v>
      </c>
      <c r="AN3" s="141" t="str">
        <v>Infinitum Netflix 500 (Netflix 2 dispositivos)</v>
      </c>
      <c r="AO3" s="141" t="str">
        <v>Infinitum Entretenimiento 500</v>
      </c>
      <c r="AP3" s="141" t="str">
        <v>Infinitum Entretenimiento+ 500   (Netflix 4 dispositivos)</v>
      </c>
      <c r="AQ3" s="141" t="str">
        <v>Infinitum Entretenimiento+ 500   (Netflix 2 dispositivos)</v>
      </c>
      <c r="AR3" s="141" t="str">
        <v>Infinitum Negocio 50</v>
      </c>
      <c r="AS3" s="141" t="str">
        <v>Infinitum Netflix Negocio 50 (Netflix 1 dispositivo)</v>
      </c>
      <c r="AT3" s="141" t="str">
        <v>Infinitum Netflix Negocio 50 (Netflix 2 dispositivos)</v>
      </c>
      <c r="AU3" s="141" t="str">
        <v>Infinitum Netflix Negocio 50 (Netflix 4 dispositivos)</v>
      </c>
      <c r="AV3" s="141" t="str">
        <v>Infinitum Negocio 80</v>
      </c>
      <c r="AW3" s="141" t="str">
        <v>Infinitum Negocio 100</v>
      </c>
      <c r="AX3" s="141" t="str">
        <v>Infinitum Negocio 200</v>
      </c>
      <c r="AY3" s="141" t="str">
        <v>Infinitum Netflix Negocio 200 (Netflix 4 dispositivos)</v>
      </c>
      <c r="AZ3" s="141" t="str">
        <v>Infinitum Netflix Negocio 200 (Netflix 2 dispositivos)</v>
      </c>
      <c r="BA3" s="141" t="str">
        <v>Infinitum Negocio 500</v>
      </c>
      <c r="BB3" s="141" t="str">
        <v>Infinitum Netflix Negocio 500 (Netflix 4 dispositivos)</v>
      </c>
      <c r="BC3" s="141" t="str">
        <v>Infinitum Netflix Negocio 500 (Netflix 2 dispositivos)</v>
      </c>
      <c r="BD3" s="141" t="str">
        <v>Infinitum Negocio</v>
      </c>
      <c r="BE3" s="141" t="str">
        <v>Infinitum Negocio Red</v>
      </c>
      <c r="BF3" s="141" t="str">
        <v>Infinitum Negocio Premium</v>
      </c>
      <c r="BG3" s="616" t="str">
        <v>Paquete 249</v>
      </c>
      <c r="BH3" s="616" t="str">
        <v>Paquete 289</v>
      </c>
      <c r="BI3" s="616" t="str">
        <v>Paquete 333</v>
      </c>
      <c r="BJ3" s="616" t="str">
        <v>Paquete 389</v>
      </c>
      <c r="BK3" s="616" t="str">
        <v>Paquete 435</v>
      </c>
      <c r="BL3" s="616" t="str">
        <v>Paquete 499</v>
      </c>
      <c r="BM3" s="616" t="str">
        <v>Paquete Infinitum Netflix 50 (Netflix 1 dispositivo)</v>
      </c>
      <c r="BN3" s="616" t="str">
        <v>Paquete Infinitum Netflix 50 (Netflix 2 dispositivos)</v>
      </c>
      <c r="BO3" s="616" t="str">
        <v>Paquete Infinitum Netflix 50 (Netflix 4 dispositivos)</v>
      </c>
      <c r="BP3" s="616" t="str">
        <v>Paquete Infinitum Netflix 60 (Netflix 2 dispositivos)</v>
      </c>
      <c r="BQ3" s="616" t="str">
        <v>Paquete Infinitum Netflix 60 (Netflix 4 dispositivos)</v>
      </c>
      <c r="BR3" s="616" t="str">
        <v>Paquete Infinitum Entretenimiento 60</v>
      </c>
      <c r="BS3" s="616" t="str">
        <v>Paquete Infinitum Netflix 100 (Netflix 2 dispositivos)</v>
      </c>
      <c r="BT3" s="616" t="str">
        <v>Paquete Infinitum Netflix 100 (Netflix 4 dispositivos)</v>
      </c>
      <c r="BU3" s="616" t="str">
        <v>Paquete 599</v>
      </c>
      <c r="BV3" s="616" t="str">
        <v>Paquete Infinitum Play 150 (Netflix 2 dispositivos)</v>
      </c>
      <c r="BW3" s="616" t="str">
        <v>Paquete Infinitum Play 150 (Netflix 4 dispositivos)</v>
      </c>
      <c r="BX3" s="616" t="str">
        <v>Paquete 649</v>
      </c>
      <c r="BY3" s="616" t="str">
        <v>Paquete 1399</v>
      </c>
      <c r="BZ3" s="616" t="str">
        <v>Paquete 1499</v>
      </c>
      <c r="CA3" s="616" t="str">
        <v>Paquete Infinitum 500</v>
      </c>
      <c r="CB3" s="616" t="str">
        <v>Paquete Infinitum Entretenimiento 500</v>
      </c>
      <c r="CC3" s="616" t="str">
        <v>Paquete Infinitum Netflix 500 (Netflix 2 dispositivos)</v>
      </c>
      <c r="CD3" s="616" t="str">
        <v>Paquete Infinitum Netflix 500 (Netflix 4 dispositivos)</v>
      </c>
      <c r="CE3" s="616" t="str">
        <v>Paquete infinitum Entretenimiento+ 500  (Netflix 2 dispositivos)</v>
      </c>
      <c r="CF3" s="616" t="str">
        <v>Paquete infinitum Entretenimiento+ 500 (Netflix 4 dispositivos)</v>
      </c>
      <c r="CG3" s="616" t="str">
        <v>Paquete Infinitum Entretenimiento 250</v>
      </c>
      <c r="CH3" s="616" t="str">
        <v>Paquete Infinitum Entretenimiento 120</v>
      </c>
      <c r="CI3" s="616" t="str">
        <v>Paquete Infinitum Entretenimiento+ 120    (Netflix 2 dispositivos)</v>
      </c>
      <c r="CJ3" s="616" t="str">
        <v>Paquete Infinitum Entretenimiento+ 120    (Netflix 4 dispositivos)</v>
      </c>
      <c r="CK3" s="616" t="str">
        <v>Paquete infinitum Entretenimiento+ 200  (Netflix 4 dispositivos)</v>
      </c>
      <c r="CL3" s="616" t="str">
        <v>Paquete infinitum Entretenimiento+ 200  (Netflix 2 dispositivos)</v>
      </c>
      <c r="CM3" s="616" t="str">
        <v>Paquete Infinitum  Entretenimiento 70</v>
      </c>
      <c r="CN3" s="616" t="str">
        <v>Paquete Infinitum Entretenimiento+ 70   (Netflix 2 dispositivos)</v>
      </c>
      <c r="CO3" s="616" t="str">
        <v>Paquete Infinitum Entretenimiento+ 70   (Netflix 4 dispositivos)</v>
      </c>
      <c r="CP3" s="616" t="str">
        <v>Paquete Conectes Negocio</v>
      </c>
      <c r="CQ3" s="616" t="str">
        <v>Paquete Conectes Negocio Netflix (Netflix 1 dispositivo)</v>
      </c>
      <c r="CR3" s="616" t="str">
        <v>Paquete Conectes Negocio Netflix (Netflix 2 dispositivos)</v>
      </c>
      <c r="CS3" s="616" t="str">
        <v>Paquete Conectes Negocio Netflix (Netflix 4 dispositivos)</v>
      </c>
      <c r="CT3" s="616" t="str">
        <v>Paquete Mi Negocio</v>
      </c>
      <c r="CU3" s="616" t="str">
        <v>Paquete Mi Negocio Netflix (Netflix 2 dispositivos)</v>
      </c>
      <c r="CV3" s="616" t="str">
        <v>Paquete Mi Negocio Netflix (Netflix 4 dispositivos)</v>
      </c>
      <c r="CW3" s="616" t="str">
        <v>Paquete SuperNegocio</v>
      </c>
      <c r="CX3" s="616" t="str">
        <v>Paquete Supernegocio Netflix (Netflix 2 dispositivos)</v>
      </c>
      <c r="CY3" s="616" t="str">
        <v>Paquete Supernegocio Netflix (Netflix 4 dispositivos)</v>
      </c>
      <c r="CZ3" s="616" t="str">
        <v>Paquete Telmex Negocio Sin Límites 1</v>
      </c>
      <c r="DA3" s="616" t="str">
        <v>Paquete Telmex Negocio Sin Límites 2</v>
      </c>
      <c r="DB3" s="616" t="str">
        <v>Paquete Telmex Negocio Sin Límites 3</v>
      </c>
      <c r="DC3" s="616" t="str">
        <v>Paquete Telmex Negocio Ilimitado 1</v>
      </c>
      <c r="DD3" s="616" t="str">
        <v>Paquete Telmex Negocio Ilimitado 2</v>
      </c>
      <c r="DE3" s="617" t="str">
        <v>Paquete Telmex Negocio Ilimitado 3</v>
      </c>
      <c r="DF3" s="1">
        <v>0</v>
      </c>
      <c r="DG3" s="1">
        <v>0</v>
      </c>
      <c r="DH3" s="1">
        <v>0</v>
      </c>
      <c r="DI3" s="1">
        <v>0</v>
      </c>
      <c r="DJ3" s="1">
        <v>0</v>
      </c>
      <c r="DK3" s="1">
        <v>0</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0</v>
      </c>
      <c r="FB3" s="1">
        <v>0</v>
      </c>
      <c r="FC3" s="1">
        <v>0</v>
      </c>
      <c r="FD3" s="1">
        <v>0</v>
      </c>
      <c r="FE3" s="1">
        <v>0</v>
      </c>
      <c r="FF3" s="1" t="e">
        <v>#N/A</v>
      </c>
      <c r="FG3" s="1" t="e">
        <v>#N/A</v>
      </c>
      <c r="FH3" s="1" t="e">
        <v>#N/A</v>
      </c>
      <c r="FI3" s="1" t="e">
        <v>#N/A</v>
      </c>
      <c r="FJ3" s="1" t="e">
        <v>#N/A</v>
      </c>
      <c r="FK3" s="1" t="e">
        <v>#N/A</v>
      </c>
      <c r="FL3" s="1" t="e">
        <v>#N/A</v>
      </c>
      <c r="FM3" s="1" t="e">
        <v>#N/A</v>
      </c>
      <c r="FN3" s="1" t="e">
        <v>#N/A</v>
      </c>
      <c r="FO3" s="1" t="e">
        <v>#N/A</v>
      </c>
      <c r="FP3" s="1" t="e">
        <v>#N/A</v>
      </c>
      <c r="FQ3" s="1" t="e">
        <v>#N/A</v>
      </c>
      <c r="FR3" s="1" t="e">
        <v>#N/A</v>
      </c>
      <c r="FS3" s="1" t="e">
        <v>#N/A</v>
      </c>
      <c r="FT3" s="1" t="e">
        <v>#N/A</v>
      </c>
      <c r="FU3" s="1" t="e">
        <v>#N/A</v>
      </c>
      <c r="FV3" s="1" t="e">
        <v>#N/A</v>
      </c>
      <c r="FW3" s="1" t="e">
        <v>#N/A</v>
      </c>
      <c r="FX3" s="1" t="e">
        <v>#N/A</v>
      </c>
      <c r="FY3" s="1" t="e">
        <v>#N/A</v>
      </c>
      <c r="FZ3" s="1" t="e">
        <v>#N/A</v>
      </c>
      <c r="GA3" s="1" t="e">
        <v>#N/A</v>
      </c>
      <c r="GB3" s="1" t="e">
        <v>#N/A</v>
      </c>
      <c r="GC3" s="1" t="e">
        <v>#N/A</v>
      </c>
      <c r="GD3" s="1" t="e">
        <v>#N/A</v>
      </c>
      <c r="GE3" s="1" t="e">
        <v>#N/A</v>
      </c>
      <c r="GF3" s="1" t="e">
        <v>#N/A</v>
      </c>
      <c r="GG3" s="1" t="e">
        <v>#N/A</v>
      </c>
      <c r="GH3" s="1" t="e">
        <v>#N/A</v>
      </c>
      <c r="GI3" s="1" t="e">
        <v>#N/A</v>
      </c>
      <c r="GJ3" s="1" t="e">
        <v>#N/A</v>
      </c>
      <c r="GK3" s="1" t="e">
        <v>#N/A</v>
      </c>
      <c r="GL3" s="1" t="e">
        <v>#N/A</v>
      </c>
      <c r="GM3" s="1" t="e">
        <v>#N/A</v>
      </c>
      <c r="GN3" s="1" t="e">
        <v>#N/A</v>
      </c>
      <c r="GO3" s="1" t="e">
        <v>#N/A</v>
      </c>
      <c r="GP3" s="1" t="e">
        <v>#N/A</v>
      </c>
      <c r="GQ3" s="1" t="e">
        <v>#N/A</v>
      </c>
      <c r="GR3" s="1" t="e">
        <v>#N/A</v>
      </c>
      <c r="GS3" s="1" t="e">
        <v>#N/A</v>
      </c>
      <c r="GT3" s="1" t="e">
        <v>#N/A</v>
      </c>
      <c r="GU3" s="1" t="e">
        <v>#N/A</v>
      </c>
      <c r="GV3" s="1" t="e">
        <v>#N/A</v>
      </c>
      <c r="GW3" s="1" t="e">
        <v>#N/A</v>
      </c>
      <c r="GX3" s="1" t="e">
        <v>#N/A</v>
      </c>
      <c r="GY3" s="1" t="e">
        <v>#N/A</v>
      </c>
      <c r="GZ3" s="1" t="e">
        <v>#N/A</v>
      </c>
      <c r="HA3" s="1" t="e">
        <v>#N/A</v>
      </c>
      <c r="HB3" s="1" t="e">
        <v>#N/A</v>
      </c>
      <c r="HC3" s="1" t="e">
        <v>#N/A</v>
      </c>
      <c r="HD3" s="1" t="e">
        <v>#N/A</v>
      </c>
      <c r="HE3" s="1" t="e">
        <v>#N/A</v>
      </c>
      <c r="HF3" s="1" t="e">
        <v>#N/A</v>
      </c>
      <c r="HG3" s="1" t="e">
        <v>#N/A</v>
      </c>
      <c r="HH3" s="1" t="e">
        <v>#N/A</v>
      </c>
      <c r="HI3" s="1" t="e">
        <v>#N/A</v>
      </c>
      <c r="HJ3" s="1" t="e">
        <v>#N/A</v>
      </c>
      <c r="HK3" s="1" t="e">
        <v>#N/A</v>
      </c>
      <c r="HL3" s="1" t="e">
        <v>#N/A</v>
      </c>
      <c r="HP3" s="1" t="s">
        <v>508</v>
      </c>
      <c r="HQ3" s="1" t="s">
        <v>170</v>
      </c>
      <c r="HR3" s="1"/>
      <c r="HS3" s="1"/>
      <c r="HT3" s="1"/>
      <c r="HU3" s="1"/>
      <c r="HV3" s="1"/>
      <c r="HW3" s="1"/>
    </row>
    <row r="4" spans="1:231">
      <c r="A4" s="93">
        <v>1</v>
      </c>
      <c r="B4" s="93" t="s">
        <v>502</v>
      </c>
      <c r="C4" s="93"/>
      <c r="D4" s="39"/>
      <c r="E4" s="39"/>
      <c r="F4" s="39"/>
      <c r="G4" s="144" t="s">
        <v>167</v>
      </c>
      <c r="H4" s="39"/>
      <c r="I4" s="193"/>
      <c r="J4" s="193"/>
      <c r="K4" s="193"/>
      <c r="L4" s="193"/>
      <c r="M4" s="193"/>
      <c r="N4" s="193"/>
      <c r="O4" s="193"/>
      <c r="P4" s="193"/>
      <c r="Q4" s="193"/>
      <c r="R4" s="193"/>
      <c r="S4" s="193"/>
      <c r="T4" s="193"/>
      <c r="U4" s="193"/>
      <c r="V4" s="193"/>
      <c r="W4" s="193"/>
      <c r="X4" s="193"/>
      <c r="Y4" s="193"/>
      <c r="Z4" s="193"/>
      <c r="AA4" s="193"/>
      <c r="AB4" s="193"/>
      <c r="AC4" s="193"/>
      <c r="AD4" s="193"/>
      <c r="AE4" s="193"/>
      <c r="AF4" s="193"/>
      <c r="AG4" s="193"/>
      <c r="AH4" s="193"/>
      <c r="AI4" s="193"/>
      <c r="AJ4" s="193"/>
      <c r="AK4" s="193"/>
      <c r="AL4" s="193"/>
      <c r="AM4" s="193"/>
      <c r="AN4" s="193"/>
      <c r="AO4" s="193"/>
      <c r="AP4" s="193"/>
      <c r="AQ4" s="193"/>
      <c r="AR4" s="193"/>
      <c r="AS4" s="193"/>
      <c r="AT4" s="193"/>
      <c r="AU4" s="193"/>
      <c r="AV4" s="193"/>
      <c r="AW4" s="193"/>
      <c r="AX4" s="193"/>
      <c r="AY4" s="193"/>
      <c r="AZ4" s="193"/>
      <c r="BA4" s="193"/>
      <c r="BB4" s="193"/>
      <c r="BC4" s="193"/>
      <c r="BD4" s="193"/>
      <c r="BE4" s="193"/>
      <c r="BF4" s="193"/>
      <c r="BG4" s="193"/>
      <c r="BH4" s="193"/>
      <c r="BI4" s="193"/>
      <c r="BJ4" s="193"/>
      <c r="BK4" s="193"/>
      <c r="BL4" s="193"/>
      <c r="BM4" s="193"/>
      <c r="BN4" s="193"/>
      <c r="BO4" s="193"/>
      <c r="BP4" s="193"/>
      <c r="BQ4" s="193"/>
      <c r="BR4" s="193"/>
      <c r="BS4" s="193"/>
      <c r="BT4" s="193"/>
      <c r="BU4" s="193"/>
      <c r="BV4" s="193"/>
      <c r="BW4" s="193"/>
      <c r="BX4" s="193"/>
      <c r="BY4" s="193"/>
      <c r="BZ4" s="193"/>
      <c r="CA4" s="193"/>
      <c r="CB4" s="193"/>
      <c r="CC4" s="193"/>
      <c r="CD4" s="193"/>
      <c r="CE4" s="193"/>
      <c r="CF4" s="193"/>
      <c r="CG4" s="193"/>
      <c r="CH4" s="193"/>
      <c r="CI4" s="193"/>
      <c r="CJ4" s="193"/>
      <c r="CK4" s="193"/>
      <c r="CL4" s="193"/>
      <c r="CM4" s="193"/>
      <c r="CN4" s="193"/>
      <c r="CO4" s="193"/>
      <c r="CP4" s="193"/>
      <c r="CQ4" s="193"/>
      <c r="CR4" s="193"/>
      <c r="CS4" s="193"/>
      <c r="CT4" s="193"/>
      <c r="CU4" s="193"/>
      <c r="CV4" s="193"/>
      <c r="CW4" s="193"/>
      <c r="CX4" s="193"/>
      <c r="CY4" s="193"/>
      <c r="CZ4" s="193"/>
      <c r="DA4" s="193"/>
      <c r="DB4" s="193"/>
      <c r="DC4" s="193"/>
      <c r="DD4" s="193"/>
      <c r="DE4" s="193"/>
      <c r="DF4" s="193"/>
      <c r="DG4" s="193"/>
      <c r="DH4" s="193"/>
      <c r="DI4" s="193"/>
      <c r="DJ4" s="193"/>
      <c r="DK4" s="193"/>
      <c r="DL4" s="193"/>
      <c r="DM4" s="193"/>
      <c r="DN4" s="193"/>
      <c r="DO4" s="193"/>
      <c r="DP4" s="193"/>
      <c r="DQ4" s="193"/>
      <c r="DR4" s="193"/>
      <c r="DS4" s="193"/>
      <c r="DT4" s="193"/>
      <c r="DU4" s="193"/>
      <c r="DV4" s="193"/>
      <c r="DW4" s="193"/>
      <c r="DX4" s="193"/>
      <c r="DY4" s="193"/>
      <c r="DZ4" s="193"/>
      <c r="EA4" s="193"/>
      <c r="EB4" s="193"/>
      <c r="EC4" s="193"/>
      <c r="ED4" s="193"/>
      <c r="EE4" s="193"/>
      <c r="EF4" s="193"/>
      <c r="EG4" s="193"/>
      <c r="EH4" s="193"/>
      <c r="EI4" s="193"/>
      <c r="EJ4" s="193"/>
      <c r="EK4" s="193"/>
      <c r="EL4" s="193"/>
      <c r="EM4" s="193"/>
      <c r="EN4" s="193"/>
      <c r="EO4" s="193"/>
      <c r="EP4" s="193"/>
      <c r="EQ4" s="193"/>
      <c r="ER4" s="193"/>
      <c r="ES4" s="193"/>
      <c r="ET4" s="193"/>
      <c r="EU4" s="193"/>
      <c r="EV4" s="193"/>
      <c r="EW4" s="193"/>
      <c r="EX4" s="193"/>
      <c r="EY4" s="193"/>
      <c r="EZ4" s="193"/>
      <c r="FA4" s="193"/>
      <c r="FB4" s="193"/>
      <c r="FC4" s="193"/>
      <c r="FD4" s="193"/>
      <c r="FE4" s="193"/>
      <c r="FF4" s="193"/>
      <c r="FG4" s="193"/>
      <c r="FH4" s="193"/>
      <c r="FI4" s="193"/>
      <c r="FJ4" s="193"/>
      <c r="FK4" s="193"/>
      <c r="FL4" s="193"/>
      <c r="FM4" s="193"/>
      <c r="FN4" s="193"/>
      <c r="FO4" s="193"/>
      <c r="FP4" s="193"/>
      <c r="FQ4" s="193"/>
      <c r="FR4" s="193"/>
      <c r="FS4" s="193"/>
      <c r="FT4" s="193"/>
      <c r="FU4" s="193"/>
      <c r="FV4" s="193"/>
      <c r="FW4" s="193"/>
      <c r="FX4" s="193"/>
      <c r="FY4" s="193"/>
      <c r="FZ4" s="193"/>
      <c r="GA4" s="193"/>
      <c r="GB4" s="193"/>
      <c r="GC4" s="193"/>
      <c r="GD4" s="193"/>
      <c r="GE4" s="193"/>
      <c r="GF4" s="193"/>
      <c r="GG4" s="193"/>
      <c r="GH4" s="193"/>
      <c r="GI4" s="193"/>
      <c r="GJ4" s="193"/>
      <c r="GK4" s="193"/>
      <c r="GL4" s="193"/>
      <c r="GM4" s="193"/>
      <c r="GN4" s="193"/>
      <c r="GO4" s="193"/>
      <c r="GP4" s="193"/>
      <c r="GQ4" s="193"/>
      <c r="GR4" s="193"/>
      <c r="GS4" s="193"/>
      <c r="GT4" s="193"/>
      <c r="GU4" s="193"/>
      <c r="GV4" s="193"/>
      <c r="GW4" s="193"/>
      <c r="GX4" s="193"/>
      <c r="GY4" s="193"/>
      <c r="GZ4" s="193"/>
      <c r="HA4" s="193"/>
      <c r="HB4" s="193"/>
      <c r="HC4" s="193"/>
      <c r="HD4" s="193"/>
      <c r="HE4" s="193"/>
      <c r="HF4" s="193"/>
      <c r="HG4" s="193"/>
      <c r="HH4" s="193"/>
      <c r="HI4" s="193"/>
      <c r="HJ4" s="193"/>
      <c r="HK4" s="193"/>
      <c r="HL4" s="193"/>
      <c r="HM4" s="193"/>
    </row>
    <row r="5" spans="1:231">
      <c r="C5" s="95" t="s">
        <v>489</v>
      </c>
      <c r="G5" s="71" t="s">
        <v>504</v>
      </c>
      <c r="H5" t="s">
        <v>444</v>
      </c>
      <c r="I5" s="92" t="str">
        <f>IFERROR(VLOOKUP(I$3,'Planes y paquetes'!$C$282:$J$283,3,FALSE),"")</f>
        <v>Telefonía fija</v>
      </c>
      <c r="J5" s="92" t="str">
        <f>IFERROR(VLOOKUP(J$3,'Planes y paquetes'!$C$282:$J$283,3,FALSE),"")</f>
        <v>Telefonía fija</v>
      </c>
      <c r="K5" s="92" t="str">
        <f>IFERROR(VLOOKUP(K$3,'Planes y paquetes'!$C$514:$BV$639,3,FALSE),"")</f>
        <v>Internet fijo</v>
      </c>
      <c r="L5" s="92" t="str">
        <f>IFERROR(VLOOKUP(L$3,'Planes y paquetes'!$C$514:$BV$639,3,FALSE),"")</f>
        <v>Internet fijo</v>
      </c>
      <c r="M5" s="92" t="str">
        <f>IFERROR(VLOOKUP(M$3,'Planes y paquetes'!$C$514:$BV$639,3,FALSE),"")</f>
        <v>Internet fijo</v>
      </c>
      <c r="N5" s="92" t="str">
        <f>IFERROR(VLOOKUP(N$3,'Planes y paquetes'!$C$514:$BV$639,3,FALSE),"")</f>
        <v>Internet fijo</v>
      </c>
      <c r="O5" s="92" t="str">
        <f>IFERROR(VLOOKUP(O$3,'Planes y paquetes'!$C$514:$BV$639,3,FALSE),"")</f>
        <v>Internet fijo</v>
      </c>
      <c r="P5" s="92" t="str">
        <f>IFERROR(VLOOKUP(P$3,'Planes y paquetes'!$C$514:$BV$639,3,FALSE),"")</f>
        <v>Internet fijo</v>
      </c>
      <c r="Q5" s="92" t="str">
        <f>IFERROR(VLOOKUP(Q$3,'Planes y paquetes'!$C$514:$BV$639,3,FALSE),"")</f>
        <v>Internet fijo</v>
      </c>
      <c r="R5" s="92" t="str">
        <f>IFERROR(VLOOKUP(R$3,'Planes y paquetes'!$C$514:$BV$639,3,FALSE),"")</f>
        <v>Internet fijo</v>
      </c>
      <c r="S5" s="92" t="str">
        <f>IFERROR(VLOOKUP(S$3,'Planes y paquetes'!$C$514:$BV$639,3,FALSE),"")</f>
        <v>Internet fijo</v>
      </c>
      <c r="T5" s="92" t="str">
        <f>IFERROR(VLOOKUP(T$3,'Planes y paquetes'!$C$514:$BV$639,3,FALSE),"")</f>
        <v>Internet fijo</v>
      </c>
      <c r="U5" s="92" t="str">
        <f>IFERROR(VLOOKUP(U$3,'Planes y paquetes'!$C$514:$BV$639,3,FALSE),"")</f>
        <v>Internet fijo</v>
      </c>
      <c r="V5" s="92" t="str">
        <f>IFERROR(VLOOKUP(V$3,'Planes y paquetes'!$C$514:$BV$639,3,FALSE),"")</f>
        <v>Internet fijo</v>
      </c>
      <c r="W5" s="92" t="str">
        <f>IFERROR(VLOOKUP(W$3,'Planes y paquetes'!$C$514:$BV$639,3,FALSE),"")</f>
        <v>Internet fijo</v>
      </c>
      <c r="X5" s="92" t="str">
        <f>IFERROR(VLOOKUP(X$3,'Planes y paquetes'!$C$514:$BV$639,3,FALSE),"")</f>
        <v>Internet fijo</v>
      </c>
      <c r="Y5" s="92" t="str">
        <f>IFERROR(VLOOKUP(Y$3,'Planes y paquetes'!$C$514:$BV$639,3,FALSE),"")</f>
        <v>Internet fijo</v>
      </c>
      <c r="Z5" s="92" t="str">
        <f>IFERROR(VLOOKUP(Z$3,'Planes y paquetes'!$C$514:$BV$639,3,FALSE),"")</f>
        <v>Internet fijo</v>
      </c>
      <c r="AA5" s="92" t="str">
        <f>IFERROR(VLOOKUP(AA$3,'Planes y paquetes'!$C$514:$BV$639,3,FALSE),"")</f>
        <v>Internet fijo</v>
      </c>
      <c r="AB5" s="92" t="str">
        <f>IFERROR(VLOOKUP(AB$3,'Planes y paquetes'!$C$514:$BV$639,3,FALSE),"")</f>
        <v>Internet fijo</v>
      </c>
      <c r="AC5" s="92" t="str">
        <f>IFERROR(VLOOKUP(AC$3,'Planes y paquetes'!$C$514:$BV$639,3,FALSE),"")</f>
        <v>Internet fijo</v>
      </c>
      <c r="AD5" s="92" t="str">
        <f>IFERROR(VLOOKUP(AD$3,'Planes y paquetes'!$C$514:$BV$639,3,FALSE),"")</f>
        <v>Internet fijo</v>
      </c>
      <c r="AE5" s="92" t="str">
        <f>IFERROR(VLOOKUP(AE$3,'Planes y paquetes'!$C$514:$BV$639,3,FALSE),"")</f>
        <v>Internet fijo</v>
      </c>
      <c r="AF5" s="92" t="str">
        <f>IFERROR(VLOOKUP(AF$3,'Planes y paquetes'!$C$514:$BV$639,3,FALSE),"")</f>
        <v>Internet fijo</v>
      </c>
      <c r="AG5" s="92" t="str">
        <f>IFERROR(VLOOKUP(AG$3,'Planes y paquetes'!$C$514:$BV$639,3,FALSE),"")</f>
        <v>Internet fijo</v>
      </c>
      <c r="AH5" s="92" t="str">
        <f>IFERROR(VLOOKUP(AH$3,'Planes y paquetes'!$C$514:$BV$639,3,FALSE),"")</f>
        <v>Internet fijo</v>
      </c>
      <c r="AI5" s="92" t="str">
        <f>IFERROR(VLOOKUP(AI$3,'Planes y paquetes'!$C$514:$BV$639,3,FALSE),"")</f>
        <v>Internet fijo</v>
      </c>
      <c r="AJ5" s="92" t="str">
        <f>IFERROR(VLOOKUP(AJ$3,'Planes y paquetes'!$C$514:$BV$639,3,FALSE),"")</f>
        <v>Internet fijo</v>
      </c>
      <c r="AK5" s="92" t="str">
        <f>IFERROR(VLOOKUP(AK$3,'Planes y paquetes'!$C$514:$BV$639,3,FALSE),"")</f>
        <v>Internet fijo</v>
      </c>
      <c r="AL5" s="92" t="str">
        <f>IFERROR(VLOOKUP(AL$3,'Planes y paquetes'!$C$514:$BV$639,3,FALSE),"")</f>
        <v>Internet fijo</v>
      </c>
      <c r="AM5" s="92" t="str">
        <f>IFERROR(VLOOKUP(AM$3,'Planes y paquetes'!$C$514:$BV$639,3,FALSE),"")</f>
        <v>Internet fijo</v>
      </c>
      <c r="AN5" s="92" t="str">
        <f>IFERROR(VLOOKUP(AN$3,'Planes y paquetes'!$C$514:$BV$639,3,FALSE),"")</f>
        <v>Internet fijo</v>
      </c>
      <c r="AO5" s="92" t="str">
        <f>IFERROR(VLOOKUP(AO$3,'Planes y paquetes'!$C$514:$BV$639,3,FALSE),"")</f>
        <v>Internet fijo</v>
      </c>
      <c r="AP5" s="92" t="str">
        <f>IFERROR(VLOOKUP(AP$3,'Planes y paquetes'!$C$514:$BV$639,3,FALSE),"")</f>
        <v>Internet fijo</v>
      </c>
      <c r="AQ5" s="92" t="str">
        <f>IFERROR(VLOOKUP(AQ$3,'Planes y paquetes'!$C$514:$BV$639,3,FALSE),"")</f>
        <v>Internet fijo</v>
      </c>
      <c r="AR5" s="92" t="str">
        <f>IFERROR(VLOOKUP(AR$3,'Planes y paquetes'!$C$514:$BV$639,3,FALSE),"")</f>
        <v>Internet fijo</v>
      </c>
      <c r="AS5" s="92" t="str">
        <f>IFERROR(VLOOKUP(AS$3,'Planes y paquetes'!$C$514:$BV$639,3,FALSE),"")</f>
        <v>Internet fijo</v>
      </c>
      <c r="AT5" s="92" t="str">
        <f>IFERROR(VLOOKUP(AT$3,'Planes y paquetes'!$C$514:$BV$639,3,FALSE),"")</f>
        <v>Internet fijo</v>
      </c>
      <c r="AU5" s="92" t="str">
        <f>IFERROR(VLOOKUP(AU$3,'Planes y paquetes'!$C$514:$BV$639,3,FALSE),"")</f>
        <v>Internet fijo</v>
      </c>
      <c r="AV5" s="92" t="str">
        <f>IFERROR(VLOOKUP(AV$3,'Planes y paquetes'!$C$514:$BV$639,3,FALSE),"")</f>
        <v>Internet fijo</v>
      </c>
      <c r="AW5" s="92" t="str">
        <f>IFERROR(VLOOKUP(AW$3,'Planes y paquetes'!$C$514:$BV$639,3,FALSE),"")</f>
        <v>Internet fijo</v>
      </c>
      <c r="AX5" s="92" t="str">
        <f>IFERROR(VLOOKUP(AX$3,'Planes y paquetes'!$C$514:$BV$639,3,FALSE),"")</f>
        <v>Internet fijo</v>
      </c>
      <c r="AY5" s="92" t="str">
        <f>IFERROR(VLOOKUP(AY$3,'Planes y paquetes'!$C$514:$BV$639,3,FALSE),"")</f>
        <v>Internet fijo</v>
      </c>
      <c r="AZ5" s="92" t="str">
        <f>IFERROR(VLOOKUP(AZ$3,'Planes y paquetes'!$C$514:$BV$639,3,FALSE),"")</f>
        <v>Internet fijo</v>
      </c>
      <c r="BA5" s="92" t="str">
        <f>IFERROR(VLOOKUP(BA$3,'Planes y paquetes'!$C$514:$BV$639,3,FALSE),"")</f>
        <v>Internet fijo</v>
      </c>
      <c r="BB5" s="92" t="str">
        <f>IFERROR(VLOOKUP(BB$3,'Planes y paquetes'!$C$514:$BV$639,3,FALSE),"")</f>
        <v>Internet fijo</v>
      </c>
      <c r="BC5" s="92" t="str">
        <f>IFERROR(VLOOKUP(BC$3,'Planes y paquetes'!$C$514:$BV$639,3,FALSE),"")</f>
        <v>Internet fijo</v>
      </c>
      <c r="BD5" s="92" t="str">
        <f>IFERROR(VLOOKUP(BD$3,'Planes y paquetes'!$C$514:$BV$639,3,FALSE),"")</f>
        <v>Internet fijo</v>
      </c>
      <c r="BE5" s="92" t="str">
        <f>IFERROR(VLOOKUP(BE$3,'Planes y paquetes'!$C$514:$BV$639,3,FALSE),"")</f>
        <v>Internet fijo</v>
      </c>
      <c r="BF5" s="92" t="str">
        <f>IFERROR(VLOOKUP(BF$3,'Planes y paquetes'!$C$514:$BV$639,3,FALSE),"")</f>
        <v>Internet fijo</v>
      </c>
      <c r="BG5" s="92" t="str">
        <f>IFERROR(VLOOKUP(BG$3,'Planes y paquetes'!$C$514:$BV$639,3,FALSE),"")</f>
        <v>Telefonía fija + Internet fijo</v>
      </c>
      <c r="BH5" s="92" t="str">
        <f>IFERROR(VLOOKUP(BH$3,'Planes y paquetes'!$C$514:$BV$639,3,FALSE),"")</f>
        <v>Telefonía fija + Internet fijo</v>
      </c>
      <c r="BI5" s="92" t="str">
        <f>IFERROR(VLOOKUP(BI$3,'Planes y paquetes'!$C$514:$BV$639,3,FALSE),"")</f>
        <v>Telefonía fija + Internet fijo</v>
      </c>
      <c r="BJ5" s="92" t="str">
        <f>IFERROR(VLOOKUP(BJ$3,'Planes y paquetes'!$C$514:$BV$639,3,FALSE),"")</f>
        <v>Telefonía fija + Internet fijo</v>
      </c>
      <c r="BK5" s="92" t="str">
        <f>IFERROR(VLOOKUP(BK$3,'Planes y paquetes'!$C$514:$BV$639,3,FALSE),"")</f>
        <v>Telefonía fija + Internet fijo</v>
      </c>
      <c r="BL5" s="92" t="str">
        <f>IFERROR(VLOOKUP(BL$3,'Planes y paquetes'!$C$514:$BV$639,3,FALSE),"")</f>
        <v>Telefonía fija + Internet fijo</v>
      </c>
      <c r="BM5" s="92" t="str">
        <f>IFERROR(VLOOKUP(BM$3,'Planes y paquetes'!$C$514:$BV$639,3,FALSE),"")</f>
        <v>Telefonía fija + Internet fijo</v>
      </c>
      <c r="BN5" s="92" t="str">
        <f>IFERROR(VLOOKUP(BN$3,'Planes y paquetes'!$C$514:$BV$639,3,FALSE),"")</f>
        <v>Telefonía fija + Internet fijo</v>
      </c>
      <c r="BO5" s="92" t="str">
        <f>IFERROR(VLOOKUP(BO$3,'Planes y paquetes'!$C$514:$BV$639,3,FALSE),"")</f>
        <v>Telefonía fija + Internet fijo</v>
      </c>
      <c r="BP5" s="92" t="str">
        <f>IFERROR(VLOOKUP(BP$3,'Planes y paquetes'!$C$514:$BV$639,3,FALSE),"")</f>
        <v>Telefonía fija + Internet fijo</v>
      </c>
      <c r="BQ5" s="92" t="str">
        <f>IFERROR(VLOOKUP(BQ$3,'Planes y paquetes'!$C$514:$BV$639,3,FALSE),"")</f>
        <v>Telefonía fija + Internet fijo</v>
      </c>
      <c r="BR5" s="92" t="str">
        <f>IFERROR(VLOOKUP(BR$3,'Planes y paquetes'!$C$514:$BV$639,3,FALSE),"")</f>
        <v>Telefonía fija + Internet fijo</v>
      </c>
      <c r="BS5" s="92" t="str">
        <f>IFERROR(VLOOKUP(BS$3,'Planes y paquetes'!$C$514:$BV$639,3,FALSE),"")</f>
        <v>Telefonía fija + Internet fijo</v>
      </c>
      <c r="BT5" s="92" t="str">
        <f>IFERROR(VLOOKUP(BT$3,'Planes y paquetes'!$C$514:$BV$639,3,FALSE),"")</f>
        <v>Telefonía fija + Internet fijo</v>
      </c>
      <c r="BU5" s="92" t="str">
        <f>IFERROR(VLOOKUP(BU$3,'Planes y paquetes'!$C$514:$BV$639,3,FALSE),"")</f>
        <v>Telefonía fija + Internet fijo</v>
      </c>
      <c r="BV5" s="92" t="str">
        <f>IFERROR(VLOOKUP(BV$3,'Planes y paquetes'!$C$514:$BV$639,3,FALSE),"")</f>
        <v>Telefonía fija + Internet fijo</v>
      </c>
      <c r="BW5" s="92" t="str">
        <f>IFERROR(VLOOKUP(BW$3,'Planes y paquetes'!$C$514:$BV$639,3,FALSE),"")</f>
        <v>Telefonía fija + Internet fijo</v>
      </c>
      <c r="BX5" s="92" t="str">
        <f>IFERROR(VLOOKUP(BX$3,'Planes y paquetes'!$C$514:$BV$639,3,FALSE),"")</f>
        <v>Telefonía fija + Internet fijo</v>
      </c>
      <c r="BY5" s="92" t="str">
        <f>IFERROR(VLOOKUP(BY$3,'Planes y paquetes'!$C$514:$BV$639,3,FALSE),"")</f>
        <v>Telefonía fija + Internet fijo</v>
      </c>
      <c r="BZ5" s="92" t="str">
        <f>IFERROR(VLOOKUP(BZ$3,'Planes y paquetes'!$C$514:$BV$639,3,FALSE),"")</f>
        <v>Telefonía fija + Internet fijo</v>
      </c>
      <c r="CA5" s="92" t="str">
        <f>IFERROR(VLOOKUP(CA$3,'Planes y paquetes'!$C$514:$BV$639,3,FALSE),"")</f>
        <v>Telefonía fija + Internet fijo</v>
      </c>
      <c r="CB5" s="92" t="str">
        <f>IFERROR(VLOOKUP(CB$3,'Planes y paquetes'!$C$514:$BV$639,3,FALSE),"")</f>
        <v>Telefonía fija + Internet fijo</v>
      </c>
      <c r="CC5" s="92" t="str">
        <f>IFERROR(VLOOKUP(CC$3,'Planes y paquetes'!$C$514:$BV$639,3,FALSE),"")</f>
        <v>Telefonía fija + Internet fijo</v>
      </c>
      <c r="CD5" s="92" t="str">
        <f>IFERROR(VLOOKUP(CD$3,'Planes y paquetes'!$C$514:$BV$639,3,FALSE),"")</f>
        <v>Telefonía fija + Internet fijo</v>
      </c>
      <c r="CE5" s="92" t="str">
        <f>IFERROR(VLOOKUP(CE$3,'Planes y paquetes'!$C$514:$BV$639,3,FALSE),"")</f>
        <v>Telefonía fija + Internet fijo</v>
      </c>
      <c r="CF5" s="92" t="str">
        <f>IFERROR(VLOOKUP(CF$3,'Planes y paquetes'!$C$514:$BV$639,3,FALSE),"")</f>
        <v>Telefonía fija + Internet fijo</v>
      </c>
      <c r="CG5" s="92" t="str">
        <f>IFERROR(VLOOKUP(CG$3,'Planes y paquetes'!$C$514:$BV$639,3,FALSE),"")</f>
        <v>Telefonía fija + Internet fijo</v>
      </c>
      <c r="CH5" s="92" t="str">
        <f>IFERROR(VLOOKUP(CH$3,'Planes y paquetes'!$C$514:$BV$639,3,FALSE),"")</f>
        <v>Telefonía fija + Internet fijo</v>
      </c>
      <c r="CI5" s="92" t="str">
        <f>IFERROR(VLOOKUP(CI$3,'Planes y paquetes'!$C$514:$BV$639,3,FALSE),"")</f>
        <v>Telefonía fija + Internet fijo</v>
      </c>
      <c r="CJ5" s="92" t="str">
        <f>IFERROR(VLOOKUP(CJ$3,'Planes y paquetes'!$C$514:$BV$639,3,FALSE),"")</f>
        <v>Telefonía fija + Internet fijo</v>
      </c>
      <c r="CK5" s="92" t="str">
        <f>IFERROR(VLOOKUP(CK$3,'Planes y paquetes'!$C$514:$BV$639,3,FALSE),"")</f>
        <v>Telefonía fija + Internet fijo</v>
      </c>
      <c r="CL5" s="92" t="str">
        <f>IFERROR(VLOOKUP(CL$3,'Planes y paquetes'!$C$514:$BV$639,3,FALSE),"")</f>
        <v>Telefonía fija + Internet fijo</v>
      </c>
      <c r="CM5" s="92" t="str">
        <f>IFERROR(VLOOKUP(CM$3,'Planes y paquetes'!$C$514:$BV$639,3,FALSE),"")</f>
        <v>Telefonía fija + Internet fijo</v>
      </c>
      <c r="CN5" s="92" t="str">
        <f>IFERROR(VLOOKUP(CN$3,'Planes y paquetes'!$C$514:$BV$639,3,FALSE),"")</f>
        <v>Telefonía fija + Internet fijo</v>
      </c>
      <c r="CO5" s="92" t="str">
        <f>IFERROR(VLOOKUP(CO$3,'Planes y paquetes'!$C$514:$BV$639,3,FALSE),"")</f>
        <v>Telefonía fija + Internet fijo</v>
      </c>
      <c r="CP5" s="92" t="str">
        <f>IFERROR(VLOOKUP(CP$3,'Planes y paquetes'!$C$514:$BV$639,3,FALSE),"")</f>
        <v>Telefonía fija + Internet fijo</v>
      </c>
      <c r="CQ5" s="92" t="str">
        <f>IFERROR(VLOOKUP(CQ$3,'Planes y paquetes'!$C$514:$BV$639,3,FALSE),"")</f>
        <v>Telefonía fija + Internet fijo</v>
      </c>
      <c r="CR5" s="92" t="str">
        <f>IFERROR(VLOOKUP(CR$3,'Planes y paquetes'!$C$514:$BV$639,3,FALSE),"")</f>
        <v>Telefonía fija + Internet fijo</v>
      </c>
      <c r="CS5" s="92" t="str">
        <f>IFERROR(VLOOKUP(CS$3,'Planes y paquetes'!$C$514:$BV$639,3,FALSE),"")</f>
        <v>Telefonía fija + Internet fijo</v>
      </c>
      <c r="CT5" s="92" t="str">
        <f>IFERROR(VLOOKUP(CT$3,'Planes y paquetes'!$C$514:$BV$639,3,FALSE),"")</f>
        <v>Telefonía fija + Internet fijo</v>
      </c>
      <c r="CU5" s="92" t="str">
        <f>IFERROR(VLOOKUP(CU$3,'Planes y paquetes'!$C$514:$BV$639,3,FALSE),"")</f>
        <v>Telefonía fija + Internet fijo</v>
      </c>
      <c r="CV5" s="92" t="str">
        <f>IFERROR(VLOOKUP(CV$3,'Planes y paquetes'!$C$514:$BV$639,3,FALSE),"")</f>
        <v>Telefonía fija + Internet fijo</v>
      </c>
      <c r="CW5" s="92" t="str">
        <f>IFERROR(VLOOKUP(CW$3,'Planes y paquetes'!$C$514:$BV$639,3,FALSE),"")</f>
        <v>Telefonía fija + Internet fijo</v>
      </c>
      <c r="CX5" s="92" t="str">
        <f>IFERROR(VLOOKUP(CX$3,'Planes y paquetes'!$C$514:$BV$639,3,FALSE),"")</f>
        <v>Telefonía fija + Internet fijo</v>
      </c>
      <c r="CY5" s="92" t="str">
        <f>IFERROR(VLOOKUP(CY$3,'Planes y paquetes'!$C$514:$BV$639,3,FALSE),"")</f>
        <v>Telefonía fija + Internet fijo</v>
      </c>
      <c r="CZ5" s="92" t="str">
        <f>IFERROR(VLOOKUP(CZ$3,'Planes y paquetes'!$C$514:$BV$639,3,FALSE),"")</f>
        <v>Telefonía fija + Internet fijo</v>
      </c>
      <c r="DA5" s="92" t="str">
        <f>IFERROR(VLOOKUP(DA$3,'Planes y paquetes'!$C$514:$BV$639,3,FALSE),"")</f>
        <v>Telefonía fija + Internet fijo</v>
      </c>
      <c r="DB5" s="92" t="str">
        <f>IFERROR(VLOOKUP(DB$3,'Planes y paquetes'!$C$514:$BV$639,3,FALSE),"")</f>
        <v>Telefonía fija + Internet fijo</v>
      </c>
      <c r="DC5" s="92" t="str">
        <f>IFERROR(VLOOKUP(DC$3,'Planes y paquetes'!$C$514:$BV$639,3,FALSE),"")</f>
        <v>Telefonía fija + Internet fijo</v>
      </c>
      <c r="DD5" s="92" t="str">
        <f>IFERROR(VLOOKUP(DD$3,'Planes y paquetes'!$C$514:$BV$639,3,FALSE),"")</f>
        <v>Telefonía fija + Internet fijo</v>
      </c>
      <c r="DE5" s="92" t="str">
        <f>IFERROR(VLOOKUP(DE$3,'Planes y paquetes'!$C$514:$BV$639,3,FALSE),"")</f>
        <v>Telefonía fija + Internet fijo</v>
      </c>
      <c r="DF5" s="92"/>
      <c r="DG5" s="92"/>
      <c r="DH5" s="92"/>
      <c r="DI5" s="92"/>
      <c r="DJ5" s="92"/>
      <c r="DK5" s="92"/>
      <c r="DL5" s="92"/>
      <c r="DM5" s="92"/>
      <c r="DN5" s="92"/>
      <c r="DO5" s="92"/>
      <c r="DP5" s="92"/>
      <c r="DQ5" s="92"/>
      <c r="DR5" s="92"/>
      <c r="DS5" s="92"/>
      <c r="DT5" s="92"/>
      <c r="DU5" s="92"/>
      <c r="DV5" s="92"/>
      <c r="DW5" s="92"/>
      <c r="DX5" s="92"/>
      <c r="DY5" s="92"/>
      <c r="DZ5" s="92"/>
      <c r="EA5" s="92"/>
      <c r="EB5" s="92"/>
      <c r="EC5" s="92"/>
      <c r="ED5" s="92"/>
      <c r="EE5" s="92"/>
      <c r="EF5" s="92"/>
      <c r="EG5" s="92"/>
      <c r="EH5" s="92"/>
      <c r="EI5" s="92"/>
      <c r="EJ5" s="92"/>
      <c r="EK5" s="92"/>
      <c r="EL5" s="92"/>
      <c r="EM5" s="92"/>
      <c r="EN5" s="92"/>
      <c r="EO5" s="92"/>
      <c r="EP5" s="92"/>
      <c r="EQ5" s="92"/>
      <c r="ER5" s="92"/>
      <c r="ES5" s="92"/>
      <c r="ET5" s="92"/>
      <c r="EU5" s="92"/>
      <c r="EV5" s="92"/>
      <c r="EW5" s="92"/>
      <c r="EX5" s="92"/>
      <c r="EY5" s="92"/>
      <c r="EZ5" s="92"/>
      <c r="FA5" s="92"/>
      <c r="FB5" s="92"/>
      <c r="FC5" s="92"/>
      <c r="FD5" s="92"/>
      <c r="FE5" s="92"/>
      <c r="FF5" s="92"/>
      <c r="FG5" s="92"/>
      <c r="FH5" s="92"/>
      <c r="FI5" s="92"/>
      <c r="FJ5" s="92"/>
      <c r="FK5" s="92"/>
      <c r="FL5" s="92"/>
      <c r="FM5" s="92"/>
      <c r="FN5" s="92"/>
      <c r="FO5" s="92"/>
      <c r="FP5" s="92"/>
      <c r="FQ5" s="92"/>
      <c r="FR5" s="92"/>
      <c r="FS5" s="92"/>
      <c r="FT5" s="92"/>
      <c r="FU5" s="92"/>
      <c r="FV5" s="92"/>
      <c r="FW5" s="92"/>
      <c r="FX5" s="92"/>
      <c r="FY5" s="92"/>
      <c r="FZ5" s="92"/>
      <c r="GA5" s="92"/>
      <c r="GB5" s="92"/>
      <c r="GC5" s="92"/>
      <c r="GD5" s="92"/>
      <c r="GE5" s="92"/>
      <c r="GF5" s="92"/>
      <c r="GG5" s="92"/>
      <c r="GH5" s="92"/>
      <c r="GI5" s="92"/>
      <c r="GJ5" s="92"/>
      <c r="GK5" s="92"/>
      <c r="GL5" s="92"/>
      <c r="GM5" s="92"/>
      <c r="GN5" s="92"/>
      <c r="GO5" s="92"/>
      <c r="GP5" s="92"/>
      <c r="GQ5" s="92"/>
      <c r="GR5" s="92"/>
      <c r="GS5" s="92"/>
      <c r="GT5" s="92"/>
      <c r="GU5" s="92"/>
      <c r="GV5" s="92"/>
      <c r="GW5" s="92"/>
      <c r="GX5" s="92"/>
      <c r="GY5" s="92"/>
      <c r="GZ5" s="92"/>
      <c r="HA5" s="92"/>
      <c r="HB5" s="92"/>
      <c r="HC5" s="92"/>
      <c r="HD5" s="92"/>
      <c r="HE5" s="92"/>
      <c r="HF5" s="92"/>
      <c r="HG5" s="92"/>
      <c r="HH5" s="92"/>
      <c r="HI5" s="92"/>
      <c r="HJ5" s="92"/>
      <c r="HK5" s="92"/>
      <c r="HL5" s="92"/>
    </row>
    <row r="6" spans="1:231">
      <c r="BM6" s="520"/>
      <c r="BN6" s="520"/>
    </row>
    <row r="7" spans="1:231">
      <c r="C7" s="95" t="s">
        <v>498</v>
      </c>
      <c r="G7" s="71" t="s">
        <v>503</v>
      </c>
      <c r="H7" t="s">
        <v>444</v>
      </c>
      <c r="I7" s="92" t="str">
        <f>IFERROR(VLOOKUP(I$3,'Planes y paquetes'!$C$282:$J$283,2,FALSE),"")</f>
        <v>Residencial</v>
      </c>
      <c r="J7" s="92" t="str">
        <f>IFERROR(VLOOKUP(J$3,'Planes y paquetes'!$C$282:$J$283,2,FALSE),"")</f>
        <v>No Residencial</v>
      </c>
      <c r="K7" s="92" t="str">
        <f>IFERROR(VLOOKUP(K$3,'Planes y paquetes'!$C$514:$BV$639,2,FALSE),"")</f>
        <v>Residencial</v>
      </c>
      <c r="L7" s="92" t="str">
        <f>IFERROR(VLOOKUP(L$3,'Planes y paquetes'!$C$514:$BV$639,2,FALSE),"")</f>
        <v>Residencial</v>
      </c>
      <c r="M7" s="92" t="str">
        <f>IFERROR(VLOOKUP(M$3,'Planes y paquetes'!$C$514:$BV$639,2,FALSE),"")</f>
        <v>Residencial</v>
      </c>
      <c r="N7" s="92" t="str">
        <f>IFERROR(VLOOKUP(N$3,'Planes y paquetes'!$C$514:$BV$639,2,FALSE),"")</f>
        <v>Residencial</v>
      </c>
      <c r="O7" s="92" t="str">
        <f>IFERROR(VLOOKUP(O$3,'Planes y paquetes'!$C$514:$BV$639,2,FALSE),"")</f>
        <v>Residencial</v>
      </c>
      <c r="P7" s="92" t="str">
        <f>IFERROR(VLOOKUP(P$3,'Planes y paquetes'!$C$514:$BV$639,2,FALSE),"")</f>
        <v>Residencial</v>
      </c>
      <c r="Q7" s="92" t="str">
        <f>IFERROR(VLOOKUP(Q$3,'Planes y paquetes'!$C$514:$BV$639,2,FALSE),"")</f>
        <v>Residencial</v>
      </c>
      <c r="R7" s="92" t="str">
        <f>IFERROR(VLOOKUP(R$3,'Planes y paquetes'!$C$514:$BV$639,2,FALSE),"")</f>
        <v>Residencial</v>
      </c>
      <c r="S7" s="92" t="str">
        <f>IFERROR(VLOOKUP(S$3,'Planes y paquetes'!$C$514:$BV$639,2,FALSE),"")</f>
        <v>Residencial</v>
      </c>
      <c r="T7" s="92" t="str">
        <f>IFERROR(VLOOKUP(T$3,'Planes y paquetes'!$C$514:$BV$639,2,FALSE),"")</f>
        <v>Residencial</v>
      </c>
      <c r="U7" s="92" t="str">
        <f>IFERROR(VLOOKUP(U$3,'Planes y paquetes'!$C$514:$BV$639,2,FALSE),"")</f>
        <v>Residencial</v>
      </c>
      <c r="V7" s="92" t="str">
        <f>IFERROR(VLOOKUP(V$3,'Planes y paquetes'!$C$514:$BV$639,2,FALSE),"")</f>
        <v>Residencial</v>
      </c>
      <c r="W7" s="92" t="str">
        <f>IFERROR(VLOOKUP(W$3,'Planes y paquetes'!$C$514:$BV$639,2,FALSE),"")</f>
        <v>Residencial</v>
      </c>
      <c r="X7" s="92" t="str">
        <f>IFERROR(VLOOKUP(X$3,'Planes y paquetes'!$C$514:$BV$639,2,FALSE),"")</f>
        <v>Residencial</v>
      </c>
      <c r="Y7" s="92" t="str">
        <f>IFERROR(VLOOKUP(Y$3,'Planes y paquetes'!$C$514:$BV$639,2,FALSE),"")</f>
        <v>Residencial</v>
      </c>
      <c r="Z7" s="92" t="str">
        <f>IFERROR(VLOOKUP(Z$3,'Planes y paquetes'!$C$514:$BV$639,2,FALSE),"")</f>
        <v>Residencial</v>
      </c>
      <c r="AA7" s="92" t="str">
        <f>IFERROR(VLOOKUP(AA$3,'Planes y paquetes'!$C$514:$BV$639,2,FALSE),"")</f>
        <v>No Residencial</v>
      </c>
      <c r="AB7" s="92" t="str">
        <f>IFERROR(VLOOKUP(AB$3,'Planes y paquetes'!$C$514:$BV$639,2,FALSE),"")</f>
        <v>Residencial</v>
      </c>
      <c r="AC7" s="92" t="str">
        <f>IFERROR(VLOOKUP(AC$3,'Planes y paquetes'!$C$514:$BV$639,2,FALSE),"")</f>
        <v>Residencial</v>
      </c>
      <c r="AD7" s="92" t="str">
        <f>IFERROR(VLOOKUP(AD$3,'Planes y paquetes'!$C$514:$BV$639,2,FALSE),"")</f>
        <v>Residencial</v>
      </c>
      <c r="AE7" s="92" t="str">
        <f>IFERROR(VLOOKUP(AE$3,'Planes y paquetes'!$C$514:$BV$639,2,FALSE),"")</f>
        <v>Residencial</v>
      </c>
      <c r="AF7" s="92" t="str">
        <f>IFERROR(VLOOKUP(AF$3,'Planes y paquetes'!$C$514:$BV$639,2,FALSE),"")</f>
        <v>Residencial</v>
      </c>
      <c r="AG7" s="92" t="str">
        <f>IFERROR(VLOOKUP(AG$3,'Planes y paquetes'!$C$514:$BV$639,2,FALSE),"")</f>
        <v>Residencial</v>
      </c>
      <c r="AH7" s="92" t="str">
        <f>IFERROR(VLOOKUP(AH$3,'Planes y paquetes'!$C$514:$BV$639,2,FALSE),"")</f>
        <v>Residencial</v>
      </c>
      <c r="AI7" s="92" t="str">
        <f>IFERROR(VLOOKUP(AI$3,'Planes y paquetes'!$C$514:$BV$639,2,FALSE),"")</f>
        <v>Residencial</v>
      </c>
      <c r="AJ7" s="92" t="str">
        <f>IFERROR(VLOOKUP(AJ$3,'Planes y paquetes'!$C$514:$BV$639,2,FALSE),"")</f>
        <v>Residencial</v>
      </c>
      <c r="AK7" s="92" t="str">
        <f>IFERROR(VLOOKUP(AK$3,'Planes y paquetes'!$C$514:$BV$639,2,FALSE),"")</f>
        <v>Residencial</v>
      </c>
      <c r="AL7" s="92" t="str">
        <f>IFERROR(VLOOKUP(AL$3,'Planes y paquetes'!$C$514:$BV$639,2,FALSE),"")</f>
        <v>Residencial</v>
      </c>
      <c r="AM7" s="92" t="str">
        <f>IFERROR(VLOOKUP(AM$3,'Planes y paquetes'!$C$514:$BV$639,2,FALSE),"")</f>
        <v>Residencial</v>
      </c>
      <c r="AN7" s="92" t="str">
        <f>IFERROR(VLOOKUP(AN$3,'Planes y paquetes'!$C$514:$BV$639,2,FALSE),"")</f>
        <v>Residencial</v>
      </c>
      <c r="AO7" s="92" t="str">
        <f>IFERROR(VLOOKUP(AO$3,'Planes y paquetes'!$C$514:$BV$639,2,FALSE),"")</f>
        <v>Residencial</v>
      </c>
      <c r="AP7" s="92" t="str">
        <f>IFERROR(VLOOKUP(AP$3,'Planes y paquetes'!$C$514:$BV$639,2,FALSE),"")</f>
        <v>Residencial</v>
      </c>
      <c r="AQ7" s="92" t="str">
        <f>IFERROR(VLOOKUP(AQ$3,'Planes y paquetes'!$C$514:$BV$639,2,FALSE),"")</f>
        <v>Residencial</v>
      </c>
      <c r="AR7" s="92" t="str">
        <f>IFERROR(VLOOKUP(AR$3,'Planes y paquetes'!$C$514:$BV$639,2,FALSE),"")</f>
        <v>No Residencial</v>
      </c>
      <c r="AS7" s="92" t="str">
        <f>IFERROR(VLOOKUP(AS$3,'Planes y paquetes'!$C$514:$BV$639,2,FALSE),"")</f>
        <v>No Residencial</v>
      </c>
      <c r="AT7" s="92" t="str">
        <f>IFERROR(VLOOKUP(AT$3,'Planes y paquetes'!$C$514:$BV$639,2,FALSE),"")</f>
        <v>No Residencial</v>
      </c>
      <c r="AU7" s="92" t="str">
        <f>IFERROR(VLOOKUP(AU$3,'Planes y paquetes'!$C$514:$BV$639,2,FALSE),"")</f>
        <v>No Residencial</v>
      </c>
      <c r="AV7" s="92" t="str">
        <f>IFERROR(VLOOKUP(AV$3,'Planes y paquetes'!$C$514:$BV$639,2,FALSE),"")</f>
        <v>No Residencial</v>
      </c>
      <c r="AW7" s="92" t="str">
        <f>IFERROR(VLOOKUP(AW$3,'Planes y paquetes'!$C$514:$BV$639,2,FALSE),"")</f>
        <v>No Residencial</v>
      </c>
      <c r="AX7" s="92" t="str">
        <f>IFERROR(VLOOKUP(AX$3,'Planes y paquetes'!$C$514:$BV$639,2,FALSE),"")</f>
        <v>No Residencial</v>
      </c>
      <c r="AY7" s="92" t="str">
        <f>IFERROR(VLOOKUP(AY$3,'Planes y paquetes'!$C$514:$BV$639,2,FALSE),"")</f>
        <v>No Residencial</v>
      </c>
      <c r="AZ7" s="92" t="str">
        <f>IFERROR(VLOOKUP(AZ$3,'Planes y paquetes'!$C$514:$BV$639,2,FALSE),"")</f>
        <v>No Residencial</v>
      </c>
      <c r="BA7" s="92" t="str">
        <f>IFERROR(VLOOKUP(BA$3,'Planes y paquetes'!$C$514:$BV$639,2,FALSE),"")</f>
        <v>No Residencial</v>
      </c>
      <c r="BB7" s="92" t="str">
        <f>IFERROR(VLOOKUP(BB$3,'Planes y paquetes'!$C$514:$BV$639,2,FALSE),"")</f>
        <v>No Residencial</v>
      </c>
      <c r="BC7" s="92" t="str">
        <f>IFERROR(VLOOKUP(BC$3,'Planes y paquetes'!$C$514:$BV$639,2,FALSE),"")</f>
        <v>No Residencial</v>
      </c>
      <c r="BD7" s="92" t="str">
        <f>IFERROR(VLOOKUP(BD$3,'Planes y paquetes'!$C$514:$BV$639,2,FALSE),"")</f>
        <v>No Residencial</v>
      </c>
      <c r="BE7" s="92" t="str">
        <f>IFERROR(VLOOKUP(BE$3,'Planes y paquetes'!$C$514:$BV$639,2,FALSE),"")</f>
        <v>No Residencial</v>
      </c>
      <c r="BF7" s="92" t="str">
        <f>IFERROR(VLOOKUP(BF$3,'Planes y paquetes'!$C$514:$BV$639,2,FALSE),"")</f>
        <v>No Residencial</v>
      </c>
      <c r="BG7" s="92" t="str">
        <f>IFERROR(VLOOKUP(BG$3,'Planes y paquetes'!$C$514:$BV$639,2,FALSE),"")</f>
        <v>Residencial</v>
      </c>
      <c r="BH7" s="92" t="str">
        <f>IFERROR(VLOOKUP(BH$3,'Planes y paquetes'!$C$514:$BV$639,2,FALSE),"")</f>
        <v>Residencial</v>
      </c>
      <c r="BI7" s="92" t="str">
        <f>IFERROR(VLOOKUP(BI$3,'Planes y paquetes'!$C$514:$BV$639,2,FALSE),"")</f>
        <v>Residencial</v>
      </c>
      <c r="BJ7" s="92" t="str">
        <f>IFERROR(VLOOKUP(BJ$3,'Planes y paquetes'!$C$514:$BV$639,2,FALSE),"")</f>
        <v>Residencial</v>
      </c>
      <c r="BK7" s="92" t="str">
        <f>IFERROR(VLOOKUP(BK$3,'Planes y paquetes'!$C$514:$BV$639,2,FALSE),"")</f>
        <v>Residencial</v>
      </c>
      <c r="BL7" s="92" t="str">
        <f>IFERROR(VLOOKUP(BL$3,'Planes y paquetes'!$C$514:$BV$639,2,FALSE),"")</f>
        <v>Residencial</v>
      </c>
      <c r="BM7" s="92" t="str">
        <f>IFERROR(VLOOKUP(BM$3,'Planes y paquetes'!$C$514:$BV$639,2,FALSE),"")</f>
        <v>Residencial</v>
      </c>
      <c r="BN7" s="92" t="str">
        <f>IFERROR(VLOOKUP(BN$3,'Planes y paquetes'!$C$514:$BV$639,2,FALSE),"")</f>
        <v>Residencial</v>
      </c>
      <c r="BO7" s="92" t="str">
        <f>IFERROR(VLOOKUP(BO$3,'Planes y paquetes'!$C$514:$BV$639,2,FALSE),"")</f>
        <v>Residencial</v>
      </c>
      <c r="BP7" s="92" t="str">
        <f>IFERROR(VLOOKUP(BP$3,'Planes y paquetes'!$C$514:$BV$639,2,FALSE),"")</f>
        <v>Residencial</v>
      </c>
      <c r="BQ7" s="92" t="str">
        <f>IFERROR(VLOOKUP(BQ$3,'Planes y paquetes'!$C$514:$BV$639,2,FALSE),"")</f>
        <v>Residencial</v>
      </c>
      <c r="BR7" s="92" t="str">
        <f>IFERROR(VLOOKUP(BR$3,'Planes y paquetes'!$C$514:$BV$639,2,FALSE),"")</f>
        <v>Residencial</v>
      </c>
      <c r="BS7" s="92" t="str">
        <f>IFERROR(VLOOKUP(BS$3,'Planes y paquetes'!$C$514:$BV$639,2,FALSE),"")</f>
        <v>Residencial</v>
      </c>
      <c r="BT7" s="92" t="str">
        <f>IFERROR(VLOOKUP(BT$3,'Planes y paquetes'!$C$514:$BV$639,2,FALSE),"")</f>
        <v>Residencial</v>
      </c>
      <c r="BU7" s="92" t="str">
        <f>IFERROR(VLOOKUP(BU$3,'Planes y paquetes'!$C$514:$BV$639,2,FALSE),"")</f>
        <v>Residencial</v>
      </c>
      <c r="BV7" s="92" t="str">
        <f>IFERROR(VLOOKUP(BV$3,'Planes y paquetes'!$C$514:$BV$639,2,FALSE),"")</f>
        <v>Residencial</v>
      </c>
      <c r="BW7" s="92" t="str">
        <f>IFERROR(VLOOKUP(BW$3,'Planes y paquetes'!$C$514:$BV$639,2,FALSE),"")</f>
        <v>Residencial</v>
      </c>
      <c r="BX7" s="92" t="str">
        <f>IFERROR(VLOOKUP(BX$3,'Planes y paquetes'!$C$514:$BV$639,2,FALSE),"")</f>
        <v>Residencial</v>
      </c>
      <c r="BY7" s="92" t="str">
        <f>IFERROR(VLOOKUP(BY$3,'Planes y paquetes'!$C$514:$BV$639,2,FALSE),"")</f>
        <v>Residencial</v>
      </c>
      <c r="BZ7" s="92" t="str">
        <f>IFERROR(VLOOKUP(BZ$3,'Planes y paquetes'!$C$514:$BV$639,2,FALSE),"")</f>
        <v>Residencial</v>
      </c>
      <c r="CA7" s="92" t="str">
        <f>IFERROR(VLOOKUP(CA$3,'Planes y paquetes'!$C$514:$BV$639,2,FALSE),"")</f>
        <v>Residencial</v>
      </c>
      <c r="CB7" s="92" t="str">
        <f>IFERROR(VLOOKUP(CB$3,'Planes y paquetes'!$C$514:$BV$639,2,FALSE),"")</f>
        <v>Residencial</v>
      </c>
      <c r="CC7" s="92" t="str">
        <f>IFERROR(VLOOKUP(CC$3,'Planes y paquetes'!$C$514:$BV$639,2,FALSE),"")</f>
        <v>Residencial</v>
      </c>
      <c r="CD7" s="92" t="str">
        <f>IFERROR(VLOOKUP(CD$3,'Planes y paquetes'!$C$514:$BV$639,2,FALSE),"")</f>
        <v>Residencial</v>
      </c>
      <c r="CE7" s="92" t="str">
        <f>IFERROR(VLOOKUP(CE$3,'Planes y paquetes'!$C$514:$BV$639,2,FALSE),"")</f>
        <v>Residencial</v>
      </c>
      <c r="CF7" s="92" t="str">
        <f>IFERROR(VLOOKUP(CF$3,'Planes y paquetes'!$C$514:$BV$639,2,FALSE),"")</f>
        <v>Residencial</v>
      </c>
      <c r="CG7" s="92" t="str">
        <f>IFERROR(VLOOKUP(CG$3,'Planes y paquetes'!$C$514:$BV$639,2,FALSE),"")</f>
        <v>Residencial</v>
      </c>
      <c r="CH7" s="92" t="str">
        <f>IFERROR(VLOOKUP(CH$3,'Planes y paquetes'!$C$514:$BV$639,2,FALSE),"")</f>
        <v>Residencial</v>
      </c>
      <c r="CI7" s="92" t="str">
        <f>IFERROR(VLOOKUP(CI$3,'Planes y paquetes'!$C$514:$BV$639,2,FALSE),"")</f>
        <v>Residencial</v>
      </c>
      <c r="CJ7" s="92" t="str">
        <f>IFERROR(VLOOKUP(CJ$3,'Planes y paquetes'!$C$514:$BV$639,2,FALSE),"")</f>
        <v>Residencial</v>
      </c>
      <c r="CK7" s="92" t="str">
        <f>IFERROR(VLOOKUP(CK$3,'Planes y paquetes'!$C$514:$BV$639,2,FALSE),"")</f>
        <v>Residencial</v>
      </c>
      <c r="CL7" s="92" t="str">
        <f>IFERROR(VLOOKUP(CL$3,'Planes y paquetes'!$C$514:$BV$639,2,FALSE),"")</f>
        <v>Residencial</v>
      </c>
      <c r="CM7" s="92" t="str">
        <f>IFERROR(VLOOKUP(CM$3,'Planes y paquetes'!$C$514:$BV$639,2,FALSE),"")</f>
        <v>Residencial</v>
      </c>
      <c r="CN7" s="92" t="str">
        <f>IFERROR(VLOOKUP(CN$3,'Planes y paquetes'!$C$514:$BV$639,2,FALSE),"")</f>
        <v>Residencial</v>
      </c>
      <c r="CO7" s="92" t="str">
        <f>IFERROR(VLOOKUP(CO$3,'Planes y paquetes'!$C$514:$BV$639,2,FALSE),"")</f>
        <v>Residencial</v>
      </c>
      <c r="CP7" s="92" t="str">
        <f>IFERROR(VLOOKUP(CP$3,'Planes y paquetes'!$C$514:$BV$639,2,FALSE),"")</f>
        <v>No Residencial</v>
      </c>
      <c r="CQ7" s="92" t="str">
        <f>IFERROR(VLOOKUP(CQ$3,'Planes y paquetes'!$C$514:$BV$639,2,FALSE),"")</f>
        <v>No Residencial</v>
      </c>
      <c r="CR7" s="92" t="str">
        <f>IFERROR(VLOOKUP(CR$3,'Planes y paquetes'!$C$514:$BV$639,2,FALSE),"")</f>
        <v>No Residencial</v>
      </c>
      <c r="CS7" s="92" t="str">
        <f>IFERROR(VLOOKUP(CS$3,'Planes y paquetes'!$C$514:$BV$639,2,FALSE),"")</f>
        <v>No Residencial</v>
      </c>
      <c r="CT7" s="92" t="str">
        <f>IFERROR(VLOOKUP(CT$3,'Planes y paquetes'!$C$514:$BV$639,2,FALSE),"")</f>
        <v>No Residencial</v>
      </c>
      <c r="CU7" s="92" t="str">
        <f>IFERROR(VLOOKUP(CU$3,'Planes y paquetes'!$C$514:$BV$639,2,FALSE),"")</f>
        <v>No Residencial</v>
      </c>
      <c r="CV7" s="92" t="str">
        <f>IFERROR(VLOOKUP(CV$3,'Planes y paquetes'!$C$514:$BV$639,2,FALSE),"")</f>
        <v>No Residencial</v>
      </c>
      <c r="CW7" s="92" t="str">
        <f>IFERROR(VLOOKUP(CW$3,'Planes y paquetes'!$C$514:$BV$639,2,FALSE),"")</f>
        <v>No Residencial</v>
      </c>
      <c r="CX7" s="92" t="str">
        <f>IFERROR(VLOOKUP(CX$3,'Planes y paquetes'!$C$514:$BV$639,2,FALSE),"")</f>
        <v>No Residencial</v>
      </c>
      <c r="CY7" s="92" t="str">
        <f>IFERROR(VLOOKUP(CY$3,'Planes y paquetes'!$C$514:$BV$639,2,FALSE),"")</f>
        <v>No Residencial</v>
      </c>
      <c r="CZ7" s="92" t="str">
        <f>IFERROR(VLOOKUP(CZ$3,'Planes y paquetes'!$C$514:$BV$639,2,FALSE),"")</f>
        <v>No Residencial</v>
      </c>
      <c r="DA7" s="92" t="str">
        <f>IFERROR(VLOOKUP(DA$3,'Planes y paquetes'!$C$514:$BV$639,2,FALSE),"")</f>
        <v>No Residencial</v>
      </c>
      <c r="DB7" s="92" t="str">
        <f>IFERROR(VLOOKUP(DB$3,'Planes y paquetes'!$C$514:$BV$639,2,FALSE),"")</f>
        <v>No Residencial</v>
      </c>
      <c r="DC7" s="92" t="str">
        <f>IFERROR(VLOOKUP(DC$3,'Planes y paquetes'!$C$514:$BV$639,2,FALSE),"")</f>
        <v>No Residencial</v>
      </c>
      <c r="DD7" s="92" t="str">
        <f>IFERROR(VLOOKUP(DD$3,'Planes y paquetes'!$C$514:$BV$639,2,FALSE),"")</f>
        <v>No Residencial</v>
      </c>
      <c r="DE7" s="92" t="str">
        <f>IFERROR(VLOOKUP(DE$3,'Planes y paquetes'!$C$514:$BV$639,2,FALSE),"")</f>
        <v>No Residencial</v>
      </c>
      <c r="DF7" s="92"/>
      <c r="DG7" s="92"/>
      <c r="DH7" s="92"/>
      <c r="DI7" s="92"/>
      <c r="DJ7" s="92"/>
      <c r="DK7" s="92"/>
      <c r="DL7" s="92"/>
      <c r="DM7" s="92"/>
      <c r="DN7" s="92"/>
      <c r="DO7" s="92" t="str">
        <f>IFERROR(VLOOKUP(DO$3,#REF!,2,FALSE),"")</f>
        <v/>
      </c>
      <c r="DP7" s="92" t="str">
        <f>IFERROR(VLOOKUP(DP$3,#REF!,2,FALSE),"")</f>
        <v/>
      </c>
      <c r="DQ7" s="92" t="str">
        <f>IFERROR(VLOOKUP(DQ$3,#REF!,2,FALSE),"")</f>
        <v/>
      </c>
      <c r="DR7" s="92" t="str">
        <f>IFERROR(VLOOKUP(DR$3,#REF!,2,FALSE),"")</f>
        <v/>
      </c>
      <c r="DS7" s="92" t="str">
        <f>IFERROR(VLOOKUP(DS$3,#REF!,2,FALSE),"")</f>
        <v/>
      </c>
      <c r="DT7" s="92" t="str">
        <f>IFERROR(VLOOKUP(DT$3,#REF!,2,FALSE),"")</f>
        <v/>
      </c>
      <c r="DU7" s="92" t="str">
        <f>IFERROR(VLOOKUP(DU$3,#REF!,2,FALSE),"")</f>
        <v/>
      </c>
      <c r="DV7" s="92" t="str">
        <f>IFERROR(VLOOKUP(DV$3,#REF!,2,FALSE),"")</f>
        <v/>
      </c>
      <c r="DW7" s="92" t="str">
        <f>IFERROR(VLOOKUP(DW$3,#REF!,2,FALSE),"")</f>
        <v/>
      </c>
      <c r="DX7" s="92" t="str">
        <f>IFERROR(VLOOKUP(DX$3,#REF!,2,FALSE),"")</f>
        <v/>
      </c>
      <c r="DY7" s="92" t="str">
        <f>IFERROR(VLOOKUP(DY$3,#REF!,2,FALSE),"")</f>
        <v/>
      </c>
      <c r="DZ7" s="92" t="str">
        <f>IFERROR(VLOOKUP(DZ$3,#REF!,2,FALSE),"")</f>
        <v/>
      </c>
      <c r="EA7" s="92" t="str">
        <f>IFERROR(VLOOKUP(EA$3,#REF!,2,FALSE),"")</f>
        <v/>
      </c>
      <c r="EB7" s="92" t="str">
        <f>IFERROR(VLOOKUP(EB$3,#REF!,2,FALSE),"")</f>
        <v/>
      </c>
      <c r="EC7" s="92" t="str">
        <f>IFERROR(VLOOKUP(EC$3,#REF!,2,FALSE),"")</f>
        <v/>
      </c>
      <c r="ED7" s="92" t="str">
        <f>IFERROR(VLOOKUP(ED$3,#REF!,2,FALSE),"")</f>
        <v/>
      </c>
      <c r="EE7" s="92" t="str">
        <f>IFERROR(VLOOKUP(EE$3,#REF!,2,FALSE),"")</f>
        <v/>
      </c>
      <c r="EF7" s="92" t="str">
        <f>IFERROR(VLOOKUP(EF$3,#REF!,2,FALSE),"")</f>
        <v/>
      </c>
      <c r="EG7" s="92" t="str">
        <f>IFERROR(VLOOKUP(EG$3,#REF!,2,FALSE),"")</f>
        <v/>
      </c>
      <c r="EH7" s="92" t="str">
        <f>IFERROR(VLOOKUP(EH$3,#REF!,2,FALSE),"")</f>
        <v/>
      </c>
      <c r="EI7" s="92" t="str">
        <f>IFERROR(VLOOKUP(EI$3,#REF!,2,FALSE),"")</f>
        <v/>
      </c>
      <c r="EJ7" s="92" t="str">
        <f>IFERROR(VLOOKUP(EJ$3,#REF!,2,FALSE),"")</f>
        <v/>
      </c>
      <c r="EK7" s="92" t="str">
        <f>IFERROR(VLOOKUP(EK$3,#REF!,2,FALSE),"")</f>
        <v/>
      </c>
      <c r="EL7" s="92" t="str">
        <f>IFERROR(VLOOKUP(EL$3,#REF!,2,FALSE),"")</f>
        <v/>
      </c>
      <c r="EM7" s="92" t="str">
        <f>IFERROR(VLOOKUP(EM$3,#REF!,2,FALSE),"")</f>
        <v/>
      </c>
      <c r="EN7" s="92" t="str">
        <f>IFERROR(VLOOKUP(EN$3,#REF!,2,FALSE),"")</f>
        <v/>
      </c>
      <c r="EO7" s="92" t="str">
        <f>IFERROR(VLOOKUP(EO$3,#REF!,2,FALSE),"")</f>
        <v/>
      </c>
      <c r="EP7" s="92" t="str">
        <f>IFERROR(VLOOKUP(EP$3,#REF!,2,FALSE),"")</f>
        <v/>
      </c>
      <c r="EQ7" s="92" t="str">
        <f>IFERROR(VLOOKUP(EQ$3,#REF!,2,FALSE),"")</f>
        <v/>
      </c>
      <c r="ER7" s="92" t="str">
        <f>IFERROR(VLOOKUP(ER$3,#REF!,2,FALSE),"")</f>
        <v/>
      </c>
      <c r="ES7" s="92" t="str">
        <f>IFERROR(VLOOKUP(ES$3,#REF!,2,FALSE),"")</f>
        <v/>
      </c>
      <c r="ET7" s="92" t="str">
        <f>IFERROR(VLOOKUP(ET$3,#REF!,2,FALSE),"")</f>
        <v/>
      </c>
      <c r="EU7" s="92" t="str">
        <f>IFERROR(VLOOKUP(EU$3,#REF!,2,FALSE),"")</f>
        <v/>
      </c>
      <c r="EV7" s="92" t="str">
        <f>IFERROR(VLOOKUP(EV$3,#REF!,2,FALSE),"")</f>
        <v/>
      </c>
      <c r="EW7" s="92" t="str">
        <f>IFERROR(VLOOKUP(EW$3,#REF!,2,FALSE),"")</f>
        <v/>
      </c>
      <c r="EX7" s="92" t="str">
        <f>IFERROR(VLOOKUP(EX$3,#REF!,2,FALSE),"")</f>
        <v/>
      </c>
      <c r="EY7" s="92" t="str">
        <f>IFERROR(VLOOKUP(EY$3,#REF!,2,FALSE),"")</f>
        <v/>
      </c>
      <c r="EZ7" s="92" t="str">
        <f>IFERROR(VLOOKUP(EZ$3,#REF!,2,FALSE),"")</f>
        <v/>
      </c>
      <c r="FA7" s="92" t="str">
        <f>IFERROR(VLOOKUP(FA$3,#REF!,2,FALSE),"")</f>
        <v/>
      </c>
      <c r="FB7" s="92" t="str">
        <f>IFERROR(VLOOKUP(FB$3,#REF!,2,FALSE),"")</f>
        <v/>
      </c>
      <c r="FC7" s="92" t="str">
        <f>IFERROR(VLOOKUP(FC$3,#REF!,2,FALSE),"")</f>
        <v/>
      </c>
      <c r="FD7" s="92" t="str">
        <f>IFERROR(VLOOKUP(FD$3,#REF!,2,FALSE),"")</f>
        <v/>
      </c>
      <c r="FE7" s="92" t="str">
        <f>IFERROR(VLOOKUP(FE$3,#REF!,2,FALSE),"")</f>
        <v/>
      </c>
      <c r="FF7" s="92" t="str">
        <f>IFERROR(VLOOKUP(FF$3,#REF!,2,FALSE),"")</f>
        <v/>
      </c>
      <c r="FG7" s="92" t="str">
        <f>IFERROR(VLOOKUP(FG$3,#REF!,2,FALSE),"")</f>
        <v/>
      </c>
      <c r="FH7" s="92" t="str">
        <f>IFERROR(VLOOKUP(FH$3,#REF!,2,FALSE),"")</f>
        <v/>
      </c>
      <c r="FI7" s="92" t="str">
        <f>IFERROR(VLOOKUP(FI$3,#REF!,2,FALSE),"")</f>
        <v/>
      </c>
      <c r="FJ7" s="92" t="str">
        <f>IFERROR(VLOOKUP(FJ$3,#REF!,2,FALSE),"")</f>
        <v/>
      </c>
      <c r="FK7" s="92" t="str">
        <f>IFERROR(VLOOKUP(FK$3,#REF!,2,FALSE),"")</f>
        <v/>
      </c>
      <c r="FL7" s="92" t="str">
        <f>IFERROR(VLOOKUP(FL$3,#REF!,2,FALSE),"")</f>
        <v/>
      </c>
      <c r="FM7" s="92" t="str">
        <f>IFERROR(VLOOKUP(FM$3,#REF!,2,FALSE),"")</f>
        <v/>
      </c>
      <c r="FN7" s="92" t="str">
        <f>IFERROR(VLOOKUP(FN$3,#REF!,2,FALSE),"")</f>
        <v/>
      </c>
      <c r="FO7" s="92" t="str">
        <f>IFERROR(VLOOKUP(FO$3,#REF!,2,FALSE),"")</f>
        <v/>
      </c>
      <c r="FP7" s="92" t="str">
        <f>IFERROR(VLOOKUP(FP$3,#REF!,2,FALSE),"")</f>
        <v/>
      </c>
      <c r="FQ7" s="92" t="str">
        <f>IFERROR(VLOOKUP(FQ$3,#REF!,2,FALSE),"")</f>
        <v/>
      </c>
      <c r="FR7" s="92" t="str">
        <f>IFERROR(VLOOKUP(FR$3,#REF!,2,FALSE),"")</f>
        <v/>
      </c>
      <c r="FS7" s="92" t="str">
        <f>IFERROR(VLOOKUP(FS$3,#REF!,2,FALSE),"")</f>
        <v/>
      </c>
      <c r="FT7" s="92" t="str">
        <f>IFERROR(VLOOKUP(FT$3,#REF!,2,FALSE),"")</f>
        <v/>
      </c>
      <c r="FU7" s="92" t="str">
        <f>IFERROR(VLOOKUP(FU$3,#REF!,2,FALSE),"")</f>
        <v/>
      </c>
      <c r="FV7" s="92" t="str">
        <f>IFERROR(VLOOKUP(FV$3,#REF!,2,FALSE),"")</f>
        <v/>
      </c>
      <c r="FW7" s="92" t="str">
        <f>IFERROR(VLOOKUP(FW$3,#REF!,2,FALSE),"")</f>
        <v/>
      </c>
      <c r="FX7" s="92" t="str">
        <f>IFERROR(VLOOKUP(FX$3,#REF!,2,FALSE),"")</f>
        <v/>
      </c>
      <c r="FY7" s="92" t="str">
        <f>IFERROR(VLOOKUP(FY$3,#REF!,2,FALSE),"")</f>
        <v/>
      </c>
      <c r="FZ7" s="92" t="str">
        <f>IFERROR(VLOOKUP(FZ$3,#REF!,2,FALSE),"")</f>
        <v/>
      </c>
      <c r="GA7" s="92" t="str">
        <f>IFERROR(VLOOKUP(GA$3,#REF!,2,FALSE),"")</f>
        <v/>
      </c>
      <c r="GB7" s="92" t="str">
        <f>IFERROR(VLOOKUP(GB$3,#REF!,2,FALSE),"")</f>
        <v/>
      </c>
      <c r="GC7" s="92" t="str">
        <f>IFERROR(VLOOKUP(GC$3,#REF!,2,FALSE),"")</f>
        <v/>
      </c>
      <c r="GD7" s="92" t="str">
        <f>IFERROR(VLOOKUP(GD$3,#REF!,2,FALSE),"")</f>
        <v/>
      </c>
      <c r="GE7" s="92" t="str">
        <f>IFERROR(VLOOKUP(GE$3,#REF!,2,FALSE),"")</f>
        <v/>
      </c>
      <c r="GF7" s="92" t="str">
        <f>IFERROR(VLOOKUP(GF$3,#REF!,2,FALSE),"")</f>
        <v/>
      </c>
      <c r="GG7" s="92" t="str">
        <f>IFERROR(VLOOKUP(GG$3,#REF!,2,FALSE),"")</f>
        <v/>
      </c>
      <c r="GH7" s="92" t="str">
        <f>IFERROR(VLOOKUP(GH$3,#REF!,2,FALSE),"")</f>
        <v/>
      </c>
      <c r="GI7" s="92" t="str">
        <f>IFERROR(VLOOKUP(GI$3,#REF!,2,FALSE),"")</f>
        <v/>
      </c>
      <c r="GJ7" s="92" t="str">
        <f>IFERROR(VLOOKUP(GJ$3,#REF!,2,FALSE),"")</f>
        <v/>
      </c>
      <c r="GK7" s="92" t="str">
        <f>IFERROR(VLOOKUP(GK$3,#REF!,2,FALSE),"")</f>
        <v/>
      </c>
      <c r="GL7" s="92" t="str">
        <f>IFERROR(VLOOKUP(GL$3,#REF!,2,FALSE),"")</f>
        <v/>
      </c>
      <c r="GM7" s="92" t="str">
        <f>IFERROR(VLOOKUP(GM$3,#REF!,2,FALSE),"")</f>
        <v/>
      </c>
      <c r="GN7" s="92" t="str">
        <f>IFERROR(VLOOKUP(GN$3,#REF!,2,FALSE),"")</f>
        <v/>
      </c>
      <c r="GO7" s="92" t="str">
        <f>IFERROR(VLOOKUP(GO$3,#REF!,2,FALSE),"")</f>
        <v/>
      </c>
      <c r="GP7" s="92" t="str">
        <f>IFERROR(VLOOKUP(GP$3,#REF!,2,FALSE),"")</f>
        <v/>
      </c>
      <c r="GQ7" s="92" t="str">
        <f>IFERROR(VLOOKUP(GQ$3,#REF!,2,FALSE),"")</f>
        <v/>
      </c>
      <c r="GR7" s="92" t="str">
        <f>IFERROR(VLOOKUP(GR$3,#REF!,2,FALSE),"")</f>
        <v/>
      </c>
      <c r="GS7" s="92" t="str">
        <f>IFERROR(VLOOKUP(GS$3,#REF!,2,FALSE),"")</f>
        <v/>
      </c>
      <c r="GT7" s="92" t="str">
        <f>IFERROR(VLOOKUP(GT$3,#REF!,2,FALSE),"")</f>
        <v/>
      </c>
      <c r="GU7" s="92" t="str">
        <f>IFERROR(VLOOKUP(GU$3,#REF!,2,FALSE),"")</f>
        <v/>
      </c>
      <c r="GV7" s="92" t="str">
        <f>IFERROR(VLOOKUP(GV$3,#REF!,2,FALSE),"")</f>
        <v/>
      </c>
      <c r="GW7" s="92" t="str">
        <f>IFERROR(VLOOKUP(GW$3,#REF!,2,FALSE),"")</f>
        <v/>
      </c>
      <c r="GX7" s="92" t="str">
        <f>IFERROR(VLOOKUP(GX$3,#REF!,2,FALSE),"")</f>
        <v/>
      </c>
      <c r="GY7" s="92" t="str">
        <f>IFERROR(VLOOKUP(GY$3,#REF!,2,FALSE),"")</f>
        <v/>
      </c>
      <c r="GZ7" s="92" t="str">
        <f>IFERROR(VLOOKUP(GZ$3,#REF!,2,FALSE),"")</f>
        <v/>
      </c>
      <c r="HA7" s="92" t="str">
        <f>IFERROR(VLOOKUP(HA$3,#REF!,2,FALSE),"")</f>
        <v/>
      </c>
      <c r="HB7" s="92" t="str">
        <f>IFERROR(VLOOKUP(HB$3,#REF!,2,FALSE),"")</f>
        <v/>
      </c>
      <c r="HC7" s="92" t="str">
        <f>IFERROR(VLOOKUP(HC$3,#REF!,2,FALSE),"")</f>
        <v/>
      </c>
      <c r="HD7" s="92" t="str">
        <f>IFERROR(VLOOKUP(HD$3,#REF!,2,FALSE),"")</f>
        <v/>
      </c>
      <c r="HE7" s="92" t="str">
        <f>IFERROR(VLOOKUP(HE$3,#REF!,2,FALSE),"")</f>
        <v/>
      </c>
      <c r="HF7" s="92" t="str">
        <f>IFERROR(VLOOKUP(HF$3,#REF!,2,FALSE),"")</f>
        <v/>
      </c>
      <c r="HG7" s="92" t="str">
        <f>IFERROR(VLOOKUP(HG$3,#REF!,2,FALSE),"")</f>
        <v/>
      </c>
      <c r="HH7" s="92" t="str">
        <f>IFERROR(VLOOKUP(HH$3,#REF!,2,FALSE),"")</f>
        <v/>
      </c>
      <c r="HI7" s="92" t="str">
        <f>IFERROR(VLOOKUP(HI$3,#REF!,2,FALSE),"")</f>
        <v/>
      </c>
      <c r="HJ7" s="92" t="str">
        <f>IFERROR(VLOOKUP(HJ$3,#REF!,2,FALSE),"")</f>
        <v/>
      </c>
      <c r="HK7" s="92" t="str">
        <f>IFERROR(VLOOKUP(HK$3,#REF!,2,FALSE),"")</f>
        <v/>
      </c>
      <c r="HL7" s="92" t="str">
        <f>IFERROR(VLOOKUP(HL$3,#REF!,2,FALSE),"")</f>
        <v/>
      </c>
    </row>
    <row r="8" spans="1:231" ht="12">
      <c r="I8" s="457" t="str">
        <f t="shared" ref="I8:P8" si="0">I3&amp;I7</f>
        <v>Renta Mensual de la Línea ResidencialResidencial</v>
      </c>
      <c r="J8" s="457" t="str">
        <f t="shared" si="0"/>
        <v>Renta Mensual de la Línea ComercialNo Residencial</v>
      </c>
      <c r="K8" s="457" t="str">
        <f t="shared" si="0"/>
        <v>Infinitum 50Residencial</v>
      </c>
      <c r="L8" s="457" t="str">
        <f t="shared" si="0"/>
        <v>Infinitum Netflix 50 (Netflix 1 dispositivo)Residencial</v>
      </c>
      <c r="M8" s="457" t="str">
        <f t="shared" si="0"/>
        <v>Infinitum Netflix 50 (Netflix 2 dispositivos)Residencial</v>
      </c>
      <c r="N8" s="457" t="str">
        <f t="shared" si="0"/>
        <v>Infinitum Netflix 50 (Netflix 4 dispositivos)Residencial</v>
      </c>
      <c r="O8" s="457" t="str">
        <f t="shared" si="0"/>
        <v>Infinitum 60Residencial</v>
      </c>
      <c r="P8" s="457" t="str">
        <f t="shared" si="0"/>
        <v>Infinitum Netflix 60 (Netflix 2 dispositivos)Residencial</v>
      </c>
      <c r="Q8" s="457" t="str">
        <f>Q3&amp;Q7</f>
        <v>Infinitum Netflix 60 (Netflix 4 dispositivos)Residencial</v>
      </c>
      <c r="R8" s="457" t="str">
        <f t="shared" ref="R8:CC8" si="1">R3&amp;R7</f>
        <v>Infinitum 100Residencial</v>
      </c>
      <c r="S8" s="457" t="str">
        <f t="shared" si="1"/>
        <v>Infinitum Netflix 100 (Netflix 2 dispositivos)Residencial</v>
      </c>
      <c r="T8" s="457" t="str">
        <f t="shared" si="1"/>
        <v>Infinitum Netflix 100 (Netflix 4 dispositivos)Residencial</v>
      </c>
      <c r="U8" s="457" t="str">
        <f t="shared" si="1"/>
        <v>Infinitum 200Residencial</v>
      </c>
      <c r="V8" s="457" t="str">
        <f t="shared" si="1"/>
        <v>Infinitum 279Residencial</v>
      </c>
      <c r="W8" s="457" t="str">
        <f t="shared" si="1"/>
        <v>Infinitum Entretenimiento +30   (Netflix 1 dispositivo)Residencial</v>
      </c>
      <c r="X8" s="457" t="str">
        <f t="shared" si="1"/>
        <v>Infinitum Entretenimiento +30   (Netflix 2 dispositivos)Residencial</v>
      </c>
      <c r="Y8" s="457" t="str">
        <f t="shared" si="1"/>
        <v>Infinitum Entretenimiento +30   (Netflix 4 dispositivos)Residencial</v>
      </c>
      <c r="Z8" s="457" t="str">
        <f t="shared" si="1"/>
        <v>Infinitum 299 RResidencial</v>
      </c>
      <c r="AA8" s="457" t="str">
        <f t="shared" si="1"/>
        <v>Infinitum 299 CNo Residencial</v>
      </c>
      <c r="AB8" s="457" t="str">
        <f t="shared" si="1"/>
        <v>Infinitum Entretenimiento 60Residencial</v>
      </c>
      <c r="AC8" s="457" t="str">
        <f t="shared" si="1"/>
        <v>Infinitum Entretenimiento 70Residencial</v>
      </c>
      <c r="AD8" s="457" t="str">
        <f t="shared" si="1"/>
        <v>Infinitum Entretenimiento+ 70  (Netflix 2 dispositivos)Residencial</v>
      </c>
      <c r="AE8" s="457" t="str">
        <f t="shared" si="1"/>
        <v>Infinitum Entretenimiento+ 70  (Netflix 4 dispositivos)Residencial</v>
      </c>
      <c r="AF8" s="457" t="str">
        <f t="shared" si="1"/>
        <v>Infinitum Entretenimiento 120Residencial</v>
      </c>
      <c r="AG8" s="457" t="str">
        <f t="shared" si="1"/>
        <v>Infinitum Entretenimiento+ 120  (Netflix 2 dispositivos)Residencial</v>
      </c>
      <c r="AH8" s="457" t="str">
        <f t="shared" si="1"/>
        <v>Infinitum Entretenimiento+ 120  (Netflix 4 dispositivos)Residencial</v>
      </c>
      <c r="AI8" s="457" t="str">
        <f t="shared" si="1"/>
        <v>Infinitum Entretenimiento 250Residencial</v>
      </c>
      <c r="AJ8" s="457" t="str">
        <f t="shared" si="1"/>
        <v>Infinitum Entretenimiento+ 250  (Netflix 2 dispositivos)Residencial</v>
      </c>
      <c r="AK8" s="457" t="str">
        <f t="shared" si="1"/>
        <v>Infinitum Entretenimiento+ 250  (Netflix 4 dispositivos)Residencial</v>
      </c>
      <c r="AL8" s="457" t="str">
        <f t="shared" si="1"/>
        <v>Infinitum 500Residencial</v>
      </c>
      <c r="AM8" s="457" t="str">
        <f t="shared" si="1"/>
        <v>Infinitum Netflix 500 (Netflix 4 dispositivos)Residencial</v>
      </c>
      <c r="AN8" s="457" t="str">
        <f t="shared" si="1"/>
        <v>Infinitum Netflix 500 (Netflix 2 dispositivos)Residencial</v>
      </c>
      <c r="AO8" s="457" t="str">
        <f t="shared" si="1"/>
        <v>Infinitum Entretenimiento 500Residencial</v>
      </c>
      <c r="AP8" s="457" t="str">
        <f t="shared" si="1"/>
        <v>Infinitum Entretenimiento+ 500   (Netflix 4 dispositivos)Residencial</v>
      </c>
      <c r="AQ8" s="457" t="str">
        <f t="shared" si="1"/>
        <v>Infinitum Entretenimiento+ 500   (Netflix 2 dispositivos)Residencial</v>
      </c>
      <c r="AR8" s="457" t="str">
        <f t="shared" si="1"/>
        <v>Infinitum Negocio 50No Residencial</v>
      </c>
      <c r="AS8" s="457" t="str">
        <f t="shared" si="1"/>
        <v>Infinitum Netflix Negocio 50 (Netflix 1 dispositivo)No Residencial</v>
      </c>
      <c r="AT8" s="457" t="str">
        <f t="shared" si="1"/>
        <v>Infinitum Netflix Negocio 50 (Netflix 2 dispositivos)No Residencial</v>
      </c>
      <c r="AU8" s="457" t="str">
        <f t="shared" si="1"/>
        <v>Infinitum Netflix Negocio 50 (Netflix 4 dispositivos)No Residencial</v>
      </c>
      <c r="AV8" s="457" t="str">
        <f t="shared" si="1"/>
        <v>Infinitum Negocio 80No Residencial</v>
      </c>
      <c r="AW8" s="457" t="str">
        <f t="shared" si="1"/>
        <v>Infinitum Negocio 100No Residencial</v>
      </c>
      <c r="AX8" s="457" t="str">
        <f t="shared" si="1"/>
        <v>Infinitum Negocio 200No Residencial</v>
      </c>
      <c r="AY8" s="457" t="str">
        <f t="shared" si="1"/>
        <v>Infinitum Netflix Negocio 200 (Netflix 4 dispositivos)No Residencial</v>
      </c>
      <c r="AZ8" s="457" t="str">
        <f t="shared" si="1"/>
        <v>Infinitum Netflix Negocio 200 (Netflix 2 dispositivos)No Residencial</v>
      </c>
      <c r="BA8" s="457" t="str">
        <f t="shared" si="1"/>
        <v>Infinitum Negocio 500No Residencial</v>
      </c>
      <c r="BB8" s="457" t="str">
        <f t="shared" si="1"/>
        <v>Infinitum Netflix Negocio 500 (Netflix 4 dispositivos)No Residencial</v>
      </c>
      <c r="BC8" s="457" t="str">
        <f t="shared" si="1"/>
        <v>Infinitum Netflix Negocio 500 (Netflix 2 dispositivos)No Residencial</v>
      </c>
      <c r="BD8" s="457" t="str">
        <f t="shared" si="1"/>
        <v>Infinitum NegocioNo Residencial</v>
      </c>
      <c r="BE8" s="457" t="str">
        <f t="shared" si="1"/>
        <v>Infinitum Negocio RedNo Residencial</v>
      </c>
      <c r="BF8" s="457" t="str">
        <f t="shared" si="1"/>
        <v>Infinitum Negocio PremiumNo Residencial</v>
      </c>
      <c r="BG8" s="457" t="str">
        <f t="shared" si="1"/>
        <v>Paquete 249Residencial</v>
      </c>
      <c r="BH8" s="457" t="str">
        <f t="shared" si="1"/>
        <v>Paquete 289Residencial</v>
      </c>
      <c r="BI8" s="457" t="str">
        <f t="shared" si="1"/>
        <v>Paquete 333Residencial</v>
      </c>
      <c r="BJ8" s="457" t="str">
        <f t="shared" si="1"/>
        <v>Paquete 389Residencial</v>
      </c>
      <c r="BK8" s="457" t="str">
        <f t="shared" si="1"/>
        <v>Paquete 435Residencial</v>
      </c>
      <c r="BL8" s="457" t="str">
        <f t="shared" si="1"/>
        <v>Paquete 499Residencial</v>
      </c>
      <c r="BM8" s="457" t="str">
        <f t="shared" si="1"/>
        <v>Paquete Infinitum Netflix 50 (Netflix 1 dispositivo)Residencial</v>
      </c>
      <c r="BN8" s="457" t="str">
        <f t="shared" si="1"/>
        <v>Paquete Infinitum Netflix 50 (Netflix 2 dispositivos)Residencial</v>
      </c>
      <c r="BO8" s="457" t="str">
        <f t="shared" si="1"/>
        <v>Paquete Infinitum Netflix 50 (Netflix 4 dispositivos)Residencial</v>
      </c>
      <c r="BP8" s="457" t="str">
        <f t="shared" si="1"/>
        <v>Paquete Infinitum Netflix 60 (Netflix 2 dispositivos)Residencial</v>
      </c>
      <c r="BQ8" s="457" t="str">
        <f t="shared" si="1"/>
        <v>Paquete Infinitum Netflix 60 (Netflix 4 dispositivos)Residencial</v>
      </c>
      <c r="BR8" s="457" t="str">
        <f t="shared" si="1"/>
        <v>Paquete Infinitum Entretenimiento 60Residencial</v>
      </c>
      <c r="BS8" s="457" t="str">
        <f t="shared" si="1"/>
        <v>Paquete Infinitum Netflix 100 (Netflix 2 dispositivos)Residencial</v>
      </c>
      <c r="BT8" s="457" t="str">
        <f t="shared" si="1"/>
        <v>Paquete Infinitum Netflix 100 (Netflix 4 dispositivos)Residencial</v>
      </c>
      <c r="BU8" s="457" t="str">
        <f t="shared" si="1"/>
        <v>Paquete 599Residencial</v>
      </c>
      <c r="BV8" s="457" t="str">
        <f t="shared" si="1"/>
        <v>Paquete Infinitum Play 150 (Netflix 2 dispositivos)Residencial</v>
      </c>
      <c r="BW8" s="457" t="str">
        <f t="shared" si="1"/>
        <v>Paquete Infinitum Play 150 (Netflix 4 dispositivos)Residencial</v>
      </c>
      <c r="BX8" s="457" t="str">
        <f t="shared" si="1"/>
        <v>Paquete 649Residencial</v>
      </c>
      <c r="BY8" s="457" t="str">
        <f t="shared" si="1"/>
        <v>Paquete 1399Residencial</v>
      </c>
      <c r="BZ8" s="457" t="str">
        <f t="shared" si="1"/>
        <v>Paquete 1499Residencial</v>
      </c>
      <c r="CA8" s="457" t="str">
        <f t="shared" si="1"/>
        <v>Paquete Infinitum 500Residencial</v>
      </c>
      <c r="CB8" s="457" t="str">
        <f t="shared" si="1"/>
        <v>Paquete Infinitum Entretenimiento 500Residencial</v>
      </c>
      <c r="CC8" s="457" t="str">
        <f t="shared" si="1"/>
        <v>Paquete Infinitum Netflix 500 (Netflix 2 dispositivos)Residencial</v>
      </c>
      <c r="CD8" s="457" t="str">
        <f t="shared" ref="CD8:DE8" si="2">CD3&amp;CD7</f>
        <v>Paquete Infinitum Netflix 500 (Netflix 4 dispositivos)Residencial</v>
      </c>
      <c r="CE8" s="457" t="str">
        <f t="shared" si="2"/>
        <v>Paquete infinitum Entretenimiento+ 500  (Netflix 2 dispositivos)Residencial</v>
      </c>
      <c r="CF8" s="457" t="str">
        <f t="shared" si="2"/>
        <v>Paquete infinitum Entretenimiento+ 500 (Netflix 4 dispositivos)Residencial</v>
      </c>
      <c r="CG8" s="457" t="str">
        <f t="shared" si="2"/>
        <v>Paquete Infinitum Entretenimiento 250Residencial</v>
      </c>
      <c r="CH8" s="457" t="str">
        <f t="shared" si="2"/>
        <v>Paquete Infinitum Entretenimiento 120Residencial</v>
      </c>
      <c r="CI8" s="457" t="str">
        <f t="shared" si="2"/>
        <v>Paquete Infinitum Entretenimiento+ 120    (Netflix 2 dispositivos)Residencial</v>
      </c>
      <c r="CJ8" s="457" t="str">
        <f t="shared" si="2"/>
        <v>Paquete Infinitum Entretenimiento+ 120    (Netflix 4 dispositivos)Residencial</v>
      </c>
      <c r="CK8" s="457" t="str">
        <f t="shared" si="2"/>
        <v>Paquete infinitum Entretenimiento+ 200  (Netflix 4 dispositivos)Residencial</v>
      </c>
      <c r="CL8" s="457" t="str">
        <f t="shared" si="2"/>
        <v>Paquete infinitum Entretenimiento+ 200  (Netflix 2 dispositivos)Residencial</v>
      </c>
      <c r="CM8" s="457" t="str">
        <f t="shared" si="2"/>
        <v>Paquete Infinitum  Entretenimiento 70Residencial</v>
      </c>
      <c r="CN8" s="457" t="str">
        <f t="shared" si="2"/>
        <v>Paquete Infinitum Entretenimiento+ 70   (Netflix 2 dispositivos)Residencial</v>
      </c>
      <c r="CO8" s="457" t="str">
        <f t="shared" si="2"/>
        <v>Paquete Infinitum Entretenimiento+ 70   (Netflix 4 dispositivos)Residencial</v>
      </c>
      <c r="CP8" s="457" t="str">
        <f t="shared" si="2"/>
        <v>Paquete Conectes NegocioNo Residencial</v>
      </c>
      <c r="CQ8" s="457" t="str">
        <f t="shared" si="2"/>
        <v>Paquete Conectes Negocio Netflix (Netflix 1 dispositivo)No Residencial</v>
      </c>
      <c r="CR8" s="457" t="str">
        <f t="shared" si="2"/>
        <v>Paquete Conectes Negocio Netflix (Netflix 2 dispositivos)No Residencial</v>
      </c>
      <c r="CS8" s="457" t="str">
        <f t="shared" si="2"/>
        <v>Paquete Conectes Negocio Netflix (Netflix 4 dispositivos)No Residencial</v>
      </c>
      <c r="CT8" s="457" t="str">
        <f t="shared" si="2"/>
        <v>Paquete Mi NegocioNo Residencial</v>
      </c>
      <c r="CU8" s="457" t="str">
        <f t="shared" si="2"/>
        <v>Paquete Mi Negocio Netflix (Netflix 2 dispositivos)No Residencial</v>
      </c>
      <c r="CV8" s="457" t="str">
        <f t="shared" si="2"/>
        <v>Paquete Mi Negocio Netflix (Netflix 4 dispositivos)No Residencial</v>
      </c>
      <c r="CW8" s="457" t="str">
        <f t="shared" si="2"/>
        <v>Paquete SuperNegocioNo Residencial</v>
      </c>
      <c r="CX8" s="457" t="str">
        <f t="shared" si="2"/>
        <v>Paquete Supernegocio Netflix (Netflix 2 dispositivos)No Residencial</v>
      </c>
      <c r="CY8" s="457" t="str">
        <f t="shared" si="2"/>
        <v>Paquete Supernegocio Netflix (Netflix 4 dispositivos)No Residencial</v>
      </c>
      <c r="CZ8" s="457" t="str">
        <f t="shared" si="2"/>
        <v>Paquete Telmex Negocio Sin Límites 1No Residencial</v>
      </c>
      <c r="DA8" s="457" t="str">
        <f t="shared" si="2"/>
        <v>Paquete Telmex Negocio Sin Límites 2No Residencial</v>
      </c>
      <c r="DB8" s="457" t="str">
        <f t="shared" si="2"/>
        <v>Paquete Telmex Negocio Sin Límites 3No Residencial</v>
      </c>
      <c r="DC8" s="457" t="str">
        <f t="shared" si="2"/>
        <v>Paquete Telmex Negocio Ilimitado 1No Residencial</v>
      </c>
      <c r="DD8" s="457" t="str">
        <f t="shared" si="2"/>
        <v>Paquete Telmex Negocio Ilimitado 2No Residencial</v>
      </c>
      <c r="DE8" s="457" t="str">
        <f t="shared" si="2"/>
        <v>Paquete Telmex Negocio Ilimitado 3No Residencial</v>
      </c>
      <c r="DF8" s="457"/>
      <c r="DG8" s="457"/>
      <c r="DH8" s="457"/>
      <c r="DI8" s="457"/>
      <c r="DJ8" s="457"/>
      <c r="DK8" s="457"/>
      <c r="DL8" s="457"/>
      <c r="DM8" s="457"/>
      <c r="DN8" s="457"/>
    </row>
    <row r="9" spans="1:231" ht="12">
      <c r="C9" s="95" t="s">
        <v>497</v>
      </c>
      <c r="G9" s="71" t="s">
        <v>505</v>
      </c>
      <c r="H9" s="138">
        <f>SUM(vector.users.broadband)</f>
        <v>10053991.720577728</v>
      </c>
      <c r="I9" s="109">
        <f t="shared" ref="I9:AN9" si="3">IFERROR(VLOOKUP(I$8,AEP.broadband.subs.by.plan,6+MATCH(Year.selected,Years),FALSE),0)</f>
        <v>0</v>
      </c>
      <c r="J9" s="109">
        <f t="shared" si="3"/>
        <v>0</v>
      </c>
      <c r="K9" s="109">
        <f t="shared" si="3"/>
        <v>893091.13876428758</v>
      </c>
      <c r="L9" s="109">
        <f t="shared" si="3"/>
        <v>33587.539895368725</v>
      </c>
      <c r="M9" s="109">
        <f t="shared" si="3"/>
        <v>27315.107327080412</v>
      </c>
      <c r="N9" s="109">
        <f t="shared" si="3"/>
        <v>22366.366745620016</v>
      </c>
      <c r="O9" s="109">
        <f t="shared" si="3"/>
        <v>113458.52851412582</v>
      </c>
      <c r="P9" s="109">
        <f t="shared" si="3"/>
        <v>10467.785525157158</v>
      </c>
      <c r="Q9" s="109">
        <f t="shared" si="3"/>
        <v>3550.8998733786293</v>
      </c>
      <c r="R9" s="109">
        <f t="shared" si="3"/>
        <v>51042.69812831116</v>
      </c>
      <c r="S9" s="109">
        <f t="shared" si="3"/>
        <v>1976.3838171241196</v>
      </c>
      <c r="T9" s="109">
        <f t="shared" si="3"/>
        <v>874.22257774596312</v>
      </c>
      <c r="U9" s="109">
        <f t="shared" si="3"/>
        <v>87860.74218793695</v>
      </c>
      <c r="V9" s="109">
        <f t="shared" si="3"/>
        <v>17731.613959098748</v>
      </c>
      <c r="W9" s="109">
        <f t="shared" si="3"/>
        <v>4237.4621072105374</v>
      </c>
      <c r="X9" s="109">
        <f t="shared" si="3"/>
        <v>5160.2017494806214</v>
      </c>
      <c r="Y9" s="109">
        <f t="shared" si="3"/>
        <v>4692.4240141631481</v>
      </c>
      <c r="Z9" s="109">
        <f t="shared" si="3"/>
        <v>295.67946870360845</v>
      </c>
      <c r="AA9" s="109">
        <f t="shared" si="3"/>
        <v>2620.8369006143375</v>
      </c>
      <c r="AB9" s="109">
        <f t="shared" si="3"/>
        <v>82631.884215073136</v>
      </c>
      <c r="AC9" s="109">
        <f t="shared" si="3"/>
        <v>20165.70593211081</v>
      </c>
      <c r="AD9" s="109">
        <f t="shared" si="3"/>
        <v>3155.4400266914499</v>
      </c>
      <c r="AE9" s="109">
        <f t="shared" si="3"/>
        <v>1097.5841578192772</v>
      </c>
      <c r="AF9" s="109">
        <f t="shared" si="3"/>
        <v>3609.4865173322855</v>
      </c>
      <c r="AG9" s="109">
        <f t="shared" si="3"/>
        <v>1213.8420294148136</v>
      </c>
      <c r="AH9" s="109">
        <f t="shared" si="3"/>
        <v>470.52398425280109</v>
      </c>
      <c r="AI9" s="109">
        <f t="shared" si="3"/>
        <v>14150.505347431515</v>
      </c>
      <c r="AJ9" s="109">
        <f t="shared" si="3"/>
        <v>2438.669054570938</v>
      </c>
      <c r="AK9" s="109">
        <f t="shared" si="3"/>
        <v>658.18432816685595</v>
      </c>
      <c r="AL9" s="109">
        <f t="shared" si="3"/>
        <v>12650.138012430853</v>
      </c>
      <c r="AM9" s="109">
        <f t="shared" si="3"/>
        <v>94.287880112915389</v>
      </c>
      <c r="AN9" s="109">
        <f t="shared" si="3"/>
        <v>699.37806219677043</v>
      </c>
      <c r="AO9" s="109">
        <f t="shared" ref="AO9:BT9" si="4">IFERROR(VLOOKUP(AO$8,AEP.broadband.subs.by.plan,6+MATCH(Year.selected,Years),FALSE),0)</f>
        <v>1660.5651895614419</v>
      </c>
      <c r="AP9" s="109">
        <f t="shared" si="4"/>
        <v>93.372463801139517</v>
      </c>
      <c r="AQ9" s="109">
        <f t="shared" si="4"/>
        <v>605.09018208385498</v>
      </c>
      <c r="AR9" s="109">
        <f t="shared" si="4"/>
        <v>60188.622499263947</v>
      </c>
      <c r="AS9" s="109">
        <f t="shared" si="4"/>
        <v>866.89924725175604</v>
      </c>
      <c r="AT9" s="109">
        <f t="shared" si="4"/>
        <v>307.57988075669488</v>
      </c>
      <c r="AU9" s="109">
        <f t="shared" si="4"/>
        <v>477.84731474700811</v>
      </c>
      <c r="AV9" s="109">
        <f t="shared" si="4"/>
        <v>466.8623190056976</v>
      </c>
      <c r="AW9" s="109">
        <f t="shared" si="4"/>
        <v>5020.143053778912</v>
      </c>
      <c r="AX9" s="109">
        <f t="shared" si="4"/>
        <v>13674.48886530806</v>
      </c>
      <c r="AY9" s="109">
        <f t="shared" si="4"/>
        <v>56.755811330104407</v>
      </c>
      <c r="AZ9" s="109">
        <f t="shared" si="4"/>
        <v>319.4802928097813</v>
      </c>
      <c r="BA9" s="109">
        <f t="shared" si="4"/>
        <v>4074.518003714431</v>
      </c>
      <c r="BB9" s="109">
        <f t="shared" si="4"/>
        <v>48.517064524121508</v>
      </c>
      <c r="BC9" s="109">
        <f t="shared" si="4"/>
        <v>203.2224212142448</v>
      </c>
      <c r="BD9" s="109">
        <f t="shared" si="4"/>
        <v>49897.512322279537</v>
      </c>
      <c r="BE9" s="109">
        <f t="shared" si="4"/>
        <v>12632.74510250711</v>
      </c>
      <c r="BF9" s="109">
        <f t="shared" si="4"/>
        <v>11879.357477915564</v>
      </c>
      <c r="BG9" s="109">
        <f t="shared" si="4"/>
        <v>180106.32850928034</v>
      </c>
      <c r="BH9" s="109">
        <f t="shared" si="4"/>
        <v>68139.928583349218</v>
      </c>
      <c r="BI9" s="109">
        <f t="shared" si="4"/>
        <v>76936.163923203625</v>
      </c>
      <c r="BJ9" s="109">
        <f t="shared" si="4"/>
        <v>5054349.415101042</v>
      </c>
      <c r="BK9" s="109">
        <f t="shared" si="4"/>
        <v>227497.43096991756</v>
      </c>
      <c r="BL9" s="109">
        <f t="shared" si="4"/>
        <v>217601.78063962032</v>
      </c>
      <c r="BM9" s="109">
        <f t="shared" si="4"/>
        <v>179413.35836126603</v>
      </c>
      <c r="BN9" s="109">
        <f t="shared" si="4"/>
        <v>172578.86017754732</v>
      </c>
      <c r="BO9" s="109">
        <f t="shared" si="4"/>
        <v>82440.562205911978</v>
      </c>
      <c r="BP9" s="109">
        <f t="shared" si="4"/>
        <v>20196.83008671119</v>
      </c>
      <c r="BQ9" s="109">
        <f t="shared" si="4"/>
        <v>11082.029870358774</v>
      </c>
      <c r="BR9" s="109">
        <f t="shared" si="4"/>
        <v>292357.42290817382</v>
      </c>
      <c r="BS9" s="109">
        <f t="shared" si="4"/>
        <v>15994.153799348132</v>
      </c>
      <c r="BT9" s="109">
        <f t="shared" si="4"/>
        <v>8251.5626343477597</v>
      </c>
      <c r="BU9" s="109">
        <f t="shared" ref="BU9:CZ9" si="5">IFERROR(VLOOKUP(BU$8,AEP.broadband.subs.by.plan,6+MATCH(Year.selected,Years),FALSE),0)</f>
        <v>334938.01265042875</v>
      </c>
      <c r="BV9" s="109">
        <f t="shared" si="5"/>
        <v>29593.578527090569</v>
      </c>
      <c r="BW9" s="109">
        <f t="shared" si="5"/>
        <v>6164.4134434987591</v>
      </c>
      <c r="BX9" s="109">
        <f t="shared" si="5"/>
        <v>111979.215754296</v>
      </c>
      <c r="BY9" s="109">
        <f t="shared" si="5"/>
        <v>3342.1849542937289</v>
      </c>
      <c r="BZ9" s="109">
        <f t="shared" si="5"/>
        <v>10438.492203180331</v>
      </c>
      <c r="CA9" s="109">
        <f t="shared" si="5"/>
        <v>50419.299619991783</v>
      </c>
      <c r="CB9" s="109">
        <f t="shared" si="5"/>
        <v>6906.8160723489964</v>
      </c>
      <c r="CC9" s="109">
        <f t="shared" si="5"/>
        <v>1663.3114384967696</v>
      </c>
      <c r="CD9" s="109">
        <f t="shared" si="5"/>
        <v>270.04781197388388</v>
      </c>
      <c r="CE9" s="109">
        <f t="shared" si="5"/>
        <v>2188.760401456123</v>
      </c>
      <c r="CF9" s="109">
        <f t="shared" si="5"/>
        <v>289.27155452117734</v>
      </c>
      <c r="CG9" s="109">
        <f t="shared" si="5"/>
        <v>48975.688096321224</v>
      </c>
      <c r="CH9" s="109">
        <f t="shared" si="5"/>
        <v>26536.088045759141</v>
      </c>
      <c r="CI9" s="109">
        <f t="shared" si="5"/>
        <v>3724.8289726160456</v>
      </c>
      <c r="CJ9" s="109">
        <f t="shared" si="5"/>
        <v>4772.9806495994253</v>
      </c>
      <c r="CK9" s="109">
        <f t="shared" si="5"/>
        <v>2474.3702907301972</v>
      </c>
      <c r="CL9" s="109">
        <f t="shared" si="5"/>
        <v>14164.236592108153</v>
      </c>
      <c r="CM9" s="109">
        <f t="shared" si="5"/>
        <v>22128.358504558288</v>
      </c>
      <c r="CN9" s="109">
        <f t="shared" si="5"/>
        <v>10140.066485541396</v>
      </c>
      <c r="CO9" s="109">
        <f t="shared" si="5"/>
        <v>5040.2822126379815</v>
      </c>
      <c r="CP9" s="109">
        <f t="shared" si="5"/>
        <v>534456.65946722834</v>
      </c>
      <c r="CQ9" s="109">
        <f t="shared" si="5"/>
        <v>2153.0591652968642</v>
      </c>
      <c r="CR9" s="109">
        <f t="shared" si="5"/>
        <v>1282.4982527980046</v>
      </c>
      <c r="CS9" s="109">
        <f t="shared" si="5"/>
        <v>2354.4507538875569</v>
      </c>
      <c r="CT9" s="109">
        <f t="shared" si="5"/>
        <v>322996.40686331241</v>
      </c>
      <c r="CU9" s="109">
        <f t="shared" si="5"/>
        <v>900.76965078746343</v>
      </c>
      <c r="CV9" s="109">
        <f t="shared" si="5"/>
        <v>1237.6428535209866</v>
      </c>
      <c r="CW9" s="109">
        <f t="shared" si="5"/>
        <v>216642.4243448792</v>
      </c>
      <c r="CX9" s="109">
        <f t="shared" si="5"/>
        <v>666.42307497283889</v>
      </c>
      <c r="CY9" s="109">
        <f t="shared" si="5"/>
        <v>1779.5693100923058</v>
      </c>
      <c r="CZ9" s="109">
        <f t="shared" si="5"/>
        <v>41320.976897251334</v>
      </c>
      <c r="DA9" s="109">
        <f t="shared" ref="DA9:DE9" si="6">IFERROR(VLOOKUP(DA$8,AEP.broadband.subs.by.plan,6+MATCH(Year.selected,Years),FALSE),0)</f>
        <v>22199.760976876805</v>
      </c>
      <c r="DB9" s="109">
        <f t="shared" si="6"/>
        <v>16877.530540211854</v>
      </c>
      <c r="DC9" s="109">
        <f t="shared" si="6"/>
        <v>103.44204323067417</v>
      </c>
      <c r="DD9" s="109">
        <f t="shared" si="6"/>
        <v>42.109150341690366</v>
      </c>
      <c r="DE9" s="109">
        <f t="shared" si="6"/>
        <v>43.024566653466245</v>
      </c>
      <c r="DF9" s="109"/>
      <c r="DG9" s="109"/>
      <c r="DH9" s="109"/>
      <c r="DI9" s="109"/>
      <c r="DJ9" s="109"/>
      <c r="DK9" s="109"/>
      <c r="DL9" s="109"/>
      <c r="DM9" s="109"/>
      <c r="DN9" s="109"/>
      <c r="DO9" s="109"/>
      <c r="DP9" s="109"/>
      <c r="DQ9" s="109"/>
      <c r="DR9" s="109"/>
      <c r="DS9" s="109"/>
      <c r="DT9" s="109"/>
      <c r="DU9" s="109"/>
      <c r="DV9" s="109"/>
      <c r="DW9" s="109"/>
      <c r="DX9" s="109"/>
      <c r="DY9" s="109"/>
      <c r="DZ9" s="109"/>
      <c r="EA9" s="109"/>
      <c r="EB9" s="109"/>
      <c r="EC9" s="109"/>
      <c r="ED9" s="109"/>
      <c r="EE9" s="109"/>
      <c r="EF9" s="109"/>
      <c r="EG9" s="109"/>
      <c r="EH9" s="109"/>
      <c r="EI9" s="109"/>
      <c r="EJ9" s="109"/>
      <c r="EK9" s="109"/>
      <c r="EL9" s="109"/>
      <c r="EM9" s="109"/>
      <c r="EN9" s="109"/>
      <c r="EO9" s="109"/>
      <c r="EP9" s="109"/>
      <c r="EQ9" s="109"/>
      <c r="ER9" s="109"/>
      <c r="ES9" s="109"/>
      <c r="ET9" s="109"/>
      <c r="EU9" s="109"/>
      <c r="EV9" s="109"/>
      <c r="EW9" s="109"/>
      <c r="EX9" s="109"/>
      <c r="EY9" s="109"/>
      <c r="EZ9" s="109"/>
      <c r="FA9" s="109"/>
      <c r="FB9" s="109"/>
      <c r="FC9" s="109"/>
      <c r="FD9" s="109"/>
      <c r="FE9" s="109"/>
      <c r="FF9" s="109"/>
      <c r="FG9" s="109"/>
      <c r="FH9" s="109"/>
      <c r="FI9" s="109"/>
      <c r="FJ9" s="109"/>
      <c r="FK9" s="109"/>
      <c r="FL9" s="109"/>
      <c r="FM9" s="109"/>
      <c r="FN9" s="109"/>
      <c r="FO9" s="109"/>
      <c r="FP9" s="109"/>
      <c r="FQ9" s="109"/>
      <c r="FR9" s="109"/>
      <c r="FS9" s="109"/>
      <c r="FT9" s="109"/>
      <c r="FU9" s="109"/>
      <c r="FV9" s="109"/>
      <c r="FW9" s="109"/>
      <c r="FX9" s="109"/>
      <c r="FY9" s="109"/>
      <c r="FZ9" s="109"/>
      <c r="GA9" s="109"/>
      <c r="GB9" s="109"/>
      <c r="GC9" s="109"/>
      <c r="GD9" s="109"/>
      <c r="GE9" s="109"/>
      <c r="GF9" s="109"/>
      <c r="GG9" s="109"/>
      <c r="GH9" s="109"/>
      <c r="GI9" s="109"/>
      <c r="GJ9" s="109"/>
      <c r="GK9" s="109"/>
      <c r="GL9" s="109"/>
      <c r="GM9" s="109"/>
      <c r="GN9" s="109"/>
      <c r="GO9" s="109"/>
      <c r="GP9" s="109"/>
      <c r="GQ9" s="109"/>
      <c r="GR9" s="109"/>
      <c r="GS9" s="109"/>
      <c r="GT9" s="109"/>
      <c r="GU9" s="109"/>
      <c r="GV9" s="109"/>
      <c r="GW9" s="109"/>
      <c r="GX9" s="109"/>
      <c r="GY9" s="109"/>
      <c r="GZ9" s="109"/>
      <c r="HA9" s="109"/>
      <c r="HB9" s="109"/>
      <c r="HC9" s="109"/>
      <c r="HD9" s="109"/>
      <c r="HE9" s="109"/>
      <c r="HF9" s="109"/>
      <c r="HG9" s="109"/>
      <c r="HH9" s="109"/>
      <c r="HI9" s="109"/>
      <c r="HJ9" s="109"/>
      <c r="HK9" s="109"/>
      <c r="HL9" s="109"/>
      <c r="HM9" s="43" t="s">
        <v>491</v>
      </c>
      <c r="HP9" s="139"/>
      <c r="HQ9" t="s">
        <v>509</v>
      </c>
    </row>
    <row r="10" spans="1:231" ht="12">
      <c r="C10" s="96" t="s">
        <v>490</v>
      </c>
      <c r="G10" s="71" t="s">
        <v>172</v>
      </c>
      <c r="H10" s="140">
        <f>SUM(vector.distribution.users.broadband)</f>
        <v>0.98917346299227216</v>
      </c>
      <c r="I10" s="98">
        <f t="shared" ref="I10:AN10" si="7">IFERROR(VLOOKUP(I$8,AEP.broadband.distribution.by.plan,6+MATCH(Year.selected,Years),FALSE),0)</f>
        <v>0</v>
      </c>
      <c r="J10" s="98">
        <f t="shared" si="7"/>
        <v>0</v>
      </c>
      <c r="K10" s="98">
        <f t="shared" si="7"/>
        <v>8.7867792121915339E-2</v>
      </c>
      <c r="L10" s="98">
        <f t="shared" si="7"/>
        <v>3.3045484893023001E-3</v>
      </c>
      <c r="M10" s="98">
        <f t="shared" si="7"/>
        <v>2.6874280442694756E-3</v>
      </c>
      <c r="N10" s="98">
        <f t="shared" si="7"/>
        <v>2.2005405477943663E-3</v>
      </c>
      <c r="O10" s="98">
        <f t="shared" si="7"/>
        <v>1.1162746964135774E-2</v>
      </c>
      <c r="P10" s="98">
        <f t="shared" si="7"/>
        <v>1.029885039251364E-3</v>
      </c>
      <c r="Q10" s="98">
        <f t="shared" si="7"/>
        <v>3.4935934125544744E-4</v>
      </c>
      <c r="R10" s="98">
        <f t="shared" si="7"/>
        <v>5.0218941760924191E-3</v>
      </c>
      <c r="S10" s="98">
        <f t="shared" si="7"/>
        <v>1.9444878003880149E-4</v>
      </c>
      <c r="T10" s="98">
        <f t="shared" si="7"/>
        <v>8.601138718714934E-5</v>
      </c>
      <c r="U10" s="98">
        <f t="shared" si="7"/>
        <v>8.6442795087281737E-3</v>
      </c>
      <c r="V10" s="98">
        <f t="shared" si="7"/>
        <v>1.7445450992828091E-3</v>
      </c>
      <c r="W10" s="98">
        <f t="shared" si="7"/>
        <v>4.169075510882872E-4</v>
      </c>
      <c r="X10" s="98">
        <f t="shared" si="7"/>
        <v>5.0769234510362386E-4</v>
      </c>
      <c r="Y10" s="98">
        <f t="shared" si="7"/>
        <v>4.6166949813751572E-4</v>
      </c>
      <c r="Z10" s="98">
        <f t="shared" si="7"/>
        <v>2.9090762368009672E-5</v>
      </c>
      <c r="AA10" s="98">
        <f t="shared" si="7"/>
        <v>2.5785403300189377E-4</v>
      </c>
      <c r="AB10" s="98">
        <f t="shared" si="7"/>
        <v>8.1298323426412661E-3</v>
      </c>
      <c r="AC10" s="98">
        <f t="shared" si="7"/>
        <v>1.9840260192101706E-3</v>
      </c>
      <c r="AD10" s="98">
        <f t="shared" si="7"/>
        <v>3.1045157239173172E-4</v>
      </c>
      <c r="AE10" s="98">
        <f t="shared" si="7"/>
        <v>1.0798707145276655E-4</v>
      </c>
      <c r="AF10" s="98">
        <f t="shared" si="7"/>
        <v>3.551234551611831E-4</v>
      </c>
      <c r="AG10" s="98">
        <f t="shared" si="7"/>
        <v>1.1942523498446077E-4</v>
      </c>
      <c r="AH10" s="98">
        <f t="shared" si="7"/>
        <v>4.6293039805439542E-5</v>
      </c>
      <c r="AI10" s="98">
        <f t="shared" si="7"/>
        <v>1.3922136367947168E-3</v>
      </c>
      <c r="AJ10" s="98">
        <f t="shared" si="7"/>
        <v>2.3993124132624697E-4</v>
      </c>
      <c r="AK10" s="98">
        <f t="shared" si="7"/>
        <v>6.4756217159749087E-5</v>
      </c>
      <c r="AL10" s="98">
        <f t="shared" si="7"/>
        <v>1.2445982822400176E-3</v>
      </c>
      <c r="AM10" s="98">
        <f t="shared" si="7"/>
        <v>9.2766208170433324E-6</v>
      </c>
      <c r="AN10" s="98">
        <f t="shared" si="7"/>
        <v>6.8809109749719469E-5</v>
      </c>
      <c r="AO10" s="98">
        <f t="shared" ref="AO10:BT10" si="8">IFERROR(VLOOKUP(AO$8,AEP.broadband.distribution.by.plan,6+MATCH(Year.selected,Years),FALSE),0)</f>
        <v>1.633766035156952E-4</v>
      </c>
      <c r="AP10" s="98">
        <f t="shared" si="8"/>
        <v>9.1865565372662128E-6</v>
      </c>
      <c r="AQ10" s="98">
        <f t="shared" si="8"/>
        <v>5.9532488932676137E-5</v>
      </c>
      <c r="AR10" s="98">
        <f t="shared" si="8"/>
        <v>5.9217263953456221E-3</v>
      </c>
      <c r="AS10" s="98">
        <f t="shared" si="8"/>
        <v>8.5290872948932383E-5</v>
      </c>
      <c r="AT10" s="98">
        <f t="shared" si="8"/>
        <v>3.026159800511223E-5</v>
      </c>
      <c r="AU10" s="98">
        <f t="shared" si="8"/>
        <v>4.7013554043656499E-5</v>
      </c>
      <c r="AV10" s="98">
        <f t="shared" si="8"/>
        <v>4.5932782686331064E-5</v>
      </c>
      <c r="AW10" s="98">
        <f t="shared" si="8"/>
        <v>4.9391251029772454E-4</v>
      </c>
      <c r="AX10" s="98">
        <f t="shared" si="8"/>
        <v>1.3453802113106146E-3</v>
      </c>
      <c r="AY10" s="98">
        <f t="shared" si="8"/>
        <v>5.5839853461814228E-6</v>
      </c>
      <c r="AZ10" s="98">
        <f t="shared" si="8"/>
        <v>3.1432433642214788E-5</v>
      </c>
      <c r="BA10" s="98">
        <f t="shared" si="8"/>
        <v>4.0087610928795991E-4</v>
      </c>
      <c r="BB10" s="98">
        <f t="shared" si="8"/>
        <v>4.7734068281873456E-6</v>
      </c>
      <c r="BC10" s="98">
        <f t="shared" si="8"/>
        <v>1.9994270110520578E-5</v>
      </c>
      <c r="BD10" s="98">
        <f t="shared" si="8"/>
        <v>4.9092237620912424E-3</v>
      </c>
      <c r="BE10" s="98">
        <f t="shared" si="8"/>
        <v>1.2428870609242522E-3</v>
      </c>
      <c r="BF10" s="98">
        <f t="shared" si="8"/>
        <v>1.1687641586676828E-3</v>
      </c>
      <c r="BG10" s="98">
        <f t="shared" si="8"/>
        <v>1.7719966917588752E-2</v>
      </c>
      <c r="BH10" s="98">
        <f t="shared" si="8"/>
        <v>6.7040247294896842E-3</v>
      </c>
      <c r="BI10" s="98">
        <f t="shared" si="8"/>
        <v>7.5694523938680276E-3</v>
      </c>
      <c r="BJ10" s="98">
        <f t="shared" si="8"/>
        <v>0.4972779422401562</v>
      </c>
      <c r="BK10" s="98">
        <f t="shared" si="8"/>
        <v>2.2382594681650242E-2</v>
      </c>
      <c r="BL10" s="98">
        <f t="shared" si="8"/>
        <v>2.1408999817259577E-2</v>
      </c>
      <c r="BM10" s="98">
        <f t="shared" si="8"/>
        <v>1.7651788257797472E-2</v>
      </c>
      <c r="BN10" s="98">
        <f t="shared" si="8"/>
        <v>1.6979368344981496E-2</v>
      </c>
      <c r="BO10" s="98">
        <f t="shared" si="8"/>
        <v>8.1110089081678476E-3</v>
      </c>
      <c r="BP10" s="98">
        <f t="shared" si="8"/>
        <v>1.9870882047225927E-3</v>
      </c>
      <c r="BQ10" s="98">
        <f t="shared" si="8"/>
        <v>1.0903181709818115E-3</v>
      </c>
      <c r="BR10" s="98">
        <f t="shared" si="8"/>
        <v>2.8763919096698506E-2</v>
      </c>
      <c r="BS10" s="98">
        <f t="shared" si="8"/>
        <v>1.5736030962658358E-3</v>
      </c>
      <c r="BT10" s="98">
        <f t="shared" si="8"/>
        <v>8.1183941791095721E-4</v>
      </c>
      <c r="BU10" s="98">
        <f t="shared" ref="BU10:CZ10" si="9">IFERROR(VLOOKUP(BU$8,AEP.broadband.distribution.by.plan,6+MATCH(Year.selected,Years),FALSE),0)</f>
        <v>3.2953259070531232E-2</v>
      </c>
      <c r="BV10" s="98">
        <f t="shared" si="9"/>
        <v>2.9115980366347266E-3</v>
      </c>
      <c r="BW10" s="98">
        <f t="shared" si="9"/>
        <v>6.064928600191242E-4</v>
      </c>
      <c r="BX10" s="98">
        <f t="shared" si="9"/>
        <v>1.1017203088015948E-2</v>
      </c>
      <c r="BY10" s="98">
        <f t="shared" si="9"/>
        <v>3.2882468546626412E-4</v>
      </c>
      <c r="BZ10" s="98">
        <f t="shared" si="9"/>
        <v>1.0270029822984962E-3</v>
      </c>
      <c r="CA10" s="98">
        <f t="shared" si="9"/>
        <v>4.9605604015642004E-3</v>
      </c>
      <c r="CB10" s="98">
        <f t="shared" si="9"/>
        <v>6.7953499091836839E-4</v>
      </c>
      <c r="CC10" s="98">
        <f t="shared" si="9"/>
        <v>1.6364679635502656E-4</v>
      </c>
      <c r="CD10" s="98">
        <f t="shared" si="9"/>
        <v>2.6568962534250319E-5</v>
      </c>
      <c r="CE10" s="98">
        <f t="shared" si="9"/>
        <v>2.1534369294709326E-4</v>
      </c>
      <c r="CF10" s="98">
        <f t="shared" si="9"/>
        <v>2.8460312409569834E-5</v>
      </c>
      <c r="CG10" s="98">
        <f t="shared" si="9"/>
        <v>4.8185290323556826E-3</v>
      </c>
      <c r="CH10" s="98">
        <f t="shared" si="9"/>
        <v>2.6107833421791468E-3</v>
      </c>
      <c r="CI10" s="98">
        <f t="shared" si="9"/>
        <v>3.6647155441310017E-4</v>
      </c>
      <c r="CJ10" s="98">
        <f t="shared" si="9"/>
        <v>4.6959515475790225E-4</v>
      </c>
      <c r="CK10" s="98">
        <f t="shared" si="9"/>
        <v>2.4344374823755463E-4</v>
      </c>
      <c r="CL10" s="98">
        <f t="shared" si="9"/>
        <v>1.3935646009913736E-3</v>
      </c>
      <c r="CM10" s="98">
        <f t="shared" si="9"/>
        <v>2.177123835052315E-3</v>
      </c>
      <c r="CN10" s="98">
        <f t="shared" si="9"/>
        <v>9.9764202709115525E-4</v>
      </c>
      <c r="CO10" s="98">
        <f t="shared" si="9"/>
        <v>4.9589392445282122E-4</v>
      </c>
      <c r="CP10" s="98">
        <f t="shared" si="9"/>
        <v>5.2583129105073581E-2</v>
      </c>
      <c r="CQ10" s="98">
        <f t="shared" si="9"/>
        <v>2.118311860357856E-4</v>
      </c>
      <c r="CR10" s="98">
        <f t="shared" si="9"/>
        <v>1.2618005596774475E-4</v>
      </c>
      <c r="CS10" s="98">
        <f t="shared" si="9"/>
        <v>2.3164532758675194E-4</v>
      </c>
      <c r="CT10" s="98">
        <f t="shared" si="9"/>
        <v>3.17783705408387E-2</v>
      </c>
      <c r="CU10" s="98">
        <f t="shared" si="9"/>
        <v>8.8623251300685809E-5</v>
      </c>
      <c r="CV10" s="98">
        <f t="shared" si="9"/>
        <v>1.2176690625866588E-4</v>
      </c>
      <c r="CW10" s="98">
        <f t="shared" si="9"/>
        <v>2.1314612452053155E-2</v>
      </c>
      <c r="CX10" s="98">
        <f t="shared" si="9"/>
        <v>6.5566795677743164E-5</v>
      </c>
      <c r="CY10" s="98">
        <f t="shared" si="9"/>
        <v>1.7508495988672075E-4</v>
      </c>
      <c r="CZ10" s="98">
        <f t="shared" si="9"/>
        <v>4.0654115248594073E-3</v>
      </c>
      <c r="DA10" s="98">
        <f t="shared" ref="DA10:DE10" si="10">IFERROR(VLOOKUP(DA$8,AEP.broadband.distribution.by.plan,6+MATCH(Year.selected,Years),FALSE),0)</f>
        <v>2.1841488488749303E-3</v>
      </c>
      <c r="DB10" s="98">
        <f t="shared" si="10"/>
        <v>1.6605151262507564E-3</v>
      </c>
      <c r="DC10" s="98">
        <f t="shared" si="10"/>
        <v>1.017726361481453E-5</v>
      </c>
      <c r="DD10" s="98">
        <f t="shared" si="10"/>
        <v>4.1429568697475075E-6</v>
      </c>
      <c r="DE10" s="98">
        <f t="shared" si="10"/>
        <v>4.2330211495246271E-6</v>
      </c>
      <c r="DF10" s="98"/>
      <c r="DG10" s="98"/>
      <c r="DH10" s="98"/>
      <c r="DI10" s="98"/>
      <c r="DJ10" s="98"/>
      <c r="DK10" s="98"/>
      <c r="DL10" s="98"/>
      <c r="DM10" s="98"/>
      <c r="DN10" s="98"/>
      <c r="DO10" s="98"/>
      <c r="DP10" s="98"/>
      <c r="DQ10" s="98"/>
      <c r="DR10" s="98"/>
      <c r="DS10" s="98"/>
      <c r="DT10" s="98"/>
      <c r="DU10" s="98"/>
      <c r="DV10" s="98"/>
      <c r="DW10" s="98"/>
      <c r="DX10" s="98"/>
      <c r="DY10" s="98"/>
      <c r="DZ10" s="98"/>
      <c r="EA10" s="98"/>
      <c r="EB10" s="98"/>
      <c r="EC10" s="98"/>
      <c r="ED10" s="98"/>
      <c r="EE10" s="98"/>
      <c r="EF10" s="98"/>
      <c r="EG10" s="98"/>
      <c r="EH10" s="98"/>
      <c r="EI10" s="98"/>
      <c r="EJ10" s="98"/>
      <c r="EK10" s="98"/>
      <c r="EL10" s="98"/>
      <c r="EM10" s="98"/>
      <c r="EN10" s="98"/>
      <c r="EO10" s="98"/>
      <c r="EP10" s="98"/>
      <c r="EQ10" s="98"/>
      <c r="ER10" s="98"/>
      <c r="ES10" s="98"/>
      <c r="ET10" s="98"/>
      <c r="EU10" s="98"/>
      <c r="EV10" s="98"/>
      <c r="EW10" s="98"/>
      <c r="EX10" s="98"/>
      <c r="EY10" s="98"/>
      <c r="EZ10" s="98"/>
      <c r="FA10" s="98"/>
      <c r="FB10" s="98"/>
      <c r="FC10" s="98"/>
      <c r="FD10" s="98"/>
      <c r="FE10" s="98"/>
      <c r="FF10" s="98"/>
      <c r="FG10" s="98"/>
      <c r="FH10" s="98"/>
      <c r="FI10" s="98"/>
      <c r="FJ10" s="98"/>
      <c r="FK10" s="98"/>
      <c r="FL10" s="98"/>
      <c r="FM10" s="98"/>
      <c r="FN10" s="98"/>
      <c r="FO10" s="98"/>
      <c r="FP10" s="98"/>
      <c r="FQ10" s="98"/>
      <c r="FR10" s="98"/>
      <c r="FS10" s="98"/>
      <c r="FT10" s="98"/>
      <c r="FU10" s="98"/>
      <c r="FV10" s="98"/>
      <c r="FW10" s="98"/>
      <c r="FX10" s="98"/>
      <c r="FY10" s="98"/>
      <c r="FZ10" s="98"/>
      <c r="GA10" s="98"/>
      <c r="GB10" s="98"/>
      <c r="GC10" s="98"/>
      <c r="GD10" s="98"/>
      <c r="GE10" s="98"/>
      <c r="GF10" s="98"/>
      <c r="GG10" s="98"/>
      <c r="GH10" s="98"/>
      <c r="GI10" s="98"/>
      <c r="GJ10" s="98"/>
      <c r="GK10" s="98"/>
      <c r="GL10" s="98"/>
      <c r="GM10" s="98"/>
      <c r="GN10" s="98"/>
      <c r="GO10" s="98"/>
      <c r="GP10" s="98"/>
      <c r="GQ10" s="98"/>
      <c r="GR10" s="98"/>
      <c r="GS10" s="98"/>
      <c r="GT10" s="98"/>
      <c r="GU10" s="98"/>
      <c r="GV10" s="98"/>
      <c r="GW10" s="98"/>
      <c r="GX10" s="98"/>
      <c r="GY10" s="98"/>
      <c r="GZ10" s="98"/>
      <c r="HA10" s="98"/>
      <c r="HB10" s="98"/>
      <c r="HC10" s="98"/>
      <c r="HD10" s="98"/>
      <c r="HE10" s="98"/>
      <c r="HF10" s="98"/>
      <c r="HG10" s="98"/>
      <c r="HH10" s="98"/>
      <c r="HI10" s="98"/>
      <c r="HJ10" s="98"/>
      <c r="HK10" s="98"/>
      <c r="HL10" s="98"/>
      <c r="HM10" s="43" t="s">
        <v>492</v>
      </c>
    </row>
    <row r="11" spans="1:231">
      <c r="C11" s="95"/>
    </row>
    <row r="12" spans="1:231" ht="12">
      <c r="C12" s="95" t="s">
        <v>496</v>
      </c>
      <c r="G12" s="71" t="s">
        <v>506</v>
      </c>
      <c r="H12" s="138">
        <f>SUM(vector.users.telephone)</f>
        <v>10103278.720577728</v>
      </c>
      <c r="I12" s="109">
        <f t="shared" ref="I12:BT12" si="11">IFERROR(VLOOKUP(I$8,AEP.telephony.subs.by.plan,6+MATCH(Year.selected,Years),FALSE),0)</f>
        <v>553378.39835468098</v>
      </c>
      <c r="J12" s="109">
        <f t="shared" si="11"/>
        <v>1081747.4422601836</v>
      </c>
      <c r="K12" s="109">
        <f t="shared" si="11"/>
        <v>0</v>
      </c>
      <c r="L12" s="109">
        <f t="shared" si="11"/>
        <v>0</v>
      </c>
      <c r="M12" s="109">
        <f t="shared" si="11"/>
        <v>0</v>
      </c>
      <c r="N12" s="109">
        <f t="shared" si="11"/>
        <v>0</v>
      </c>
      <c r="O12" s="109">
        <f t="shared" si="11"/>
        <v>0</v>
      </c>
      <c r="P12" s="109">
        <f t="shared" si="11"/>
        <v>0</v>
      </c>
      <c r="Q12" s="109">
        <f t="shared" si="11"/>
        <v>0</v>
      </c>
      <c r="R12" s="109">
        <f t="shared" si="11"/>
        <v>0</v>
      </c>
      <c r="S12" s="109">
        <f t="shared" si="11"/>
        <v>0</v>
      </c>
      <c r="T12" s="109">
        <f t="shared" si="11"/>
        <v>0</v>
      </c>
      <c r="U12" s="109">
        <f t="shared" si="11"/>
        <v>0</v>
      </c>
      <c r="V12" s="109">
        <f t="shared" si="11"/>
        <v>0</v>
      </c>
      <c r="W12" s="109">
        <f t="shared" si="11"/>
        <v>0</v>
      </c>
      <c r="X12" s="109">
        <f t="shared" si="11"/>
        <v>0</v>
      </c>
      <c r="Y12" s="109">
        <f t="shared" si="11"/>
        <v>0</v>
      </c>
      <c r="Z12" s="109">
        <f t="shared" si="11"/>
        <v>0</v>
      </c>
      <c r="AA12" s="109">
        <f t="shared" si="11"/>
        <v>0</v>
      </c>
      <c r="AB12" s="109">
        <f t="shared" si="11"/>
        <v>0</v>
      </c>
      <c r="AC12" s="109">
        <f t="shared" si="11"/>
        <v>0</v>
      </c>
      <c r="AD12" s="109">
        <f t="shared" si="11"/>
        <v>0</v>
      </c>
      <c r="AE12" s="109">
        <f t="shared" si="11"/>
        <v>0</v>
      </c>
      <c r="AF12" s="109">
        <f t="shared" si="11"/>
        <v>0</v>
      </c>
      <c r="AG12" s="109">
        <f t="shared" si="11"/>
        <v>0</v>
      </c>
      <c r="AH12" s="109">
        <f t="shared" si="11"/>
        <v>0</v>
      </c>
      <c r="AI12" s="109">
        <f t="shared" si="11"/>
        <v>0</v>
      </c>
      <c r="AJ12" s="109">
        <f t="shared" si="11"/>
        <v>0</v>
      </c>
      <c r="AK12" s="109">
        <f t="shared" si="11"/>
        <v>0</v>
      </c>
      <c r="AL12" s="109">
        <f t="shared" si="11"/>
        <v>0</v>
      </c>
      <c r="AM12" s="109">
        <f t="shared" si="11"/>
        <v>0</v>
      </c>
      <c r="AN12" s="109">
        <f t="shared" si="11"/>
        <v>0</v>
      </c>
      <c r="AO12" s="109">
        <f t="shared" si="11"/>
        <v>0</v>
      </c>
      <c r="AP12" s="109">
        <f t="shared" si="11"/>
        <v>0</v>
      </c>
      <c r="AQ12" s="109">
        <f t="shared" si="11"/>
        <v>0</v>
      </c>
      <c r="AR12" s="109">
        <f t="shared" si="11"/>
        <v>0</v>
      </c>
      <c r="AS12" s="109">
        <f t="shared" si="11"/>
        <v>0</v>
      </c>
      <c r="AT12" s="109">
        <f t="shared" si="11"/>
        <v>0</v>
      </c>
      <c r="AU12" s="109">
        <f t="shared" si="11"/>
        <v>0</v>
      </c>
      <c r="AV12" s="109">
        <f t="shared" si="11"/>
        <v>0</v>
      </c>
      <c r="AW12" s="109">
        <f t="shared" si="11"/>
        <v>0</v>
      </c>
      <c r="AX12" s="109">
        <f t="shared" si="11"/>
        <v>0</v>
      </c>
      <c r="AY12" s="109">
        <f t="shared" si="11"/>
        <v>0</v>
      </c>
      <c r="AZ12" s="109">
        <f t="shared" si="11"/>
        <v>0</v>
      </c>
      <c r="BA12" s="109">
        <f t="shared" si="11"/>
        <v>0</v>
      </c>
      <c r="BB12" s="109">
        <f t="shared" si="11"/>
        <v>0</v>
      </c>
      <c r="BC12" s="109">
        <f t="shared" si="11"/>
        <v>0</v>
      </c>
      <c r="BD12" s="109">
        <f t="shared" si="11"/>
        <v>0</v>
      </c>
      <c r="BE12" s="109">
        <f t="shared" si="11"/>
        <v>0</v>
      </c>
      <c r="BF12" s="109">
        <f t="shared" si="11"/>
        <v>0</v>
      </c>
      <c r="BG12" s="109">
        <f t="shared" si="11"/>
        <v>180106.32850928034</v>
      </c>
      <c r="BH12" s="109">
        <f t="shared" si="11"/>
        <v>68139.928583349218</v>
      </c>
      <c r="BI12" s="109">
        <f t="shared" si="11"/>
        <v>76936.163923203625</v>
      </c>
      <c r="BJ12" s="109">
        <f t="shared" si="11"/>
        <v>5054349.415101042</v>
      </c>
      <c r="BK12" s="109">
        <f t="shared" si="11"/>
        <v>227497.43096991756</v>
      </c>
      <c r="BL12" s="109">
        <f t="shared" si="11"/>
        <v>217601.78063962032</v>
      </c>
      <c r="BM12" s="109">
        <f t="shared" si="11"/>
        <v>179413.35836126603</v>
      </c>
      <c r="BN12" s="109">
        <f t="shared" si="11"/>
        <v>172578.86017754732</v>
      </c>
      <c r="BO12" s="109">
        <f t="shared" si="11"/>
        <v>82440.562205911978</v>
      </c>
      <c r="BP12" s="109">
        <f t="shared" si="11"/>
        <v>20196.83008671119</v>
      </c>
      <c r="BQ12" s="109">
        <f t="shared" si="11"/>
        <v>11082.029870358774</v>
      </c>
      <c r="BR12" s="109">
        <f t="shared" si="11"/>
        <v>292357.42290817382</v>
      </c>
      <c r="BS12" s="109">
        <f t="shared" si="11"/>
        <v>15994.153799348132</v>
      </c>
      <c r="BT12" s="109">
        <f t="shared" si="11"/>
        <v>8251.5626343477597</v>
      </c>
      <c r="BU12" s="109">
        <f t="shared" ref="BU12:DE12" si="12">IFERROR(VLOOKUP(BU$8,AEP.telephony.subs.by.plan,6+MATCH(Year.selected,Years),FALSE),0)</f>
        <v>334938.01265042875</v>
      </c>
      <c r="BV12" s="109">
        <f t="shared" si="12"/>
        <v>29593.578527090569</v>
      </c>
      <c r="BW12" s="109">
        <f t="shared" si="12"/>
        <v>6164.4134434987591</v>
      </c>
      <c r="BX12" s="109">
        <f t="shared" si="12"/>
        <v>111979.215754296</v>
      </c>
      <c r="BY12" s="109">
        <f t="shared" si="12"/>
        <v>3342.1849542937289</v>
      </c>
      <c r="BZ12" s="109">
        <f t="shared" si="12"/>
        <v>10438.492203180331</v>
      </c>
      <c r="CA12" s="109">
        <f t="shared" si="12"/>
        <v>50419.299619991783</v>
      </c>
      <c r="CB12" s="109">
        <f t="shared" si="12"/>
        <v>6906.8160723489964</v>
      </c>
      <c r="CC12" s="109">
        <f t="shared" si="12"/>
        <v>1663.3114384967696</v>
      </c>
      <c r="CD12" s="109">
        <f t="shared" si="12"/>
        <v>270.04781197388388</v>
      </c>
      <c r="CE12" s="109">
        <f t="shared" si="12"/>
        <v>2188.760401456123</v>
      </c>
      <c r="CF12" s="109">
        <f t="shared" si="12"/>
        <v>289.27155452117734</v>
      </c>
      <c r="CG12" s="109">
        <f t="shared" si="12"/>
        <v>48975.688096321224</v>
      </c>
      <c r="CH12" s="109">
        <f t="shared" si="12"/>
        <v>26536.088045759141</v>
      </c>
      <c r="CI12" s="109">
        <f t="shared" si="12"/>
        <v>3724.8289726160456</v>
      </c>
      <c r="CJ12" s="109">
        <f t="shared" si="12"/>
        <v>4772.9806495994253</v>
      </c>
      <c r="CK12" s="109">
        <f t="shared" si="12"/>
        <v>2474.3702907301972</v>
      </c>
      <c r="CL12" s="109">
        <f t="shared" si="12"/>
        <v>14164.236592108153</v>
      </c>
      <c r="CM12" s="109">
        <f t="shared" si="12"/>
        <v>22128.358504558288</v>
      </c>
      <c r="CN12" s="109">
        <f t="shared" si="12"/>
        <v>10140.066485541396</v>
      </c>
      <c r="CO12" s="109">
        <f t="shared" si="12"/>
        <v>5040.2822126379815</v>
      </c>
      <c r="CP12" s="109">
        <f t="shared" si="12"/>
        <v>534456.65946722834</v>
      </c>
      <c r="CQ12" s="109">
        <f t="shared" si="12"/>
        <v>2153.0591652968642</v>
      </c>
      <c r="CR12" s="109">
        <f t="shared" si="12"/>
        <v>1282.4982527980046</v>
      </c>
      <c r="CS12" s="109">
        <f t="shared" si="12"/>
        <v>2354.4507538875569</v>
      </c>
      <c r="CT12" s="109">
        <f t="shared" si="12"/>
        <v>322996.40686331241</v>
      </c>
      <c r="CU12" s="109">
        <f t="shared" si="12"/>
        <v>900.76965078746343</v>
      </c>
      <c r="CV12" s="109">
        <f t="shared" si="12"/>
        <v>1237.6428535209866</v>
      </c>
      <c r="CW12" s="109">
        <f t="shared" si="12"/>
        <v>216642.4243448792</v>
      </c>
      <c r="CX12" s="109">
        <f t="shared" si="12"/>
        <v>666.42307497283889</v>
      </c>
      <c r="CY12" s="109">
        <f t="shared" si="12"/>
        <v>1779.5693100923058</v>
      </c>
      <c r="CZ12" s="109">
        <f t="shared" si="12"/>
        <v>41320.976897251334</v>
      </c>
      <c r="DA12" s="109">
        <f t="shared" si="12"/>
        <v>22199.760976876805</v>
      </c>
      <c r="DB12" s="109">
        <f t="shared" si="12"/>
        <v>16877.530540211854</v>
      </c>
      <c r="DC12" s="109">
        <f t="shared" si="12"/>
        <v>103.44204323067417</v>
      </c>
      <c r="DD12" s="109">
        <f t="shared" si="12"/>
        <v>42.109150341690366</v>
      </c>
      <c r="DE12" s="109">
        <f t="shared" si="12"/>
        <v>43.024566653466245</v>
      </c>
      <c r="DF12" s="109"/>
      <c r="DG12" s="109"/>
      <c r="DH12" s="109"/>
      <c r="DI12" s="109"/>
      <c r="DJ12" s="109"/>
      <c r="DK12" s="109"/>
      <c r="DL12" s="109"/>
      <c r="DM12" s="109"/>
      <c r="DN12" s="109"/>
      <c r="DO12" s="109"/>
      <c r="DP12" s="109"/>
      <c r="DQ12" s="109"/>
      <c r="DR12" s="109"/>
      <c r="DS12" s="109"/>
      <c r="DT12" s="109"/>
      <c r="DU12" s="109"/>
      <c r="DV12" s="109"/>
      <c r="DW12" s="109"/>
      <c r="DX12" s="109"/>
      <c r="DY12" s="109"/>
      <c r="DZ12" s="109"/>
      <c r="EA12" s="109"/>
      <c r="EB12" s="109"/>
      <c r="EC12" s="109"/>
      <c r="ED12" s="109"/>
      <c r="EE12" s="109"/>
      <c r="EF12" s="109"/>
      <c r="EG12" s="109"/>
      <c r="EH12" s="109"/>
      <c r="EI12" s="109"/>
      <c r="EJ12" s="109"/>
      <c r="EK12" s="109"/>
      <c r="EL12" s="109"/>
      <c r="EM12" s="109"/>
      <c r="EN12" s="109"/>
      <c r="EO12" s="109"/>
      <c r="EP12" s="109"/>
      <c r="EQ12" s="109"/>
      <c r="ER12" s="109"/>
      <c r="ES12" s="109"/>
      <c r="ET12" s="109"/>
      <c r="EU12" s="109"/>
      <c r="EV12" s="109"/>
      <c r="EW12" s="109"/>
      <c r="EX12" s="109"/>
      <c r="EY12" s="109"/>
      <c r="EZ12" s="109"/>
      <c r="FA12" s="109"/>
      <c r="FB12" s="109"/>
      <c r="FC12" s="109"/>
      <c r="FD12" s="109"/>
      <c r="FE12" s="109"/>
      <c r="FF12" s="109"/>
      <c r="FG12" s="109"/>
      <c r="FH12" s="109"/>
      <c r="FI12" s="109"/>
      <c r="FJ12" s="109"/>
      <c r="FK12" s="109"/>
      <c r="FL12" s="109"/>
      <c r="FM12" s="109"/>
      <c r="FN12" s="109"/>
      <c r="FO12" s="109"/>
      <c r="FP12" s="109"/>
      <c r="FQ12" s="109"/>
      <c r="FR12" s="109"/>
      <c r="FS12" s="109"/>
      <c r="FT12" s="109"/>
      <c r="FU12" s="109"/>
      <c r="FV12" s="109"/>
      <c r="FW12" s="109"/>
      <c r="FX12" s="109"/>
      <c r="FY12" s="109"/>
      <c r="FZ12" s="109"/>
      <c r="GA12" s="109"/>
      <c r="GB12" s="109"/>
      <c r="GC12" s="109"/>
      <c r="GD12" s="109"/>
      <c r="GE12" s="109"/>
      <c r="GF12" s="109"/>
      <c r="GG12" s="109"/>
      <c r="GH12" s="109"/>
      <c r="GI12" s="109"/>
      <c r="GJ12" s="109"/>
      <c r="GK12" s="109"/>
      <c r="GL12" s="109"/>
      <c r="GM12" s="109"/>
      <c r="GN12" s="109"/>
      <c r="GO12" s="109"/>
      <c r="GP12" s="109"/>
      <c r="GQ12" s="109"/>
      <c r="GR12" s="109"/>
      <c r="GS12" s="109"/>
      <c r="GT12" s="109"/>
      <c r="GU12" s="109"/>
      <c r="GV12" s="109"/>
      <c r="GW12" s="109"/>
      <c r="GX12" s="109"/>
      <c r="GY12" s="109"/>
      <c r="GZ12" s="109"/>
      <c r="HA12" s="109"/>
      <c r="HB12" s="109"/>
      <c r="HC12" s="109"/>
      <c r="HD12" s="109"/>
      <c r="HE12" s="109"/>
      <c r="HF12" s="109"/>
      <c r="HG12" s="109"/>
      <c r="HH12" s="109"/>
      <c r="HI12" s="109"/>
      <c r="HJ12" s="109"/>
      <c r="HK12" s="109"/>
      <c r="HL12" s="109"/>
      <c r="HM12" s="43" t="s">
        <v>493</v>
      </c>
      <c r="HP12" s="139"/>
      <c r="HQ12" t="s">
        <v>509</v>
      </c>
    </row>
    <row r="13" spans="1:231" ht="12">
      <c r="C13" s="96" t="s">
        <v>490</v>
      </c>
      <c r="G13" s="71" t="s">
        <v>172</v>
      </c>
      <c r="H13" s="140">
        <f>SUM(vector.users.distribution.telephone)</f>
        <v>0.99999999999999978</v>
      </c>
      <c r="I13" s="98">
        <f t="shared" ref="I13:BT13" si="13">IFERROR(VLOOKUP(I$8,AEP.telephony.distribution.by.plan,6+MATCH(Year.selected,Years),FALSE),0)</f>
        <v>5.477215997491925E-2</v>
      </c>
      <c r="J13" s="98">
        <f t="shared" si="13"/>
        <v>0.10706894981101012</v>
      </c>
      <c r="K13" s="98">
        <f t="shared" si="13"/>
        <v>0</v>
      </c>
      <c r="L13" s="98">
        <f t="shared" si="13"/>
        <v>0</v>
      </c>
      <c r="M13" s="98">
        <f t="shared" si="13"/>
        <v>0</v>
      </c>
      <c r="N13" s="98">
        <f t="shared" si="13"/>
        <v>0</v>
      </c>
      <c r="O13" s="98">
        <f t="shared" si="13"/>
        <v>0</v>
      </c>
      <c r="P13" s="98">
        <f t="shared" si="13"/>
        <v>0</v>
      </c>
      <c r="Q13" s="98">
        <f t="shared" si="13"/>
        <v>0</v>
      </c>
      <c r="R13" s="98">
        <f t="shared" si="13"/>
        <v>0</v>
      </c>
      <c r="S13" s="98">
        <f t="shared" si="13"/>
        <v>0</v>
      </c>
      <c r="T13" s="98">
        <f t="shared" si="13"/>
        <v>0</v>
      </c>
      <c r="U13" s="98">
        <f t="shared" si="13"/>
        <v>0</v>
      </c>
      <c r="V13" s="98">
        <f t="shared" si="13"/>
        <v>0</v>
      </c>
      <c r="W13" s="98">
        <f t="shared" si="13"/>
        <v>0</v>
      </c>
      <c r="X13" s="98">
        <f t="shared" si="13"/>
        <v>0</v>
      </c>
      <c r="Y13" s="98">
        <f t="shared" si="13"/>
        <v>0</v>
      </c>
      <c r="Z13" s="98">
        <f t="shared" si="13"/>
        <v>0</v>
      </c>
      <c r="AA13" s="98">
        <f t="shared" si="13"/>
        <v>0</v>
      </c>
      <c r="AB13" s="98">
        <f t="shared" si="13"/>
        <v>0</v>
      </c>
      <c r="AC13" s="98">
        <f t="shared" si="13"/>
        <v>0</v>
      </c>
      <c r="AD13" s="98">
        <f t="shared" si="13"/>
        <v>0</v>
      </c>
      <c r="AE13" s="98">
        <f t="shared" si="13"/>
        <v>0</v>
      </c>
      <c r="AF13" s="98">
        <f t="shared" si="13"/>
        <v>0</v>
      </c>
      <c r="AG13" s="98">
        <f t="shared" si="13"/>
        <v>0</v>
      </c>
      <c r="AH13" s="98">
        <f t="shared" si="13"/>
        <v>0</v>
      </c>
      <c r="AI13" s="98">
        <f t="shared" si="13"/>
        <v>0</v>
      </c>
      <c r="AJ13" s="98">
        <f t="shared" si="13"/>
        <v>0</v>
      </c>
      <c r="AK13" s="98">
        <f t="shared" si="13"/>
        <v>0</v>
      </c>
      <c r="AL13" s="98">
        <f t="shared" si="13"/>
        <v>0</v>
      </c>
      <c r="AM13" s="98">
        <f t="shared" si="13"/>
        <v>0</v>
      </c>
      <c r="AN13" s="98">
        <f t="shared" si="13"/>
        <v>0</v>
      </c>
      <c r="AO13" s="98">
        <f t="shared" si="13"/>
        <v>0</v>
      </c>
      <c r="AP13" s="98">
        <f t="shared" si="13"/>
        <v>0</v>
      </c>
      <c r="AQ13" s="98">
        <f t="shared" si="13"/>
        <v>0</v>
      </c>
      <c r="AR13" s="98">
        <f t="shared" si="13"/>
        <v>0</v>
      </c>
      <c r="AS13" s="98">
        <f t="shared" si="13"/>
        <v>0</v>
      </c>
      <c r="AT13" s="98">
        <f t="shared" si="13"/>
        <v>0</v>
      </c>
      <c r="AU13" s="98">
        <f t="shared" si="13"/>
        <v>0</v>
      </c>
      <c r="AV13" s="98">
        <f t="shared" si="13"/>
        <v>0</v>
      </c>
      <c r="AW13" s="98">
        <f t="shared" si="13"/>
        <v>0</v>
      </c>
      <c r="AX13" s="98">
        <f t="shared" si="13"/>
        <v>0</v>
      </c>
      <c r="AY13" s="98">
        <f t="shared" si="13"/>
        <v>0</v>
      </c>
      <c r="AZ13" s="98">
        <f t="shared" si="13"/>
        <v>0</v>
      </c>
      <c r="BA13" s="98">
        <f t="shared" si="13"/>
        <v>0</v>
      </c>
      <c r="BB13" s="98">
        <f t="shared" si="13"/>
        <v>0</v>
      </c>
      <c r="BC13" s="98">
        <f t="shared" si="13"/>
        <v>0</v>
      </c>
      <c r="BD13" s="98">
        <f t="shared" si="13"/>
        <v>0</v>
      </c>
      <c r="BE13" s="98">
        <f t="shared" si="13"/>
        <v>0</v>
      </c>
      <c r="BF13" s="98">
        <f t="shared" si="13"/>
        <v>0</v>
      </c>
      <c r="BG13" s="98">
        <f t="shared" si="13"/>
        <v>1.7826522804171574E-2</v>
      </c>
      <c r="BH13" s="98">
        <f t="shared" si="13"/>
        <v>6.7443381963288845E-3</v>
      </c>
      <c r="BI13" s="98">
        <f t="shared" si="13"/>
        <v>7.6149699568818993E-3</v>
      </c>
      <c r="BJ13" s="98">
        <f t="shared" si="13"/>
        <v>0.50026823518257069</v>
      </c>
      <c r="BK13" s="98">
        <f t="shared" si="13"/>
        <v>2.2517188455522353E-2</v>
      </c>
      <c r="BL13" s="98">
        <f t="shared" si="13"/>
        <v>2.1537739050633387E-2</v>
      </c>
      <c r="BM13" s="98">
        <f t="shared" si="13"/>
        <v>1.7757934164069733E-2</v>
      </c>
      <c r="BN13" s="98">
        <f t="shared" si="13"/>
        <v>1.7081470773052058E-2</v>
      </c>
      <c r="BO13" s="98">
        <f t="shared" si="13"/>
        <v>8.1597830254848021E-3</v>
      </c>
      <c r="BP13" s="98">
        <f t="shared" si="13"/>
        <v>1.9990372081466522E-3</v>
      </c>
      <c r="BQ13" s="98">
        <f t="shared" si="13"/>
        <v>1.096874606437174E-3</v>
      </c>
      <c r="BR13" s="98">
        <f t="shared" si="13"/>
        <v>2.8936885836151224E-2</v>
      </c>
      <c r="BS13" s="98">
        <f t="shared" si="13"/>
        <v>1.5830656801313649E-3</v>
      </c>
      <c r="BT13" s="98">
        <f t="shared" si="13"/>
        <v>8.1672127064469564E-4</v>
      </c>
      <c r="BU13" s="98">
        <f t="shared" ref="BU13:DE13" si="14">IFERROR(VLOOKUP(BU$8,AEP.telephony.distribution.by.plan,6+MATCH(Year.selected,Years),FALSE),0)</f>
        <v>3.3151417664866331E-2</v>
      </c>
      <c r="BV13" s="98">
        <f t="shared" si="14"/>
        <v>2.9291064163969073E-3</v>
      </c>
      <c r="BW13" s="98">
        <f t="shared" si="14"/>
        <v>6.1013989755063017E-4</v>
      </c>
      <c r="BX13" s="98">
        <f t="shared" si="14"/>
        <v>1.1083453089958182E-2</v>
      </c>
      <c r="BY13" s="98">
        <f t="shared" si="14"/>
        <v>3.3080201454668113E-4</v>
      </c>
      <c r="BZ13" s="98">
        <f t="shared" si="14"/>
        <v>1.0331786830665036E-3</v>
      </c>
      <c r="CA13" s="98">
        <f t="shared" si="14"/>
        <v>4.9903898540679548E-3</v>
      </c>
      <c r="CB13" s="98">
        <f t="shared" si="14"/>
        <v>6.836212543836509E-4</v>
      </c>
      <c r="CC13" s="98">
        <f t="shared" si="14"/>
        <v>1.6463085741750744E-4</v>
      </c>
      <c r="CD13" s="98">
        <f t="shared" si="14"/>
        <v>2.6728730290679525E-5</v>
      </c>
      <c r="CE13" s="98">
        <f t="shared" si="14"/>
        <v>2.166386241525923E-4</v>
      </c>
      <c r="CF13" s="98">
        <f t="shared" si="14"/>
        <v>2.8631453463914341E-5</v>
      </c>
      <c r="CG13" s="98">
        <f t="shared" si="14"/>
        <v>4.8475044043445594E-3</v>
      </c>
      <c r="CH13" s="98">
        <f t="shared" si="14"/>
        <v>2.62648282598718E-3</v>
      </c>
      <c r="CI13" s="98">
        <f t="shared" si="14"/>
        <v>3.6867526628059312E-4</v>
      </c>
      <c r="CJ13" s="98">
        <f t="shared" si="14"/>
        <v>4.7241898215458656E-4</v>
      </c>
      <c r="CK13" s="98">
        <f t="shared" si="14"/>
        <v>2.4490765415493816E-4</v>
      </c>
      <c r="CL13" s="98">
        <f t="shared" si="14"/>
        <v>1.4019445552124891E-3</v>
      </c>
      <c r="CM13" s="98">
        <f t="shared" si="14"/>
        <v>2.1902155841240548E-3</v>
      </c>
      <c r="CN13" s="98">
        <f t="shared" si="14"/>
        <v>1.0036411709486682E-3</v>
      </c>
      <c r="CO13" s="98">
        <f t="shared" si="14"/>
        <v>4.9887589484908965E-4</v>
      </c>
      <c r="CP13" s="98">
        <f t="shared" si="14"/>
        <v>5.2899328450543501E-2</v>
      </c>
      <c r="CQ13" s="98">
        <f t="shared" si="14"/>
        <v>2.1310499540229915E-4</v>
      </c>
      <c r="CR13" s="98">
        <f t="shared" si="14"/>
        <v>1.2693881741437972E-4</v>
      </c>
      <c r="CS13" s="98">
        <f t="shared" si="14"/>
        <v>2.3303828578856857E-4</v>
      </c>
      <c r="CT13" s="98">
        <f t="shared" si="14"/>
        <v>3.1969464150825945E-2</v>
      </c>
      <c r="CU13" s="98">
        <f t="shared" si="14"/>
        <v>8.9156171545859831E-5</v>
      </c>
      <c r="CV13" s="98">
        <f t="shared" si="14"/>
        <v>1.2249913001016516E-4</v>
      </c>
      <c r="CW13" s="98">
        <f t="shared" si="14"/>
        <v>2.1442784103702428E-2</v>
      </c>
      <c r="CX13" s="98">
        <f t="shared" si="14"/>
        <v>6.5961070005473533E-5</v>
      </c>
      <c r="CY13" s="98">
        <f t="shared" si="14"/>
        <v>1.7613780232230843E-4</v>
      </c>
      <c r="CZ13" s="98">
        <f t="shared" si="14"/>
        <v>4.0898581579355353E-3</v>
      </c>
      <c r="DA13" s="98">
        <f t="shared" si="14"/>
        <v>2.1972828416246411E-3</v>
      </c>
      <c r="DB13" s="98">
        <f t="shared" si="14"/>
        <v>1.6705003402347741E-3</v>
      </c>
      <c r="DC13" s="98">
        <f t="shared" si="14"/>
        <v>1.023846278931114E-5</v>
      </c>
      <c r="DD13" s="98">
        <f t="shared" si="14"/>
        <v>4.1678698080381632E-6</v>
      </c>
      <c r="DE13" s="98">
        <f t="shared" si="14"/>
        <v>4.2584756734302971E-6</v>
      </c>
      <c r="DF13" s="98"/>
      <c r="DG13" s="98"/>
      <c r="DH13" s="98"/>
      <c r="DI13" s="98"/>
      <c r="DJ13" s="98"/>
      <c r="DK13" s="98"/>
      <c r="DL13" s="98"/>
      <c r="DM13" s="98"/>
      <c r="DN13" s="98"/>
      <c r="DO13" s="98"/>
      <c r="DP13" s="98"/>
      <c r="DQ13" s="98"/>
      <c r="DR13" s="98"/>
      <c r="DS13" s="98"/>
      <c r="DT13" s="98"/>
      <c r="DU13" s="98"/>
      <c r="DV13" s="98"/>
      <c r="DW13" s="98"/>
      <c r="DX13" s="98"/>
      <c r="DY13" s="98"/>
      <c r="DZ13" s="98"/>
      <c r="EA13" s="98"/>
      <c r="EB13" s="98"/>
      <c r="EC13" s="98"/>
      <c r="ED13" s="98"/>
      <c r="EE13" s="98"/>
      <c r="EF13" s="98"/>
      <c r="EG13" s="98"/>
      <c r="EH13" s="98"/>
      <c r="EI13" s="98"/>
      <c r="EJ13" s="98"/>
      <c r="EK13" s="98"/>
      <c r="EL13" s="98"/>
      <c r="EM13" s="98"/>
      <c r="EN13" s="98"/>
      <c r="EO13" s="98"/>
      <c r="EP13" s="98"/>
      <c r="EQ13" s="98"/>
      <c r="ER13" s="98"/>
      <c r="ES13" s="98"/>
      <c r="ET13" s="98"/>
      <c r="EU13" s="98"/>
      <c r="EV13" s="98"/>
      <c r="EW13" s="98"/>
      <c r="EX13" s="98"/>
      <c r="EY13" s="98"/>
      <c r="EZ13" s="98"/>
      <c r="FA13" s="98"/>
      <c r="FB13" s="98"/>
      <c r="FC13" s="98"/>
      <c r="FD13" s="98"/>
      <c r="FE13" s="98"/>
      <c r="FF13" s="98"/>
      <c r="FG13" s="98"/>
      <c r="FH13" s="98"/>
      <c r="FI13" s="98"/>
      <c r="FJ13" s="98"/>
      <c r="FK13" s="98"/>
      <c r="FL13" s="98"/>
      <c r="FM13" s="98"/>
      <c r="FN13" s="98"/>
      <c r="FO13" s="98"/>
      <c r="FP13" s="98"/>
      <c r="FQ13" s="98"/>
      <c r="FR13" s="98"/>
      <c r="FS13" s="98"/>
      <c r="FT13" s="98"/>
      <c r="FU13" s="98"/>
      <c r="FV13" s="98"/>
      <c r="FW13" s="98"/>
      <c r="FX13" s="98"/>
      <c r="FY13" s="98"/>
      <c r="FZ13" s="98"/>
      <c r="GA13" s="98"/>
      <c r="GB13" s="98"/>
      <c r="GC13" s="98"/>
      <c r="GD13" s="98"/>
      <c r="GE13" s="98"/>
      <c r="GF13" s="98"/>
      <c r="GG13" s="98"/>
      <c r="GH13" s="98"/>
      <c r="GI13" s="98"/>
      <c r="GJ13" s="98"/>
      <c r="GK13" s="98"/>
      <c r="GL13" s="98"/>
      <c r="GM13" s="98"/>
      <c r="GN13" s="98"/>
      <c r="GO13" s="98"/>
      <c r="GP13" s="98"/>
      <c r="GQ13" s="98"/>
      <c r="GR13" s="98"/>
      <c r="GS13" s="98"/>
      <c r="GT13" s="98"/>
      <c r="GU13" s="98"/>
      <c r="GV13" s="98"/>
      <c r="GW13" s="98"/>
      <c r="GX13" s="98"/>
      <c r="GY13" s="98"/>
      <c r="GZ13" s="98"/>
      <c r="HA13" s="98"/>
      <c r="HB13" s="98"/>
      <c r="HC13" s="98"/>
      <c r="HD13" s="98"/>
      <c r="HE13" s="98"/>
      <c r="HF13" s="98"/>
      <c r="HG13" s="98"/>
      <c r="HH13" s="98"/>
      <c r="HI13" s="98"/>
      <c r="HJ13" s="98"/>
      <c r="HK13" s="98"/>
      <c r="HL13" s="98"/>
      <c r="HM13" s="43" t="s">
        <v>494</v>
      </c>
    </row>
    <row r="15" spans="1:231" ht="36" customHeight="1">
      <c r="C15" s="95" t="s">
        <v>499</v>
      </c>
    </row>
    <row r="16" spans="1:231" ht="12">
      <c r="C16" s="96" t="s">
        <v>500</v>
      </c>
      <c r="G16" s="71" t="s">
        <v>507</v>
      </c>
      <c r="I16" s="142">
        <v>12</v>
      </c>
      <c r="J16" s="142">
        <v>12</v>
      </c>
      <c r="K16" s="142">
        <v>12</v>
      </c>
      <c r="L16" s="142">
        <v>12</v>
      </c>
      <c r="M16" s="142">
        <v>12</v>
      </c>
      <c r="N16" s="142">
        <v>12</v>
      </c>
      <c r="O16" s="142">
        <v>12</v>
      </c>
      <c r="P16" s="142">
        <v>12</v>
      </c>
      <c r="Q16" s="142">
        <v>12</v>
      </c>
      <c r="R16" s="142">
        <v>12</v>
      </c>
      <c r="S16" s="142">
        <v>12</v>
      </c>
      <c r="T16" s="142">
        <v>12</v>
      </c>
      <c r="U16" s="142">
        <v>12</v>
      </c>
      <c r="V16" s="142">
        <v>12</v>
      </c>
      <c r="W16" s="142">
        <v>12</v>
      </c>
      <c r="X16" s="142">
        <v>12</v>
      </c>
      <c r="Y16" s="142">
        <v>12</v>
      </c>
      <c r="Z16" s="142">
        <v>12</v>
      </c>
      <c r="AA16" s="142">
        <v>12</v>
      </c>
      <c r="AB16" s="142">
        <v>12</v>
      </c>
      <c r="AC16" s="142">
        <v>12</v>
      </c>
      <c r="AD16" s="142">
        <v>12</v>
      </c>
      <c r="AE16" s="142">
        <v>12</v>
      </c>
      <c r="AF16" s="142">
        <v>12</v>
      </c>
      <c r="AG16" s="142">
        <v>12</v>
      </c>
      <c r="AH16" s="142">
        <v>12</v>
      </c>
      <c r="AI16" s="142">
        <v>12</v>
      </c>
      <c r="AJ16" s="142">
        <v>12</v>
      </c>
      <c r="AK16" s="142">
        <v>12</v>
      </c>
      <c r="AL16" s="142">
        <v>12</v>
      </c>
      <c r="AM16" s="142">
        <v>12</v>
      </c>
      <c r="AN16" s="142">
        <v>12</v>
      </c>
      <c r="AO16" s="142">
        <v>12</v>
      </c>
      <c r="AP16" s="142">
        <v>12</v>
      </c>
      <c r="AQ16" s="142">
        <v>12</v>
      </c>
      <c r="AR16" s="142">
        <v>12</v>
      </c>
      <c r="AS16" s="142">
        <v>12</v>
      </c>
      <c r="AT16" s="142">
        <v>12</v>
      </c>
      <c r="AU16" s="142">
        <v>12</v>
      </c>
      <c r="AV16" s="142">
        <v>12</v>
      </c>
      <c r="AW16" s="142">
        <v>12</v>
      </c>
      <c r="AX16" s="142">
        <v>12</v>
      </c>
      <c r="AY16" s="142">
        <v>12</v>
      </c>
      <c r="AZ16" s="142">
        <v>12</v>
      </c>
      <c r="BA16" s="142">
        <v>12</v>
      </c>
      <c r="BB16" s="142">
        <v>12</v>
      </c>
      <c r="BC16" s="142">
        <v>12</v>
      </c>
      <c r="BD16" s="142">
        <v>12</v>
      </c>
      <c r="BE16" s="142">
        <v>12</v>
      </c>
      <c r="BF16" s="142">
        <v>12</v>
      </c>
      <c r="BG16" s="142">
        <v>12</v>
      </c>
      <c r="BH16" s="142">
        <v>12</v>
      </c>
      <c r="BI16" s="142">
        <v>12</v>
      </c>
      <c r="BJ16" s="142">
        <v>12</v>
      </c>
      <c r="BK16" s="142">
        <v>12</v>
      </c>
      <c r="BL16" s="142">
        <v>12</v>
      </c>
      <c r="BM16" s="142">
        <v>12</v>
      </c>
      <c r="BN16" s="142">
        <v>12</v>
      </c>
      <c r="BO16" s="142">
        <v>12</v>
      </c>
      <c r="BP16" s="142">
        <v>12</v>
      </c>
      <c r="BQ16" s="142">
        <v>12</v>
      </c>
      <c r="BR16" s="142">
        <v>12</v>
      </c>
      <c r="BS16" s="142">
        <v>12</v>
      </c>
      <c r="BT16" s="142">
        <v>12</v>
      </c>
      <c r="BU16" s="142">
        <v>12</v>
      </c>
      <c r="BV16" s="142">
        <v>12</v>
      </c>
      <c r="BW16" s="142">
        <v>12</v>
      </c>
      <c r="BX16" s="142">
        <v>12</v>
      </c>
      <c r="BY16" s="142">
        <v>12</v>
      </c>
      <c r="BZ16" s="142">
        <v>12</v>
      </c>
      <c r="CA16" s="142">
        <v>12</v>
      </c>
      <c r="CB16" s="142">
        <v>12</v>
      </c>
      <c r="CC16" s="142">
        <v>12</v>
      </c>
      <c r="CD16" s="142">
        <v>12</v>
      </c>
      <c r="CE16" s="142">
        <v>12</v>
      </c>
      <c r="CF16" s="142">
        <v>12</v>
      </c>
      <c r="CG16" s="142">
        <v>12</v>
      </c>
      <c r="CH16" s="142">
        <v>12</v>
      </c>
      <c r="CI16" s="142">
        <v>12</v>
      </c>
      <c r="CJ16" s="142">
        <v>12</v>
      </c>
      <c r="CK16" s="142">
        <v>12</v>
      </c>
      <c r="CL16" s="142">
        <v>12</v>
      </c>
      <c r="CM16" s="142">
        <v>12</v>
      </c>
      <c r="CN16" s="142">
        <v>12</v>
      </c>
      <c r="CO16" s="142">
        <v>12</v>
      </c>
      <c r="CP16" s="142">
        <v>12</v>
      </c>
      <c r="CQ16" s="142">
        <v>12</v>
      </c>
      <c r="CR16" s="142">
        <v>12</v>
      </c>
      <c r="CS16" s="142">
        <v>12</v>
      </c>
      <c r="CT16" s="142">
        <v>12</v>
      </c>
      <c r="CU16" s="142">
        <v>12</v>
      </c>
      <c r="CV16" s="142">
        <v>12</v>
      </c>
      <c r="CW16" s="142">
        <v>12</v>
      </c>
      <c r="CX16" s="142">
        <v>12</v>
      </c>
      <c r="CY16" s="142">
        <v>12</v>
      </c>
      <c r="CZ16" s="142">
        <v>12</v>
      </c>
      <c r="DA16" s="142">
        <v>12</v>
      </c>
      <c r="DB16" s="142">
        <v>12</v>
      </c>
      <c r="DC16" s="142">
        <v>12</v>
      </c>
      <c r="DD16" s="142">
        <v>12</v>
      </c>
      <c r="DE16" s="142">
        <v>12</v>
      </c>
      <c r="DF16" s="142"/>
      <c r="DG16" s="142"/>
      <c r="DH16" s="142"/>
      <c r="DI16" s="142"/>
      <c r="DJ16" s="142"/>
      <c r="DK16" s="142"/>
      <c r="DL16" s="142"/>
      <c r="DM16" s="142"/>
      <c r="DN16" s="142"/>
      <c r="DO16" s="142"/>
      <c r="DP16" s="142"/>
      <c r="DQ16" s="142"/>
      <c r="DR16" s="142"/>
      <c r="DS16" s="142"/>
      <c r="DT16" s="142"/>
      <c r="DU16" s="142"/>
      <c r="DV16" s="142"/>
      <c r="DW16" s="142"/>
      <c r="DX16" s="142"/>
      <c r="DY16" s="142"/>
      <c r="DZ16" s="142"/>
      <c r="EA16" s="142"/>
      <c r="EB16" s="142"/>
      <c r="EC16" s="142"/>
      <c r="ED16" s="142"/>
      <c r="EE16" s="142"/>
      <c r="EF16" s="142"/>
      <c r="EG16" s="142"/>
      <c r="EH16" s="142"/>
      <c r="EI16" s="142"/>
      <c r="EJ16" s="142"/>
      <c r="EK16" s="142"/>
      <c r="EL16" s="142"/>
      <c r="EM16" s="142"/>
      <c r="EN16" s="142"/>
      <c r="EO16" s="142"/>
      <c r="EP16" s="142"/>
      <c r="EQ16" s="142"/>
      <c r="ER16" s="142"/>
      <c r="ES16" s="142"/>
      <c r="ET16" s="142"/>
      <c r="EU16" s="142"/>
      <c r="EV16" s="142"/>
      <c r="EW16" s="142"/>
      <c r="EX16" s="142"/>
      <c r="EY16" s="142"/>
      <c r="EZ16" s="142"/>
      <c r="FA16" s="142"/>
      <c r="FB16" s="142"/>
      <c r="FC16" s="142"/>
      <c r="FD16" s="142"/>
      <c r="FE16" s="142"/>
      <c r="FF16" s="142"/>
      <c r="FG16" s="142"/>
      <c r="FH16" s="142"/>
      <c r="FI16" s="142"/>
      <c r="FJ16" s="142"/>
      <c r="FK16" s="142"/>
      <c r="FL16" s="142"/>
      <c r="FM16" s="142"/>
      <c r="FN16" s="142"/>
      <c r="FO16" s="142"/>
      <c r="FP16" s="142"/>
      <c r="FQ16" s="142"/>
      <c r="FR16" s="142"/>
      <c r="FS16" s="142"/>
      <c r="FT16" s="142"/>
      <c r="FU16" s="142"/>
      <c r="FV16" s="142"/>
      <c r="FW16" s="142"/>
      <c r="FX16" s="142"/>
      <c r="FY16" s="142"/>
      <c r="FZ16" s="142"/>
      <c r="GA16" s="142"/>
      <c r="GB16" s="142"/>
      <c r="GC16" s="142"/>
      <c r="GD16" s="142"/>
      <c r="GE16" s="142"/>
      <c r="GF16" s="142"/>
      <c r="GG16" s="142"/>
      <c r="GH16" s="142"/>
      <c r="GI16" s="142"/>
      <c r="GJ16" s="142"/>
      <c r="GK16" s="142"/>
      <c r="GL16" s="142"/>
      <c r="GM16" s="142"/>
      <c r="GN16" s="142"/>
      <c r="GO16" s="142"/>
      <c r="GP16" s="142"/>
      <c r="GQ16" s="142"/>
      <c r="GR16" s="142"/>
      <c r="GS16" s="142"/>
      <c r="GT16" s="142"/>
      <c r="GU16" s="142"/>
      <c r="GV16" s="142"/>
      <c r="GW16" s="142"/>
      <c r="GX16" s="142"/>
      <c r="GY16" s="142"/>
      <c r="GZ16" s="142"/>
      <c r="HA16" s="142"/>
      <c r="HB16" s="142"/>
      <c r="HC16" s="142"/>
      <c r="HD16" s="142"/>
      <c r="HE16" s="142"/>
      <c r="HF16" s="142"/>
      <c r="HG16" s="142"/>
      <c r="HH16" s="142"/>
      <c r="HI16" s="142"/>
      <c r="HJ16" s="142"/>
      <c r="HK16" s="142"/>
      <c r="HL16" s="142"/>
      <c r="HM16" s="143" t="s">
        <v>501</v>
      </c>
    </row>
    <row r="17" spans="1:221">
      <c r="C17" s="96"/>
    </row>
    <row r="18" spans="1:221">
      <c r="C18" s="95" t="s">
        <v>575</v>
      </c>
    </row>
    <row r="19" spans="1:221" ht="12">
      <c r="C19" s="96" t="s">
        <v>576</v>
      </c>
      <c r="G19" s="296" t="s">
        <v>548</v>
      </c>
      <c r="I19" s="88">
        <f>IF(I16=12,1,0)</f>
        <v>1</v>
      </c>
      <c r="J19" s="88">
        <f t="shared" ref="J19:BF19" si="15">IF(J16=12,1,0)</f>
        <v>1</v>
      </c>
      <c r="K19" s="88">
        <f t="shared" ref="K19:W19" si="16">IF(K16=12,1,0)</f>
        <v>1</v>
      </c>
      <c r="L19" s="88">
        <f t="shared" si="16"/>
        <v>1</v>
      </c>
      <c r="M19" s="88">
        <f t="shared" si="16"/>
        <v>1</v>
      </c>
      <c r="N19" s="88">
        <f t="shared" si="16"/>
        <v>1</v>
      </c>
      <c r="O19" s="88">
        <f t="shared" si="16"/>
        <v>1</v>
      </c>
      <c r="P19" s="88">
        <f t="shared" si="16"/>
        <v>1</v>
      </c>
      <c r="Q19" s="88">
        <f t="shared" si="16"/>
        <v>1</v>
      </c>
      <c r="R19" s="88">
        <f t="shared" si="16"/>
        <v>1</v>
      </c>
      <c r="S19" s="88">
        <f t="shared" si="16"/>
        <v>1</v>
      </c>
      <c r="T19" s="88">
        <f t="shared" si="16"/>
        <v>1</v>
      </c>
      <c r="U19" s="88">
        <f t="shared" si="16"/>
        <v>1</v>
      </c>
      <c r="V19" s="88">
        <f t="shared" si="16"/>
        <v>1</v>
      </c>
      <c r="W19" s="88">
        <f t="shared" si="16"/>
        <v>1</v>
      </c>
      <c r="X19" s="88">
        <f>IF(X16=12,1,0)</f>
        <v>1</v>
      </c>
      <c r="Y19" s="88">
        <f>IF(Y16=12,1,0)</f>
        <v>1</v>
      </c>
      <c r="Z19" s="88">
        <f>IF(Z16=12,1,0)</f>
        <v>1</v>
      </c>
      <c r="AA19" s="88">
        <f t="shared" si="15"/>
        <v>1</v>
      </c>
      <c r="AB19" s="88">
        <f t="shared" si="15"/>
        <v>1</v>
      </c>
      <c r="AC19" s="88">
        <f t="shared" si="15"/>
        <v>1</v>
      </c>
      <c r="AD19" s="88">
        <f t="shared" si="15"/>
        <v>1</v>
      </c>
      <c r="AE19" s="88">
        <f t="shared" si="15"/>
        <v>1</v>
      </c>
      <c r="AF19" s="88">
        <f t="shared" si="15"/>
        <v>1</v>
      </c>
      <c r="AG19" s="88">
        <f t="shared" si="15"/>
        <v>1</v>
      </c>
      <c r="AH19" s="88">
        <f t="shared" si="15"/>
        <v>1</v>
      </c>
      <c r="AI19" s="88">
        <f t="shared" si="15"/>
        <v>1</v>
      </c>
      <c r="AJ19" s="88">
        <f t="shared" si="15"/>
        <v>1</v>
      </c>
      <c r="AK19" s="88">
        <f t="shared" si="15"/>
        <v>1</v>
      </c>
      <c r="AL19" s="88">
        <f t="shared" si="15"/>
        <v>1</v>
      </c>
      <c r="AM19" s="88">
        <f t="shared" si="15"/>
        <v>1</v>
      </c>
      <c r="AN19" s="88">
        <f t="shared" si="15"/>
        <v>1</v>
      </c>
      <c r="AO19" s="88">
        <f t="shared" si="15"/>
        <v>1</v>
      </c>
      <c r="AP19" s="88">
        <f t="shared" si="15"/>
        <v>1</v>
      </c>
      <c r="AQ19" s="88">
        <f t="shared" si="15"/>
        <v>1</v>
      </c>
      <c r="AR19" s="88">
        <f t="shared" si="15"/>
        <v>1</v>
      </c>
      <c r="AS19" s="88">
        <f t="shared" si="15"/>
        <v>1</v>
      </c>
      <c r="AT19" s="88">
        <f t="shared" si="15"/>
        <v>1</v>
      </c>
      <c r="AU19" s="88">
        <f t="shared" si="15"/>
        <v>1</v>
      </c>
      <c r="AV19" s="88">
        <f t="shared" si="15"/>
        <v>1</v>
      </c>
      <c r="AW19" s="88">
        <f t="shared" si="15"/>
        <v>1</v>
      </c>
      <c r="AX19" s="88">
        <f t="shared" si="15"/>
        <v>1</v>
      </c>
      <c r="AY19" s="88">
        <f t="shared" si="15"/>
        <v>1</v>
      </c>
      <c r="AZ19" s="88">
        <f t="shared" si="15"/>
        <v>1</v>
      </c>
      <c r="BA19" s="88">
        <f t="shared" si="15"/>
        <v>1</v>
      </c>
      <c r="BB19" s="88">
        <f t="shared" si="15"/>
        <v>1</v>
      </c>
      <c r="BC19" s="88">
        <f t="shared" si="15"/>
        <v>1</v>
      </c>
      <c r="BD19" s="88">
        <f t="shared" si="15"/>
        <v>1</v>
      </c>
      <c r="BE19" s="88">
        <f t="shared" si="15"/>
        <v>1</v>
      </c>
      <c r="BF19" s="88">
        <f t="shared" si="15"/>
        <v>1</v>
      </c>
      <c r="BG19" s="88">
        <f t="shared" ref="BG19:BZ19" si="17">IF(BG16=12,1,0)</f>
        <v>1</v>
      </c>
      <c r="BH19" s="88">
        <f t="shared" si="17"/>
        <v>1</v>
      </c>
      <c r="BI19" s="88">
        <f t="shared" si="17"/>
        <v>1</v>
      </c>
      <c r="BJ19" s="88">
        <f t="shared" si="17"/>
        <v>1</v>
      </c>
      <c r="BK19" s="88">
        <f t="shared" si="17"/>
        <v>1</v>
      </c>
      <c r="BL19" s="88">
        <f t="shared" si="17"/>
        <v>1</v>
      </c>
      <c r="BM19" s="88">
        <f t="shared" si="17"/>
        <v>1</v>
      </c>
      <c r="BN19" s="88">
        <f t="shared" si="17"/>
        <v>1</v>
      </c>
      <c r="BO19" s="88">
        <f t="shared" si="17"/>
        <v>1</v>
      </c>
      <c r="BP19" s="88">
        <f t="shared" si="17"/>
        <v>1</v>
      </c>
      <c r="BQ19" s="88">
        <f t="shared" si="17"/>
        <v>1</v>
      </c>
      <c r="BR19" s="88">
        <f t="shared" si="17"/>
        <v>1</v>
      </c>
      <c r="BS19" s="88">
        <f t="shared" si="17"/>
        <v>1</v>
      </c>
      <c r="BT19" s="88">
        <f t="shared" si="17"/>
        <v>1</v>
      </c>
      <c r="BU19" s="88">
        <f t="shared" si="17"/>
        <v>1</v>
      </c>
      <c r="BV19" s="88">
        <f t="shared" si="17"/>
        <v>1</v>
      </c>
      <c r="BW19" s="88">
        <f t="shared" si="17"/>
        <v>1</v>
      </c>
      <c r="BX19" s="88">
        <f t="shared" si="17"/>
        <v>1</v>
      </c>
      <c r="BY19" s="88">
        <f t="shared" si="17"/>
        <v>1</v>
      </c>
      <c r="BZ19" s="88">
        <f t="shared" si="17"/>
        <v>1</v>
      </c>
      <c r="CA19" s="88">
        <f t="shared" ref="CA19:DE19" si="18">IF(CA16=12,1,0)</f>
        <v>1</v>
      </c>
      <c r="CB19" s="88">
        <f t="shared" si="18"/>
        <v>1</v>
      </c>
      <c r="CC19" s="88">
        <f t="shared" si="18"/>
        <v>1</v>
      </c>
      <c r="CD19" s="88">
        <f t="shared" si="18"/>
        <v>1</v>
      </c>
      <c r="CE19" s="88">
        <f t="shared" si="18"/>
        <v>1</v>
      </c>
      <c r="CF19" s="88">
        <f t="shared" si="18"/>
        <v>1</v>
      </c>
      <c r="CG19" s="88">
        <f t="shared" si="18"/>
        <v>1</v>
      </c>
      <c r="CH19" s="88">
        <f t="shared" si="18"/>
        <v>1</v>
      </c>
      <c r="CI19" s="88">
        <f t="shared" si="18"/>
        <v>1</v>
      </c>
      <c r="CJ19" s="88">
        <f t="shared" si="18"/>
        <v>1</v>
      </c>
      <c r="CK19" s="88">
        <f t="shared" si="18"/>
        <v>1</v>
      </c>
      <c r="CL19" s="88">
        <f t="shared" si="18"/>
        <v>1</v>
      </c>
      <c r="CM19" s="88">
        <f t="shared" si="18"/>
        <v>1</v>
      </c>
      <c r="CN19" s="88">
        <f t="shared" si="18"/>
        <v>1</v>
      </c>
      <c r="CO19" s="88">
        <f t="shared" si="18"/>
        <v>1</v>
      </c>
      <c r="CP19" s="88">
        <f t="shared" si="18"/>
        <v>1</v>
      </c>
      <c r="CQ19" s="88">
        <f t="shared" si="18"/>
        <v>1</v>
      </c>
      <c r="CR19" s="88">
        <f t="shared" si="18"/>
        <v>1</v>
      </c>
      <c r="CS19" s="88">
        <f t="shared" si="18"/>
        <v>1</v>
      </c>
      <c r="CT19" s="88">
        <f t="shared" si="18"/>
        <v>1</v>
      </c>
      <c r="CU19" s="88">
        <f t="shared" si="18"/>
        <v>1</v>
      </c>
      <c r="CV19" s="88">
        <f t="shared" si="18"/>
        <v>1</v>
      </c>
      <c r="CW19" s="88">
        <f t="shared" si="18"/>
        <v>1</v>
      </c>
      <c r="CX19" s="88">
        <f t="shared" si="18"/>
        <v>1</v>
      </c>
      <c r="CY19" s="88">
        <f t="shared" si="18"/>
        <v>1</v>
      </c>
      <c r="CZ19" s="88">
        <f t="shared" si="18"/>
        <v>1</v>
      </c>
      <c r="DA19" s="88">
        <f t="shared" si="18"/>
        <v>1</v>
      </c>
      <c r="DB19" s="88">
        <f t="shared" si="18"/>
        <v>1</v>
      </c>
      <c r="DC19" s="88">
        <f t="shared" si="18"/>
        <v>1</v>
      </c>
      <c r="DD19" s="88">
        <f t="shared" si="18"/>
        <v>1</v>
      </c>
      <c r="DE19" s="88">
        <f t="shared" si="18"/>
        <v>1</v>
      </c>
      <c r="DF19" s="88"/>
      <c r="DG19" s="88"/>
      <c r="DH19" s="88"/>
      <c r="DI19" s="88"/>
      <c r="DJ19" s="88"/>
      <c r="DK19" s="88"/>
      <c r="DL19" s="88"/>
      <c r="DM19" s="88"/>
      <c r="DN19" s="88"/>
      <c r="DO19" s="88"/>
      <c r="DP19" s="88"/>
      <c r="DQ19" s="88"/>
      <c r="DR19" s="88"/>
      <c r="DS19" s="88"/>
      <c r="DT19" s="88"/>
      <c r="DU19" s="88"/>
      <c r="DV19" s="88"/>
      <c r="DW19" s="88"/>
      <c r="DX19" s="88"/>
      <c r="DY19" s="88"/>
      <c r="DZ19" s="88"/>
      <c r="EA19" s="88"/>
      <c r="EB19" s="88"/>
      <c r="EC19" s="88"/>
      <c r="ED19" s="88"/>
      <c r="EE19" s="88"/>
      <c r="EF19" s="88"/>
      <c r="EG19" s="88"/>
      <c r="EH19" s="88"/>
      <c r="EI19" s="88"/>
      <c r="EJ19" s="88"/>
      <c r="EK19" s="88"/>
      <c r="EL19" s="88"/>
      <c r="EM19" s="88"/>
      <c r="EN19" s="88"/>
      <c r="EO19" s="88"/>
      <c r="EP19" s="88"/>
      <c r="EQ19" s="88"/>
      <c r="ER19" s="88"/>
      <c r="ES19" s="88"/>
      <c r="ET19" s="88"/>
      <c r="EU19" s="88"/>
      <c r="EV19" s="88"/>
      <c r="EW19" s="88"/>
      <c r="EX19" s="88"/>
      <c r="EY19" s="88"/>
      <c r="EZ19" s="88"/>
      <c r="FA19" s="88"/>
      <c r="FB19" s="88"/>
      <c r="FC19" s="88"/>
      <c r="FD19" s="88"/>
      <c r="FE19" s="88"/>
      <c r="FF19" s="88"/>
      <c r="FG19" s="88"/>
      <c r="FH19" s="88"/>
      <c r="FI19" s="88"/>
      <c r="FJ19" s="88"/>
      <c r="FK19" s="88"/>
      <c r="FL19" s="88"/>
      <c r="FM19" s="88"/>
      <c r="FN19" s="88"/>
      <c r="FO19" s="88"/>
      <c r="FP19" s="88"/>
      <c r="FQ19" s="88"/>
      <c r="FR19" s="88"/>
      <c r="FS19" s="88"/>
      <c r="FT19" s="88"/>
      <c r="FU19" s="88"/>
      <c r="FV19" s="88"/>
      <c r="FW19" s="88"/>
      <c r="FX19" s="88"/>
      <c r="FY19" s="88"/>
      <c r="FZ19" s="88"/>
      <c r="GA19" s="88"/>
      <c r="GB19" s="88"/>
      <c r="GC19" s="88"/>
      <c r="GD19" s="88"/>
      <c r="GE19" s="88"/>
      <c r="GF19" s="88"/>
      <c r="GG19" s="88"/>
      <c r="GH19" s="88"/>
      <c r="GI19" s="88"/>
      <c r="GJ19" s="88"/>
      <c r="GK19" s="88"/>
      <c r="GL19" s="88"/>
      <c r="GM19" s="88"/>
      <c r="GN19" s="88"/>
      <c r="GO19" s="88"/>
      <c r="GP19" s="88"/>
      <c r="GQ19" s="88"/>
      <c r="GR19" s="88"/>
      <c r="GS19" s="88"/>
      <c r="GT19" s="88"/>
      <c r="GU19" s="88"/>
      <c r="GV19" s="88"/>
      <c r="GW19" s="88"/>
      <c r="GX19" s="88"/>
      <c r="GY19" s="88"/>
      <c r="GZ19" s="88"/>
      <c r="HA19" s="88"/>
      <c r="HB19" s="88"/>
      <c r="HC19" s="88"/>
      <c r="HD19" s="88"/>
      <c r="HE19" s="88"/>
      <c r="HF19" s="88"/>
      <c r="HG19" s="88"/>
      <c r="HH19" s="88"/>
      <c r="HI19" s="88"/>
      <c r="HJ19" s="88"/>
      <c r="HK19" s="88"/>
      <c r="HL19" s="88"/>
      <c r="HM19" s="143" t="s">
        <v>573</v>
      </c>
    </row>
    <row r="20" spans="1:221" ht="12">
      <c r="C20" s="96" t="s">
        <v>577</v>
      </c>
      <c r="G20" s="296" t="s">
        <v>548</v>
      </c>
      <c r="I20" s="88">
        <f t="shared" ref="I20:P20" si="19">IF(I5&lt;&gt;"Internet fijo",IF(I7="Residencial",1,0),0)</f>
        <v>1</v>
      </c>
      <c r="J20" s="88">
        <f t="shared" si="19"/>
        <v>0</v>
      </c>
      <c r="K20" s="88">
        <f t="shared" si="19"/>
        <v>0</v>
      </c>
      <c r="L20" s="88">
        <f t="shared" si="19"/>
        <v>0</v>
      </c>
      <c r="M20" s="88">
        <f t="shared" si="19"/>
        <v>0</v>
      </c>
      <c r="N20" s="88">
        <f t="shared" si="19"/>
        <v>0</v>
      </c>
      <c r="O20" s="88">
        <f t="shared" si="19"/>
        <v>0</v>
      </c>
      <c r="P20" s="88">
        <f t="shared" si="19"/>
        <v>0</v>
      </c>
      <c r="Q20" s="88">
        <f t="shared" ref="Q20:W20" si="20">IF(Q5&lt;&gt;"Internet fijo",IF(Q7="Residencial",1,0),0)</f>
        <v>0</v>
      </c>
      <c r="R20" s="88">
        <f t="shared" si="20"/>
        <v>0</v>
      </c>
      <c r="S20" s="88">
        <f t="shared" si="20"/>
        <v>0</v>
      </c>
      <c r="T20" s="88">
        <f t="shared" si="20"/>
        <v>0</v>
      </c>
      <c r="U20" s="88">
        <f t="shared" si="20"/>
        <v>0</v>
      </c>
      <c r="V20" s="88">
        <f t="shared" si="20"/>
        <v>0</v>
      </c>
      <c r="W20" s="88">
        <f t="shared" si="20"/>
        <v>0</v>
      </c>
      <c r="X20" s="88">
        <f>IF(X5&lt;&gt;"Internet fijo",IF(X7="Residencial",1,0),0)</f>
        <v>0</v>
      </c>
      <c r="Y20" s="88">
        <f>IF(Y5&lt;&gt;"Internet fijo",IF(Y7="Residencial",1,0),0)</f>
        <v>0</v>
      </c>
      <c r="Z20" s="88">
        <f>IF(Z5&lt;&gt;"Internet fijo",IF(Z7="Residencial",1,0),0)</f>
        <v>0</v>
      </c>
      <c r="AA20" s="88">
        <f t="shared" ref="AA20:BF20" si="21">IF(AA5&lt;&gt;"Internet fijo",IF(AA7="Residencial",1,0),0)</f>
        <v>0</v>
      </c>
      <c r="AB20" s="88">
        <f t="shared" si="21"/>
        <v>0</v>
      </c>
      <c r="AC20" s="88">
        <f t="shared" si="21"/>
        <v>0</v>
      </c>
      <c r="AD20" s="88">
        <f t="shared" si="21"/>
        <v>0</v>
      </c>
      <c r="AE20" s="88">
        <f t="shared" si="21"/>
        <v>0</v>
      </c>
      <c r="AF20" s="88">
        <f t="shared" si="21"/>
        <v>0</v>
      </c>
      <c r="AG20" s="88">
        <f t="shared" si="21"/>
        <v>0</v>
      </c>
      <c r="AH20" s="88">
        <f t="shared" si="21"/>
        <v>0</v>
      </c>
      <c r="AI20" s="88">
        <f>IF(AI5&lt;&gt;"Internet fijo",IF(AI7="Residencial",1,0),0)</f>
        <v>0</v>
      </c>
      <c r="AJ20" s="88">
        <f t="shared" si="21"/>
        <v>0</v>
      </c>
      <c r="AK20" s="88">
        <f t="shared" si="21"/>
        <v>0</v>
      </c>
      <c r="AL20" s="88">
        <f t="shared" si="21"/>
        <v>0</v>
      </c>
      <c r="AM20" s="88">
        <f t="shared" si="21"/>
        <v>0</v>
      </c>
      <c r="AN20" s="88">
        <f t="shared" si="21"/>
        <v>0</v>
      </c>
      <c r="AO20" s="88">
        <f t="shared" si="21"/>
        <v>0</v>
      </c>
      <c r="AP20" s="88">
        <f t="shared" si="21"/>
        <v>0</v>
      </c>
      <c r="AQ20" s="88">
        <f t="shared" si="21"/>
        <v>0</v>
      </c>
      <c r="AR20" s="88">
        <f t="shared" si="21"/>
        <v>0</v>
      </c>
      <c r="AS20" s="88">
        <f t="shared" si="21"/>
        <v>0</v>
      </c>
      <c r="AT20" s="88">
        <f t="shared" si="21"/>
        <v>0</v>
      </c>
      <c r="AU20" s="88">
        <f t="shared" si="21"/>
        <v>0</v>
      </c>
      <c r="AV20" s="88">
        <f t="shared" si="21"/>
        <v>0</v>
      </c>
      <c r="AW20" s="88">
        <f t="shared" si="21"/>
        <v>0</v>
      </c>
      <c r="AX20" s="88">
        <f t="shared" si="21"/>
        <v>0</v>
      </c>
      <c r="AY20" s="88">
        <f t="shared" si="21"/>
        <v>0</v>
      </c>
      <c r="AZ20" s="88">
        <f t="shared" si="21"/>
        <v>0</v>
      </c>
      <c r="BA20" s="88">
        <f t="shared" si="21"/>
        <v>0</v>
      </c>
      <c r="BB20" s="88">
        <f t="shared" si="21"/>
        <v>0</v>
      </c>
      <c r="BC20" s="88">
        <f t="shared" si="21"/>
        <v>0</v>
      </c>
      <c r="BD20" s="88">
        <f t="shared" si="21"/>
        <v>0</v>
      </c>
      <c r="BE20" s="88">
        <f t="shared" si="21"/>
        <v>0</v>
      </c>
      <c r="BF20" s="88">
        <f t="shared" si="21"/>
        <v>0</v>
      </c>
      <c r="BG20" s="88">
        <f t="shared" ref="BG20:BZ20" si="22">IF(BG5&lt;&gt;"Internet fijo",IF(BG7="Residencial",1,0),0)</f>
        <v>1</v>
      </c>
      <c r="BH20" s="88">
        <f t="shared" si="22"/>
        <v>1</v>
      </c>
      <c r="BI20" s="88">
        <f t="shared" si="22"/>
        <v>1</v>
      </c>
      <c r="BJ20" s="88">
        <f t="shared" si="22"/>
        <v>1</v>
      </c>
      <c r="BK20" s="88">
        <f t="shared" si="22"/>
        <v>1</v>
      </c>
      <c r="BL20" s="88">
        <f t="shared" si="22"/>
        <v>1</v>
      </c>
      <c r="BM20" s="88">
        <f t="shared" si="22"/>
        <v>1</v>
      </c>
      <c r="BN20" s="88">
        <f t="shared" si="22"/>
        <v>1</v>
      </c>
      <c r="BO20" s="88">
        <f t="shared" si="22"/>
        <v>1</v>
      </c>
      <c r="BP20" s="88">
        <f t="shared" si="22"/>
        <v>1</v>
      </c>
      <c r="BQ20" s="88">
        <f t="shared" si="22"/>
        <v>1</v>
      </c>
      <c r="BR20" s="88">
        <f t="shared" si="22"/>
        <v>1</v>
      </c>
      <c r="BS20" s="88">
        <f t="shared" si="22"/>
        <v>1</v>
      </c>
      <c r="BT20" s="88">
        <f t="shared" si="22"/>
        <v>1</v>
      </c>
      <c r="BU20" s="88">
        <f t="shared" si="22"/>
        <v>1</v>
      </c>
      <c r="BV20" s="88">
        <f t="shared" si="22"/>
        <v>1</v>
      </c>
      <c r="BW20" s="88">
        <f t="shared" si="22"/>
        <v>1</v>
      </c>
      <c r="BX20" s="88">
        <f t="shared" si="22"/>
        <v>1</v>
      </c>
      <c r="BY20" s="88">
        <f t="shared" si="22"/>
        <v>1</v>
      </c>
      <c r="BZ20" s="88">
        <f t="shared" si="22"/>
        <v>1</v>
      </c>
      <c r="CA20" s="88">
        <f t="shared" ref="CA20:CF20" si="23">IF(CA5&lt;&gt;"Internet fijo",IF(CA7="Residencial",1,0),0)</f>
        <v>1</v>
      </c>
      <c r="CB20" s="88">
        <f t="shared" si="23"/>
        <v>1</v>
      </c>
      <c r="CC20" s="88">
        <f t="shared" si="23"/>
        <v>1</v>
      </c>
      <c r="CD20" s="88">
        <f t="shared" si="23"/>
        <v>1</v>
      </c>
      <c r="CE20" s="88">
        <f t="shared" si="23"/>
        <v>1</v>
      </c>
      <c r="CF20" s="88">
        <f t="shared" si="23"/>
        <v>1</v>
      </c>
      <c r="CG20" s="88">
        <f t="shared" ref="CG20:DE20" si="24">IF(CG5&lt;&gt;"Internet fijo",IF(CG7="Residencial",1,0),0)</f>
        <v>1</v>
      </c>
      <c r="CH20" s="88">
        <f t="shared" si="24"/>
        <v>1</v>
      </c>
      <c r="CI20" s="88">
        <f t="shared" si="24"/>
        <v>1</v>
      </c>
      <c r="CJ20" s="88">
        <f t="shared" si="24"/>
        <v>1</v>
      </c>
      <c r="CK20" s="88">
        <f t="shared" si="24"/>
        <v>1</v>
      </c>
      <c r="CL20" s="88">
        <f t="shared" si="24"/>
        <v>1</v>
      </c>
      <c r="CM20" s="88">
        <f t="shared" si="24"/>
        <v>1</v>
      </c>
      <c r="CN20" s="88">
        <f t="shared" si="24"/>
        <v>1</v>
      </c>
      <c r="CO20" s="88">
        <f t="shared" si="24"/>
        <v>1</v>
      </c>
      <c r="CP20" s="88">
        <f t="shared" si="24"/>
        <v>0</v>
      </c>
      <c r="CQ20" s="88">
        <f t="shared" si="24"/>
        <v>0</v>
      </c>
      <c r="CR20" s="88">
        <f t="shared" si="24"/>
        <v>0</v>
      </c>
      <c r="CS20" s="88">
        <f t="shared" si="24"/>
        <v>0</v>
      </c>
      <c r="CT20" s="88">
        <f t="shared" si="24"/>
        <v>0</v>
      </c>
      <c r="CU20" s="88">
        <f t="shared" si="24"/>
        <v>0</v>
      </c>
      <c r="CV20" s="88">
        <f t="shared" si="24"/>
        <v>0</v>
      </c>
      <c r="CW20" s="88">
        <f t="shared" si="24"/>
        <v>0</v>
      </c>
      <c r="CX20" s="88">
        <f t="shared" si="24"/>
        <v>0</v>
      </c>
      <c r="CY20" s="88">
        <f t="shared" si="24"/>
        <v>0</v>
      </c>
      <c r="CZ20" s="88">
        <f t="shared" si="24"/>
        <v>0</v>
      </c>
      <c r="DA20" s="88">
        <f t="shared" si="24"/>
        <v>0</v>
      </c>
      <c r="DB20" s="88">
        <f t="shared" si="24"/>
        <v>0</v>
      </c>
      <c r="DC20" s="88">
        <f t="shared" si="24"/>
        <v>0</v>
      </c>
      <c r="DD20" s="88">
        <f t="shared" si="24"/>
        <v>0</v>
      </c>
      <c r="DE20" s="88">
        <f t="shared" si="24"/>
        <v>0</v>
      </c>
      <c r="DF20" s="88"/>
      <c r="DG20" s="88"/>
      <c r="DH20" s="88"/>
      <c r="DI20" s="88"/>
      <c r="DJ20" s="88"/>
      <c r="DK20" s="88"/>
      <c r="DL20" s="88"/>
      <c r="DM20" s="88"/>
      <c r="DN20" s="88"/>
      <c r="DO20" s="88"/>
      <c r="DP20" s="88"/>
      <c r="DQ20" s="88"/>
      <c r="DR20" s="88"/>
      <c r="DS20" s="88"/>
      <c r="DT20" s="88"/>
      <c r="DU20" s="88"/>
      <c r="DV20" s="88"/>
      <c r="DW20" s="88"/>
      <c r="DX20" s="88"/>
      <c r="DY20" s="88"/>
      <c r="DZ20" s="88"/>
      <c r="EA20" s="88"/>
      <c r="EB20" s="88"/>
      <c r="EC20" s="88"/>
      <c r="ED20" s="88"/>
      <c r="EE20" s="88"/>
      <c r="EF20" s="88"/>
      <c r="EG20" s="88"/>
      <c r="EH20" s="88"/>
      <c r="EI20" s="88"/>
      <c r="EJ20" s="88"/>
      <c r="EK20" s="88"/>
      <c r="EL20" s="88"/>
      <c r="EM20" s="88"/>
      <c r="EN20" s="88"/>
      <c r="EO20" s="88"/>
      <c r="EP20" s="88"/>
      <c r="EQ20" s="88"/>
      <c r="ER20" s="88"/>
      <c r="ES20" s="88"/>
      <c r="ET20" s="88"/>
      <c r="EU20" s="88"/>
      <c r="EV20" s="88"/>
      <c r="EW20" s="88"/>
      <c r="EX20" s="88"/>
      <c r="EY20" s="88"/>
      <c r="EZ20" s="88"/>
      <c r="FA20" s="88"/>
      <c r="FB20" s="88"/>
      <c r="FC20" s="88"/>
      <c r="FD20" s="88"/>
      <c r="FE20" s="88"/>
      <c r="FF20" s="88"/>
      <c r="FG20" s="88"/>
      <c r="FH20" s="88"/>
      <c r="FI20" s="88"/>
      <c r="FJ20" s="88"/>
      <c r="FK20" s="88"/>
      <c r="FL20" s="88"/>
      <c r="FM20" s="88"/>
      <c r="FN20" s="88"/>
      <c r="FO20" s="88"/>
      <c r="FP20" s="88"/>
      <c r="FQ20" s="88"/>
      <c r="FR20" s="88"/>
      <c r="FS20" s="88"/>
      <c r="FT20" s="88"/>
      <c r="FU20" s="88"/>
      <c r="FV20" s="88"/>
      <c r="FW20" s="88"/>
      <c r="FX20" s="88"/>
      <c r="FY20" s="88"/>
      <c r="FZ20" s="88"/>
      <c r="GA20" s="88"/>
      <c r="GB20" s="88"/>
      <c r="GC20" s="88"/>
      <c r="GD20" s="88"/>
      <c r="GE20" s="88"/>
      <c r="GF20" s="88"/>
      <c r="GG20" s="88"/>
      <c r="GH20" s="88"/>
      <c r="GI20" s="88"/>
      <c r="GJ20" s="88"/>
      <c r="GK20" s="88"/>
      <c r="GL20" s="88"/>
      <c r="GM20" s="88"/>
      <c r="GN20" s="88"/>
      <c r="GO20" s="88"/>
      <c r="GP20" s="88"/>
      <c r="GQ20" s="88"/>
      <c r="GR20" s="88"/>
      <c r="GS20" s="88"/>
      <c r="GT20" s="88"/>
      <c r="GU20" s="88"/>
      <c r="GV20" s="88"/>
      <c r="GW20" s="88"/>
      <c r="GX20" s="88"/>
      <c r="GY20" s="88"/>
      <c r="GZ20" s="88"/>
      <c r="HA20" s="88"/>
      <c r="HB20" s="88"/>
      <c r="HC20" s="88"/>
      <c r="HD20" s="88"/>
      <c r="HE20" s="88"/>
      <c r="HF20" s="88"/>
      <c r="HG20" s="88"/>
      <c r="HH20" s="88"/>
      <c r="HI20" s="88"/>
      <c r="HJ20" s="88"/>
      <c r="HK20" s="88"/>
      <c r="HL20" s="88"/>
      <c r="HM20" s="143" t="s">
        <v>579</v>
      </c>
    </row>
    <row r="21" spans="1:221" ht="12">
      <c r="C21" s="96" t="s">
        <v>578</v>
      </c>
      <c r="G21" s="296" t="s">
        <v>548</v>
      </c>
      <c r="I21" s="88">
        <f t="shared" ref="I21:P21" si="25">IF(I5&lt;&gt;"Internet fijo",IF(I7="No Residencial",1,0),0)</f>
        <v>0</v>
      </c>
      <c r="J21" s="88">
        <f t="shared" si="25"/>
        <v>1</v>
      </c>
      <c r="K21" s="88">
        <f t="shared" si="25"/>
        <v>0</v>
      </c>
      <c r="L21" s="88">
        <f t="shared" si="25"/>
        <v>0</v>
      </c>
      <c r="M21" s="88">
        <f t="shared" si="25"/>
        <v>0</v>
      </c>
      <c r="N21" s="88">
        <f t="shared" si="25"/>
        <v>0</v>
      </c>
      <c r="O21" s="88">
        <f t="shared" si="25"/>
        <v>0</v>
      </c>
      <c r="P21" s="88">
        <f t="shared" si="25"/>
        <v>0</v>
      </c>
      <c r="Q21" s="88">
        <f t="shared" ref="Q21:W21" si="26">IF(Q5&lt;&gt;"Internet fijo",IF(Q7="No Residencial",1,0),0)</f>
        <v>0</v>
      </c>
      <c r="R21" s="88">
        <f t="shared" si="26"/>
        <v>0</v>
      </c>
      <c r="S21" s="88">
        <f t="shared" si="26"/>
        <v>0</v>
      </c>
      <c r="T21" s="88">
        <f t="shared" si="26"/>
        <v>0</v>
      </c>
      <c r="U21" s="88">
        <f t="shared" si="26"/>
        <v>0</v>
      </c>
      <c r="V21" s="88">
        <f t="shared" si="26"/>
        <v>0</v>
      </c>
      <c r="W21" s="88">
        <f t="shared" si="26"/>
        <v>0</v>
      </c>
      <c r="X21" s="88">
        <f>IF(X5&lt;&gt;"Internet fijo",IF(X7="No Residencial",1,0),0)</f>
        <v>0</v>
      </c>
      <c r="Y21" s="88">
        <f>IF(Y5&lt;&gt;"Internet fijo",IF(Y7="No Residencial",1,0),0)</f>
        <v>0</v>
      </c>
      <c r="Z21" s="88">
        <f>IF(Z5&lt;&gt;"Internet fijo",IF(Z7="No Residencial",1,0),0)</f>
        <v>0</v>
      </c>
      <c r="AA21" s="88">
        <f t="shared" ref="AA21:BF21" si="27">IF(AA5&lt;&gt;"Internet fijo",IF(AA7="No Residencial",1,0),0)</f>
        <v>0</v>
      </c>
      <c r="AB21" s="88">
        <f t="shared" si="27"/>
        <v>0</v>
      </c>
      <c r="AC21" s="88">
        <f t="shared" si="27"/>
        <v>0</v>
      </c>
      <c r="AD21" s="88">
        <f t="shared" si="27"/>
        <v>0</v>
      </c>
      <c r="AE21" s="88">
        <f t="shared" si="27"/>
        <v>0</v>
      </c>
      <c r="AF21" s="88">
        <f t="shared" si="27"/>
        <v>0</v>
      </c>
      <c r="AG21" s="88">
        <f t="shared" si="27"/>
        <v>0</v>
      </c>
      <c r="AH21" s="88">
        <f t="shared" si="27"/>
        <v>0</v>
      </c>
      <c r="AI21" s="88">
        <f t="shared" si="27"/>
        <v>0</v>
      </c>
      <c r="AJ21" s="88">
        <f t="shared" si="27"/>
        <v>0</v>
      </c>
      <c r="AK21" s="88">
        <f t="shared" si="27"/>
        <v>0</v>
      </c>
      <c r="AL21" s="88">
        <f t="shared" si="27"/>
        <v>0</v>
      </c>
      <c r="AM21" s="88">
        <f t="shared" si="27"/>
        <v>0</v>
      </c>
      <c r="AN21" s="88">
        <f t="shared" si="27"/>
        <v>0</v>
      </c>
      <c r="AO21" s="88">
        <f t="shared" si="27"/>
        <v>0</v>
      </c>
      <c r="AP21" s="88">
        <f t="shared" si="27"/>
        <v>0</v>
      </c>
      <c r="AQ21" s="88">
        <f t="shared" si="27"/>
        <v>0</v>
      </c>
      <c r="AR21" s="88">
        <f t="shared" si="27"/>
        <v>0</v>
      </c>
      <c r="AS21" s="88">
        <f t="shared" si="27"/>
        <v>0</v>
      </c>
      <c r="AT21" s="88">
        <f t="shared" si="27"/>
        <v>0</v>
      </c>
      <c r="AU21" s="88">
        <f t="shared" si="27"/>
        <v>0</v>
      </c>
      <c r="AV21" s="88">
        <f t="shared" si="27"/>
        <v>0</v>
      </c>
      <c r="AW21" s="88">
        <f t="shared" si="27"/>
        <v>0</v>
      </c>
      <c r="AX21" s="88">
        <f t="shared" si="27"/>
        <v>0</v>
      </c>
      <c r="AY21" s="88">
        <f t="shared" si="27"/>
        <v>0</v>
      </c>
      <c r="AZ21" s="88">
        <f t="shared" si="27"/>
        <v>0</v>
      </c>
      <c r="BA21" s="88">
        <f t="shared" si="27"/>
        <v>0</v>
      </c>
      <c r="BB21" s="88">
        <f t="shared" si="27"/>
        <v>0</v>
      </c>
      <c r="BC21" s="88">
        <f t="shared" si="27"/>
        <v>0</v>
      </c>
      <c r="BD21" s="88">
        <f t="shared" si="27"/>
        <v>0</v>
      </c>
      <c r="BE21" s="88">
        <f t="shared" si="27"/>
        <v>0</v>
      </c>
      <c r="BF21" s="88">
        <f t="shared" si="27"/>
        <v>0</v>
      </c>
      <c r="BG21" s="88">
        <f t="shared" ref="BG21:BZ21" si="28">IF(BG5&lt;&gt;"Internet fijo",IF(BG7="No Residencial",1,0),0)</f>
        <v>0</v>
      </c>
      <c r="BH21" s="88">
        <f t="shared" si="28"/>
        <v>0</v>
      </c>
      <c r="BI21" s="88">
        <f t="shared" si="28"/>
        <v>0</v>
      </c>
      <c r="BJ21" s="88">
        <f t="shared" si="28"/>
        <v>0</v>
      </c>
      <c r="BK21" s="88">
        <f t="shared" si="28"/>
        <v>0</v>
      </c>
      <c r="BL21" s="88">
        <f t="shared" si="28"/>
        <v>0</v>
      </c>
      <c r="BM21" s="88">
        <f t="shared" si="28"/>
        <v>0</v>
      </c>
      <c r="BN21" s="88">
        <f t="shared" si="28"/>
        <v>0</v>
      </c>
      <c r="BO21" s="88">
        <f t="shared" si="28"/>
        <v>0</v>
      </c>
      <c r="BP21" s="88">
        <f t="shared" si="28"/>
        <v>0</v>
      </c>
      <c r="BQ21" s="88">
        <f t="shared" si="28"/>
        <v>0</v>
      </c>
      <c r="BR21" s="88">
        <f t="shared" si="28"/>
        <v>0</v>
      </c>
      <c r="BS21" s="88">
        <f t="shared" si="28"/>
        <v>0</v>
      </c>
      <c r="BT21" s="88">
        <f t="shared" si="28"/>
        <v>0</v>
      </c>
      <c r="BU21" s="88">
        <f t="shared" si="28"/>
        <v>0</v>
      </c>
      <c r="BV21" s="88">
        <f t="shared" si="28"/>
        <v>0</v>
      </c>
      <c r="BW21" s="88">
        <f t="shared" si="28"/>
        <v>0</v>
      </c>
      <c r="BX21" s="88">
        <f t="shared" si="28"/>
        <v>0</v>
      </c>
      <c r="BY21" s="88">
        <f t="shared" si="28"/>
        <v>0</v>
      </c>
      <c r="BZ21" s="88">
        <f t="shared" si="28"/>
        <v>0</v>
      </c>
      <c r="CA21" s="88">
        <f t="shared" ref="CA21:CF21" si="29">IF(CA5&lt;&gt;"Internet fijo",IF(CA7="No Residencial",1,0),0)</f>
        <v>0</v>
      </c>
      <c r="CB21" s="88">
        <f t="shared" si="29"/>
        <v>0</v>
      </c>
      <c r="CC21" s="88">
        <f t="shared" si="29"/>
        <v>0</v>
      </c>
      <c r="CD21" s="88">
        <f t="shared" si="29"/>
        <v>0</v>
      </c>
      <c r="CE21" s="88">
        <f t="shared" si="29"/>
        <v>0</v>
      </c>
      <c r="CF21" s="88">
        <f t="shared" si="29"/>
        <v>0</v>
      </c>
      <c r="CG21" s="88">
        <f t="shared" ref="CG21:DE21" si="30">IF(CG5&lt;&gt;"Internet fijo",IF(CG7="No Residencial",1,0),0)</f>
        <v>0</v>
      </c>
      <c r="CH21" s="88">
        <f t="shared" si="30"/>
        <v>0</v>
      </c>
      <c r="CI21" s="88">
        <f t="shared" si="30"/>
        <v>0</v>
      </c>
      <c r="CJ21" s="88">
        <f t="shared" si="30"/>
        <v>0</v>
      </c>
      <c r="CK21" s="88">
        <f t="shared" si="30"/>
        <v>0</v>
      </c>
      <c r="CL21" s="88">
        <f t="shared" si="30"/>
        <v>0</v>
      </c>
      <c r="CM21" s="88">
        <f t="shared" si="30"/>
        <v>0</v>
      </c>
      <c r="CN21" s="88">
        <f t="shared" si="30"/>
        <v>0</v>
      </c>
      <c r="CO21" s="88">
        <f t="shared" si="30"/>
        <v>0</v>
      </c>
      <c r="CP21" s="88">
        <f t="shared" si="30"/>
        <v>1</v>
      </c>
      <c r="CQ21" s="88">
        <f t="shared" si="30"/>
        <v>1</v>
      </c>
      <c r="CR21" s="88">
        <f t="shared" si="30"/>
        <v>1</v>
      </c>
      <c r="CS21" s="88">
        <f t="shared" si="30"/>
        <v>1</v>
      </c>
      <c r="CT21" s="88">
        <f t="shared" si="30"/>
        <v>1</v>
      </c>
      <c r="CU21" s="88">
        <f t="shared" si="30"/>
        <v>1</v>
      </c>
      <c r="CV21" s="88">
        <f t="shared" si="30"/>
        <v>1</v>
      </c>
      <c r="CW21" s="88">
        <f t="shared" si="30"/>
        <v>1</v>
      </c>
      <c r="CX21" s="88">
        <f t="shared" si="30"/>
        <v>1</v>
      </c>
      <c r="CY21" s="88">
        <f t="shared" si="30"/>
        <v>1</v>
      </c>
      <c r="CZ21" s="88">
        <f t="shared" si="30"/>
        <v>1</v>
      </c>
      <c r="DA21" s="88">
        <f t="shared" si="30"/>
        <v>1</v>
      </c>
      <c r="DB21" s="88">
        <f t="shared" si="30"/>
        <v>1</v>
      </c>
      <c r="DC21" s="88">
        <f t="shared" si="30"/>
        <v>1</v>
      </c>
      <c r="DD21" s="88">
        <f t="shared" si="30"/>
        <v>1</v>
      </c>
      <c r="DE21" s="88">
        <f t="shared" si="30"/>
        <v>1</v>
      </c>
      <c r="DF21" s="88"/>
      <c r="DG21" s="88"/>
      <c r="DH21" s="88"/>
      <c r="DI21" s="88"/>
      <c r="DJ21" s="88"/>
      <c r="DK21" s="88"/>
      <c r="DL21" s="88"/>
      <c r="DM21" s="88"/>
      <c r="DN21" s="88"/>
      <c r="DO21" s="88"/>
      <c r="DP21" s="88"/>
      <c r="DQ21" s="88"/>
      <c r="DR21" s="88"/>
      <c r="DS21" s="88"/>
      <c r="DT21" s="88"/>
      <c r="DU21" s="88"/>
      <c r="DV21" s="88"/>
      <c r="DW21" s="88"/>
      <c r="DX21" s="88"/>
      <c r="DY21" s="88"/>
      <c r="DZ21" s="88"/>
      <c r="EA21" s="88"/>
      <c r="EB21" s="88"/>
      <c r="EC21" s="88"/>
      <c r="ED21" s="88"/>
      <c r="EE21" s="88"/>
      <c r="EF21" s="88"/>
      <c r="EG21" s="88"/>
      <c r="EH21" s="88"/>
      <c r="EI21" s="88"/>
      <c r="EJ21" s="88"/>
      <c r="EK21" s="88"/>
      <c r="EL21" s="88"/>
      <c r="EM21" s="88"/>
      <c r="EN21" s="88"/>
      <c r="EO21" s="88"/>
      <c r="EP21" s="88"/>
      <c r="EQ21" s="88"/>
      <c r="ER21" s="88"/>
      <c r="ES21" s="88"/>
      <c r="ET21" s="88"/>
      <c r="EU21" s="88"/>
      <c r="EV21" s="88"/>
      <c r="EW21" s="88"/>
      <c r="EX21" s="88"/>
      <c r="EY21" s="88"/>
      <c r="EZ21" s="88"/>
      <c r="FA21" s="88"/>
      <c r="FB21" s="88"/>
      <c r="FC21" s="88"/>
      <c r="FD21" s="88"/>
      <c r="FE21" s="88"/>
      <c r="FF21" s="88"/>
      <c r="FG21" s="88"/>
      <c r="FH21" s="88"/>
      <c r="FI21" s="88"/>
      <c r="FJ21" s="88"/>
      <c r="FK21" s="88"/>
      <c r="FL21" s="88"/>
      <c r="FM21" s="88"/>
      <c r="FN21" s="88"/>
      <c r="FO21" s="88"/>
      <c r="FP21" s="88"/>
      <c r="FQ21" s="88"/>
      <c r="FR21" s="88"/>
      <c r="FS21" s="88"/>
      <c r="FT21" s="88"/>
      <c r="FU21" s="88"/>
      <c r="FV21" s="88"/>
      <c r="FW21" s="88"/>
      <c r="FX21" s="88"/>
      <c r="FY21" s="88"/>
      <c r="FZ21" s="88"/>
      <c r="GA21" s="88"/>
      <c r="GB21" s="88"/>
      <c r="GC21" s="88"/>
      <c r="GD21" s="88"/>
      <c r="GE21" s="88"/>
      <c r="GF21" s="88"/>
      <c r="GG21" s="88"/>
      <c r="GH21" s="88"/>
      <c r="GI21" s="88"/>
      <c r="GJ21" s="88"/>
      <c r="GK21" s="88"/>
      <c r="GL21" s="88"/>
      <c r="GM21" s="88"/>
      <c r="GN21" s="88"/>
      <c r="GO21" s="88"/>
      <c r="GP21" s="88"/>
      <c r="GQ21" s="88"/>
      <c r="GR21" s="88"/>
      <c r="GS21" s="88"/>
      <c r="GT21" s="88"/>
      <c r="GU21" s="88"/>
      <c r="GV21" s="88"/>
      <c r="GW21" s="88"/>
      <c r="GX21" s="88"/>
      <c r="GY21" s="88"/>
      <c r="GZ21" s="88"/>
      <c r="HA21" s="88"/>
      <c r="HB21" s="88"/>
      <c r="HC21" s="88"/>
      <c r="HD21" s="88"/>
      <c r="HE21" s="88"/>
      <c r="HF21" s="88"/>
      <c r="HG21" s="88"/>
      <c r="HH21" s="88"/>
      <c r="HI21" s="88"/>
      <c r="HJ21" s="88"/>
      <c r="HK21" s="88"/>
      <c r="HL21" s="88"/>
      <c r="HM21" s="143" t="s">
        <v>580</v>
      </c>
    </row>
    <row r="23" spans="1:221">
      <c r="A23" s="93">
        <v>2</v>
      </c>
      <c r="B23" s="93" t="s">
        <v>702</v>
      </c>
      <c r="C23" s="93"/>
      <c r="D23" s="39"/>
      <c r="E23" s="39"/>
      <c r="F23" s="39"/>
      <c r="G23" s="39"/>
      <c r="H23" s="39"/>
    </row>
    <row r="24" spans="1:221">
      <c r="C24" s="95"/>
    </row>
    <row r="25" spans="1:221" ht="12">
      <c r="C25" s="95" t="s">
        <v>511</v>
      </c>
      <c r="G25" s="296" t="s">
        <v>703</v>
      </c>
      <c r="H25" t="s">
        <v>444</v>
      </c>
      <c r="I25" s="137">
        <v>1</v>
      </c>
      <c r="J25" s="137">
        <v>1</v>
      </c>
      <c r="K25" s="92">
        <f>IFERROR(VLOOKUP(K$8,'Planes y paquetes'!$A$514:$BV$639,8,FALSE),0)</f>
        <v>0</v>
      </c>
      <c r="L25" s="92">
        <f>IFERROR(VLOOKUP(L$8,'Planes y paquetes'!$A$514:$BV$639,8,FALSE),0)</f>
        <v>0</v>
      </c>
      <c r="M25" s="92">
        <f>IFERROR(VLOOKUP(M$8,'Planes y paquetes'!$A$514:$BV$639,8,FALSE),0)</f>
        <v>0</v>
      </c>
      <c r="N25" s="92">
        <f>IFERROR(VLOOKUP(N$8,'Planes y paquetes'!$A$514:$BV$639,8,FALSE),0)</f>
        <v>0</v>
      </c>
      <c r="O25" s="92">
        <f>IFERROR(VLOOKUP(O$8,'Planes y paquetes'!$A$514:$BV$639,8,FALSE),0)</f>
        <v>0</v>
      </c>
      <c r="P25" s="92">
        <f>IFERROR(VLOOKUP(P$8,'Planes y paquetes'!$A$514:$BV$639,8,FALSE),0)</f>
        <v>0</v>
      </c>
      <c r="Q25" s="92">
        <f>IFERROR(VLOOKUP(Q$8,'Planes y paquetes'!$A$514:$BV$639,8,FALSE),0)</f>
        <v>0</v>
      </c>
      <c r="R25" s="92">
        <f>IFERROR(VLOOKUP(R$8,'Planes y paquetes'!$A$514:$BV$639,8,FALSE),0)</f>
        <v>0</v>
      </c>
      <c r="S25" s="92">
        <f>IFERROR(VLOOKUP(S$8,'Planes y paquetes'!$A$514:$BV$639,8,FALSE),0)</f>
        <v>0</v>
      </c>
      <c r="T25" s="92">
        <f>IFERROR(VLOOKUP(T$8,'Planes y paquetes'!$A$514:$BV$639,8,FALSE),0)</f>
        <v>0</v>
      </c>
      <c r="U25" s="92">
        <f>IFERROR(VLOOKUP(U$8,'Planes y paquetes'!$A$514:$BV$639,8,FALSE),0)</f>
        <v>0</v>
      </c>
      <c r="V25" s="92">
        <f>IFERROR(VLOOKUP(V$8,'Planes y paquetes'!$A$514:$BV$639,8,FALSE),0)</f>
        <v>0</v>
      </c>
      <c r="W25" s="92">
        <f>IFERROR(VLOOKUP(W$8,'Planes y paquetes'!$A$514:$BV$639,8,FALSE),0)</f>
        <v>0</v>
      </c>
      <c r="X25" s="92">
        <f>IFERROR(VLOOKUP(X$8,'Planes y paquetes'!$A$514:$BV$639,8,FALSE),0)</f>
        <v>0</v>
      </c>
      <c r="Y25" s="92">
        <f>IFERROR(VLOOKUP(Y$8,'Planes y paquetes'!$A$514:$BV$639,8,FALSE),0)</f>
        <v>0</v>
      </c>
      <c r="Z25" s="92">
        <f>IFERROR(VLOOKUP(Z$8,'Planes y paquetes'!$A$514:$BV$639,8,FALSE),0)</f>
        <v>0</v>
      </c>
      <c r="AA25" s="92">
        <f>IFERROR(VLOOKUP(AA$8,'Planes y paquetes'!$A$514:$BV$639,8,FALSE),0)</f>
        <v>0</v>
      </c>
      <c r="AB25" s="92">
        <f>IFERROR(VLOOKUP(AB$8,'Planes y paquetes'!$A$514:$BV$639,8,FALSE),0)</f>
        <v>0</v>
      </c>
      <c r="AC25" s="92">
        <f>IFERROR(VLOOKUP(AC$8,'Planes y paquetes'!$A$514:$BV$639,8,FALSE),0)</f>
        <v>0</v>
      </c>
      <c r="AD25" s="92">
        <f>IFERROR(VLOOKUP(AD$8,'Planes y paquetes'!$A$514:$BV$639,8,FALSE),0)</f>
        <v>0</v>
      </c>
      <c r="AE25" s="92">
        <f>IFERROR(VLOOKUP(AE$8,'Planes y paquetes'!$A$514:$BV$639,8,FALSE),0)</f>
        <v>0</v>
      </c>
      <c r="AF25" s="92">
        <f>IFERROR(VLOOKUP(AF$8,'Planes y paquetes'!$A$514:$BV$639,8,FALSE),0)</f>
        <v>0</v>
      </c>
      <c r="AG25" s="92">
        <f>IFERROR(VLOOKUP(AG$8,'Planes y paquetes'!$A$514:$BV$639,8,FALSE),0)</f>
        <v>0</v>
      </c>
      <c r="AH25" s="92">
        <f>IFERROR(VLOOKUP(AH$8,'Planes y paquetes'!$A$514:$BV$639,8,FALSE),0)</f>
        <v>0</v>
      </c>
      <c r="AI25" s="92">
        <f>IFERROR(VLOOKUP(AI$8,'Planes y paquetes'!$A$514:$BV$639,8,FALSE),0)</f>
        <v>0</v>
      </c>
      <c r="AJ25" s="92">
        <f>IFERROR(VLOOKUP(AJ$8,'Planes y paquetes'!$A$514:$BV$639,8,FALSE),0)</f>
        <v>0</v>
      </c>
      <c r="AK25" s="92">
        <f>IFERROR(VLOOKUP(AK$8,'Planes y paquetes'!$A$514:$BV$639,8,FALSE),0)</f>
        <v>0</v>
      </c>
      <c r="AL25" s="92">
        <f>IFERROR(VLOOKUP(AL$8,'Planes y paquetes'!$A$514:$BV$639,8,FALSE),0)</f>
        <v>0</v>
      </c>
      <c r="AM25" s="92">
        <f>IFERROR(VLOOKUP(AM$8,'Planes y paquetes'!$A$514:$BV$639,8,FALSE),0)</f>
        <v>0</v>
      </c>
      <c r="AN25" s="92">
        <f>IFERROR(VLOOKUP(AN$8,'Planes y paquetes'!$A$514:$BV$639,8,FALSE),0)</f>
        <v>0</v>
      </c>
      <c r="AO25" s="92">
        <f>IFERROR(VLOOKUP(AO$8,'Planes y paquetes'!$A$514:$BV$639,8,FALSE),0)</f>
        <v>0</v>
      </c>
      <c r="AP25" s="92">
        <f>IFERROR(VLOOKUP(AP$8,'Planes y paquetes'!$A$514:$BV$639,8,FALSE),0)</f>
        <v>0</v>
      </c>
      <c r="AQ25" s="92">
        <f>IFERROR(VLOOKUP(AQ$8,'Planes y paquetes'!$A$514:$BV$639,8,FALSE),0)</f>
        <v>0</v>
      </c>
      <c r="AR25" s="92">
        <f>IFERROR(VLOOKUP(AR$8,'Planes y paquetes'!$A$514:$BV$639,8,FALSE),0)</f>
        <v>0</v>
      </c>
      <c r="AS25" s="92">
        <f>IFERROR(VLOOKUP(AS$8,'Planes y paquetes'!$A$514:$BV$639,8,FALSE),0)</f>
        <v>0</v>
      </c>
      <c r="AT25" s="92">
        <f>IFERROR(VLOOKUP(AT$8,'Planes y paquetes'!$A$514:$BV$639,8,FALSE),0)</f>
        <v>0</v>
      </c>
      <c r="AU25" s="92">
        <f>IFERROR(VLOOKUP(AU$8,'Planes y paquetes'!$A$514:$BV$639,8,FALSE),0)</f>
        <v>0</v>
      </c>
      <c r="AV25" s="92">
        <f>IFERROR(VLOOKUP(AV$8,'Planes y paquetes'!$A$514:$BV$639,8,FALSE),0)</f>
        <v>0</v>
      </c>
      <c r="AW25" s="92">
        <f>IFERROR(VLOOKUP(AW$8,'Planes y paquetes'!$A$514:$BV$639,8,FALSE),0)</f>
        <v>0</v>
      </c>
      <c r="AX25" s="92">
        <f>IFERROR(VLOOKUP(AX$8,'Planes y paquetes'!$A$514:$BV$639,8,FALSE),0)</f>
        <v>0</v>
      </c>
      <c r="AY25" s="92">
        <f>IFERROR(VLOOKUP(AY$8,'Planes y paquetes'!$A$514:$BV$639,8,FALSE),0)</f>
        <v>0</v>
      </c>
      <c r="AZ25" s="92">
        <f>IFERROR(VLOOKUP(AZ$8,'Planes y paquetes'!$A$514:$BV$639,8,FALSE),0)</f>
        <v>0</v>
      </c>
      <c r="BA25" s="92">
        <f>IFERROR(VLOOKUP(BA$8,'Planes y paquetes'!$A$514:$BV$639,8,FALSE),0)</f>
        <v>0</v>
      </c>
      <c r="BB25" s="92">
        <f>IFERROR(VLOOKUP(BB$8,'Planes y paquetes'!$A$514:$BV$639,8,FALSE),0)</f>
        <v>0</v>
      </c>
      <c r="BC25" s="92">
        <f>IFERROR(VLOOKUP(BC$8,'Planes y paquetes'!$A$514:$BV$639,8,FALSE),0)</f>
        <v>0</v>
      </c>
      <c r="BD25" s="92">
        <f>IFERROR(VLOOKUP(BD$8,'Planes y paquetes'!$A$514:$BV$639,8,FALSE),0)</f>
        <v>0</v>
      </c>
      <c r="BE25" s="92">
        <f>IFERROR(VLOOKUP(BE$8,'Planes y paquetes'!$A$514:$BV$639,8,FALSE),0)</f>
        <v>0</v>
      </c>
      <c r="BF25" s="92">
        <f>IFERROR(VLOOKUP(BF$8,'Planes y paquetes'!$A$514:$BV$639,8,FALSE),0)</f>
        <v>0</v>
      </c>
      <c r="BG25" s="92">
        <f>IFERROR(VLOOKUP(BG$8,'Planes y paquetes'!$A$514:$BV$639,8,FALSE),0)</f>
        <v>1</v>
      </c>
      <c r="BH25" s="92">
        <f>IFERROR(VLOOKUP(BH$8,'Planes y paquetes'!$A$514:$BV$639,8,FALSE),0)</f>
        <v>1</v>
      </c>
      <c r="BI25" s="92">
        <f>IFERROR(VLOOKUP(BI$8,'Planes y paquetes'!$A$514:$BV$639,8,FALSE),0)</f>
        <v>1</v>
      </c>
      <c r="BJ25" s="92">
        <f>IFERROR(VLOOKUP(BJ$8,'Planes y paquetes'!$A$514:$BV$639,8,FALSE),0)</f>
        <v>1</v>
      </c>
      <c r="BK25" s="92">
        <f>IFERROR(VLOOKUP(BK$8,'Planes y paquetes'!$A$514:$BV$639,8,FALSE),0)</f>
        <v>1</v>
      </c>
      <c r="BL25" s="92">
        <f>IFERROR(VLOOKUP(BL$8,'Planes y paquetes'!$A$514:$BV$639,8,FALSE),0)</f>
        <v>1</v>
      </c>
      <c r="BM25" s="92">
        <f>IFERROR(VLOOKUP(BM$8,'Planes y paquetes'!$A$514:$BV$639,8,FALSE),0)</f>
        <v>1</v>
      </c>
      <c r="BN25" s="92">
        <f>IFERROR(VLOOKUP(BN$8,'Planes y paquetes'!$A$514:$BV$639,8,FALSE),0)</f>
        <v>1</v>
      </c>
      <c r="BO25" s="92">
        <f>IFERROR(VLOOKUP(BO$8,'Planes y paquetes'!$A$514:$BV$639,8,FALSE),0)</f>
        <v>1</v>
      </c>
      <c r="BP25" s="92">
        <f>IFERROR(VLOOKUP(BP$8,'Planes y paquetes'!$A$514:$BV$639,8,FALSE),0)</f>
        <v>1</v>
      </c>
      <c r="BQ25" s="92">
        <f>IFERROR(VLOOKUP(BQ$8,'Planes y paquetes'!$A$514:$BV$639,8,FALSE),0)</f>
        <v>1</v>
      </c>
      <c r="BR25" s="92">
        <f>IFERROR(VLOOKUP(BR$8,'Planes y paquetes'!$A$514:$BV$639,8,FALSE),0)</f>
        <v>1</v>
      </c>
      <c r="BS25" s="92">
        <f>IFERROR(VLOOKUP(BS$8,'Planes y paquetes'!$A$514:$BV$639,8,FALSE),0)</f>
        <v>1</v>
      </c>
      <c r="BT25" s="92">
        <f>IFERROR(VLOOKUP(BT$8,'Planes y paquetes'!$A$514:$BV$639,8,FALSE),0)</f>
        <v>1</v>
      </c>
      <c r="BU25" s="92">
        <f>IFERROR(VLOOKUP(BU$8,'Planes y paquetes'!$A$514:$BV$639,8,FALSE),0)</f>
        <v>2</v>
      </c>
      <c r="BV25" s="92">
        <f>IFERROR(VLOOKUP(BV$8,'Planes y paquetes'!$A$514:$BV$639,8,FALSE),0)</f>
        <v>1</v>
      </c>
      <c r="BW25" s="92">
        <f>IFERROR(VLOOKUP(BW$8,'Planes y paquetes'!$A$514:$BV$639,8,FALSE),0)</f>
        <v>1</v>
      </c>
      <c r="BX25" s="92">
        <f>IFERROR(VLOOKUP(BX$8,'Planes y paquetes'!$A$514:$BV$639,8,FALSE),0)</f>
        <v>2</v>
      </c>
      <c r="BY25" s="92">
        <f>IFERROR(VLOOKUP(BY$8,'Planes y paquetes'!$A$514:$BV$639,8,FALSE),0)</f>
        <v>6</v>
      </c>
      <c r="BZ25" s="92">
        <f>IFERROR(VLOOKUP(BZ$8,'Planes y paquetes'!$A$514:$BV$639,8,FALSE),0)</f>
        <v>6</v>
      </c>
      <c r="CA25" s="92">
        <f>IFERROR(VLOOKUP(CA$8,'Planes y paquetes'!$A$514:$BV$639,8,FALSE),0)</f>
        <v>3</v>
      </c>
      <c r="CB25" s="92">
        <f>IFERROR(VLOOKUP(CB$8,'Planes y paquetes'!$A$514:$BV$639,8,FALSE),0)</f>
        <v>3</v>
      </c>
      <c r="CC25" s="92">
        <f>IFERROR(VLOOKUP(CC$8,'Planes y paquetes'!$A$514:$BV$639,8,FALSE),0)</f>
        <v>3</v>
      </c>
      <c r="CD25" s="92">
        <f>IFERROR(VLOOKUP(CD$8,'Planes y paquetes'!$A$514:$BV$639,8,FALSE),0)</f>
        <v>3</v>
      </c>
      <c r="CE25" s="92">
        <f>IFERROR(VLOOKUP(CE$8,'Planes y paquetes'!$A$514:$BV$639,8,FALSE),0)</f>
        <v>3</v>
      </c>
      <c r="CF25" s="92">
        <f>IFERROR(VLOOKUP(CF$8,'Planes y paquetes'!$A$514:$BV$639,8,FALSE),0)</f>
        <v>3</v>
      </c>
      <c r="CG25" s="92">
        <f>IFERROR(VLOOKUP(CG$8,'Planes y paquetes'!$A$514:$BV$639,8,FALSE),0)</f>
        <v>2</v>
      </c>
      <c r="CH25" s="92">
        <f>IFERROR(VLOOKUP(CH$8,'Planes y paquetes'!$A$514:$BV$639,8,FALSE),0)</f>
        <v>1</v>
      </c>
      <c r="CI25" s="92">
        <f>IFERROR(VLOOKUP(CI$8,'Planes y paquetes'!$A$514:$BV$639,8,FALSE),0)</f>
        <v>1</v>
      </c>
      <c r="CJ25" s="92">
        <f>IFERROR(VLOOKUP(CJ$8,'Planes y paquetes'!$A$514:$BV$639,8,FALSE),0)</f>
        <v>1</v>
      </c>
      <c r="CK25" s="92">
        <f>IFERROR(VLOOKUP(CK$8,'Planes y paquetes'!$A$514:$BV$639,8,FALSE),0)</f>
        <v>2</v>
      </c>
      <c r="CL25" s="92">
        <f>IFERROR(VLOOKUP(CL$8,'Planes y paquetes'!$A$514:$BV$639,8,FALSE),0)</f>
        <v>2</v>
      </c>
      <c r="CM25" s="92">
        <f>IFERROR(VLOOKUP(CM$8,'Planes y paquetes'!$A$514:$BV$639,8,FALSE),0)</f>
        <v>1</v>
      </c>
      <c r="CN25" s="92">
        <f>IFERROR(VLOOKUP(CN$8,'Planes y paquetes'!$A$514:$BV$639,8,FALSE),0)</f>
        <v>1</v>
      </c>
      <c r="CO25" s="92">
        <f>IFERROR(VLOOKUP(CO$8,'Planes y paquetes'!$A$514:$BV$639,8,FALSE),0)</f>
        <v>1</v>
      </c>
      <c r="CP25" s="92">
        <f>IFERROR(VLOOKUP(CP$8,'Planes y paquetes'!$A$514:$BV$639,8,FALSE),0)</f>
        <v>1</v>
      </c>
      <c r="CQ25" s="92">
        <f>IFERROR(VLOOKUP(CQ$8,'Planes y paquetes'!$A$514:$BV$639,8,FALSE),0)</f>
        <v>1</v>
      </c>
      <c r="CR25" s="92">
        <f>IFERROR(VLOOKUP(CR$8,'Planes y paquetes'!$A$514:$BV$639,8,FALSE),0)</f>
        <v>1</v>
      </c>
      <c r="CS25" s="92">
        <f>IFERROR(VLOOKUP(CS$8,'Planes y paquetes'!$A$514:$BV$639,8,FALSE),0)</f>
        <v>1</v>
      </c>
      <c r="CT25" s="92">
        <f>IFERROR(VLOOKUP(CT$8,'Planes y paquetes'!$A$514:$BV$639,8,FALSE),0)</f>
        <v>2</v>
      </c>
      <c r="CU25" s="92">
        <f>IFERROR(VLOOKUP(CU$8,'Planes y paquetes'!$A$514:$BV$639,8,FALSE),0)</f>
        <v>2</v>
      </c>
      <c r="CV25" s="92">
        <f>IFERROR(VLOOKUP(CV$8,'Planes y paquetes'!$A$514:$BV$639,8,FALSE),0)</f>
        <v>2</v>
      </c>
      <c r="CW25" s="92">
        <f>IFERROR(VLOOKUP(CW$8,'Planes y paquetes'!$A$514:$BV$639,8,FALSE),0)</f>
        <v>2</v>
      </c>
      <c r="CX25" s="92">
        <f>IFERROR(VLOOKUP(CX$8,'Planes y paquetes'!$A$514:$BV$639,8,FALSE),0)</f>
        <v>2</v>
      </c>
      <c r="CY25" s="92">
        <f>IFERROR(VLOOKUP(CY$8,'Planes y paquetes'!$A$514:$BV$639,8,FALSE),0)</f>
        <v>2</v>
      </c>
      <c r="CZ25" s="92">
        <f>IFERROR(VLOOKUP(CZ$8,'Planes y paquetes'!$A$514:$BV$639,8,FALSE),0)</f>
        <v>2</v>
      </c>
      <c r="DA25" s="92">
        <f>IFERROR(VLOOKUP(DA$8,'Planes y paquetes'!$A$514:$BV$639,8,FALSE),0)</f>
        <v>4</v>
      </c>
      <c r="DB25" s="92">
        <f>IFERROR(VLOOKUP(DB$8,'Planes y paquetes'!$A$514:$BV$639,8,FALSE),0)</f>
        <v>6</v>
      </c>
      <c r="DC25" s="92">
        <f>IFERROR(VLOOKUP(DC$8,'Planes y paquetes'!$A$514:$BV$639,8,FALSE),0)</f>
        <v>2</v>
      </c>
      <c r="DD25" s="92">
        <f>IFERROR(VLOOKUP(DD$8,'Planes y paquetes'!$A$514:$BV$639,8,FALSE),0)</f>
        <v>4</v>
      </c>
      <c r="DE25" s="92">
        <f>IFERROR(VLOOKUP(DE$8,'Planes y paquetes'!$A$514:$BV$639,8,FALSE),0)</f>
        <v>6</v>
      </c>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c r="FB25" s="92"/>
      <c r="FC25" s="92"/>
      <c r="FD25" s="92"/>
      <c r="FE25" s="92"/>
      <c r="FF25" s="92"/>
      <c r="FG25" s="92"/>
      <c r="FH25" s="92"/>
      <c r="FI25" s="92"/>
      <c r="FJ25" s="92"/>
      <c r="FK25" s="92"/>
      <c r="FL25" s="92"/>
      <c r="FM25" s="92"/>
      <c r="FN25" s="92"/>
      <c r="FO25" s="92"/>
      <c r="FP25" s="92"/>
      <c r="FQ25" s="92"/>
      <c r="FR25" s="92"/>
      <c r="FS25" s="92"/>
      <c r="FT25" s="92"/>
      <c r="FU25" s="92"/>
      <c r="FV25" s="92"/>
      <c r="FW25" s="92"/>
      <c r="FX25" s="92"/>
      <c r="FY25" s="92"/>
      <c r="FZ25" s="92"/>
      <c r="GA25" s="92"/>
      <c r="GB25" s="92"/>
      <c r="GC25" s="92"/>
      <c r="GD25" s="92"/>
      <c r="GE25" s="92"/>
      <c r="GF25" s="92"/>
      <c r="GG25" s="92"/>
      <c r="GH25" s="92"/>
      <c r="GI25" s="92"/>
      <c r="GJ25" s="92"/>
      <c r="GK25" s="92"/>
      <c r="GL25" s="92"/>
      <c r="GM25" s="92"/>
      <c r="GN25" s="92"/>
      <c r="GO25" s="92"/>
      <c r="GP25" s="92"/>
      <c r="GQ25" s="92"/>
      <c r="GR25" s="92"/>
      <c r="GS25" s="92"/>
      <c r="GT25" s="92"/>
      <c r="GU25" s="92"/>
      <c r="GV25" s="92"/>
      <c r="GW25" s="92"/>
      <c r="GX25" s="92"/>
      <c r="GY25" s="92"/>
      <c r="GZ25" s="92"/>
      <c r="HA25" s="92"/>
      <c r="HB25" s="92"/>
      <c r="HC25" s="92"/>
      <c r="HD25" s="92"/>
      <c r="HE25" s="92"/>
      <c r="HF25" s="92"/>
      <c r="HG25" s="92"/>
      <c r="HH25" s="92"/>
      <c r="HI25" s="92"/>
      <c r="HJ25" s="92"/>
      <c r="HK25" s="92"/>
      <c r="HL25" s="92"/>
      <c r="HM25" s="143" t="s">
        <v>853</v>
      </c>
    </row>
    <row r="26" spans="1:221">
      <c r="C26" s="95"/>
    </row>
    <row r="27" spans="1:221" ht="12">
      <c r="B27" s="93">
        <v>2.1</v>
      </c>
      <c r="C27" s="93" t="s">
        <v>512</v>
      </c>
      <c r="D27" s="93"/>
      <c r="E27" s="93"/>
      <c r="F27" s="93"/>
      <c r="G27" s="93"/>
      <c r="H27" s="93"/>
      <c r="I27" s="149">
        <f>I28</f>
        <v>156.55000000000001</v>
      </c>
      <c r="J27" s="149">
        <f t="shared" ref="J27:BU27" si="31">J28</f>
        <v>198</v>
      </c>
      <c r="K27" s="149">
        <f t="shared" si="31"/>
        <v>0</v>
      </c>
      <c r="L27" s="149">
        <f t="shared" si="31"/>
        <v>0</v>
      </c>
      <c r="M27" s="149">
        <f>M28</f>
        <v>0</v>
      </c>
      <c r="N27" s="149">
        <f t="shared" si="31"/>
        <v>0</v>
      </c>
      <c r="O27" s="149">
        <f t="shared" si="31"/>
        <v>0</v>
      </c>
      <c r="P27" s="149">
        <f t="shared" si="31"/>
        <v>0</v>
      </c>
      <c r="Q27" s="149">
        <f t="shared" si="31"/>
        <v>0</v>
      </c>
      <c r="R27" s="149">
        <f t="shared" si="31"/>
        <v>0</v>
      </c>
      <c r="S27" s="149">
        <f>S28</f>
        <v>0</v>
      </c>
      <c r="T27" s="149">
        <f t="shared" si="31"/>
        <v>0</v>
      </c>
      <c r="U27" s="149">
        <f t="shared" si="31"/>
        <v>0</v>
      </c>
      <c r="V27" s="149">
        <f t="shared" si="31"/>
        <v>0</v>
      </c>
      <c r="W27" s="149">
        <f t="shared" si="31"/>
        <v>0</v>
      </c>
      <c r="X27" s="149">
        <f t="shared" si="31"/>
        <v>0</v>
      </c>
      <c r="Y27" s="149">
        <f t="shared" si="31"/>
        <v>0</v>
      </c>
      <c r="Z27" s="149">
        <f>Z28</f>
        <v>0</v>
      </c>
      <c r="AA27" s="149">
        <f t="shared" si="31"/>
        <v>0</v>
      </c>
      <c r="AB27" s="149">
        <f t="shared" si="31"/>
        <v>0</v>
      </c>
      <c r="AC27" s="149">
        <f t="shared" si="31"/>
        <v>0</v>
      </c>
      <c r="AD27" s="149">
        <f t="shared" si="31"/>
        <v>0</v>
      </c>
      <c r="AE27" s="149">
        <f t="shared" si="31"/>
        <v>0</v>
      </c>
      <c r="AF27" s="149">
        <f t="shared" si="31"/>
        <v>0</v>
      </c>
      <c r="AG27" s="149">
        <f t="shared" si="31"/>
        <v>0</v>
      </c>
      <c r="AH27" s="149">
        <f>AH28</f>
        <v>0</v>
      </c>
      <c r="AI27" s="149">
        <f t="shared" si="31"/>
        <v>0</v>
      </c>
      <c r="AJ27" s="149">
        <f t="shared" si="31"/>
        <v>0</v>
      </c>
      <c r="AK27" s="149">
        <f>AK28</f>
        <v>0</v>
      </c>
      <c r="AL27" s="149">
        <f t="shared" si="31"/>
        <v>0</v>
      </c>
      <c r="AM27" s="149">
        <f t="shared" si="31"/>
        <v>0</v>
      </c>
      <c r="AN27" s="149">
        <f t="shared" si="31"/>
        <v>0</v>
      </c>
      <c r="AO27" s="149">
        <f t="shared" si="31"/>
        <v>0</v>
      </c>
      <c r="AP27" s="149">
        <f t="shared" si="31"/>
        <v>0</v>
      </c>
      <c r="AQ27" s="149">
        <f t="shared" si="31"/>
        <v>0</v>
      </c>
      <c r="AR27" s="149">
        <f t="shared" si="31"/>
        <v>0</v>
      </c>
      <c r="AS27" s="149">
        <f>AS28</f>
        <v>0</v>
      </c>
      <c r="AT27" s="149">
        <f t="shared" si="31"/>
        <v>0</v>
      </c>
      <c r="AU27" s="149">
        <f t="shared" si="31"/>
        <v>0</v>
      </c>
      <c r="AV27" s="149">
        <f t="shared" si="31"/>
        <v>0</v>
      </c>
      <c r="AW27" s="149">
        <f t="shared" si="31"/>
        <v>0</v>
      </c>
      <c r="AX27" s="149">
        <f t="shared" si="31"/>
        <v>0</v>
      </c>
      <c r="AY27" s="149">
        <f t="shared" si="31"/>
        <v>0</v>
      </c>
      <c r="AZ27" s="149">
        <f t="shared" si="31"/>
        <v>0</v>
      </c>
      <c r="BA27" s="149">
        <f t="shared" si="31"/>
        <v>0</v>
      </c>
      <c r="BB27" s="149">
        <f t="shared" si="31"/>
        <v>0</v>
      </c>
      <c r="BC27" s="149">
        <f t="shared" si="31"/>
        <v>0</v>
      </c>
      <c r="BD27" s="149">
        <f t="shared" si="31"/>
        <v>0</v>
      </c>
      <c r="BE27" s="149">
        <f t="shared" si="31"/>
        <v>0</v>
      </c>
      <c r="BF27" s="149">
        <f t="shared" si="31"/>
        <v>0</v>
      </c>
      <c r="BG27" s="149">
        <f t="shared" si="31"/>
        <v>156.55000000000001</v>
      </c>
      <c r="BH27" s="149">
        <f t="shared" si="31"/>
        <v>156.55000000000001</v>
      </c>
      <c r="BI27" s="149">
        <f t="shared" si="31"/>
        <v>156.55000000000001</v>
      </c>
      <c r="BJ27" s="149">
        <f t="shared" si="31"/>
        <v>156.55000000000001</v>
      </c>
      <c r="BK27" s="149">
        <f t="shared" si="31"/>
        <v>156.55000000000001</v>
      </c>
      <c r="BL27" s="149">
        <f t="shared" si="31"/>
        <v>156.55000000000001</v>
      </c>
      <c r="BM27" s="149">
        <f t="shared" si="31"/>
        <v>156.55000000000001</v>
      </c>
      <c r="BN27" s="149">
        <f t="shared" si="31"/>
        <v>156.55000000000001</v>
      </c>
      <c r="BO27" s="149">
        <f t="shared" si="31"/>
        <v>156.55000000000001</v>
      </c>
      <c r="BP27" s="149">
        <f t="shared" si="31"/>
        <v>156.55000000000001</v>
      </c>
      <c r="BQ27" s="149">
        <f t="shared" si="31"/>
        <v>156.55000000000001</v>
      </c>
      <c r="BR27" s="149">
        <f t="shared" si="31"/>
        <v>156.55000000000001</v>
      </c>
      <c r="BS27" s="149">
        <f t="shared" si="31"/>
        <v>156.55000000000001</v>
      </c>
      <c r="BT27" s="149">
        <f t="shared" si="31"/>
        <v>156.55000000000001</v>
      </c>
      <c r="BU27" s="149">
        <f t="shared" si="31"/>
        <v>156.55000000000001</v>
      </c>
      <c r="BV27" s="149">
        <f>BV28</f>
        <v>156.55000000000001</v>
      </c>
      <c r="BW27" s="149">
        <f>BW28</f>
        <v>156.55000000000001</v>
      </c>
      <c r="BX27" s="149">
        <f>BX28</f>
        <v>156.55000000000001</v>
      </c>
      <c r="BY27" s="149">
        <f>BY28</f>
        <v>156.55000000000001</v>
      </c>
      <c r="BZ27" s="149">
        <f>BZ28</f>
        <v>156.55000000000001</v>
      </c>
      <c r="CA27" s="149">
        <f t="shared" ref="CA27:DE27" si="32">CA28</f>
        <v>156.55000000000001</v>
      </c>
      <c r="CB27" s="149">
        <f t="shared" si="32"/>
        <v>156.55000000000001</v>
      </c>
      <c r="CC27" s="149">
        <f t="shared" si="32"/>
        <v>156.55000000000001</v>
      </c>
      <c r="CD27" s="149">
        <f t="shared" si="32"/>
        <v>156.55000000000001</v>
      </c>
      <c r="CE27" s="149">
        <f t="shared" si="32"/>
        <v>156.55000000000001</v>
      </c>
      <c r="CF27" s="149">
        <f t="shared" si="32"/>
        <v>156.55000000000001</v>
      </c>
      <c r="CG27" s="149">
        <f t="shared" si="32"/>
        <v>156.55000000000001</v>
      </c>
      <c r="CH27" s="149">
        <f t="shared" si="32"/>
        <v>156.55000000000001</v>
      </c>
      <c r="CI27" s="149">
        <f t="shared" si="32"/>
        <v>156.55000000000001</v>
      </c>
      <c r="CJ27" s="149">
        <f t="shared" si="32"/>
        <v>156.55000000000001</v>
      </c>
      <c r="CK27" s="149">
        <f t="shared" si="32"/>
        <v>156.55000000000001</v>
      </c>
      <c r="CL27" s="149">
        <f t="shared" si="32"/>
        <v>156.55000000000001</v>
      </c>
      <c r="CM27" s="149">
        <f t="shared" si="32"/>
        <v>156.55000000000001</v>
      </c>
      <c r="CN27" s="149">
        <f t="shared" si="32"/>
        <v>156.55000000000001</v>
      </c>
      <c r="CO27" s="149">
        <f t="shared" si="32"/>
        <v>156.55000000000001</v>
      </c>
      <c r="CP27" s="149">
        <f t="shared" si="32"/>
        <v>198</v>
      </c>
      <c r="CQ27" s="149">
        <f t="shared" si="32"/>
        <v>198</v>
      </c>
      <c r="CR27" s="149">
        <f t="shared" si="32"/>
        <v>198</v>
      </c>
      <c r="CS27" s="149">
        <f t="shared" si="32"/>
        <v>198</v>
      </c>
      <c r="CT27" s="149">
        <f t="shared" si="32"/>
        <v>198</v>
      </c>
      <c r="CU27" s="149">
        <f t="shared" si="32"/>
        <v>198</v>
      </c>
      <c r="CV27" s="149">
        <f t="shared" si="32"/>
        <v>198</v>
      </c>
      <c r="CW27" s="149">
        <f t="shared" si="32"/>
        <v>198</v>
      </c>
      <c r="CX27" s="149">
        <f t="shared" si="32"/>
        <v>198</v>
      </c>
      <c r="CY27" s="149">
        <f t="shared" si="32"/>
        <v>198</v>
      </c>
      <c r="CZ27" s="149">
        <f t="shared" si="32"/>
        <v>198</v>
      </c>
      <c r="DA27" s="149">
        <f t="shared" si="32"/>
        <v>198</v>
      </c>
      <c r="DB27" s="149">
        <f t="shared" si="32"/>
        <v>198</v>
      </c>
      <c r="DC27" s="149">
        <f t="shared" si="32"/>
        <v>198</v>
      </c>
      <c r="DD27" s="149">
        <f t="shared" si="32"/>
        <v>198</v>
      </c>
      <c r="DE27" s="149">
        <f t="shared" si="32"/>
        <v>198</v>
      </c>
      <c r="DF27" s="149"/>
      <c r="DG27" s="149"/>
      <c r="DH27" s="149"/>
      <c r="DI27" s="149"/>
      <c r="DJ27" s="149"/>
      <c r="DK27" s="149"/>
      <c r="DL27" s="149"/>
      <c r="DM27" s="149"/>
      <c r="DN27" s="149"/>
      <c r="DO27" s="149"/>
      <c r="DP27" s="149"/>
      <c r="DQ27" s="149"/>
      <c r="DR27" s="149"/>
      <c r="DS27" s="149"/>
      <c r="DT27" s="149"/>
      <c r="DU27" s="149"/>
      <c r="DV27" s="149"/>
      <c r="DW27" s="149"/>
      <c r="DX27" s="149"/>
      <c r="DY27" s="149"/>
      <c r="DZ27" s="149"/>
      <c r="EA27" s="149"/>
      <c r="EB27" s="149"/>
      <c r="EC27" s="149"/>
      <c r="ED27" s="149"/>
      <c r="EE27" s="149"/>
      <c r="EF27" s="149"/>
      <c r="EG27" s="149"/>
      <c r="EH27" s="149"/>
      <c r="EI27" s="149"/>
      <c r="EJ27" s="149"/>
      <c r="EK27" s="149"/>
      <c r="EL27" s="149"/>
      <c r="EM27" s="149"/>
      <c r="EN27" s="149"/>
      <c r="EO27" s="149"/>
      <c r="EP27" s="149"/>
      <c r="EQ27" s="149"/>
      <c r="ER27" s="149"/>
      <c r="ES27" s="149"/>
      <c r="ET27" s="149"/>
      <c r="EU27" s="149"/>
      <c r="EV27" s="149"/>
      <c r="EW27" s="149"/>
      <c r="EX27" s="149"/>
      <c r="EY27" s="149"/>
      <c r="EZ27" s="149"/>
      <c r="FA27" s="149"/>
      <c r="FB27" s="149"/>
      <c r="FC27" s="149"/>
      <c r="FD27" s="149"/>
      <c r="FE27" s="149"/>
      <c r="FF27" s="149"/>
      <c r="FG27" s="149"/>
      <c r="FH27" s="149"/>
      <c r="FI27" s="149"/>
      <c r="FJ27" s="149"/>
      <c r="FK27" s="149"/>
      <c r="FL27" s="149"/>
      <c r="FM27" s="149"/>
      <c r="FN27" s="149"/>
      <c r="FO27" s="149"/>
      <c r="FP27" s="149"/>
      <c r="FQ27" s="149"/>
      <c r="FR27" s="149"/>
      <c r="FS27" s="149"/>
      <c r="FT27" s="149"/>
      <c r="FU27" s="149"/>
      <c r="FV27" s="149"/>
      <c r="FW27" s="149"/>
      <c r="FX27" s="149"/>
      <c r="FY27" s="149"/>
      <c r="FZ27" s="149"/>
      <c r="GA27" s="149"/>
      <c r="GB27" s="149"/>
      <c r="GC27" s="149"/>
      <c r="GD27" s="149"/>
      <c r="GE27" s="149"/>
      <c r="GF27" s="149"/>
      <c r="GG27" s="149"/>
      <c r="GH27" s="149"/>
      <c r="GI27" s="149"/>
      <c r="GJ27" s="149"/>
      <c r="GK27" s="149"/>
      <c r="GL27" s="149"/>
      <c r="GM27" s="149"/>
      <c r="GN27" s="149"/>
      <c r="GO27" s="149"/>
      <c r="GP27" s="149"/>
      <c r="GQ27" s="149"/>
      <c r="GR27" s="149"/>
      <c r="GS27" s="149"/>
      <c r="GT27" s="149"/>
      <c r="GU27" s="149"/>
      <c r="GV27" s="149"/>
      <c r="GW27" s="149"/>
      <c r="GX27" s="149"/>
      <c r="GY27" s="149"/>
      <c r="GZ27" s="149"/>
      <c r="HA27" s="149"/>
      <c r="HB27" s="149"/>
      <c r="HC27" s="149"/>
      <c r="HD27" s="149"/>
      <c r="HE27" s="149"/>
      <c r="HF27" s="149"/>
      <c r="HG27" s="149"/>
      <c r="HH27" s="149"/>
      <c r="HI27" s="149"/>
      <c r="HJ27" s="149"/>
      <c r="HK27" s="149"/>
      <c r="HL27" s="149"/>
      <c r="HM27" s="143" t="s">
        <v>528</v>
      </c>
    </row>
    <row r="28" spans="1:221">
      <c r="C28" s="96" t="s">
        <v>513</v>
      </c>
      <c r="G28" s="71" t="s">
        <v>514</v>
      </c>
      <c r="H28" t="s">
        <v>515</v>
      </c>
      <c r="I28" s="483">
        <v>156.55000000000001</v>
      </c>
      <c r="J28" s="483">
        <v>198</v>
      </c>
      <c r="K28" s="148">
        <f>IF(K5&lt;&gt;"Internet fijo", IF(K7="Residencial",$I$28,$J$28),0)</f>
        <v>0</v>
      </c>
      <c r="L28" s="148">
        <f t="shared" ref="L28:BW28" si="33">IF(L5&lt;&gt;"Internet fijo", IF(L7="Residencial",$I$28,$J$28),0)</f>
        <v>0</v>
      </c>
      <c r="M28" s="148">
        <f t="shared" si="33"/>
        <v>0</v>
      </c>
      <c r="N28" s="148">
        <f t="shared" si="33"/>
        <v>0</v>
      </c>
      <c r="O28" s="148">
        <f t="shared" si="33"/>
        <v>0</v>
      </c>
      <c r="P28" s="148">
        <f t="shared" si="33"/>
        <v>0</v>
      </c>
      <c r="Q28" s="148">
        <f t="shared" si="33"/>
        <v>0</v>
      </c>
      <c r="R28" s="148">
        <f t="shared" si="33"/>
        <v>0</v>
      </c>
      <c r="S28" s="148">
        <f t="shared" si="33"/>
        <v>0</v>
      </c>
      <c r="T28" s="148">
        <f t="shared" si="33"/>
        <v>0</v>
      </c>
      <c r="U28" s="148">
        <f t="shared" si="33"/>
        <v>0</v>
      </c>
      <c r="V28" s="148">
        <f t="shared" si="33"/>
        <v>0</v>
      </c>
      <c r="W28" s="148">
        <f t="shared" si="33"/>
        <v>0</v>
      </c>
      <c r="X28" s="148">
        <f t="shared" si="33"/>
        <v>0</v>
      </c>
      <c r="Y28" s="148">
        <f t="shared" si="33"/>
        <v>0</v>
      </c>
      <c r="Z28" s="148">
        <f t="shared" si="33"/>
        <v>0</v>
      </c>
      <c r="AA28" s="148">
        <f t="shared" si="33"/>
        <v>0</v>
      </c>
      <c r="AB28" s="148">
        <f t="shared" si="33"/>
        <v>0</v>
      </c>
      <c r="AC28" s="148">
        <f t="shared" si="33"/>
        <v>0</v>
      </c>
      <c r="AD28" s="148">
        <f t="shared" si="33"/>
        <v>0</v>
      </c>
      <c r="AE28" s="148">
        <f t="shared" si="33"/>
        <v>0</v>
      </c>
      <c r="AF28" s="148">
        <f t="shared" si="33"/>
        <v>0</v>
      </c>
      <c r="AG28" s="148">
        <f t="shared" si="33"/>
        <v>0</v>
      </c>
      <c r="AH28" s="148">
        <f t="shared" si="33"/>
        <v>0</v>
      </c>
      <c r="AI28" s="148">
        <f t="shared" si="33"/>
        <v>0</v>
      </c>
      <c r="AJ28" s="148">
        <f t="shared" si="33"/>
        <v>0</v>
      </c>
      <c r="AK28" s="148">
        <f t="shared" si="33"/>
        <v>0</v>
      </c>
      <c r="AL28" s="148">
        <f t="shared" si="33"/>
        <v>0</v>
      </c>
      <c r="AM28" s="148">
        <f t="shared" si="33"/>
        <v>0</v>
      </c>
      <c r="AN28" s="148">
        <f t="shared" si="33"/>
        <v>0</v>
      </c>
      <c r="AO28" s="148">
        <f t="shared" si="33"/>
        <v>0</v>
      </c>
      <c r="AP28" s="148">
        <f t="shared" si="33"/>
        <v>0</v>
      </c>
      <c r="AQ28" s="148">
        <f t="shared" si="33"/>
        <v>0</v>
      </c>
      <c r="AR28" s="148">
        <f t="shared" si="33"/>
        <v>0</v>
      </c>
      <c r="AS28" s="148">
        <f t="shared" si="33"/>
        <v>0</v>
      </c>
      <c r="AT28" s="148">
        <f t="shared" si="33"/>
        <v>0</v>
      </c>
      <c r="AU28" s="148">
        <f t="shared" si="33"/>
        <v>0</v>
      </c>
      <c r="AV28" s="148">
        <f t="shared" si="33"/>
        <v>0</v>
      </c>
      <c r="AW28" s="148">
        <f t="shared" si="33"/>
        <v>0</v>
      </c>
      <c r="AX28" s="148">
        <f t="shared" si="33"/>
        <v>0</v>
      </c>
      <c r="AY28" s="148">
        <f t="shared" si="33"/>
        <v>0</v>
      </c>
      <c r="AZ28" s="148">
        <f t="shared" si="33"/>
        <v>0</v>
      </c>
      <c r="BA28" s="148">
        <f t="shared" si="33"/>
        <v>0</v>
      </c>
      <c r="BB28" s="148">
        <f t="shared" si="33"/>
        <v>0</v>
      </c>
      <c r="BC28" s="148">
        <f t="shared" si="33"/>
        <v>0</v>
      </c>
      <c r="BD28" s="148">
        <f t="shared" si="33"/>
        <v>0</v>
      </c>
      <c r="BE28" s="148">
        <f t="shared" si="33"/>
        <v>0</v>
      </c>
      <c r="BF28" s="148">
        <f t="shared" si="33"/>
        <v>0</v>
      </c>
      <c r="BG28" s="148">
        <f t="shared" si="33"/>
        <v>156.55000000000001</v>
      </c>
      <c r="BH28" s="148">
        <f t="shared" si="33"/>
        <v>156.55000000000001</v>
      </c>
      <c r="BI28" s="148">
        <f t="shared" si="33"/>
        <v>156.55000000000001</v>
      </c>
      <c r="BJ28" s="148">
        <f t="shared" si="33"/>
        <v>156.55000000000001</v>
      </c>
      <c r="BK28" s="148">
        <f t="shared" si="33"/>
        <v>156.55000000000001</v>
      </c>
      <c r="BL28" s="148">
        <f t="shared" si="33"/>
        <v>156.55000000000001</v>
      </c>
      <c r="BM28" s="148">
        <f t="shared" si="33"/>
        <v>156.55000000000001</v>
      </c>
      <c r="BN28" s="148">
        <f t="shared" si="33"/>
        <v>156.55000000000001</v>
      </c>
      <c r="BO28" s="148">
        <f t="shared" si="33"/>
        <v>156.55000000000001</v>
      </c>
      <c r="BP28" s="148">
        <f t="shared" si="33"/>
        <v>156.55000000000001</v>
      </c>
      <c r="BQ28" s="148">
        <f t="shared" si="33"/>
        <v>156.55000000000001</v>
      </c>
      <c r="BR28" s="148">
        <f t="shared" si="33"/>
        <v>156.55000000000001</v>
      </c>
      <c r="BS28" s="148">
        <f t="shared" si="33"/>
        <v>156.55000000000001</v>
      </c>
      <c r="BT28" s="148">
        <f t="shared" si="33"/>
        <v>156.55000000000001</v>
      </c>
      <c r="BU28" s="148">
        <f t="shared" si="33"/>
        <v>156.55000000000001</v>
      </c>
      <c r="BV28" s="148">
        <f t="shared" si="33"/>
        <v>156.55000000000001</v>
      </c>
      <c r="BW28" s="148">
        <f t="shared" si="33"/>
        <v>156.55000000000001</v>
      </c>
      <c r="BX28" s="148">
        <f t="shared" ref="BX28:DE28" si="34">IF(BX5&lt;&gt;"Internet fijo", IF(BX7="Residencial",$I$28,$J$28),0)</f>
        <v>156.55000000000001</v>
      </c>
      <c r="BY28" s="148">
        <f t="shared" si="34"/>
        <v>156.55000000000001</v>
      </c>
      <c r="BZ28" s="148">
        <f t="shared" si="34"/>
        <v>156.55000000000001</v>
      </c>
      <c r="CA28" s="148">
        <f t="shared" si="34"/>
        <v>156.55000000000001</v>
      </c>
      <c r="CB28" s="148">
        <f t="shared" si="34"/>
        <v>156.55000000000001</v>
      </c>
      <c r="CC28" s="148">
        <f t="shared" si="34"/>
        <v>156.55000000000001</v>
      </c>
      <c r="CD28" s="148">
        <f t="shared" si="34"/>
        <v>156.55000000000001</v>
      </c>
      <c r="CE28" s="148">
        <f t="shared" si="34"/>
        <v>156.55000000000001</v>
      </c>
      <c r="CF28" s="148">
        <f t="shared" si="34"/>
        <v>156.55000000000001</v>
      </c>
      <c r="CG28" s="148">
        <f t="shared" si="34"/>
        <v>156.55000000000001</v>
      </c>
      <c r="CH28" s="148">
        <f t="shared" si="34"/>
        <v>156.55000000000001</v>
      </c>
      <c r="CI28" s="148">
        <f t="shared" si="34"/>
        <v>156.55000000000001</v>
      </c>
      <c r="CJ28" s="148">
        <f t="shared" si="34"/>
        <v>156.55000000000001</v>
      </c>
      <c r="CK28" s="148">
        <f t="shared" si="34"/>
        <v>156.55000000000001</v>
      </c>
      <c r="CL28" s="148">
        <f t="shared" si="34"/>
        <v>156.55000000000001</v>
      </c>
      <c r="CM28" s="148">
        <f t="shared" si="34"/>
        <v>156.55000000000001</v>
      </c>
      <c r="CN28" s="148">
        <f t="shared" si="34"/>
        <v>156.55000000000001</v>
      </c>
      <c r="CO28" s="148">
        <f t="shared" si="34"/>
        <v>156.55000000000001</v>
      </c>
      <c r="CP28" s="148">
        <f t="shared" si="34"/>
        <v>198</v>
      </c>
      <c r="CQ28" s="148">
        <f t="shared" si="34"/>
        <v>198</v>
      </c>
      <c r="CR28" s="148">
        <f t="shared" si="34"/>
        <v>198</v>
      </c>
      <c r="CS28" s="148">
        <f t="shared" si="34"/>
        <v>198</v>
      </c>
      <c r="CT28" s="148">
        <f t="shared" si="34"/>
        <v>198</v>
      </c>
      <c r="CU28" s="148">
        <f t="shared" si="34"/>
        <v>198</v>
      </c>
      <c r="CV28" s="148">
        <f t="shared" si="34"/>
        <v>198</v>
      </c>
      <c r="CW28" s="148">
        <f t="shared" si="34"/>
        <v>198</v>
      </c>
      <c r="CX28" s="148">
        <f t="shared" si="34"/>
        <v>198</v>
      </c>
      <c r="CY28" s="148">
        <f t="shared" si="34"/>
        <v>198</v>
      </c>
      <c r="CZ28" s="148">
        <f t="shared" si="34"/>
        <v>198</v>
      </c>
      <c r="DA28" s="148">
        <f t="shared" si="34"/>
        <v>198</v>
      </c>
      <c r="DB28" s="148">
        <f t="shared" si="34"/>
        <v>198</v>
      </c>
      <c r="DC28" s="148">
        <f t="shared" si="34"/>
        <v>198</v>
      </c>
      <c r="DD28" s="148">
        <f t="shared" si="34"/>
        <v>198</v>
      </c>
      <c r="DE28" s="148">
        <f t="shared" si="34"/>
        <v>198</v>
      </c>
      <c r="DF28" s="148"/>
      <c r="DG28" s="148"/>
      <c r="DH28" s="148"/>
      <c r="DI28" s="148"/>
      <c r="DJ28" s="148"/>
      <c r="DK28" s="148"/>
      <c r="DL28" s="148"/>
      <c r="DM28" s="148"/>
      <c r="DN28" s="148"/>
      <c r="DO28" s="148">
        <f t="shared" ref="DO28:EI28" si="35">IF(DO5&lt;&gt;"Internet fijo", IF(DO7="Residencial",$I$28,$J$28),0)*DO25</f>
        <v>0</v>
      </c>
      <c r="DP28" s="148">
        <f t="shared" si="35"/>
        <v>0</v>
      </c>
      <c r="DQ28" s="148">
        <f t="shared" si="35"/>
        <v>0</v>
      </c>
      <c r="DR28" s="148">
        <f t="shared" si="35"/>
        <v>0</v>
      </c>
      <c r="DS28" s="148">
        <f t="shared" si="35"/>
        <v>0</v>
      </c>
      <c r="DT28" s="148">
        <f t="shared" si="35"/>
        <v>0</v>
      </c>
      <c r="DU28" s="148">
        <f t="shared" si="35"/>
        <v>0</v>
      </c>
      <c r="DV28" s="148">
        <f t="shared" si="35"/>
        <v>0</v>
      </c>
      <c r="DW28" s="148">
        <f t="shared" si="35"/>
        <v>0</v>
      </c>
      <c r="DX28" s="148">
        <f t="shared" si="35"/>
        <v>0</v>
      </c>
      <c r="DY28" s="148">
        <f t="shared" si="35"/>
        <v>0</v>
      </c>
      <c r="DZ28" s="148">
        <f t="shared" si="35"/>
        <v>0</v>
      </c>
      <c r="EA28" s="148">
        <f t="shared" si="35"/>
        <v>0</v>
      </c>
      <c r="EB28" s="148">
        <f t="shared" si="35"/>
        <v>0</v>
      </c>
      <c r="EC28" s="148">
        <f t="shared" si="35"/>
        <v>0</v>
      </c>
      <c r="ED28" s="148">
        <f t="shared" si="35"/>
        <v>0</v>
      </c>
      <c r="EE28" s="148">
        <f t="shared" si="35"/>
        <v>0</v>
      </c>
      <c r="EF28" s="148">
        <f t="shared" si="35"/>
        <v>0</v>
      </c>
      <c r="EG28" s="148">
        <f t="shared" si="35"/>
        <v>0</v>
      </c>
      <c r="EH28" s="148">
        <f t="shared" si="35"/>
        <v>0</v>
      </c>
      <c r="EI28" s="148">
        <f t="shared" si="35"/>
        <v>0</v>
      </c>
      <c r="EJ28" s="148">
        <f t="shared" ref="EJ28:GU28" si="36">IF(EJ5&lt;&gt;"Internet fijo", IF(EJ7="Residencial",$I$28,$J$28),0)*EJ25</f>
        <v>0</v>
      </c>
      <c r="EK28" s="148">
        <f t="shared" si="36"/>
        <v>0</v>
      </c>
      <c r="EL28" s="148">
        <f t="shared" si="36"/>
        <v>0</v>
      </c>
      <c r="EM28" s="148">
        <f t="shared" si="36"/>
        <v>0</v>
      </c>
      <c r="EN28" s="148">
        <f t="shared" si="36"/>
        <v>0</v>
      </c>
      <c r="EO28" s="148">
        <f t="shared" si="36"/>
        <v>0</v>
      </c>
      <c r="EP28" s="148">
        <f t="shared" si="36"/>
        <v>0</v>
      </c>
      <c r="EQ28" s="148">
        <f t="shared" si="36"/>
        <v>0</v>
      </c>
      <c r="ER28" s="148">
        <f t="shared" si="36"/>
        <v>0</v>
      </c>
      <c r="ES28" s="148">
        <f t="shared" si="36"/>
        <v>0</v>
      </c>
      <c r="ET28" s="148">
        <f t="shared" si="36"/>
        <v>0</v>
      </c>
      <c r="EU28" s="148">
        <f t="shared" si="36"/>
        <v>0</v>
      </c>
      <c r="EV28" s="148">
        <f t="shared" si="36"/>
        <v>0</v>
      </c>
      <c r="EW28" s="148">
        <f t="shared" si="36"/>
        <v>0</v>
      </c>
      <c r="EX28" s="148">
        <f t="shared" si="36"/>
        <v>0</v>
      </c>
      <c r="EY28" s="148">
        <f t="shared" si="36"/>
        <v>0</v>
      </c>
      <c r="EZ28" s="148">
        <f t="shared" si="36"/>
        <v>0</v>
      </c>
      <c r="FA28" s="148">
        <f t="shared" si="36"/>
        <v>0</v>
      </c>
      <c r="FB28" s="148">
        <f t="shared" si="36"/>
        <v>0</v>
      </c>
      <c r="FC28" s="148">
        <f t="shared" si="36"/>
        <v>0</v>
      </c>
      <c r="FD28" s="148">
        <f t="shared" si="36"/>
        <v>0</v>
      </c>
      <c r="FE28" s="148">
        <f t="shared" si="36"/>
        <v>0</v>
      </c>
      <c r="FF28" s="148">
        <f t="shared" si="36"/>
        <v>0</v>
      </c>
      <c r="FG28" s="148">
        <f t="shared" si="36"/>
        <v>0</v>
      </c>
      <c r="FH28" s="148">
        <f t="shared" si="36"/>
        <v>0</v>
      </c>
      <c r="FI28" s="148">
        <f t="shared" si="36"/>
        <v>0</v>
      </c>
      <c r="FJ28" s="148">
        <f t="shared" si="36"/>
        <v>0</v>
      </c>
      <c r="FK28" s="148">
        <f t="shared" si="36"/>
        <v>0</v>
      </c>
      <c r="FL28" s="148">
        <f t="shared" si="36"/>
        <v>0</v>
      </c>
      <c r="FM28" s="148">
        <f t="shared" si="36"/>
        <v>0</v>
      </c>
      <c r="FN28" s="148">
        <f t="shared" si="36"/>
        <v>0</v>
      </c>
      <c r="FO28" s="148">
        <f t="shared" si="36"/>
        <v>0</v>
      </c>
      <c r="FP28" s="148">
        <f t="shared" si="36"/>
        <v>0</v>
      </c>
      <c r="FQ28" s="148">
        <f t="shared" si="36"/>
        <v>0</v>
      </c>
      <c r="FR28" s="148">
        <f t="shared" si="36"/>
        <v>0</v>
      </c>
      <c r="FS28" s="148">
        <f t="shared" si="36"/>
        <v>0</v>
      </c>
      <c r="FT28" s="148">
        <f t="shared" si="36"/>
        <v>0</v>
      </c>
      <c r="FU28" s="148">
        <f t="shared" si="36"/>
        <v>0</v>
      </c>
      <c r="FV28" s="148">
        <f t="shared" si="36"/>
        <v>0</v>
      </c>
      <c r="FW28" s="148">
        <f t="shared" si="36"/>
        <v>0</v>
      </c>
      <c r="FX28" s="148">
        <f t="shared" si="36"/>
        <v>0</v>
      </c>
      <c r="FY28" s="148">
        <f t="shared" si="36"/>
        <v>0</v>
      </c>
      <c r="FZ28" s="148">
        <f t="shared" si="36"/>
        <v>0</v>
      </c>
      <c r="GA28" s="148">
        <f t="shared" si="36"/>
        <v>0</v>
      </c>
      <c r="GB28" s="148">
        <f t="shared" si="36"/>
        <v>0</v>
      </c>
      <c r="GC28" s="148">
        <f t="shared" si="36"/>
        <v>0</v>
      </c>
      <c r="GD28" s="148">
        <f t="shared" si="36"/>
        <v>0</v>
      </c>
      <c r="GE28" s="148">
        <f t="shared" si="36"/>
        <v>0</v>
      </c>
      <c r="GF28" s="148">
        <f t="shared" si="36"/>
        <v>0</v>
      </c>
      <c r="GG28" s="148">
        <f t="shared" si="36"/>
        <v>0</v>
      </c>
      <c r="GH28" s="148">
        <f t="shared" si="36"/>
        <v>0</v>
      </c>
      <c r="GI28" s="148">
        <f t="shared" si="36"/>
        <v>0</v>
      </c>
      <c r="GJ28" s="148">
        <f t="shared" si="36"/>
        <v>0</v>
      </c>
      <c r="GK28" s="148">
        <f t="shared" si="36"/>
        <v>0</v>
      </c>
      <c r="GL28" s="148">
        <f t="shared" si="36"/>
        <v>0</v>
      </c>
      <c r="GM28" s="148">
        <f t="shared" si="36"/>
        <v>0</v>
      </c>
      <c r="GN28" s="148">
        <f t="shared" si="36"/>
        <v>0</v>
      </c>
      <c r="GO28" s="148">
        <f t="shared" si="36"/>
        <v>0</v>
      </c>
      <c r="GP28" s="148">
        <f t="shared" si="36"/>
        <v>0</v>
      </c>
      <c r="GQ28" s="148">
        <f t="shared" si="36"/>
        <v>0</v>
      </c>
      <c r="GR28" s="148">
        <f t="shared" si="36"/>
        <v>0</v>
      </c>
      <c r="GS28" s="148">
        <f t="shared" si="36"/>
        <v>0</v>
      </c>
      <c r="GT28" s="148">
        <f t="shared" si="36"/>
        <v>0</v>
      </c>
      <c r="GU28" s="148">
        <f t="shared" si="36"/>
        <v>0</v>
      </c>
      <c r="GV28" s="148">
        <f t="shared" ref="GV28:HL28" si="37">IF(GV5&lt;&gt;"Internet fijo", IF(GV7="Residencial",$I$28,$J$28),0)*GV25</f>
        <v>0</v>
      </c>
      <c r="GW28" s="148">
        <f t="shared" si="37"/>
        <v>0</v>
      </c>
      <c r="GX28" s="148">
        <f t="shared" si="37"/>
        <v>0</v>
      </c>
      <c r="GY28" s="148">
        <f t="shared" si="37"/>
        <v>0</v>
      </c>
      <c r="GZ28" s="148">
        <f t="shared" si="37"/>
        <v>0</v>
      </c>
      <c r="HA28" s="148">
        <f t="shared" si="37"/>
        <v>0</v>
      </c>
      <c r="HB28" s="148">
        <f t="shared" si="37"/>
        <v>0</v>
      </c>
      <c r="HC28" s="148">
        <f t="shared" si="37"/>
        <v>0</v>
      </c>
      <c r="HD28" s="148">
        <f t="shared" si="37"/>
        <v>0</v>
      </c>
      <c r="HE28" s="148">
        <f t="shared" si="37"/>
        <v>0</v>
      </c>
      <c r="HF28" s="148">
        <f t="shared" si="37"/>
        <v>0</v>
      </c>
      <c r="HG28" s="148">
        <f t="shared" si="37"/>
        <v>0</v>
      </c>
      <c r="HH28" s="148">
        <f t="shared" si="37"/>
        <v>0</v>
      </c>
      <c r="HI28" s="148">
        <f t="shared" si="37"/>
        <v>0</v>
      </c>
      <c r="HJ28" s="148">
        <f t="shared" si="37"/>
        <v>0</v>
      </c>
      <c r="HK28" s="148">
        <f t="shared" si="37"/>
        <v>0</v>
      </c>
      <c r="HL28" s="148">
        <f t="shared" si="37"/>
        <v>0</v>
      </c>
    </row>
    <row r="29" spans="1:221">
      <c r="AD29">
        <f>AD25*AD28</f>
        <v>0</v>
      </c>
    </row>
    <row r="30" spans="1:221" ht="12">
      <c r="B30" s="93">
        <v>2.2000000000000002</v>
      </c>
      <c r="C30" s="93" t="s">
        <v>516</v>
      </c>
      <c r="D30" s="93"/>
      <c r="E30" s="93"/>
      <c r="F30" s="93"/>
      <c r="G30" s="151" t="s">
        <v>514</v>
      </c>
      <c r="H30" s="93" t="s">
        <v>1169</v>
      </c>
      <c r="I30" s="484">
        <v>0</v>
      </c>
      <c r="J30" s="484">
        <v>0</v>
      </c>
      <c r="K30" s="149">
        <f>IFERROR(VLOOKUP(K$3,Precios!$C$519:$Z$644,23,FALSE),0)</f>
        <v>0</v>
      </c>
      <c r="L30" s="149">
        <f>IFERROR(VLOOKUP(L$3,Precios!$C$519:$Z$644,23,FALSE),0)</f>
        <v>0</v>
      </c>
      <c r="M30" s="149">
        <f>IFERROR(VLOOKUP(M$3,Precios!$C$519:$Z$644,23,FALSE),0)</f>
        <v>0</v>
      </c>
      <c r="N30" s="149">
        <f>IFERROR(VLOOKUP(N$3,Precios!$C$519:$Z$644,23,FALSE),0)</f>
        <v>0</v>
      </c>
      <c r="O30" s="149">
        <f>IFERROR(VLOOKUP(O$3,Precios!$C$519:$Z$644,23,FALSE),0)</f>
        <v>0</v>
      </c>
      <c r="P30" s="149">
        <f>IFERROR(VLOOKUP(P$3,Precios!$C$519:$Z$644,23,FALSE),0)</f>
        <v>0</v>
      </c>
      <c r="Q30" s="149">
        <f>IFERROR(VLOOKUP(Q$3,Precios!$C$519:$Z$644,23,FALSE),0)</f>
        <v>0</v>
      </c>
      <c r="R30" s="149">
        <f>IFERROR(VLOOKUP(R$3,Precios!$C$519:$Z$644,23,FALSE),0)</f>
        <v>0</v>
      </c>
      <c r="S30" s="149">
        <f>IFERROR(VLOOKUP(S$3,Precios!$C$519:$Z$644,23,FALSE),0)</f>
        <v>0</v>
      </c>
      <c r="T30" s="149">
        <f>IFERROR(VLOOKUP(T$3,Precios!$C$519:$Z$644,23,FALSE),0)</f>
        <v>0</v>
      </c>
      <c r="U30" s="149">
        <f>IFERROR(VLOOKUP(U$3,Precios!$C$519:$Z$644,23,FALSE),0)</f>
        <v>0</v>
      </c>
      <c r="V30" s="149">
        <f>IFERROR(VLOOKUP(V$3,Precios!$C$519:$Z$644,23,FALSE),0)</f>
        <v>0</v>
      </c>
      <c r="W30" s="149">
        <f>IFERROR(VLOOKUP(W$3,Precios!$C$519:$Z$644,23,FALSE),0)</f>
        <v>0</v>
      </c>
      <c r="X30" s="149">
        <f>IFERROR(VLOOKUP(X$3,Precios!$C$519:$Z$644,23,FALSE),0)</f>
        <v>0</v>
      </c>
      <c r="Y30" s="149">
        <f>IFERROR(VLOOKUP(Y$3,Precios!$C$519:$Z$644,23,FALSE),0)</f>
        <v>0</v>
      </c>
      <c r="Z30" s="149">
        <f>IFERROR(VLOOKUP(Z$3,Precios!$C$519:$Z$644,23,FALSE),0)</f>
        <v>0</v>
      </c>
      <c r="AA30" s="149">
        <f>IFERROR(VLOOKUP(AA$3,Precios!$C$519:$Z$644,23,FALSE),0)</f>
        <v>0</v>
      </c>
      <c r="AB30" s="149">
        <f>IFERROR(VLOOKUP(AB$3,Precios!$C$519:$Z$644,23,FALSE),0)</f>
        <v>0</v>
      </c>
      <c r="AC30" s="149">
        <f>IFERROR(VLOOKUP(AC$3,Precios!$C$519:$Z$644,23,FALSE),0)</f>
        <v>0</v>
      </c>
      <c r="AD30" s="149">
        <f>IFERROR(VLOOKUP(AD$3,Precios!$C$519:$Z$644,23,FALSE),0)</f>
        <v>0</v>
      </c>
      <c r="AE30" s="149">
        <f>IFERROR(VLOOKUP(AE$3,Precios!$C$519:$Z$644,23,FALSE),0)</f>
        <v>0</v>
      </c>
      <c r="AF30" s="149">
        <f>IFERROR(VLOOKUP(AF$3,Precios!$C$519:$Z$644,23,FALSE),0)</f>
        <v>0</v>
      </c>
      <c r="AG30" s="149">
        <f>IFERROR(VLOOKUP(AG$3,Precios!$C$519:$Z$644,23,FALSE),0)</f>
        <v>0</v>
      </c>
      <c r="AH30" s="149">
        <f>IFERROR(VLOOKUP(AH$3,Precios!$C$519:$Z$644,23,FALSE),0)</f>
        <v>0</v>
      </c>
      <c r="AI30" s="149">
        <f>IFERROR(VLOOKUP(AI$3,Precios!$C$519:$Z$644,23,FALSE),0)</f>
        <v>0</v>
      </c>
      <c r="AJ30" s="149">
        <f>IFERROR(VLOOKUP(AJ$3,Precios!$C$519:$Z$644,23,FALSE),0)</f>
        <v>0</v>
      </c>
      <c r="AK30" s="149">
        <f>IFERROR(VLOOKUP(AK$3,Precios!$C$519:$Z$644,23,FALSE),0)</f>
        <v>0</v>
      </c>
      <c r="AL30" s="149">
        <f>IFERROR(VLOOKUP(AL$3,Precios!$C$519:$Z$644,23,FALSE),0)</f>
        <v>0</v>
      </c>
      <c r="AM30" s="149">
        <f>IFERROR(VLOOKUP(AM$3,Precios!$C$519:$Z$644,23,FALSE),0)</f>
        <v>0</v>
      </c>
      <c r="AN30" s="149">
        <f>IFERROR(VLOOKUP(AN$3,Precios!$C$519:$Z$644,23,FALSE),0)</f>
        <v>0</v>
      </c>
      <c r="AO30" s="149">
        <f>IFERROR(VLOOKUP(AO$3,Precios!$C$519:$Z$644,23,FALSE),0)</f>
        <v>0</v>
      </c>
      <c r="AP30" s="149">
        <f>IFERROR(VLOOKUP(AP$3,Precios!$C$519:$Z$644,23,FALSE),0)</f>
        <v>0</v>
      </c>
      <c r="AQ30" s="149">
        <f>IFERROR(VLOOKUP(AQ$3,Precios!$C$519:$Z$644,23,FALSE),0)</f>
        <v>0</v>
      </c>
      <c r="AR30" s="149">
        <f>IFERROR(VLOOKUP(AR$3,Precios!$C$519:$Z$644,23,FALSE),0)</f>
        <v>0</v>
      </c>
      <c r="AS30" s="149">
        <f>IFERROR(VLOOKUP(AS$3,Precios!$C$519:$Z$644,23,FALSE),0)</f>
        <v>0</v>
      </c>
      <c r="AT30" s="149">
        <f>IFERROR(VLOOKUP(AT$3,Precios!$C$519:$Z$644,23,FALSE),0)</f>
        <v>0</v>
      </c>
      <c r="AU30" s="149">
        <f>IFERROR(VLOOKUP(AU$3,Precios!$C$519:$Z$644,23,FALSE),0)</f>
        <v>0</v>
      </c>
      <c r="AV30" s="149">
        <f>IFERROR(VLOOKUP(AV$3,Precios!$C$519:$Z$644,23,FALSE),0)</f>
        <v>0</v>
      </c>
      <c r="AW30" s="149">
        <f>IFERROR(VLOOKUP(AW$3,Precios!$C$519:$Z$644,23,FALSE),0)</f>
        <v>0</v>
      </c>
      <c r="AX30" s="149">
        <f>IFERROR(VLOOKUP(AX$3,Precios!$C$519:$Z$644,23,FALSE),0)</f>
        <v>0</v>
      </c>
      <c r="AY30" s="149">
        <f>IFERROR(VLOOKUP(AY$3,Precios!$C$519:$Z$644,23,FALSE),0)</f>
        <v>0</v>
      </c>
      <c r="AZ30" s="149">
        <f>IFERROR(VLOOKUP(AZ$3,Precios!$C$519:$Z$644,23,FALSE),0)</f>
        <v>0</v>
      </c>
      <c r="BA30" s="149">
        <f>IFERROR(VLOOKUP(BA$3,Precios!$C$519:$Z$644,23,FALSE),0)</f>
        <v>0</v>
      </c>
      <c r="BB30" s="149">
        <f>IFERROR(VLOOKUP(BB$3,Precios!$C$519:$Z$644,23,FALSE),0)</f>
        <v>0</v>
      </c>
      <c r="BC30" s="149">
        <f>IFERROR(VLOOKUP(BC$3,Precios!$C$519:$Z$644,23,FALSE),0)</f>
        <v>0</v>
      </c>
      <c r="BD30" s="149">
        <f>IFERROR(VLOOKUP(BD$3,Precios!$C$519:$Z$644,23,FALSE),0)</f>
        <v>0</v>
      </c>
      <c r="BE30" s="149">
        <f>IFERROR(VLOOKUP(BE$3,Precios!$C$519:$Z$644,23,FALSE),0)</f>
        <v>0</v>
      </c>
      <c r="BF30" s="149">
        <f>IFERROR(VLOOKUP(BF$3,Precios!$C$519:$Z$644,23,FALSE),0)</f>
        <v>0</v>
      </c>
      <c r="BG30" s="149">
        <f>IFERROR(VLOOKUP(BG$3,Precios!$C$519:$Z$644,23,FALSE),0)</f>
        <v>0</v>
      </c>
      <c r="BH30" s="149">
        <f>IFERROR(VLOOKUP(BH$3,Precios!$C$519:$Z$644,23,FALSE),0)</f>
        <v>6</v>
      </c>
      <c r="BI30" s="149">
        <f>IFERROR(VLOOKUP(BI$3,Precios!$C$519:$Z$644,23,FALSE),0)</f>
        <v>9</v>
      </c>
      <c r="BJ30" s="149">
        <f>IFERROR(VLOOKUP(BJ$3,Precios!$C$519:$Z$644,23,FALSE),0)</f>
        <v>45</v>
      </c>
      <c r="BK30" s="149">
        <f>IFERROR(VLOOKUP(BK$3,Precios!$C$519:$Z$644,23,FALSE),0)</f>
        <v>45</v>
      </c>
      <c r="BL30" s="149">
        <f>IFERROR(VLOOKUP(BL$3,Precios!$C$519:$Z$644,23,FALSE),0)</f>
        <v>35</v>
      </c>
      <c r="BM30" s="149">
        <f>IFERROR(VLOOKUP(BM$3,Precios!$C$519:$Z$644,23,FALSE),0)</f>
        <v>33</v>
      </c>
      <c r="BN30" s="149">
        <f>IFERROR(VLOOKUP(BN$3,Precios!$C$519:$Z$644,23,FALSE),0)</f>
        <v>36</v>
      </c>
      <c r="BO30" s="149">
        <f>IFERROR(VLOOKUP(BO$3,Precios!$C$519:$Z$644,23,FALSE),0)</f>
        <v>38</v>
      </c>
      <c r="BP30" s="149">
        <f>IFERROR(VLOOKUP(BP$3,Precios!$C$519:$Z$644,23,FALSE),0)</f>
        <v>34</v>
      </c>
      <c r="BQ30" s="149">
        <f>IFERROR(VLOOKUP(BQ$3,Precios!$C$519:$Z$644,23,FALSE),0)</f>
        <v>29</v>
      </c>
      <c r="BR30" s="149">
        <f>IFERROR(VLOOKUP(BR$3,Precios!$C$519:$Z$644,23,FALSE),0)</f>
        <v>41</v>
      </c>
      <c r="BS30" s="149">
        <f>IFERROR(VLOOKUP(BS$3,Precios!$C$519:$Z$644,23,FALSE),0)</f>
        <v>42</v>
      </c>
      <c r="BT30" s="149">
        <f>IFERROR(VLOOKUP(BT$3,Precios!$C$519:$Z$644,23,FALSE),0)</f>
        <v>37</v>
      </c>
      <c r="BU30" s="149">
        <f>IFERROR(VLOOKUP(BU$3,Precios!$C$519:$Z$644,23,FALSE),0)</f>
        <v>37</v>
      </c>
      <c r="BV30" s="149">
        <f>IFERROR(VLOOKUP(BV$3,Precios!$C$519:$Z$644,23,FALSE),0)</f>
        <v>38</v>
      </c>
      <c r="BW30" s="149">
        <f>IFERROR(VLOOKUP(BW$3,Precios!$C$519:$Z$644,23,FALSE),0)</f>
        <v>47</v>
      </c>
      <c r="BX30" s="149">
        <f>IFERROR(VLOOKUP(BX$3,Precios!$C$519:$Z$644,23,FALSE),0)</f>
        <v>43</v>
      </c>
      <c r="BY30" s="149">
        <f>IFERROR(VLOOKUP(BY$3,Precios!$C$519:$Z$644,23,FALSE),0)</f>
        <v>18</v>
      </c>
      <c r="BZ30" s="149">
        <f>IFERROR(VLOOKUP(BZ$3,Precios!$C$519:$Z$644,23,FALSE),0)</f>
        <v>19</v>
      </c>
      <c r="CA30" s="149">
        <f>IFERROR(VLOOKUP(CA$3,Precios!$C$519:$Z$644,23,FALSE),0)</f>
        <v>33</v>
      </c>
      <c r="CB30" s="149">
        <f>IFERROR(VLOOKUP(CB$3,Precios!$C$519:$Z$644,23,FALSE),0)</f>
        <v>31</v>
      </c>
      <c r="CC30" s="149">
        <f>IFERROR(VLOOKUP(CC$3,Precios!$C$519:$Z$644,23,FALSE),0)</f>
        <v>33</v>
      </c>
      <c r="CD30" s="149">
        <f>IFERROR(VLOOKUP(CD$3,Precios!$C$519:$Z$644,23,FALSE),0)</f>
        <v>35</v>
      </c>
      <c r="CE30" s="149">
        <f>IFERROR(VLOOKUP(CE$3,Precios!$C$519:$Z$644,23,FALSE),0)</f>
        <v>36</v>
      </c>
      <c r="CF30" s="149">
        <f>IFERROR(VLOOKUP(CF$3,Precios!$C$519:$Z$644,23,FALSE),0)</f>
        <v>35</v>
      </c>
      <c r="CG30" s="149">
        <f>IFERROR(VLOOKUP(CG$3,Precios!$C$519:$Z$644,23,FALSE),0)</f>
        <v>47</v>
      </c>
      <c r="CH30" s="149">
        <f>IFERROR(VLOOKUP(CH$3,Precios!$C$519:$Z$644,23,FALSE),0)</f>
        <v>35</v>
      </c>
      <c r="CI30" s="149">
        <f>IFERROR(VLOOKUP(CI$3,Precios!$C$519:$Z$644,23,FALSE),0)</f>
        <v>36</v>
      </c>
      <c r="CJ30" s="149">
        <f>IFERROR(VLOOKUP(CJ$3,Precios!$C$519:$Z$644,23,FALSE),0)</f>
        <v>40</v>
      </c>
      <c r="CK30" s="149">
        <f>IFERROR(VLOOKUP(CK$3,Precios!$C$519:$Z$644,23,FALSE),0)</f>
        <v>41</v>
      </c>
      <c r="CL30" s="149">
        <f>IFERROR(VLOOKUP(CL$3,Precios!$C$519:$Z$644,23,FALSE),0)</f>
        <v>55</v>
      </c>
      <c r="CM30" s="149">
        <f>IFERROR(VLOOKUP(CM$3,Precios!$C$519:$Z$644,23,FALSE),0)</f>
        <v>32</v>
      </c>
      <c r="CN30" s="149">
        <f>IFERROR(VLOOKUP(CN$3,Precios!$C$519:$Z$644,23,FALSE),0)</f>
        <v>36</v>
      </c>
      <c r="CO30" s="149">
        <f>IFERROR(VLOOKUP(CO$3,Precios!$C$519:$Z$644,23,FALSE),0)</f>
        <v>32</v>
      </c>
      <c r="CP30" s="149">
        <f>IFERROR(VLOOKUP(CP$3,Precios!$C$519:$Z$644,23,FALSE),0)</f>
        <v>32</v>
      </c>
      <c r="CQ30" s="149">
        <f>IFERROR(VLOOKUP(CQ$3,Precios!$C$519:$Z$644,23,FALSE),0)</f>
        <v>33</v>
      </c>
      <c r="CR30" s="149">
        <f>IFERROR(VLOOKUP(CR$3,Precios!$C$519:$Z$644,23,FALSE),0)</f>
        <v>36</v>
      </c>
      <c r="CS30" s="149">
        <f>IFERROR(VLOOKUP(CS$3,Precios!$C$519:$Z$644,23,FALSE),0)</f>
        <v>30</v>
      </c>
      <c r="CT30" s="149">
        <f>IFERROR(VLOOKUP(CT$3,Precios!$C$519:$Z$644,23,FALSE),0)</f>
        <v>33</v>
      </c>
      <c r="CU30" s="149">
        <f>IFERROR(VLOOKUP(CU$3,Precios!$C$519:$Z$644,23,FALSE),0)</f>
        <v>44</v>
      </c>
      <c r="CV30" s="149">
        <f>IFERROR(VLOOKUP(CV$3,Precios!$C$519:$Z$644,23,FALSE),0)</f>
        <v>40</v>
      </c>
      <c r="CW30" s="149">
        <f>IFERROR(VLOOKUP(CW$3,Precios!$C$519:$Z$644,23,FALSE),0)</f>
        <v>56</v>
      </c>
      <c r="CX30" s="149">
        <f>IFERROR(VLOOKUP(CX$3,Precios!$C$519:$Z$644,23,FALSE),0)</f>
        <v>48</v>
      </c>
      <c r="CY30" s="149">
        <f>IFERROR(VLOOKUP(CY$3,Precios!$C$519:$Z$644,23,FALSE),0)</f>
        <v>54</v>
      </c>
      <c r="CZ30" s="149">
        <f>IFERROR(VLOOKUP(CZ$3,Precios!$C$519:$Z$644,23,FALSE),0)</f>
        <v>53</v>
      </c>
      <c r="DA30" s="149">
        <f>IFERROR(VLOOKUP(DA$3,Precios!$C$519:$Z$644,23,FALSE),0)</f>
        <v>49</v>
      </c>
      <c r="DB30" s="149">
        <f>IFERROR(VLOOKUP(DB$3,Precios!$C$519:$Z$644,23,FALSE),0)</f>
        <v>55</v>
      </c>
      <c r="DC30" s="149">
        <f>IFERROR(VLOOKUP(DC$3,Precios!$C$519:$Z$644,23,FALSE),0)</f>
        <v>54</v>
      </c>
      <c r="DD30" s="149">
        <f>IFERROR(VLOOKUP(DD$3,Precios!$C$519:$Z$644,23,FALSE),0)</f>
        <v>46</v>
      </c>
      <c r="DE30" s="149">
        <f>IFERROR(VLOOKUP(DE$3,Precios!$C$519:$Z$644,23,FALSE),0)</f>
        <v>61</v>
      </c>
      <c r="DF30" s="149"/>
      <c r="DG30" s="149"/>
      <c r="DH30" s="149"/>
      <c r="DI30" s="149"/>
      <c r="DJ30" s="149"/>
      <c r="DK30" s="149"/>
      <c r="DL30" s="149"/>
      <c r="DM30" s="149"/>
      <c r="DN30" s="149"/>
      <c r="DO30" s="149"/>
      <c r="DP30" s="149"/>
      <c r="DQ30" s="149"/>
      <c r="DR30" s="149"/>
      <c r="DS30" s="149"/>
      <c r="DT30" s="149"/>
      <c r="DU30" s="149"/>
      <c r="DV30" s="149"/>
      <c r="DW30" s="149"/>
      <c r="DX30" s="149"/>
      <c r="DY30" s="149"/>
      <c r="DZ30" s="149"/>
      <c r="EA30" s="149"/>
      <c r="EB30" s="149"/>
      <c r="EC30" s="149"/>
      <c r="ED30" s="149"/>
      <c r="EE30" s="149"/>
      <c r="EF30" s="149"/>
      <c r="EG30" s="149"/>
      <c r="EH30" s="149"/>
      <c r="EI30" s="149"/>
      <c r="EJ30" s="149"/>
      <c r="EK30" s="149"/>
      <c r="EL30" s="149"/>
      <c r="EM30" s="149"/>
      <c r="EN30" s="149"/>
      <c r="EO30" s="149"/>
      <c r="EP30" s="149"/>
      <c r="EQ30" s="149"/>
      <c r="ER30" s="149"/>
      <c r="ES30" s="149"/>
      <c r="ET30" s="149"/>
      <c r="EU30" s="149"/>
      <c r="EV30" s="149"/>
      <c r="EW30" s="149"/>
      <c r="EX30" s="149"/>
      <c r="EY30" s="149"/>
      <c r="EZ30" s="149"/>
      <c r="FA30" s="149"/>
      <c r="FB30" s="149"/>
      <c r="FC30" s="149"/>
      <c r="FD30" s="149"/>
      <c r="FE30" s="149"/>
      <c r="FF30" s="149"/>
      <c r="FG30" s="149"/>
      <c r="FH30" s="149"/>
      <c r="FI30" s="149"/>
      <c r="FJ30" s="149"/>
      <c r="FK30" s="149"/>
      <c r="FL30" s="149"/>
      <c r="FM30" s="149"/>
      <c r="FN30" s="149"/>
      <c r="FO30" s="149"/>
      <c r="FP30" s="149"/>
      <c r="FQ30" s="149"/>
      <c r="FR30" s="149"/>
      <c r="FS30" s="149"/>
      <c r="FT30" s="149"/>
      <c r="FU30" s="149"/>
      <c r="FV30" s="149"/>
      <c r="FW30" s="149"/>
      <c r="FX30" s="149"/>
      <c r="FY30" s="149"/>
      <c r="FZ30" s="149"/>
      <c r="GA30" s="149"/>
      <c r="GB30" s="149"/>
      <c r="GC30" s="149"/>
      <c r="GD30" s="149"/>
      <c r="GE30" s="149"/>
      <c r="GF30" s="149"/>
      <c r="GG30" s="149"/>
      <c r="GH30" s="149"/>
      <c r="GI30" s="149"/>
      <c r="GJ30" s="149"/>
      <c r="GK30" s="149"/>
      <c r="GL30" s="149"/>
      <c r="GM30" s="149"/>
      <c r="GN30" s="149"/>
      <c r="GO30" s="149"/>
      <c r="GP30" s="149"/>
      <c r="GQ30" s="149"/>
      <c r="GR30" s="149"/>
      <c r="GS30" s="149"/>
      <c r="GT30" s="149"/>
      <c r="GU30" s="149"/>
      <c r="GV30" s="149"/>
      <c r="GW30" s="149"/>
      <c r="GX30" s="149"/>
      <c r="GY30" s="149"/>
      <c r="GZ30" s="149"/>
      <c r="HA30" s="149"/>
      <c r="HB30" s="149"/>
      <c r="HC30" s="149"/>
      <c r="HD30" s="149"/>
      <c r="HE30" s="149"/>
      <c r="HF30" s="149"/>
      <c r="HG30" s="149"/>
      <c r="HH30" s="149"/>
      <c r="HI30" s="149"/>
      <c r="HJ30" s="149"/>
      <c r="HK30" s="149"/>
      <c r="HL30" s="149"/>
      <c r="HM30" s="143" t="s">
        <v>529</v>
      </c>
    </row>
    <row r="32" spans="1:221">
      <c r="I32" s="156"/>
    </row>
    <row r="34" spans="2:221" ht="12">
      <c r="B34" s="93">
        <v>2.2999999999999998</v>
      </c>
      <c r="C34" s="93" t="s">
        <v>518</v>
      </c>
      <c r="D34" s="93"/>
      <c r="E34" s="93"/>
      <c r="F34" s="93"/>
      <c r="G34" s="93"/>
      <c r="H34" s="93"/>
      <c r="I34" s="149">
        <f>I40</f>
        <v>2.5</v>
      </c>
      <c r="J34" s="149">
        <f t="shared" ref="J34:BF34" si="38">J40</f>
        <v>0</v>
      </c>
      <c r="K34" s="149">
        <f t="shared" ref="K34:Y34" si="39">K40</f>
        <v>0</v>
      </c>
      <c r="L34" s="149">
        <f t="shared" si="39"/>
        <v>0</v>
      </c>
      <c r="M34" s="149">
        <f t="shared" si="39"/>
        <v>0</v>
      </c>
      <c r="N34" s="149">
        <f>N40</f>
        <v>0</v>
      </c>
      <c r="O34" s="149">
        <f t="shared" si="39"/>
        <v>0</v>
      </c>
      <c r="P34" s="149">
        <f t="shared" si="39"/>
        <v>0</v>
      </c>
      <c r="Q34" s="149">
        <f t="shared" si="39"/>
        <v>0</v>
      </c>
      <c r="R34" s="149">
        <f t="shared" si="39"/>
        <v>0</v>
      </c>
      <c r="S34" s="149">
        <f t="shared" si="39"/>
        <v>0</v>
      </c>
      <c r="T34" s="149">
        <f t="shared" si="39"/>
        <v>0</v>
      </c>
      <c r="U34" s="149">
        <f t="shared" si="39"/>
        <v>0</v>
      </c>
      <c r="V34" s="149">
        <f t="shared" si="39"/>
        <v>0</v>
      </c>
      <c r="W34" s="149">
        <f t="shared" si="39"/>
        <v>0</v>
      </c>
      <c r="X34" s="149">
        <f t="shared" si="39"/>
        <v>0</v>
      </c>
      <c r="Y34" s="149">
        <f t="shared" si="39"/>
        <v>0</v>
      </c>
      <c r="Z34" s="149">
        <f>Z40</f>
        <v>0</v>
      </c>
      <c r="AA34" s="149">
        <f t="shared" si="38"/>
        <v>0</v>
      </c>
      <c r="AB34" s="149">
        <f t="shared" si="38"/>
        <v>0</v>
      </c>
      <c r="AC34" s="149">
        <f t="shared" si="38"/>
        <v>0</v>
      </c>
      <c r="AD34" s="149">
        <f t="shared" si="38"/>
        <v>0</v>
      </c>
      <c r="AE34" s="149">
        <f t="shared" si="38"/>
        <v>0</v>
      </c>
      <c r="AF34" s="149">
        <f t="shared" si="38"/>
        <v>0</v>
      </c>
      <c r="AG34" s="149">
        <f t="shared" si="38"/>
        <v>0</v>
      </c>
      <c r="AH34" s="149">
        <f t="shared" si="38"/>
        <v>0</v>
      </c>
      <c r="AI34" s="149">
        <f t="shared" si="38"/>
        <v>0</v>
      </c>
      <c r="AJ34" s="149">
        <f t="shared" si="38"/>
        <v>0</v>
      </c>
      <c r="AK34" s="149">
        <f t="shared" si="38"/>
        <v>0</v>
      </c>
      <c r="AL34" s="149">
        <f t="shared" si="38"/>
        <v>0</v>
      </c>
      <c r="AM34" s="149">
        <f t="shared" si="38"/>
        <v>0</v>
      </c>
      <c r="AN34" s="149">
        <f t="shared" si="38"/>
        <v>0</v>
      </c>
      <c r="AO34" s="149">
        <f t="shared" si="38"/>
        <v>0</v>
      </c>
      <c r="AP34" s="149">
        <f t="shared" si="38"/>
        <v>0</v>
      </c>
      <c r="AQ34" s="149">
        <f t="shared" si="38"/>
        <v>0</v>
      </c>
      <c r="AR34" s="149">
        <f t="shared" si="38"/>
        <v>0</v>
      </c>
      <c r="AS34" s="149">
        <f t="shared" si="38"/>
        <v>0</v>
      </c>
      <c r="AT34" s="149">
        <f t="shared" si="38"/>
        <v>0</v>
      </c>
      <c r="AU34" s="149">
        <f t="shared" si="38"/>
        <v>0</v>
      </c>
      <c r="AV34" s="149">
        <f t="shared" si="38"/>
        <v>0</v>
      </c>
      <c r="AW34" s="149">
        <f t="shared" si="38"/>
        <v>0</v>
      </c>
      <c r="AX34" s="149">
        <f t="shared" si="38"/>
        <v>0</v>
      </c>
      <c r="AY34" s="149">
        <f t="shared" si="38"/>
        <v>0</v>
      </c>
      <c r="AZ34" s="149">
        <f t="shared" si="38"/>
        <v>0</v>
      </c>
      <c r="BA34" s="149">
        <f t="shared" si="38"/>
        <v>0</v>
      </c>
      <c r="BB34" s="149">
        <f t="shared" si="38"/>
        <v>0</v>
      </c>
      <c r="BC34" s="149">
        <f t="shared" si="38"/>
        <v>0</v>
      </c>
      <c r="BD34" s="149">
        <f t="shared" si="38"/>
        <v>0</v>
      </c>
      <c r="BE34" s="149">
        <f t="shared" si="38"/>
        <v>0</v>
      </c>
      <c r="BF34" s="149">
        <f t="shared" si="38"/>
        <v>0</v>
      </c>
      <c r="BG34" s="149">
        <f t="shared" ref="BG34:DE34" si="40">BG40</f>
        <v>0</v>
      </c>
      <c r="BH34" s="149">
        <f t="shared" si="40"/>
        <v>0</v>
      </c>
      <c r="BI34" s="149">
        <f t="shared" si="40"/>
        <v>0</v>
      </c>
      <c r="BJ34" s="149">
        <f t="shared" si="40"/>
        <v>77.5</v>
      </c>
      <c r="BK34" s="149">
        <f t="shared" si="40"/>
        <v>77.5</v>
      </c>
      <c r="BL34" s="149">
        <f t="shared" si="40"/>
        <v>77.5</v>
      </c>
      <c r="BM34" s="149">
        <f t="shared" si="40"/>
        <v>77.5</v>
      </c>
      <c r="BN34" s="149">
        <f t="shared" si="40"/>
        <v>77.5</v>
      </c>
      <c r="BO34" s="149">
        <f t="shared" si="40"/>
        <v>77.5</v>
      </c>
      <c r="BP34" s="149">
        <f t="shared" si="40"/>
        <v>77.5</v>
      </c>
      <c r="BQ34" s="149">
        <f t="shared" si="40"/>
        <v>77.5</v>
      </c>
      <c r="BR34" s="149">
        <f t="shared" si="40"/>
        <v>77.5</v>
      </c>
      <c r="BS34" s="149">
        <f t="shared" si="40"/>
        <v>77.5</v>
      </c>
      <c r="BT34" s="149">
        <f t="shared" si="40"/>
        <v>77.5</v>
      </c>
      <c r="BU34" s="149">
        <f t="shared" si="40"/>
        <v>77.5</v>
      </c>
      <c r="BV34" s="149">
        <f t="shared" si="40"/>
        <v>77.5</v>
      </c>
      <c r="BW34" s="149">
        <f t="shared" si="40"/>
        <v>77.5</v>
      </c>
      <c r="BX34" s="149">
        <f t="shared" si="40"/>
        <v>77.5</v>
      </c>
      <c r="BY34" s="149">
        <f t="shared" si="40"/>
        <v>77.5</v>
      </c>
      <c r="BZ34" s="149">
        <f t="shared" si="40"/>
        <v>77.5</v>
      </c>
      <c r="CA34" s="149">
        <f t="shared" si="40"/>
        <v>77.5</v>
      </c>
      <c r="CB34" s="149">
        <f t="shared" si="40"/>
        <v>77.5</v>
      </c>
      <c r="CC34" s="149">
        <f t="shared" si="40"/>
        <v>77.5</v>
      </c>
      <c r="CD34" s="149">
        <f t="shared" si="40"/>
        <v>77.5</v>
      </c>
      <c r="CE34" s="149">
        <f t="shared" si="40"/>
        <v>77.5</v>
      </c>
      <c r="CF34" s="149">
        <f t="shared" si="40"/>
        <v>77.5</v>
      </c>
      <c r="CG34" s="149">
        <f t="shared" si="40"/>
        <v>77.5</v>
      </c>
      <c r="CH34" s="149">
        <f t="shared" si="40"/>
        <v>77.5</v>
      </c>
      <c r="CI34" s="149">
        <f t="shared" si="40"/>
        <v>77.5</v>
      </c>
      <c r="CJ34" s="149">
        <f t="shared" si="40"/>
        <v>77.5</v>
      </c>
      <c r="CK34" s="149">
        <f t="shared" si="40"/>
        <v>77.5</v>
      </c>
      <c r="CL34" s="149">
        <f t="shared" si="40"/>
        <v>77.5</v>
      </c>
      <c r="CM34" s="149">
        <f t="shared" si="40"/>
        <v>77.5</v>
      </c>
      <c r="CN34" s="149">
        <f t="shared" si="40"/>
        <v>77.5</v>
      </c>
      <c r="CO34" s="149">
        <f t="shared" si="40"/>
        <v>77.5</v>
      </c>
      <c r="CP34" s="149">
        <f t="shared" si="40"/>
        <v>80</v>
      </c>
      <c r="CQ34" s="149">
        <f t="shared" si="40"/>
        <v>80</v>
      </c>
      <c r="CR34" s="149">
        <f t="shared" si="40"/>
        <v>80</v>
      </c>
      <c r="CS34" s="149">
        <f t="shared" si="40"/>
        <v>80</v>
      </c>
      <c r="CT34" s="149">
        <f t="shared" si="40"/>
        <v>80</v>
      </c>
      <c r="CU34" s="149">
        <f t="shared" si="40"/>
        <v>80</v>
      </c>
      <c r="CV34" s="149">
        <f t="shared" si="40"/>
        <v>80</v>
      </c>
      <c r="CW34" s="149">
        <f t="shared" si="40"/>
        <v>80</v>
      </c>
      <c r="CX34" s="149">
        <f t="shared" si="40"/>
        <v>80</v>
      </c>
      <c r="CY34" s="149">
        <f t="shared" si="40"/>
        <v>80</v>
      </c>
      <c r="CZ34" s="149">
        <f t="shared" si="40"/>
        <v>80</v>
      </c>
      <c r="DA34" s="149">
        <f t="shared" si="40"/>
        <v>80</v>
      </c>
      <c r="DB34" s="149">
        <f t="shared" si="40"/>
        <v>80</v>
      </c>
      <c r="DC34" s="149">
        <f t="shared" si="40"/>
        <v>80</v>
      </c>
      <c r="DD34" s="149">
        <f t="shared" si="40"/>
        <v>80</v>
      </c>
      <c r="DE34" s="149">
        <f t="shared" si="40"/>
        <v>80</v>
      </c>
      <c r="DF34" s="149"/>
      <c r="DG34" s="149"/>
      <c r="DH34" s="149"/>
      <c r="DI34" s="149"/>
      <c r="DJ34" s="149"/>
      <c r="DK34" s="149"/>
      <c r="DL34" s="149"/>
      <c r="DM34" s="149"/>
      <c r="DN34" s="149"/>
      <c r="DO34" s="149"/>
      <c r="DP34" s="149"/>
      <c r="DQ34" s="149"/>
      <c r="DR34" s="149"/>
      <c r="DS34" s="149"/>
      <c r="DT34" s="149"/>
      <c r="DU34" s="149"/>
      <c r="DV34" s="149"/>
      <c r="DW34" s="149"/>
      <c r="DX34" s="149"/>
      <c r="DY34" s="149"/>
      <c r="DZ34" s="149"/>
      <c r="EA34" s="149"/>
      <c r="EB34" s="149"/>
      <c r="EC34" s="149"/>
      <c r="ED34" s="149"/>
      <c r="EE34" s="149"/>
      <c r="EF34" s="149"/>
      <c r="EG34" s="149"/>
      <c r="EH34" s="149"/>
      <c r="EI34" s="149"/>
      <c r="EJ34" s="149"/>
      <c r="EK34" s="149"/>
      <c r="EL34" s="149"/>
      <c r="EM34" s="149"/>
      <c r="EN34" s="149"/>
      <c r="EO34" s="149"/>
      <c r="EP34" s="149"/>
      <c r="EQ34" s="149"/>
      <c r="ER34" s="149"/>
      <c r="ES34" s="149"/>
      <c r="ET34" s="149"/>
      <c r="EU34" s="149"/>
      <c r="EV34" s="149"/>
      <c r="EW34" s="149"/>
      <c r="EX34" s="149"/>
      <c r="EY34" s="149"/>
      <c r="EZ34" s="149"/>
      <c r="FA34" s="149"/>
      <c r="FB34" s="149"/>
      <c r="FC34" s="149"/>
      <c r="FD34" s="149"/>
      <c r="FE34" s="149"/>
      <c r="FF34" s="149"/>
      <c r="FG34" s="149"/>
      <c r="FH34" s="149"/>
      <c r="FI34" s="149"/>
      <c r="FJ34" s="149"/>
      <c r="FK34" s="149"/>
      <c r="FL34" s="149"/>
      <c r="FM34" s="149"/>
      <c r="FN34" s="149"/>
      <c r="FO34" s="149"/>
      <c r="FP34" s="149"/>
      <c r="FQ34" s="149"/>
      <c r="FR34" s="149"/>
      <c r="FS34" s="149"/>
      <c r="FT34" s="149"/>
      <c r="FU34" s="149"/>
      <c r="FV34" s="149"/>
      <c r="FW34" s="149"/>
      <c r="FX34" s="149"/>
      <c r="FY34" s="149"/>
      <c r="FZ34" s="149"/>
      <c r="GA34" s="149"/>
      <c r="GB34" s="149"/>
      <c r="GC34" s="149"/>
      <c r="GD34" s="149"/>
      <c r="GE34" s="149"/>
      <c r="GF34" s="149"/>
      <c r="GG34" s="149"/>
      <c r="GH34" s="149"/>
      <c r="GI34" s="149"/>
      <c r="GJ34" s="149"/>
      <c r="GK34" s="149"/>
      <c r="GL34" s="149"/>
      <c r="GM34" s="149"/>
      <c r="GN34" s="149"/>
      <c r="GO34" s="149"/>
      <c r="GP34" s="149"/>
      <c r="GQ34" s="149"/>
      <c r="GR34" s="149"/>
      <c r="GS34" s="149"/>
      <c r="GT34" s="149"/>
      <c r="GU34" s="149"/>
      <c r="GV34" s="149"/>
      <c r="GW34" s="149"/>
      <c r="GX34" s="149"/>
      <c r="GY34" s="149"/>
      <c r="GZ34" s="149"/>
      <c r="HA34" s="149"/>
      <c r="HB34" s="149"/>
      <c r="HC34" s="149"/>
      <c r="HD34" s="149"/>
      <c r="HE34" s="149"/>
      <c r="HF34" s="149"/>
      <c r="HG34" s="149"/>
      <c r="HH34" s="149"/>
      <c r="HI34" s="149"/>
      <c r="HJ34" s="149"/>
      <c r="HK34" s="149"/>
      <c r="HL34" s="149"/>
      <c r="HM34" s="143" t="s">
        <v>530</v>
      </c>
    </row>
    <row r="36" spans="2:221">
      <c r="C36" t="s">
        <v>517</v>
      </c>
      <c r="G36" s="71" t="s">
        <v>161</v>
      </c>
      <c r="H36" t="s">
        <v>444</v>
      </c>
      <c r="I36" s="137">
        <v>3</v>
      </c>
      <c r="J36" s="530">
        <f>IFERROR(VLOOKUP(J$3,#REF!,11,FALSE),0)</f>
        <v>0</v>
      </c>
      <c r="K36" s="92">
        <f>IFERROR(VLOOKUP(K$8,'Planes y paquetes'!$A$514:$BV$639,13,FALSE),0)</f>
        <v>0</v>
      </c>
      <c r="L36" s="92">
        <f>IFERROR(VLOOKUP(L$8,'Planes y paquetes'!$A$514:$BV$639,13,FALSE),0)</f>
        <v>0</v>
      </c>
      <c r="M36" s="92">
        <f>IFERROR(VLOOKUP(M$8,'Planes y paquetes'!$A$514:$BV$639,13,FALSE),0)</f>
        <v>0</v>
      </c>
      <c r="N36" s="92">
        <f>IFERROR(VLOOKUP(N$8,'Planes y paquetes'!$A$514:$BV$639,13,FALSE),0)</f>
        <v>0</v>
      </c>
      <c r="O36" s="92">
        <f>IFERROR(VLOOKUP(O$8,'Planes y paquetes'!$A$514:$BV$639,13,FALSE),0)</f>
        <v>0</v>
      </c>
      <c r="P36" s="92">
        <f>IFERROR(VLOOKUP(P$8,'Planes y paquetes'!$A$514:$BV$639,13,FALSE),0)</f>
        <v>0</v>
      </c>
      <c r="Q36" s="92">
        <f>IFERROR(VLOOKUP(Q$8,'Planes y paquetes'!$A$514:$BV$639,13,FALSE),0)</f>
        <v>0</v>
      </c>
      <c r="R36" s="92">
        <f>IFERROR(VLOOKUP(R$8,'Planes y paquetes'!$A$514:$BV$639,13,FALSE),0)</f>
        <v>0</v>
      </c>
      <c r="S36" s="92">
        <f>IFERROR(VLOOKUP(S$8,'Planes y paquetes'!$A$514:$BV$639,13,FALSE),0)</f>
        <v>0</v>
      </c>
      <c r="T36" s="92">
        <f>IFERROR(VLOOKUP(T$8,'Planes y paquetes'!$A$514:$BV$639,13,FALSE),0)</f>
        <v>0</v>
      </c>
      <c r="U36" s="92">
        <f>IFERROR(VLOOKUP(U$8,'Planes y paquetes'!$A$514:$BV$639,13,FALSE),0)</f>
        <v>0</v>
      </c>
      <c r="V36" s="92">
        <f>IFERROR(VLOOKUP(V$8,'Planes y paquetes'!$A$514:$BV$639,13,FALSE),0)</f>
        <v>0</v>
      </c>
      <c r="W36" s="92">
        <f>IFERROR(VLOOKUP(W$8,'Planes y paquetes'!$A$514:$BV$639,13,FALSE),0)</f>
        <v>0</v>
      </c>
      <c r="X36" s="92">
        <f>IFERROR(VLOOKUP(X$8,'Planes y paquetes'!$A$514:$BV$639,13,FALSE),0)</f>
        <v>0</v>
      </c>
      <c r="Y36" s="92">
        <f>IFERROR(VLOOKUP(Y$8,'Planes y paquetes'!$A$514:$BV$639,13,FALSE),0)</f>
        <v>0</v>
      </c>
      <c r="Z36" s="92">
        <f>IFERROR(VLOOKUP(Z$8,'Planes y paquetes'!$A$514:$BV$639,13,FALSE),0)</f>
        <v>0</v>
      </c>
      <c r="AA36" s="92">
        <f>IFERROR(VLOOKUP(AA$8,'Planes y paquetes'!$A$514:$BV$639,13,FALSE),0)</f>
        <v>0</v>
      </c>
      <c r="AB36" s="92">
        <f>IFERROR(VLOOKUP(AB$8,'Planes y paquetes'!$A$514:$BV$639,13,FALSE),0)</f>
        <v>0</v>
      </c>
      <c r="AC36" s="92">
        <f>IFERROR(VLOOKUP(AC$8,'Planes y paquetes'!$A$514:$BV$639,13,FALSE),0)</f>
        <v>0</v>
      </c>
      <c r="AD36" s="92">
        <f>IFERROR(VLOOKUP(AD$8,'Planes y paquetes'!$A$514:$BV$639,13,FALSE),0)</f>
        <v>0</v>
      </c>
      <c r="AE36" s="92">
        <f>IFERROR(VLOOKUP(AE$8,'Planes y paquetes'!$A$514:$BV$639,13,FALSE),0)</f>
        <v>0</v>
      </c>
      <c r="AF36" s="92">
        <f>IFERROR(VLOOKUP(AF$8,'Planes y paquetes'!$A$514:$BV$639,13,FALSE),0)</f>
        <v>0</v>
      </c>
      <c r="AG36" s="92">
        <f>IFERROR(VLOOKUP(AG$8,'Planes y paquetes'!$A$514:$BV$639,13,FALSE),0)</f>
        <v>0</v>
      </c>
      <c r="AH36" s="92">
        <f>IFERROR(VLOOKUP(AH$8,'Planes y paquetes'!$A$514:$BV$639,13,FALSE),0)</f>
        <v>0</v>
      </c>
      <c r="AI36" s="92">
        <f>IFERROR(VLOOKUP(AI$8,'Planes y paquetes'!$A$514:$BV$639,13,FALSE),0)</f>
        <v>0</v>
      </c>
      <c r="AJ36" s="92">
        <f>IFERROR(VLOOKUP(AJ$8,'Planes y paquetes'!$A$514:$BV$639,13,FALSE),0)</f>
        <v>0</v>
      </c>
      <c r="AK36" s="92">
        <f>IFERROR(VLOOKUP(AK$8,'Planes y paquetes'!$A$514:$BV$639,13,FALSE),0)</f>
        <v>0</v>
      </c>
      <c r="AL36" s="92">
        <f>IFERROR(VLOOKUP(AL$8,'Planes y paquetes'!$A$514:$BV$639,13,FALSE),0)</f>
        <v>0</v>
      </c>
      <c r="AM36" s="92">
        <f>IFERROR(VLOOKUP(AM$8,'Planes y paquetes'!$A$514:$BV$639,13,FALSE),0)</f>
        <v>0</v>
      </c>
      <c r="AN36" s="92">
        <f>IFERROR(VLOOKUP(AN$8,'Planes y paquetes'!$A$514:$BV$639,13,FALSE),0)</f>
        <v>0</v>
      </c>
      <c r="AO36" s="92">
        <f>IFERROR(VLOOKUP(AO$8,'Planes y paquetes'!$A$514:$BV$639,13,FALSE),0)</f>
        <v>0</v>
      </c>
      <c r="AP36" s="92">
        <f>IFERROR(VLOOKUP(AP$8,'Planes y paquetes'!$A$514:$BV$639,13,FALSE),0)</f>
        <v>0</v>
      </c>
      <c r="AQ36" s="92">
        <f>IFERROR(VLOOKUP(AQ$8,'Planes y paquetes'!$A$514:$BV$639,13,FALSE),0)</f>
        <v>0</v>
      </c>
      <c r="AR36" s="92">
        <f>IFERROR(VLOOKUP(AR$8,'Planes y paquetes'!$A$514:$BV$639,13,FALSE),0)</f>
        <v>0</v>
      </c>
      <c r="AS36" s="92">
        <f>IFERROR(VLOOKUP(AS$8,'Planes y paquetes'!$A$514:$BV$639,13,FALSE),0)</f>
        <v>0</v>
      </c>
      <c r="AT36" s="92">
        <f>IFERROR(VLOOKUP(AT$8,'Planes y paquetes'!$A$514:$BV$639,13,FALSE),0)</f>
        <v>0</v>
      </c>
      <c r="AU36" s="92">
        <f>IFERROR(VLOOKUP(AU$8,'Planes y paquetes'!$A$514:$BV$639,13,FALSE),0)</f>
        <v>0</v>
      </c>
      <c r="AV36" s="92">
        <f>IFERROR(VLOOKUP(AV$8,'Planes y paquetes'!$A$514:$BV$639,13,FALSE),0)</f>
        <v>0</v>
      </c>
      <c r="AW36" s="92">
        <f>IFERROR(VLOOKUP(AW$8,'Planes y paquetes'!$A$514:$BV$639,13,FALSE),0)</f>
        <v>0</v>
      </c>
      <c r="AX36" s="92">
        <f>IFERROR(VLOOKUP(AX$8,'Planes y paquetes'!$A$514:$BV$639,13,FALSE),0)</f>
        <v>0</v>
      </c>
      <c r="AY36" s="92">
        <f>IFERROR(VLOOKUP(AY$8,'Planes y paquetes'!$A$514:$BV$639,13,FALSE),0)</f>
        <v>0</v>
      </c>
      <c r="AZ36" s="92">
        <f>IFERROR(VLOOKUP(AZ$8,'Planes y paquetes'!$A$514:$BV$639,13,FALSE),0)</f>
        <v>0</v>
      </c>
      <c r="BA36" s="92">
        <f>IFERROR(VLOOKUP(BA$8,'Planes y paquetes'!$A$514:$BV$639,13,FALSE),0)</f>
        <v>0</v>
      </c>
      <c r="BB36" s="92">
        <f>IFERROR(VLOOKUP(BB$8,'Planes y paquetes'!$A$514:$BV$639,13,FALSE),0)</f>
        <v>0</v>
      </c>
      <c r="BC36" s="92">
        <f>IFERROR(VLOOKUP(BC$8,'Planes y paquetes'!$A$514:$BV$639,13,FALSE),0)</f>
        <v>0</v>
      </c>
      <c r="BD36" s="92">
        <f>IFERROR(VLOOKUP(BD$8,'Planes y paquetes'!$A$514:$BV$639,13,FALSE),0)</f>
        <v>0</v>
      </c>
      <c r="BE36" s="92">
        <f>IFERROR(VLOOKUP(BE$8,'Planes y paquetes'!$A$514:$BV$639,13,FALSE),0)</f>
        <v>0</v>
      </c>
      <c r="BF36" s="92">
        <f>IFERROR(VLOOKUP(BF$8,'Planes y paquetes'!$A$514:$BV$639,13,FALSE),0)</f>
        <v>0</v>
      </c>
      <c r="BG36" s="92">
        <f>IFERROR(VLOOKUP(BG$8,'Planes y paquetes'!$A$514:$BV$639,13,FALSE),0)</f>
        <v>0</v>
      </c>
      <c r="BH36" s="92">
        <f>IFERROR(VLOOKUP(BH$8,'Planes y paquetes'!$A$514:$BV$639,13,FALSE),0)</f>
        <v>0</v>
      </c>
      <c r="BI36" s="92">
        <f>IFERROR(VLOOKUP(BI$8,'Planes y paquetes'!$A$514:$BV$639,13,FALSE),0)</f>
        <v>0</v>
      </c>
      <c r="BJ36" s="92">
        <f>IFERROR(VLOOKUP(BJ$8,'Planes y paquetes'!$A$514:$BV$639,13,FALSE),0)</f>
        <v>5</v>
      </c>
      <c r="BK36" s="92">
        <f>IFERROR(VLOOKUP(BK$8,'Planes y paquetes'!$A$514:$BV$639,13,FALSE),0)</f>
        <v>5</v>
      </c>
      <c r="BL36" s="92">
        <f>IFERROR(VLOOKUP(BL$8,'Planes y paquetes'!$A$514:$BV$639,13,FALSE),0)</f>
        <v>5</v>
      </c>
      <c r="BM36" s="92">
        <f>IFERROR(VLOOKUP(BM$8,'Planes y paquetes'!$A$514:$BV$639,13,FALSE),0)</f>
        <v>5</v>
      </c>
      <c r="BN36" s="92">
        <f>IFERROR(VLOOKUP(BN$8,'Planes y paquetes'!$A$514:$BV$639,13,FALSE),0)</f>
        <v>5</v>
      </c>
      <c r="BO36" s="92">
        <f>IFERROR(VLOOKUP(BO$8,'Planes y paquetes'!$A$514:$BV$639,13,FALSE),0)</f>
        <v>5</v>
      </c>
      <c r="BP36" s="92">
        <f>IFERROR(VLOOKUP(BP$8,'Planes y paquetes'!$A$514:$BV$639,13,FALSE),0)</f>
        <v>5</v>
      </c>
      <c r="BQ36" s="92">
        <f>IFERROR(VLOOKUP(BQ$8,'Planes y paquetes'!$A$514:$BV$639,13,FALSE),0)</f>
        <v>5</v>
      </c>
      <c r="BR36" s="92">
        <f>IFERROR(VLOOKUP(BR$8,'Planes y paquetes'!$A$514:$BV$639,13,FALSE),0)</f>
        <v>5</v>
      </c>
      <c r="BS36" s="92">
        <f>IFERROR(VLOOKUP(BS$8,'Planes y paquetes'!$A$514:$BV$639,13,FALSE),0)</f>
        <v>5</v>
      </c>
      <c r="BT36" s="92">
        <f>IFERROR(VLOOKUP(BT$8,'Planes y paquetes'!$A$514:$BV$639,13,FALSE),0)</f>
        <v>5</v>
      </c>
      <c r="BU36" s="92">
        <f>IFERROR(VLOOKUP(BU$8,'Planes y paquetes'!$A$514:$BV$639,13,FALSE),0)</f>
        <v>5</v>
      </c>
      <c r="BV36" s="92">
        <f>IFERROR(VLOOKUP(BV$8,'Planes y paquetes'!$A$514:$BV$639,13,FALSE),0)</f>
        <v>5</v>
      </c>
      <c r="BW36" s="92">
        <f>IFERROR(VLOOKUP(BW$8,'Planes y paquetes'!$A$514:$BV$639,13,FALSE),0)</f>
        <v>5</v>
      </c>
      <c r="BX36" s="92">
        <f>IFERROR(VLOOKUP(BX$8,'Planes y paquetes'!$A$514:$BV$639,13,FALSE),0)</f>
        <v>5</v>
      </c>
      <c r="BY36" s="92">
        <f>IFERROR(VLOOKUP(BY$8,'Planes y paquetes'!$A$514:$BV$639,13,FALSE),0)</f>
        <v>5</v>
      </c>
      <c r="BZ36" s="92">
        <f>IFERROR(VLOOKUP(BZ$8,'Planes y paquetes'!$A$514:$BV$639,13,FALSE),0)</f>
        <v>5</v>
      </c>
      <c r="CA36" s="92">
        <f>IFERROR(VLOOKUP(CA$8,'Planes y paquetes'!$A$514:$BV$639,13,FALSE),0)</f>
        <v>5</v>
      </c>
      <c r="CB36" s="92">
        <f>IFERROR(VLOOKUP(CB$8,'Planes y paquetes'!$A$514:$BV$639,13,FALSE),0)</f>
        <v>5</v>
      </c>
      <c r="CC36" s="92">
        <f>IFERROR(VLOOKUP(CC$8,'Planes y paquetes'!$A$514:$BV$639,13,FALSE),0)</f>
        <v>5</v>
      </c>
      <c r="CD36" s="92">
        <f>IFERROR(VLOOKUP(CD$8,'Planes y paquetes'!$A$514:$BV$639,13,FALSE),0)</f>
        <v>5</v>
      </c>
      <c r="CE36" s="92">
        <f>IFERROR(VLOOKUP(CE$8,'Planes y paquetes'!$A$514:$BV$639,13,FALSE),0)</f>
        <v>5</v>
      </c>
      <c r="CF36" s="92">
        <f>IFERROR(VLOOKUP(CF$8,'Planes y paquetes'!$A$514:$BV$639,13,FALSE),0)</f>
        <v>5</v>
      </c>
      <c r="CG36" s="92">
        <f>IFERROR(VLOOKUP(CG$8,'Planes y paquetes'!$A$514:$BV$639,13,FALSE),0)</f>
        <v>5</v>
      </c>
      <c r="CH36" s="92">
        <f>IFERROR(VLOOKUP(CH$8,'Planes y paquetes'!$A$514:$BV$639,13,FALSE),0)</f>
        <v>5</v>
      </c>
      <c r="CI36" s="92">
        <f>IFERROR(VLOOKUP(CI$8,'Planes y paquetes'!$A$514:$BV$639,13,FALSE),0)</f>
        <v>5</v>
      </c>
      <c r="CJ36" s="92">
        <f>IFERROR(VLOOKUP(CJ$8,'Planes y paquetes'!$A$514:$BV$639,13,FALSE),0)</f>
        <v>5</v>
      </c>
      <c r="CK36" s="92">
        <f>IFERROR(VLOOKUP(CK$8,'Planes y paquetes'!$A$514:$BV$639,13,FALSE),0)</f>
        <v>5</v>
      </c>
      <c r="CL36" s="92">
        <f>IFERROR(VLOOKUP(CL$8,'Planes y paquetes'!$A$514:$BV$639,13,FALSE),0)</f>
        <v>5</v>
      </c>
      <c r="CM36" s="92">
        <f>IFERROR(VLOOKUP(CM$8,'Planes y paquetes'!$A$514:$BV$639,13,FALSE),0)</f>
        <v>5</v>
      </c>
      <c r="CN36" s="92">
        <f>IFERROR(VLOOKUP(CN$8,'Planes y paquetes'!$A$514:$BV$639,13,FALSE),0)</f>
        <v>5</v>
      </c>
      <c r="CO36" s="92">
        <f>IFERROR(VLOOKUP(CO$8,'Planes y paquetes'!$A$514:$BV$639,13,FALSE),0)</f>
        <v>5</v>
      </c>
      <c r="CP36" s="92">
        <f>IFERROR(VLOOKUP(CP$8,'Planes y paquetes'!$A$514:$BV$639,13,FALSE),0)</f>
        <v>5</v>
      </c>
      <c r="CQ36" s="92">
        <f>IFERROR(VLOOKUP(CQ$8,'Planes y paquetes'!$A$514:$BV$639,13,FALSE),0)</f>
        <v>5</v>
      </c>
      <c r="CR36" s="92">
        <f>IFERROR(VLOOKUP(CR$8,'Planes y paquetes'!$A$514:$BV$639,13,FALSE),0)</f>
        <v>5</v>
      </c>
      <c r="CS36" s="92">
        <f>IFERROR(VLOOKUP(CS$8,'Planes y paquetes'!$A$514:$BV$639,13,FALSE),0)</f>
        <v>5</v>
      </c>
      <c r="CT36" s="92">
        <f>IFERROR(VLOOKUP(CT$8,'Planes y paquetes'!$A$514:$BV$639,13,FALSE),0)</f>
        <v>5</v>
      </c>
      <c r="CU36" s="92">
        <f>IFERROR(VLOOKUP(CU$8,'Planes y paquetes'!$A$514:$BV$639,13,FALSE),0)</f>
        <v>5</v>
      </c>
      <c r="CV36" s="92">
        <f>IFERROR(VLOOKUP(CV$8,'Planes y paquetes'!$A$514:$BV$639,13,FALSE),0)</f>
        <v>5</v>
      </c>
      <c r="CW36" s="92">
        <f>IFERROR(VLOOKUP(CW$8,'Planes y paquetes'!$A$514:$BV$639,13,FALSE),0)</f>
        <v>5</v>
      </c>
      <c r="CX36" s="92">
        <f>IFERROR(VLOOKUP(CX$8,'Planes y paquetes'!$A$514:$BV$639,13,FALSE),0)</f>
        <v>5</v>
      </c>
      <c r="CY36" s="92">
        <f>IFERROR(VLOOKUP(CY$8,'Planes y paquetes'!$A$514:$BV$639,13,FALSE),0)</f>
        <v>5</v>
      </c>
      <c r="CZ36" s="92">
        <f>IFERROR(VLOOKUP(CZ$8,'Planes y paquetes'!$A$514:$BV$639,13,FALSE),0)</f>
        <v>5</v>
      </c>
      <c r="DA36" s="92">
        <f>IFERROR(VLOOKUP(DA$8,'Planes y paquetes'!$A$514:$BV$639,13,FALSE),0)</f>
        <v>5</v>
      </c>
      <c r="DB36" s="92">
        <f>IFERROR(VLOOKUP(DB$8,'Planes y paquetes'!$A$514:$BV$639,13,FALSE),0)</f>
        <v>5</v>
      </c>
      <c r="DC36" s="92">
        <f>IFERROR(VLOOKUP(DC$8,'Planes y paquetes'!$A$514:$BV$639,13,FALSE),0)</f>
        <v>5</v>
      </c>
      <c r="DD36" s="92">
        <f>IFERROR(VLOOKUP(DD$8,'Planes y paquetes'!$A$514:$BV$639,13,FALSE),0)</f>
        <v>5</v>
      </c>
      <c r="DE36" s="92">
        <f>IFERROR(VLOOKUP(DE$8,'Planes y paquetes'!$A$514:$BV$639,13,FALSE),0)</f>
        <v>5</v>
      </c>
      <c r="DF36" s="92"/>
      <c r="DG36" s="92"/>
      <c r="DH36" s="92"/>
      <c r="DI36" s="92"/>
      <c r="DJ36" s="92"/>
      <c r="DK36" s="92"/>
      <c r="DL36" s="92"/>
      <c r="DM36" s="92"/>
      <c r="DN36" s="92"/>
      <c r="DO36" s="92"/>
      <c r="DP36" s="92"/>
      <c r="DQ36" s="92"/>
      <c r="DR36" s="92"/>
      <c r="DS36" s="92"/>
      <c r="DT36" s="92"/>
      <c r="DU36" s="92"/>
      <c r="DV36" s="92"/>
      <c r="DW36" s="92"/>
      <c r="DX36" s="92"/>
      <c r="DY36" s="92"/>
      <c r="DZ36" s="92"/>
      <c r="EA36" s="92"/>
      <c r="EB36" s="92"/>
      <c r="EC36" s="92"/>
      <c r="ED36" s="92"/>
      <c r="EE36" s="92"/>
      <c r="EF36" s="92"/>
      <c r="EG36" s="92"/>
      <c r="EH36" s="92"/>
      <c r="EI36" s="92"/>
      <c r="EJ36" s="92"/>
      <c r="EK36" s="92"/>
      <c r="EL36" s="92"/>
      <c r="EM36" s="92"/>
      <c r="EN36" s="92"/>
      <c r="EO36" s="92"/>
      <c r="EP36" s="92"/>
      <c r="EQ36" s="92"/>
      <c r="ER36" s="92"/>
      <c r="ES36" s="92"/>
      <c r="ET36" s="92"/>
      <c r="EU36" s="92"/>
      <c r="EV36" s="92"/>
      <c r="EW36" s="92"/>
      <c r="EX36" s="92"/>
      <c r="EY36" s="92"/>
      <c r="EZ36" s="92"/>
      <c r="FA36" s="92"/>
      <c r="FB36" s="92"/>
      <c r="FC36" s="92"/>
      <c r="FD36" s="92"/>
      <c r="FE36" s="92"/>
      <c r="FF36" s="92"/>
      <c r="FG36" s="92"/>
      <c r="FH36" s="92"/>
      <c r="FI36" s="92"/>
      <c r="FJ36" s="92"/>
      <c r="FK36" s="92"/>
      <c r="FL36" s="92"/>
      <c r="FM36" s="92"/>
      <c r="FN36" s="92"/>
      <c r="FO36" s="92"/>
      <c r="FP36" s="92"/>
      <c r="FQ36" s="92"/>
      <c r="FR36" s="92"/>
      <c r="FS36" s="92"/>
      <c r="FT36" s="92"/>
      <c r="FU36" s="92"/>
      <c r="FV36" s="92"/>
      <c r="FW36" s="92"/>
      <c r="FX36" s="92"/>
      <c r="FY36" s="92"/>
      <c r="FZ36" s="92"/>
      <c r="GA36" s="92"/>
      <c r="GB36" s="92"/>
      <c r="GC36" s="92"/>
      <c r="GD36" s="92"/>
      <c r="GE36" s="92"/>
      <c r="GF36" s="92"/>
      <c r="GG36" s="92"/>
      <c r="GH36" s="92"/>
      <c r="GI36" s="92"/>
      <c r="GJ36" s="92"/>
      <c r="GK36" s="92"/>
      <c r="GL36" s="92"/>
      <c r="GM36" s="92"/>
      <c r="GN36" s="92"/>
      <c r="GO36" s="92"/>
      <c r="GP36" s="92"/>
      <c r="GQ36" s="92"/>
      <c r="GR36" s="92"/>
      <c r="GS36" s="92"/>
      <c r="GT36" s="92"/>
      <c r="GU36" s="92"/>
      <c r="GV36" s="92"/>
      <c r="GW36" s="92"/>
      <c r="GX36" s="92"/>
      <c r="GY36" s="92"/>
      <c r="GZ36" s="92"/>
      <c r="HA36" s="92"/>
      <c r="HB36" s="92"/>
      <c r="HC36" s="92"/>
      <c r="HD36" s="92"/>
      <c r="HE36" s="92"/>
      <c r="HF36" s="92"/>
      <c r="HG36" s="92"/>
      <c r="HH36" s="92"/>
      <c r="HI36" s="92"/>
      <c r="HJ36" s="92"/>
      <c r="HK36" s="92"/>
      <c r="HL36" s="92"/>
    </row>
    <row r="38" spans="2:221">
      <c r="C38" s="96" t="s">
        <v>873</v>
      </c>
      <c r="G38" s="71" t="s">
        <v>514</v>
      </c>
      <c r="H38" t="s">
        <v>515</v>
      </c>
      <c r="I38" s="342">
        <f>I36*3*unit.cost.digital.service.3/(12*years.client.retention)</f>
        <v>2.5</v>
      </c>
      <c r="J38" s="398">
        <f>J36*unit.cost.digital.service.5</f>
        <v>0</v>
      </c>
      <c r="K38" s="148">
        <f t="shared" ref="K38:AP38" si="41">IF(K36&gt;0,IF(K7="Residencial",5*unit.cost.digital.service.5-3*3*unit.cost.digital.service.3/(12*years.client.retention),K36*unit.cost.digital.service.5),0)</f>
        <v>0</v>
      </c>
      <c r="L38" s="148">
        <f t="shared" si="41"/>
        <v>0</v>
      </c>
      <c r="M38" s="148">
        <f t="shared" si="41"/>
        <v>0</v>
      </c>
      <c r="N38" s="148">
        <f t="shared" si="41"/>
        <v>0</v>
      </c>
      <c r="O38" s="148">
        <f t="shared" si="41"/>
        <v>0</v>
      </c>
      <c r="P38" s="148">
        <f t="shared" si="41"/>
        <v>0</v>
      </c>
      <c r="Q38" s="148">
        <f t="shared" si="41"/>
        <v>0</v>
      </c>
      <c r="R38" s="148">
        <f t="shared" si="41"/>
        <v>0</v>
      </c>
      <c r="S38" s="148">
        <f t="shared" si="41"/>
        <v>0</v>
      </c>
      <c r="T38" s="148">
        <f t="shared" si="41"/>
        <v>0</v>
      </c>
      <c r="U38" s="148">
        <f t="shared" si="41"/>
        <v>0</v>
      </c>
      <c r="V38" s="148">
        <f t="shared" si="41"/>
        <v>0</v>
      </c>
      <c r="W38" s="148">
        <f t="shared" si="41"/>
        <v>0</v>
      </c>
      <c r="X38" s="148">
        <f t="shared" si="41"/>
        <v>0</v>
      </c>
      <c r="Y38" s="148">
        <f t="shared" si="41"/>
        <v>0</v>
      </c>
      <c r="Z38" s="148">
        <f t="shared" si="41"/>
        <v>0</v>
      </c>
      <c r="AA38" s="148">
        <f t="shared" si="41"/>
        <v>0</v>
      </c>
      <c r="AB38" s="148">
        <f t="shared" si="41"/>
        <v>0</v>
      </c>
      <c r="AC38" s="148">
        <f t="shared" si="41"/>
        <v>0</v>
      </c>
      <c r="AD38" s="148">
        <f t="shared" si="41"/>
        <v>0</v>
      </c>
      <c r="AE38" s="148">
        <f t="shared" si="41"/>
        <v>0</v>
      </c>
      <c r="AF38" s="148">
        <f t="shared" si="41"/>
        <v>0</v>
      </c>
      <c r="AG38" s="148">
        <f t="shared" si="41"/>
        <v>0</v>
      </c>
      <c r="AH38" s="148">
        <f t="shared" si="41"/>
        <v>0</v>
      </c>
      <c r="AI38" s="148">
        <f t="shared" si="41"/>
        <v>0</v>
      </c>
      <c r="AJ38" s="148">
        <f t="shared" si="41"/>
        <v>0</v>
      </c>
      <c r="AK38" s="148">
        <f t="shared" si="41"/>
        <v>0</v>
      </c>
      <c r="AL38" s="148">
        <f t="shared" si="41"/>
        <v>0</v>
      </c>
      <c r="AM38" s="148">
        <f t="shared" si="41"/>
        <v>0</v>
      </c>
      <c r="AN38" s="148">
        <f t="shared" si="41"/>
        <v>0</v>
      </c>
      <c r="AO38" s="148">
        <f t="shared" si="41"/>
        <v>0</v>
      </c>
      <c r="AP38" s="148">
        <f t="shared" si="41"/>
        <v>0</v>
      </c>
      <c r="AQ38" s="148">
        <f t="shared" ref="AQ38:BV38" si="42">IF(AQ36&gt;0,IF(AQ7="Residencial",5*unit.cost.digital.service.5-3*3*unit.cost.digital.service.3/(12*years.client.retention),AQ36*unit.cost.digital.service.5),0)</f>
        <v>0</v>
      </c>
      <c r="AR38" s="148">
        <f t="shared" si="42"/>
        <v>0</v>
      </c>
      <c r="AS38" s="148">
        <f t="shared" si="42"/>
        <v>0</v>
      </c>
      <c r="AT38" s="148">
        <f t="shared" si="42"/>
        <v>0</v>
      </c>
      <c r="AU38" s="148">
        <f t="shared" si="42"/>
        <v>0</v>
      </c>
      <c r="AV38" s="148">
        <f t="shared" si="42"/>
        <v>0</v>
      </c>
      <c r="AW38" s="148">
        <f t="shared" si="42"/>
        <v>0</v>
      </c>
      <c r="AX38" s="148">
        <f t="shared" si="42"/>
        <v>0</v>
      </c>
      <c r="AY38" s="148">
        <f t="shared" si="42"/>
        <v>0</v>
      </c>
      <c r="AZ38" s="148">
        <f t="shared" si="42"/>
        <v>0</v>
      </c>
      <c r="BA38" s="148">
        <f t="shared" si="42"/>
        <v>0</v>
      </c>
      <c r="BB38" s="148">
        <f t="shared" si="42"/>
        <v>0</v>
      </c>
      <c r="BC38" s="148">
        <f t="shared" si="42"/>
        <v>0</v>
      </c>
      <c r="BD38" s="148">
        <f t="shared" si="42"/>
        <v>0</v>
      </c>
      <c r="BE38" s="148">
        <f t="shared" si="42"/>
        <v>0</v>
      </c>
      <c r="BF38" s="148">
        <f t="shared" si="42"/>
        <v>0</v>
      </c>
      <c r="BG38" s="148">
        <f t="shared" si="42"/>
        <v>0</v>
      </c>
      <c r="BH38" s="148">
        <f t="shared" si="42"/>
        <v>0</v>
      </c>
      <c r="BI38" s="148">
        <f t="shared" si="42"/>
        <v>0</v>
      </c>
      <c r="BJ38" s="148">
        <f t="shared" si="42"/>
        <v>77.5</v>
      </c>
      <c r="BK38" s="148">
        <f t="shared" si="42"/>
        <v>77.5</v>
      </c>
      <c r="BL38" s="148">
        <f t="shared" si="42"/>
        <v>77.5</v>
      </c>
      <c r="BM38" s="148">
        <f t="shared" si="42"/>
        <v>77.5</v>
      </c>
      <c r="BN38" s="148">
        <f t="shared" si="42"/>
        <v>77.5</v>
      </c>
      <c r="BO38" s="148">
        <f t="shared" si="42"/>
        <v>77.5</v>
      </c>
      <c r="BP38" s="148">
        <f t="shared" si="42"/>
        <v>77.5</v>
      </c>
      <c r="BQ38" s="148">
        <f t="shared" si="42"/>
        <v>77.5</v>
      </c>
      <c r="BR38" s="148">
        <f t="shared" si="42"/>
        <v>77.5</v>
      </c>
      <c r="BS38" s="148">
        <f t="shared" si="42"/>
        <v>77.5</v>
      </c>
      <c r="BT38" s="148">
        <f t="shared" si="42"/>
        <v>77.5</v>
      </c>
      <c r="BU38" s="148">
        <f t="shared" si="42"/>
        <v>77.5</v>
      </c>
      <c r="BV38" s="148">
        <f t="shared" si="42"/>
        <v>77.5</v>
      </c>
      <c r="BW38" s="148">
        <f t="shared" ref="BW38:DE38" si="43">IF(BW36&gt;0,IF(BW7="Residencial",5*unit.cost.digital.service.5-3*3*unit.cost.digital.service.3/(12*years.client.retention),BW36*unit.cost.digital.service.5),0)</f>
        <v>77.5</v>
      </c>
      <c r="BX38" s="148">
        <f t="shared" si="43"/>
        <v>77.5</v>
      </c>
      <c r="BY38" s="148">
        <f t="shared" si="43"/>
        <v>77.5</v>
      </c>
      <c r="BZ38" s="148">
        <f t="shared" si="43"/>
        <v>77.5</v>
      </c>
      <c r="CA38" s="148">
        <f t="shared" si="43"/>
        <v>77.5</v>
      </c>
      <c r="CB38" s="148">
        <f t="shared" si="43"/>
        <v>77.5</v>
      </c>
      <c r="CC38" s="148">
        <f t="shared" si="43"/>
        <v>77.5</v>
      </c>
      <c r="CD38" s="148">
        <f t="shared" si="43"/>
        <v>77.5</v>
      </c>
      <c r="CE38" s="148">
        <f t="shared" si="43"/>
        <v>77.5</v>
      </c>
      <c r="CF38" s="148">
        <f t="shared" si="43"/>
        <v>77.5</v>
      </c>
      <c r="CG38" s="148">
        <f t="shared" si="43"/>
        <v>77.5</v>
      </c>
      <c r="CH38" s="148">
        <f t="shared" si="43"/>
        <v>77.5</v>
      </c>
      <c r="CI38" s="148">
        <f t="shared" si="43"/>
        <v>77.5</v>
      </c>
      <c r="CJ38" s="148">
        <f t="shared" si="43"/>
        <v>77.5</v>
      </c>
      <c r="CK38" s="148">
        <f t="shared" si="43"/>
        <v>77.5</v>
      </c>
      <c r="CL38" s="148">
        <f t="shared" si="43"/>
        <v>77.5</v>
      </c>
      <c r="CM38" s="148">
        <f t="shared" si="43"/>
        <v>77.5</v>
      </c>
      <c r="CN38" s="148">
        <f t="shared" si="43"/>
        <v>77.5</v>
      </c>
      <c r="CO38" s="148">
        <f t="shared" si="43"/>
        <v>77.5</v>
      </c>
      <c r="CP38" s="148">
        <f t="shared" si="43"/>
        <v>80</v>
      </c>
      <c r="CQ38" s="148">
        <f t="shared" si="43"/>
        <v>80</v>
      </c>
      <c r="CR38" s="148">
        <f t="shared" si="43"/>
        <v>80</v>
      </c>
      <c r="CS38" s="148">
        <f t="shared" si="43"/>
        <v>80</v>
      </c>
      <c r="CT38" s="148">
        <f t="shared" si="43"/>
        <v>80</v>
      </c>
      <c r="CU38" s="148">
        <f t="shared" si="43"/>
        <v>80</v>
      </c>
      <c r="CV38" s="148">
        <f t="shared" si="43"/>
        <v>80</v>
      </c>
      <c r="CW38" s="148">
        <f t="shared" si="43"/>
        <v>80</v>
      </c>
      <c r="CX38" s="148">
        <f t="shared" si="43"/>
        <v>80</v>
      </c>
      <c r="CY38" s="148">
        <f t="shared" si="43"/>
        <v>80</v>
      </c>
      <c r="CZ38" s="148">
        <f t="shared" si="43"/>
        <v>80</v>
      </c>
      <c r="DA38" s="148">
        <f t="shared" si="43"/>
        <v>80</v>
      </c>
      <c r="DB38" s="148">
        <f t="shared" si="43"/>
        <v>80</v>
      </c>
      <c r="DC38" s="148">
        <f t="shared" si="43"/>
        <v>80</v>
      </c>
      <c r="DD38" s="148">
        <f t="shared" si="43"/>
        <v>80</v>
      </c>
      <c r="DE38" s="148">
        <f t="shared" si="43"/>
        <v>80</v>
      </c>
      <c r="DF38" s="148"/>
      <c r="DG38" s="148"/>
      <c r="DH38" s="148"/>
      <c r="DI38" s="148"/>
      <c r="DJ38" s="148"/>
      <c r="DK38" s="148"/>
      <c r="DL38" s="148"/>
      <c r="DM38" s="148"/>
      <c r="DN38" s="148"/>
      <c r="DO38" s="148"/>
      <c r="DP38" s="148"/>
      <c r="DQ38" s="148"/>
      <c r="DR38" s="148"/>
      <c r="DS38" s="148"/>
      <c r="DT38" s="148"/>
      <c r="DU38" s="148"/>
      <c r="DV38" s="148"/>
      <c r="DW38" s="148"/>
      <c r="DX38" s="148"/>
      <c r="DY38" s="148"/>
      <c r="DZ38" s="148"/>
      <c r="EA38" s="148"/>
      <c r="EB38" s="148"/>
      <c r="EC38" s="148"/>
      <c r="ED38" s="148"/>
      <c r="EE38" s="148"/>
      <c r="EF38" s="148"/>
      <c r="EG38" s="148"/>
      <c r="EH38" s="148"/>
      <c r="EI38" s="148"/>
      <c r="EJ38" s="148"/>
      <c r="EK38" s="148"/>
      <c r="EL38" s="148"/>
      <c r="EM38" s="148"/>
      <c r="EN38" s="148"/>
      <c r="EO38" s="148"/>
      <c r="EP38" s="148"/>
      <c r="EQ38" s="148"/>
      <c r="ER38" s="148"/>
      <c r="ES38" s="148"/>
      <c r="ET38" s="148"/>
      <c r="EU38" s="148"/>
      <c r="EV38" s="148"/>
      <c r="EW38" s="148"/>
      <c r="EX38" s="148"/>
      <c r="EY38" s="148"/>
      <c r="EZ38" s="148"/>
      <c r="FA38" s="148"/>
      <c r="FB38" s="148"/>
      <c r="FC38" s="148"/>
      <c r="FD38" s="148"/>
      <c r="FE38" s="148"/>
      <c r="FF38" s="148"/>
      <c r="FG38" s="148"/>
      <c r="FH38" s="148"/>
      <c r="FI38" s="148"/>
      <c r="FJ38" s="148"/>
      <c r="FK38" s="148"/>
      <c r="FL38" s="148"/>
      <c r="FM38" s="148"/>
      <c r="FN38" s="148"/>
      <c r="FO38" s="148"/>
      <c r="FP38" s="148"/>
      <c r="FQ38" s="148"/>
      <c r="FR38" s="148"/>
      <c r="FS38" s="148"/>
      <c r="FT38" s="148"/>
      <c r="FU38" s="148"/>
      <c r="FV38" s="148"/>
      <c r="FW38" s="148"/>
      <c r="FX38" s="148"/>
      <c r="FY38" s="148"/>
      <c r="FZ38" s="148"/>
      <c r="GA38" s="148"/>
      <c r="GB38" s="148"/>
      <c r="GC38" s="148"/>
      <c r="GD38" s="148"/>
      <c r="GE38" s="148"/>
      <c r="GF38" s="148"/>
      <c r="GG38" s="148"/>
      <c r="GH38" s="148"/>
      <c r="GI38" s="148"/>
      <c r="GJ38" s="148"/>
      <c r="GK38" s="148"/>
      <c r="GL38" s="148"/>
      <c r="GM38" s="148"/>
      <c r="GN38" s="148"/>
      <c r="GO38" s="148"/>
      <c r="GP38" s="148"/>
      <c r="GQ38" s="148"/>
      <c r="GR38" s="148"/>
      <c r="GS38" s="148"/>
      <c r="GT38" s="148"/>
      <c r="GU38" s="148"/>
      <c r="GV38" s="148"/>
      <c r="GW38" s="148"/>
      <c r="GX38" s="148"/>
      <c r="GY38" s="148"/>
      <c r="GZ38" s="148"/>
      <c r="HA38" s="148"/>
      <c r="HB38" s="148"/>
      <c r="HC38" s="148"/>
      <c r="HD38" s="148"/>
      <c r="HE38" s="148"/>
      <c r="HF38" s="148"/>
      <c r="HG38" s="148"/>
      <c r="HH38" s="148"/>
      <c r="HI38" s="148"/>
      <c r="HJ38" s="148"/>
      <c r="HK38" s="148"/>
      <c r="HL38" s="148"/>
    </row>
    <row r="39" spans="2:221">
      <c r="C39" s="96"/>
      <c r="G39" s="71"/>
    </row>
    <row r="40" spans="2:221">
      <c r="C40" s="96" t="s">
        <v>1176</v>
      </c>
      <c r="G40" s="71" t="s">
        <v>514</v>
      </c>
      <c r="H40" t="s">
        <v>515</v>
      </c>
      <c r="I40" s="148">
        <f>I38</f>
        <v>2.5</v>
      </c>
      <c r="J40" s="148">
        <f t="shared" ref="J40:BU40" si="44">J38</f>
        <v>0</v>
      </c>
      <c r="K40" s="148">
        <f t="shared" si="44"/>
        <v>0</v>
      </c>
      <c r="L40" s="148">
        <f t="shared" si="44"/>
        <v>0</v>
      </c>
      <c r="M40" s="148">
        <f t="shared" si="44"/>
        <v>0</v>
      </c>
      <c r="N40" s="148">
        <f t="shared" si="44"/>
        <v>0</v>
      </c>
      <c r="O40" s="148">
        <f t="shared" si="44"/>
        <v>0</v>
      </c>
      <c r="P40" s="148">
        <f t="shared" si="44"/>
        <v>0</v>
      </c>
      <c r="Q40" s="148">
        <f t="shared" si="44"/>
        <v>0</v>
      </c>
      <c r="R40" s="148">
        <f t="shared" si="44"/>
        <v>0</v>
      </c>
      <c r="S40" s="148">
        <f t="shared" si="44"/>
        <v>0</v>
      </c>
      <c r="T40" s="148">
        <f t="shared" si="44"/>
        <v>0</v>
      </c>
      <c r="U40" s="148">
        <f t="shared" si="44"/>
        <v>0</v>
      </c>
      <c r="V40" s="148">
        <f t="shared" si="44"/>
        <v>0</v>
      </c>
      <c r="W40" s="148">
        <f t="shared" si="44"/>
        <v>0</v>
      </c>
      <c r="X40" s="148">
        <f t="shared" si="44"/>
        <v>0</v>
      </c>
      <c r="Y40" s="148">
        <f t="shared" si="44"/>
        <v>0</v>
      </c>
      <c r="Z40" s="148">
        <f t="shared" si="44"/>
        <v>0</v>
      </c>
      <c r="AA40" s="148">
        <f t="shared" si="44"/>
        <v>0</v>
      </c>
      <c r="AB40" s="148">
        <f t="shared" si="44"/>
        <v>0</v>
      </c>
      <c r="AC40" s="148">
        <f t="shared" si="44"/>
        <v>0</v>
      </c>
      <c r="AD40" s="148">
        <f t="shared" si="44"/>
        <v>0</v>
      </c>
      <c r="AE40" s="148">
        <f t="shared" si="44"/>
        <v>0</v>
      </c>
      <c r="AF40" s="148">
        <f t="shared" si="44"/>
        <v>0</v>
      </c>
      <c r="AG40" s="148">
        <f t="shared" si="44"/>
        <v>0</v>
      </c>
      <c r="AH40" s="148">
        <f t="shared" si="44"/>
        <v>0</v>
      </c>
      <c r="AI40" s="148">
        <f t="shared" si="44"/>
        <v>0</v>
      </c>
      <c r="AJ40" s="148">
        <f t="shared" si="44"/>
        <v>0</v>
      </c>
      <c r="AK40" s="148">
        <f t="shared" si="44"/>
        <v>0</v>
      </c>
      <c r="AL40" s="148">
        <f t="shared" si="44"/>
        <v>0</v>
      </c>
      <c r="AM40" s="148">
        <f t="shared" si="44"/>
        <v>0</v>
      </c>
      <c r="AN40" s="148">
        <f t="shared" si="44"/>
        <v>0</v>
      </c>
      <c r="AO40" s="148">
        <f t="shared" si="44"/>
        <v>0</v>
      </c>
      <c r="AP40" s="148">
        <f t="shared" si="44"/>
        <v>0</v>
      </c>
      <c r="AQ40" s="148">
        <f t="shared" si="44"/>
        <v>0</v>
      </c>
      <c r="AR40" s="148">
        <f t="shared" si="44"/>
        <v>0</v>
      </c>
      <c r="AS40" s="148">
        <f t="shared" si="44"/>
        <v>0</v>
      </c>
      <c r="AT40" s="148">
        <f t="shared" si="44"/>
        <v>0</v>
      </c>
      <c r="AU40" s="148">
        <f t="shared" si="44"/>
        <v>0</v>
      </c>
      <c r="AV40" s="148">
        <f t="shared" si="44"/>
        <v>0</v>
      </c>
      <c r="AW40" s="148">
        <f t="shared" si="44"/>
        <v>0</v>
      </c>
      <c r="AX40" s="148">
        <f t="shared" si="44"/>
        <v>0</v>
      </c>
      <c r="AY40" s="148">
        <f t="shared" si="44"/>
        <v>0</v>
      </c>
      <c r="AZ40" s="148">
        <f t="shared" si="44"/>
        <v>0</v>
      </c>
      <c r="BA40" s="148">
        <f t="shared" si="44"/>
        <v>0</v>
      </c>
      <c r="BB40" s="148">
        <f t="shared" si="44"/>
        <v>0</v>
      </c>
      <c r="BC40" s="148">
        <f t="shared" si="44"/>
        <v>0</v>
      </c>
      <c r="BD40" s="148">
        <f t="shared" si="44"/>
        <v>0</v>
      </c>
      <c r="BE40" s="148">
        <f t="shared" si="44"/>
        <v>0</v>
      </c>
      <c r="BF40" s="148">
        <f t="shared" si="44"/>
        <v>0</v>
      </c>
      <c r="BG40" s="148">
        <f t="shared" si="44"/>
        <v>0</v>
      </c>
      <c r="BH40" s="148">
        <f t="shared" si="44"/>
        <v>0</v>
      </c>
      <c r="BI40" s="148">
        <f t="shared" si="44"/>
        <v>0</v>
      </c>
      <c r="BJ40" s="148">
        <f t="shared" si="44"/>
        <v>77.5</v>
      </c>
      <c r="BK40" s="148">
        <f t="shared" si="44"/>
        <v>77.5</v>
      </c>
      <c r="BL40" s="148">
        <f t="shared" si="44"/>
        <v>77.5</v>
      </c>
      <c r="BM40" s="148">
        <f t="shared" si="44"/>
        <v>77.5</v>
      </c>
      <c r="BN40" s="148">
        <f t="shared" si="44"/>
        <v>77.5</v>
      </c>
      <c r="BO40" s="148">
        <f t="shared" si="44"/>
        <v>77.5</v>
      </c>
      <c r="BP40" s="148">
        <f t="shared" si="44"/>
        <v>77.5</v>
      </c>
      <c r="BQ40" s="148">
        <f t="shared" si="44"/>
        <v>77.5</v>
      </c>
      <c r="BR40" s="148">
        <f t="shared" si="44"/>
        <v>77.5</v>
      </c>
      <c r="BS40" s="148">
        <f t="shared" si="44"/>
        <v>77.5</v>
      </c>
      <c r="BT40" s="148">
        <f t="shared" si="44"/>
        <v>77.5</v>
      </c>
      <c r="BU40" s="148">
        <f t="shared" si="44"/>
        <v>77.5</v>
      </c>
      <c r="BV40" s="148">
        <f t="shared" ref="BV40:DE40" si="45">BV38</f>
        <v>77.5</v>
      </c>
      <c r="BW40" s="148">
        <f t="shared" si="45"/>
        <v>77.5</v>
      </c>
      <c r="BX40" s="148">
        <f t="shared" si="45"/>
        <v>77.5</v>
      </c>
      <c r="BY40" s="148">
        <f t="shared" si="45"/>
        <v>77.5</v>
      </c>
      <c r="BZ40" s="148">
        <f t="shared" si="45"/>
        <v>77.5</v>
      </c>
      <c r="CA40" s="148">
        <f t="shared" si="45"/>
        <v>77.5</v>
      </c>
      <c r="CB40" s="148">
        <f t="shared" si="45"/>
        <v>77.5</v>
      </c>
      <c r="CC40" s="148">
        <f t="shared" si="45"/>
        <v>77.5</v>
      </c>
      <c r="CD40" s="148">
        <f t="shared" si="45"/>
        <v>77.5</v>
      </c>
      <c r="CE40" s="148">
        <f t="shared" si="45"/>
        <v>77.5</v>
      </c>
      <c r="CF40" s="148">
        <f t="shared" si="45"/>
        <v>77.5</v>
      </c>
      <c r="CG40" s="148">
        <f t="shared" si="45"/>
        <v>77.5</v>
      </c>
      <c r="CH40" s="148">
        <f t="shared" si="45"/>
        <v>77.5</v>
      </c>
      <c r="CI40" s="148">
        <f t="shared" si="45"/>
        <v>77.5</v>
      </c>
      <c r="CJ40" s="148">
        <f t="shared" si="45"/>
        <v>77.5</v>
      </c>
      <c r="CK40" s="148">
        <f t="shared" si="45"/>
        <v>77.5</v>
      </c>
      <c r="CL40" s="148">
        <f t="shared" si="45"/>
        <v>77.5</v>
      </c>
      <c r="CM40" s="148">
        <f t="shared" si="45"/>
        <v>77.5</v>
      </c>
      <c r="CN40" s="148">
        <f t="shared" si="45"/>
        <v>77.5</v>
      </c>
      <c r="CO40" s="148">
        <f t="shared" si="45"/>
        <v>77.5</v>
      </c>
      <c r="CP40" s="148">
        <f t="shared" si="45"/>
        <v>80</v>
      </c>
      <c r="CQ40" s="148">
        <f t="shared" si="45"/>
        <v>80</v>
      </c>
      <c r="CR40" s="148">
        <f t="shared" si="45"/>
        <v>80</v>
      </c>
      <c r="CS40" s="148">
        <f t="shared" si="45"/>
        <v>80</v>
      </c>
      <c r="CT40" s="148">
        <f t="shared" si="45"/>
        <v>80</v>
      </c>
      <c r="CU40" s="148">
        <f t="shared" si="45"/>
        <v>80</v>
      </c>
      <c r="CV40" s="148">
        <f t="shared" si="45"/>
        <v>80</v>
      </c>
      <c r="CW40" s="148">
        <f t="shared" si="45"/>
        <v>80</v>
      </c>
      <c r="CX40" s="148">
        <f t="shared" si="45"/>
        <v>80</v>
      </c>
      <c r="CY40" s="148">
        <f t="shared" si="45"/>
        <v>80</v>
      </c>
      <c r="CZ40" s="148">
        <f t="shared" si="45"/>
        <v>80</v>
      </c>
      <c r="DA40" s="148">
        <f t="shared" si="45"/>
        <v>80</v>
      </c>
      <c r="DB40" s="148">
        <f t="shared" si="45"/>
        <v>80</v>
      </c>
      <c r="DC40" s="148">
        <f t="shared" si="45"/>
        <v>80</v>
      </c>
      <c r="DD40" s="148">
        <f t="shared" si="45"/>
        <v>80</v>
      </c>
      <c r="DE40" s="148">
        <f t="shared" si="45"/>
        <v>80</v>
      </c>
      <c r="DF40" s="148"/>
      <c r="DG40" s="148"/>
      <c r="DH40" s="148"/>
      <c r="DI40" s="148"/>
      <c r="DJ40" s="148"/>
      <c r="DK40" s="148"/>
      <c r="DL40" s="148"/>
      <c r="DM40" s="148"/>
      <c r="DN40" s="148"/>
      <c r="DO40" s="148"/>
      <c r="DP40" s="148"/>
      <c r="DQ40" s="148"/>
      <c r="DR40" s="148"/>
      <c r="DS40" s="148"/>
      <c r="DT40" s="148"/>
      <c r="DU40" s="148"/>
      <c r="DV40" s="148"/>
      <c r="DW40" s="148"/>
      <c r="DX40" s="148"/>
      <c r="DY40" s="148"/>
      <c r="DZ40" s="148"/>
      <c r="EA40" s="148"/>
      <c r="EB40" s="148"/>
      <c r="EC40" s="148"/>
      <c r="ED40" s="148"/>
      <c r="EE40" s="148"/>
      <c r="EF40" s="148"/>
      <c r="EG40" s="148"/>
      <c r="EH40" s="148"/>
      <c r="EI40" s="148"/>
      <c r="EJ40" s="148"/>
      <c r="EK40" s="148"/>
      <c r="EL40" s="148"/>
      <c r="EM40" s="148"/>
      <c r="EN40" s="148"/>
      <c r="EO40" s="148"/>
      <c r="EP40" s="148"/>
      <c r="EQ40" s="148"/>
      <c r="ER40" s="148"/>
      <c r="ES40" s="148"/>
      <c r="ET40" s="148"/>
      <c r="EU40" s="148"/>
      <c r="EV40" s="148"/>
      <c r="EW40" s="148"/>
      <c r="EX40" s="148"/>
      <c r="EY40" s="148"/>
      <c r="EZ40" s="148"/>
      <c r="FA40" s="148"/>
      <c r="FB40" s="148"/>
      <c r="FC40" s="148"/>
      <c r="FD40" s="148"/>
      <c r="FE40" s="148"/>
      <c r="FF40" s="148"/>
      <c r="FG40" s="148"/>
      <c r="FH40" s="148"/>
      <c r="FI40" s="148"/>
      <c r="FJ40" s="148"/>
      <c r="FK40" s="148"/>
      <c r="FL40" s="148"/>
      <c r="FM40" s="148"/>
      <c r="FN40" s="148"/>
      <c r="FO40" s="148"/>
      <c r="FP40" s="148"/>
      <c r="FQ40" s="148"/>
      <c r="FR40" s="148"/>
      <c r="FS40" s="148"/>
      <c r="FT40" s="148"/>
      <c r="FU40" s="148"/>
      <c r="FV40" s="148"/>
      <c r="FW40" s="148"/>
      <c r="FX40" s="148"/>
      <c r="FY40" s="148"/>
      <c r="FZ40" s="148"/>
      <c r="GA40" s="148"/>
      <c r="GB40" s="148"/>
      <c r="GC40" s="148"/>
      <c r="GD40" s="148"/>
      <c r="GE40" s="148"/>
      <c r="GF40" s="148"/>
      <c r="GG40" s="148"/>
      <c r="GH40" s="148"/>
      <c r="GI40" s="148"/>
      <c r="GJ40" s="148"/>
      <c r="GK40" s="148"/>
      <c r="GL40" s="148"/>
      <c r="GM40" s="148"/>
      <c r="GN40" s="148"/>
      <c r="GO40" s="148"/>
      <c r="GP40" s="148"/>
      <c r="GQ40" s="148"/>
      <c r="GR40" s="148"/>
      <c r="GS40" s="148"/>
      <c r="GT40" s="148"/>
      <c r="GU40" s="148"/>
      <c r="GV40" s="148"/>
      <c r="GW40" s="148"/>
      <c r="GX40" s="148"/>
      <c r="GY40" s="148"/>
      <c r="GZ40" s="148"/>
      <c r="HA40" s="148"/>
      <c r="HB40" s="148"/>
      <c r="HC40" s="148"/>
      <c r="HD40" s="148"/>
      <c r="HE40" s="148"/>
      <c r="HF40" s="148"/>
      <c r="HG40" s="148"/>
      <c r="HH40" s="148"/>
      <c r="HI40" s="148"/>
      <c r="HJ40" s="148"/>
      <c r="HK40" s="148"/>
      <c r="HL40" s="148"/>
    </row>
    <row r="42" spans="2:221">
      <c r="B42" s="93">
        <v>2.4</v>
      </c>
      <c r="C42" s="93" t="s">
        <v>519</v>
      </c>
      <c r="D42" s="93"/>
      <c r="E42" s="93"/>
      <c r="F42" s="93"/>
      <c r="G42" s="93"/>
      <c r="H42" s="93"/>
    </row>
    <row r="43" spans="2:221">
      <c r="AF43" s="192"/>
    </row>
    <row r="44" spans="2:221">
      <c r="C44" s="96" t="s">
        <v>1180</v>
      </c>
      <c r="G44" s="71" t="s">
        <v>172</v>
      </c>
      <c r="I44" s="98">
        <f>IFERROR(1-SUM(I27,I30)/SUM(I27,I30,I34),0)</f>
        <v>1.5718327569946511E-2</v>
      </c>
      <c r="J44" s="98">
        <f t="shared" ref="J44:BT44" si="46">IFERROR(1-SUM(J27,J30)/SUM(J27,J30,J34),0)</f>
        <v>0</v>
      </c>
      <c r="K44" s="98">
        <f t="shared" si="46"/>
        <v>0</v>
      </c>
      <c r="L44" s="98">
        <f t="shared" si="46"/>
        <v>0</v>
      </c>
      <c r="M44" s="98">
        <f t="shared" si="46"/>
        <v>0</v>
      </c>
      <c r="N44" s="98">
        <f t="shared" si="46"/>
        <v>0</v>
      </c>
      <c r="O44" s="98">
        <f t="shared" si="46"/>
        <v>0</v>
      </c>
      <c r="P44" s="98">
        <f t="shared" si="46"/>
        <v>0</v>
      </c>
      <c r="Q44" s="98">
        <f t="shared" si="46"/>
        <v>0</v>
      </c>
      <c r="R44" s="98">
        <f t="shared" si="46"/>
        <v>0</v>
      </c>
      <c r="S44" s="98">
        <f t="shared" si="46"/>
        <v>0</v>
      </c>
      <c r="T44" s="98">
        <f t="shared" si="46"/>
        <v>0</v>
      </c>
      <c r="U44" s="98">
        <f t="shared" si="46"/>
        <v>0</v>
      </c>
      <c r="V44" s="98">
        <f t="shared" si="46"/>
        <v>0</v>
      </c>
      <c r="W44" s="98">
        <f t="shared" si="46"/>
        <v>0</v>
      </c>
      <c r="X44" s="98">
        <f t="shared" si="46"/>
        <v>0</v>
      </c>
      <c r="Y44" s="98">
        <f t="shared" si="46"/>
        <v>0</v>
      </c>
      <c r="Z44" s="98">
        <f t="shared" si="46"/>
        <v>0</v>
      </c>
      <c r="AA44" s="98">
        <f t="shared" si="46"/>
        <v>0</v>
      </c>
      <c r="AB44" s="98">
        <f t="shared" si="46"/>
        <v>0</v>
      </c>
      <c r="AC44" s="98">
        <f t="shared" si="46"/>
        <v>0</v>
      </c>
      <c r="AD44" s="98">
        <f t="shared" si="46"/>
        <v>0</v>
      </c>
      <c r="AE44" s="98">
        <f t="shared" si="46"/>
        <v>0</v>
      </c>
      <c r="AF44" s="98">
        <f t="shared" si="46"/>
        <v>0</v>
      </c>
      <c r="AG44" s="98">
        <f t="shared" si="46"/>
        <v>0</v>
      </c>
      <c r="AH44" s="98">
        <f t="shared" si="46"/>
        <v>0</v>
      </c>
      <c r="AI44" s="98">
        <f t="shared" si="46"/>
        <v>0</v>
      </c>
      <c r="AJ44" s="98">
        <f t="shared" si="46"/>
        <v>0</v>
      </c>
      <c r="AK44" s="98">
        <f t="shared" si="46"/>
        <v>0</v>
      </c>
      <c r="AL44" s="98">
        <f t="shared" si="46"/>
        <v>0</v>
      </c>
      <c r="AM44" s="98">
        <f t="shared" si="46"/>
        <v>0</v>
      </c>
      <c r="AN44" s="98">
        <f t="shared" si="46"/>
        <v>0</v>
      </c>
      <c r="AO44" s="98">
        <f t="shared" si="46"/>
        <v>0</v>
      </c>
      <c r="AP44" s="98">
        <f t="shared" si="46"/>
        <v>0</v>
      </c>
      <c r="AQ44" s="98">
        <f t="shared" si="46"/>
        <v>0</v>
      </c>
      <c r="AR44" s="98">
        <f t="shared" si="46"/>
        <v>0</v>
      </c>
      <c r="AS44" s="98">
        <f t="shared" si="46"/>
        <v>0</v>
      </c>
      <c r="AT44" s="98">
        <f t="shared" si="46"/>
        <v>0</v>
      </c>
      <c r="AU44" s="98">
        <f t="shared" si="46"/>
        <v>0</v>
      </c>
      <c r="AV44" s="98">
        <f t="shared" si="46"/>
        <v>0</v>
      </c>
      <c r="AW44" s="98">
        <f t="shared" si="46"/>
        <v>0</v>
      </c>
      <c r="AX44" s="98">
        <f t="shared" si="46"/>
        <v>0</v>
      </c>
      <c r="AY44" s="98">
        <f t="shared" si="46"/>
        <v>0</v>
      </c>
      <c r="AZ44" s="98">
        <f t="shared" si="46"/>
        <v>0</v>
      </c>
      <c r="BA44" s="98">
        <f t="shared" si="46"/>
        <v>0</v>
      </c>
      <c r="BB44" s="98">
        <f t="shared" si="46"/>
        <v>0</v>
      </c>
      <c r="BC44" s="98">
        <f t="shared" si="46"/>
        <v>0</v>
      </c>
      <c r="BD44" s="98">
        <f t="shared" si="46"/>
        <v>0</v>
      </c>
      <c r="BE44" s="98">
        <f t="shared" si="46"/>
        <v>0</v>
      </c>
      <c r="BF44" s="98">
        <f t="shared" si="46"/>
        <v>0</v>
      </c>
      <c r="BG44" s="98">
        <f t="shared" si="46"/>
        <v>0</v>
      </c>
      <c r="BH44" s="98">
        <f t="shared" si="46"/>
        <v>0</v>
      </c>
      <c r="BI44" s="98">
        <f t="shared" si="46"/>
        <v>0</v>
      </c>
      <c r="BJ44" s="98">
        <f t="shared" si="46"/>
        <v>0.27772800573373946</v>
      </c>
      <c r="BK44" s="98">
        <f t="shared" si="46"/>
        <v>0.27772800573373946</v>
      </c>
      <c r="BL44" s="98">
        <f t="shared" si="46"/>
        <v>0.2880505482252369</v>
      </c>
      <c r="BM44" s="98">
        <f t="shared" si="46"/>
        <v>0.29020782624976593</v>
      </c>
      <c r="BN44" s="98">
        <f t="shared" si="46"/>
        <v>0.28698389187187556</v>
      </c>
      <c r="BO44" s="98">
        <f t="shared" si="46"/>
        <v>0.28487410402499536</v>
      </c>
      <c r="BP44" s="98">
        <f t="shared" si="46"/>
        <v>0.28912516321581794</v>
      </c>
      <c r="BQ44" s="98">
        <f t="shared" si="46"/>
        <v>0.29462079452575551</v>
      </c>
      <c r="BR44" s="98">
        <f t="shared" si="46"/>
        <v>0.28176695146337027</v>
      </c>
      <c r="BS44" s="98">
        <f t="shared" si="46"/>
        <v>0.28074624162289441</v>
      </c>
      <c r="BT44" s="98">
        <f t="shared" si="46"/>
        <v>0.28592510606899091</v>
      </c>
      <c r="BU44" s="98">
        <f t="shared" ref="BU44:DE44" si="47">IFERROR(1-SUM(BU27,BU30)/SUM(BU27,BU30,BU34),0)</f>
        <v>0.28592510606899091</v>
      </c>
      <c r="BV44" s="98">
        <f t="shared" si="47"/>
        <v>0.28487410402499536</v>
      </c>
      <c r="BW44" s="98">
        <f t="shared" si="47"/>
        <v>0.27575164561465926</v>
      </c>
      <c r="BX44" s="98">
        <f t="shared" si="47"/>
        <v>0.27973290019852015</v>
      </c>
      <c r="BY44" s="98">
        <f t="shared" si="47"/>
        <v>0.30747867486609803</v>
      </c>
      <c r="BZ44" s="98">
        <f t="shared" si="47"/>
        <v>0.30626358427188305</v>
      </c>
      <c r="CA44" s="98">
        <f t="shared" si="47"/>
        <v>0.29020782624976593</v>
      </c>
      <c r="CB44" s="98">
        <f t="shared" si="47"/>
        <v>0.29239766081871343</v>
      </c>
      <c r="CC44" s="98">
        <f t="shared" si="47"/>
        <v>0.29020782624976593</v>
      </c>
      <c r="CD44" s="98">
        <f t="shared" si="47"/>
        <v>0.2880505482252369</v>
      </c>
      <c r="CE44" s="98">
        <f t="shared" si="47"/>
        <v>0.28698389187187556</v>
      </c>
      <c r="CF44" s="98">
        <f t="shared" si="47"/>
        <v>0.2880505482252369</v>
      </c>
      <c r="CG44" s="98">
        <f t="shared" si="47"/>
        <v>0.27575164561465926</v>
      </c>
      <c r="CH44" s="98">
        <f t="shared" si="47"/>
        <v>0.2880505482252369</v>
      </c>
      <c r="CI44" s="98">
        <f t="shared" si="47"/>
        <v>0.28698389187187556</v>
      </c>
      <c r="CJ44" s="98">
        <f t="shared" si="47"/>
        <v>0.28279511038131722</v>
      </c>
      <c r="CK44" s="98">
        <f t="shared" si="47"/>
        <v>0.28176695146337027</v>
      </c>
      <c r="CL44" s="98">
        <f t="shared" si="47"/>
        <v>0.26811970247362049</v>
      </c>
      <c r="CM44" s="98">
        <f t="shared" si="47"/>
        <v>0.29129862807742901</v>
      </c>
      <c r="CN44" s="98">
        <f t="shared" si="47"/>
        <v>0.28698389187187556</v>
      </c>
      <c r="CO44" s="98">
        <f t="shared" si="47"/>
        <v>0.29129862807742901</v>
      </c>
      <c r="CP44" s="98">
        <f t="shared" si="47"/>
        <v>0.25806451612903225</v>
      </c>
      <c r="CQ44" s="98">
        <f t="shared" si="47"/>
        <v>0.25723472668810288</v>
      </c>
      <c r="CR44" s="98">
        <f t="shared" si="47"/>
        <v>0.25477707006369432</v>
      </c>
      <c r="CS44" s="98">
        <f t="shared" si="47"/>
        <v>0.25974025974025972</v>
      </c>
      <c r="CT44" s="98">
        <f t="shared" si="47"/>
        <v>0.25723472668810288</v>
      </c>
      <c r="CU44" s="98">
        <f t="shared" si="47"/>
        <v>0.24844720496894412</v>
      </c>
      <c r="CV44" s="98">
        <f t="shared" si="47"/>
        <v>0.25157232704402521</v>
      </c>
      <c r="CW44" s="98">
        <f t="shared" si="47"/>
        <v>0.23952095808383234</v>
      </c>
      <c r="CX44" s="98">
        <f t="shared" si="47"/>
        <v>0.245398773006135</v>
      </c>
      <c r="CY44" s="98">
        <f t="shared" si="47"/>
        <v>0.24096385542168675</v>
      </c>
      <c r="CZ44" s="98">
        <f t="shared" si="47"/>
        <v>0.2416918429003021</v>
      </c>
      <c r="DA44" s="98">
        <f t="shared" si="47"/>
        <v>0.24464831804281351</v>
      </c>
      <c r="DB44" s="98">
        <f t="shared" si="47"/>
        <v>0.24024024024024027</v>
      </c>
      <c r="DC44" s="98">
        <f t="shared" si="47"/>
        <v>0.24096385542168675</v>
      </c>
      <c r="DD44" s="98">
        <f t="shared" si="47"/>
        <v>0.24691358024691357</v>
      </c>
      <c r="DE44" s="98">
        <f t="shared" si="47"/>
        <v>0.2359882005899705</v>
      </c>
      <c r="DF44" s="98"/>
      <c r="DG44" s="98"/>
      <c r="DH44" s="98"/>
      <c r="DI44" s="98"/>
      <c r="DJ44" s="98"/>
      <c r="DK44" s="98"/>
      <c r="DL44" s="98"/>
      <c r="DM44" s="98"/>
      <c r="DN44" s="98"/>
      <c r="DO44" s="98"/>
      <c r="DP44" s="98"/>
      <c r="DQ44" s="98"/>
      <c r="DR44" s="98"/>
      <c r="DS44" s="98"/>
      <c r="DT44" s="98"/>
      <c r="DU44" s="98"/>
      <c r="DV44" s="98"/>
      <c r="DW44" s="98"/>
      <c r="DX44" s="98"/>
      <c r="DY44" s="98"/>
      <c r="DZ44" s="98"/>
      <c r="EA44" s="98"/>
      <c r="EB44" s="98"/>
      <c r="EC44" s="98"/>
      <c r="ED44" s="98"/>
      <c r="EE44" s="98"/>
      <c r="EF44" s="98"/>
      <c r="EG44" s="98"/>
      <c r="EH44" s="98"/>
      <c r="EI44" s="98"/>
      <c r="EJ44" s="98"/>
      <c r="EK44" s="98"/>
      <c r="EL44" s="98"/>
      <c r="EM44" s="98"/>
      <c r="EN44" s="98"/>
      <c r="EO44" s="98"/>
      <c r="EP44" s="98"/>
      <c r="EQ44" s="98"/>
      <c r="ER44" s="98"/>
      <c r="ES44" s="98"/>
      <c r="ET44" s="98"/>
      <c r="EU44" s="98"/>
      <c r="EV44" s="98"/>
      <c r="EW44" s="98"/>
      <c r="EX44" s="98"/>
      <c r="EY44" s="98"/>
      <c r="EZ44" s="98"/>
      <c r="FA44" s="98"/>
      <c r="FB44" s="98"/>
      <c r="FC44" s="98"/>
      <c r="FD44" s="98"/>
      <c r="FE44" s="98"/>
      <c r="FF44" s="98"/>
      <c r="FG44" s="98"/>
      <c r="FH44" s="98"/>
      <c r="FI44" s="98"/>
      <c r="FJ44" s="98"/>
      <c r="FK44" s="98"/>
      <c r="FL44" s="98"/>
      <c r="FM44" s="98"/>
      <c r="FN44" s="98"/>
      <c r="FO44" s="98"/>
      <c r="FP44" s="98"/>
      <c r="FQ44" s="98"/>
      <c r="FR44" s="98"/>
      <c r="FS44" s="98"/>
      <c r="FT44" s="98"/>
      <c r="FU44" s="98"/>
      <c r="FV44" s="98"/>
      <c r="FW44" s="98"/>
      <c r="FX44" s="98"/>
      <c r="FY44" s="98"/>
      <c r="FZ44" s="98"/>
      <c r="GA44" s="98"/>
      <c r="GB44" s="98"/>
      <c r="GC44" s="98"/>
      <c r="GD44" s="98"/>
      <c r="GE44" s="98"/>
      <c r="GF44" s="98"/>
      <c r="GG44" s="98"/>
      <c r="GH44" s="98"/>
      <c r="GI44" s="98"/>
      <c r="GJ44" s="98"/>
      <c r="GK44" s="98"/>
      <c r="GL44" s="98"/>
      <c r="GM44" s="98"/>
      <c r="GN44" s="98"/>
      <c r="GO44" s="98"/>
      <c r="GP44" s="98"/>
      <c r="GQ44" s="98"/>
      <c r="GR44" s="98"/>
      <c r="GS44" s="98"/>
      <c r="GT44" s="98"/>
      <c r="GU44" s="98"/>
      <c r="GV44" s="98"/>
      <c r="GW44" s="98"/>
      <c r="GX44" s="98"/>
      <c r="GY44" s="98"/>
      <c r="GZ44" s="98"/>
      <c r="HA44" s="98"/>
      <c r="HB44" s="98"/>
      <c r="HC44" s="98"/>
      <c r="HD44" s="98"/>
      <c r="HE44" s="98"/>
      <c r="HF44" s="98"/>
      <c r="HG44" s="98"/>
      <c r="HH44" s="98"/>
      <c r="HI44" s="98"/>
      <c r="HJ44" s="98"/>
      <c r="HK44" s="98"/>
      <c r="HL44" s="98"/>
    </row>
    <row r="45" spans="2:221">
      <c r="C45" s="96"/>
      <c r="G45" s="71" t="s">
        <v>172</v>
      </c>
      <c r="H45" s="150">
        <f>SUMPRODUCT(I44:DN44,vector.users.distribution.telephone)</f>
        <v>0.22319494685911798</v>
      </c>
    </row>
    <row r="46" spans="2:221">
      <c r="C46" s="96"/>
      <c r="G46" s="71"/>
      <c r="I46" s="192"/>
      <c r="J46" s="192"/>
      <c r="K46" s="192"/>
      <c r="L46" s="192"/>
    </row>
    <row r="47" spans="2:221">
      <c r="I47" s="192"/>
    </row>
    <row r="48" spans="2:221">
      <c r="B48">
        <v>2.5</v>
      </c>
      <c r="C48" s="93" t="s">
        <v>520</v>
      </c>
      <c r="D48" s="93"/>
      <c r="E48" s="93"/>
      <c r="F48" s="93"/>
      <c r="G48" s="93"/>
      <c r="H48" s="93"/>
      <c r="I48" s="149">
        <f>SUM(I49:I51)</f>
        <v>156.55000000000001</v>
      </c>
      <c r="J48" s="149">
        <f>SUM(J49:J51)</f>
        <v>198</v>
      </c>
      <c r="K48" s="149">
        <f t="shared" ref="K48:Y48" si="48">SUM(K49:K51)</f>
        <v>0</v>
      </c>
      <c r="L48" s="149">
        <f t="shared" si="48"/>
        <v>0</v>
      </c>
      <c r="M48" s="149">
        <f t="shared" si="48"/>
        <v>0</v>
      </c>
      <c r="N48" s="149">
        <f t="shared" si="48"/>
        <v>0</v>
      </c>
      <c r="O48" s="149">
        <f t="shared" si="48"/>
        <v>0</v>
      </c>
      <c r="P48" s="149">
        <f t="shared" si="48"/>
        <v>0</v>
      </c>
      <c r="Q48" s="149">
        <f t="shared" si="48"/>
        <v>0</v>
      </c>
      <c r="R48" s="149">
        <f t="shared" si="48"/>
        <v>0</v>
      </c>
      <c r="S48" s="149">
        <f t="shared" si="48"/>
        <v>0</v>
      </c>
      <c r="T48" s="149">
        <f t="shared" si="48"/>
        <v>0</v>
      </c>
      <c r="U48" s="149">
        <f t="shared" si="48"/>
        <v>0</v>
      </c>
      <c r="V48" s="149">
        <f t="shared" si="48"/>
        <v>0</v>
      </c>
      <c r="W48" s="149">
        <f t="shared" si="48"/>
        <v>0</v>
      </c>
      <c r="X48" s="149">
        <f t="shared" si="48"/>
        <v>0</v>
      </c>
      <c r="Y48" s="149">
        <f t="shared" si="48"/>
        <v>0</v>
      </c>
      <c r="Z48" s="149">
        <f>SUM(Z49:Z51)</f>
        <v>0</v>
      </c>
      <c r="AA48" s="149">
        <f t="shared" ref="AA48:BF48" si="49">SUM(AA49:AA51)</f>
        <v>0</v>
      </c>
      <c r="AB48" s="149">
        <f t="shared" si="49"/>
        <v>0</v>
      </c>
      <c r="AC48" s="149">
        <f t="shared" si="49"/>
        <v>0</v>
      </c>
      <c r="AD48" s="149">
        <f t="shared" si="49"/>
        <v>0</v>
      </c>
      <c r="AE48" s="149">
        <f t="shared" si="49"/>
        <v>0</v>
      </c>
      <c r="AF48" s="149">
        <f>SUM(AF49:AF51)</f>
        <v>0</v>
      </c>
      <c r="AG48" s="149">
        <f t="shared" si="49"/>
        <v>0</v>
      </c>
      <c r="AH48" s="149">
        <f t="shared" si="49"/>
        <v>0</v>
      </c>
      <c r="AI48" s="149">
        <f t="shared" si="49"/>
        <v>0</v>
      </c>
      <c r="AJ48" s="149">
        <f t="shared" si="49"/>
        <v>0</v>
      </c>
      <c r="AK48" s="149">
        <f t="shared" si="49"/>
        <v>0</v>
      </c>
      <c r="AL48" s="149">
        <f t="shared" si="49"/>
        <v>0</v>
      </c>
      <c r="AM48" s="149">
        <f t="shared" si="49"/>
        <v>0</v>
      </c>
      <c r="AN48" s="149">
        <f t="shared" si="49"/>
        <v>0</v>
      </c>
      <c r="AO48" s="149">
        <f t="shared" si="49"/>
        <v>0</v>
      </c>
      <c r="AP48" s="149">
        <f t="shared" si="49"/>
        <v>0</v>
      </c>
      <c r="AQ48" s="149">
        <f>SUM(AQ49:AQ51)</f>
        <v>0</v>
      </c>
      <c r="AR48" s="149">
        <f t="shared" si="49"/>
        <v>0</v>
      </c>
      <c r="AS48" s="149">
        <f t="shared" si="49"/>
        <v>0</v>
      </c>
      <c r="AT48" s="149">
        <f t="shared" si="49"/>
        <v>0</v>
      </c>
      <c r="AU48" s="149">
        <f t="shared" si="49"/>
        <v>0</v>
      </c>
      <c r="AV48" s="149">
        <f t="shared" si="49"/>
        <v>0</v>
      </c>
      <c r="AW48" s="149">
        <f t="shared" si="49"/>
        <v>0</v>
      </c>
      <c r="AX48" s="149">
        <f t="shared" si="49"/>
        <v>0</v>
      </c>
      <c r="AY48" s="149">
        <f t="shared" si="49"/>
        <v>0</v>
      </c>
      <c r="AZ48" s="149">
        <f t="shared" si="49"/>
        <v>0</v>
      </c>
      <c r="BA48" s="149">
        <f t="shared" si="49"/>
        <v>0</v>
      </c>
      <c r="BB48" s="149">
        <f t="shared" si="49"/>
        <v>0</v>
      </c>
      <c r="BC48" s="149">
        <f t="shared" si="49"/>
        <v>0</v>
      </c>
      <c r="BD48" s="149">
        <f t="shared" si="49"/>
        <v>0</v>
      </c>
      <c r="BE48" s="149">
        <f t="shared" si="49"/>
        <v>0</v>
      </c>
      <c r="BF48" s="149">
        <f t="shared" si="49"/>
        <v>0</v>
      </c>
      <c r="BG48" s="149">
        <f t="shared" ref="BG48:BZ48" si="50">SUM(BG49:BG51)</f>
        <v>156.55000000000001</v>
      </c>
      <c r="BH48" s="149">
        <f t="shared" si="50"/>
        <v>162.55000000000001</v>
      </c>
      <c r="BI48" s="149">
        <f t="shared" si="50"/>
        <v>165.55</v>
      </c>
      <c r="BJ48" s="149">
        <f t="shared" si="50"/>
        <v>201.55</v>
      </c>
      <c r="BK48" s="149">
        <f t="shared" si="50"/>
        <v>201.55</v>
      </c>
      <c r="BL48" s="149">
        <f t="shared" si="50"/>
        <v>191.55</v>
      </c>
      <c r="BM48" s="149">
        <f t="shared" si="50"/>
        <v>189.55</v>
      </c>
      <c r="BN48" s="149">
        <f t="shared" si="50"/>
        <v>192.55</v>
      </c>
      <c r="BO48" s="149">
        <f t="shared" si="50"/>
        <v>194.55</v>
      </c>
      <c r="BP48" s="149">
        <f t="shared" si="50"/>
        <v>190.54999999999998</v>
      </c>
      <c r="BQ48" s="149">
        <f t="shared" si="50"/>
        <v>185.55</v>
      </c>
      <c r="BR48" s="149">
        <f t="shared" si="50"/>
        <v>197.55000000000004</v>
      </c>
      <c r="BS48" s="149">
        <f t="shared" si="50"/>
        <v>198.55</v>
      </c>
      <c r="BT48" s="149">
        <f t="shared" si="50"/>
        <v>193.55000000000004</v>
      </c>
      <c r="BU48" s="149">
        <f t="shared" si="50"/>
        <v>193.55000000000004</v>
      </c>
      <c r="BV48" s="149">
        <f t="shared" si="50"/>
        <v>194.55</v>
      </c>
      <c r="BW48" s="149">
        <f t="shared" si="50"/>
        <v>203.55000000000004</v>
      </c>
      <c r="BX48" s="149">
        <f t="shared" si="50"/>
        <v>199.55</v>
      </c>
      <c r="BY48" s="149">
        <f t="shared" si="50"/>
        <v>174.55</v>
      </c>
      <c r="BZ48" s="149">
        <f t="shared" si="50"/>
        <v>175.55</v>
      </c>
      <c r="CA48" s="149">
        <f t="shared" ref="CA48:DE48" si="51">SUM(CA49:CA51)</f>
        <v>189.55</v>
      </c>
      <c r="CB48" s="149">
        <f t="shared" si="51"/>
        <v>187.55</v>
      </c>
      <c r="CC48" s="149">
        <f t="shared" si="51"/>
        <v>189.55</v>
      </c>
      <c r="CD48" s="149">
        <f t="shared" si="51"/>
        <v>191.55</v>
      </c>
      <c r="CE48" s="149">
        <f t="shared" si="51"/>
        <v>192.55</v>
      </c>
      <c r="CF48" s="149">
        <f t="shared" si="51"/>
        <v>191.55</v>
      </c>
      <c r="CG48" s="149">
        <f t="shared" si="51"/>
        <v>203.55000000000004</v>
      </c>
      <c r="CH48" s="149">
        <f t="shared" si="51"/>
        <v>191.55</v>
      </c>
      <c r="CI48" s="149">
        <f t="shared" si="51"/>
        <v>192.55</v>
      </c>
      <c r="CJ48" s="149">
        <f t="shared" si="51"/>
        <v>196.55000000000004</v>
      </c>
      <c r="CK48" s="149">
        <f t="shared" si="51"/>
        <v>197.55000000000004</v>
      </c>
      <c r="CL48" s="149">
        <f t="shared" si="51"/>
        <v>211.55</v>
      </c>
      <c r="CM48" s="149">
        <f t="shared" si="51"/>
        <v>188.55</v>
      </c>
      <c r="CN48" s="149">
        <f t="shared" si="51"/>
        <v>192.55</v>
      </c>
      <c r="CO48" s="149">
        <f t="shared" si="51"/>
        <v>188.55</v>
      </c>
      <c r="CP48" s="149">
        <f t="shared" si="51"/>
        <v>230</v>
      </c>
      <c r="CQ48" s="149">
        <f t="shared" si="51"/>
        <v>231</v>
      </c>
      <c r="CR48" s="149">
        <f t="shared" si="51"/>
        <v>234</v>
      </c>
      <c r="CS48" s="149">
        <f t="shared" si="51"/>
        <v>228</v>
      </c>
      <c r="CT48" s="149">
        <f t="shared" si="51"/>
        <v>231</v>
      </c>
      <c r="CU48" s="149">
        <f t="shared" si="51"/>
        <v>242</v>
      </c>
      <c r="CV48" s="149">
        <f t="shared" si="51"/>
        <v>237.99999999999997</v>
      </c>
      <c r="CW48" s="149">
        <f t="shared" si="51"/>
        <v>254</v>
      </c>
      <c r="CX48" s="149">
        <f t="shared" si="51"/>
        <v>246</v>
      </c>
      <c r="CY48" s="149">
        <f t="shared" si="51"/>
        <v>252</v>
      </c>
      <c r="CZ48" s="149">
        <f t="shared" si="51"/>
        <v>251</v>
      </c>
      <c r="DA48" s="149">
        <f t="shared" si="51"/>
        <v>246.99999999999997</v>
      </c>
      <c r="DB48" s="149">
        <f t="shared" si="51"/>
        <v>253</v>
      </c>
      <c r="DC48" s="149">
        <f t="shared" si="51"/>
        <v>252</v>
      </c>
      <c r="DD48" s="149">
        <f t="shared" si="51"/>
        <v>244</v>
      </c>
      <c r="DE48" s="149">
        <f t="shared" si="51"/>
        <v>259</v>
      </c>
      <c r="DF48" s="149"/>
      <c r="DG48" s="149"/>
      <c r="DH48" s="149"/>
      <c r="DI48" s="149"/>
      <c r="DJ48" s="149"/>
      <c r="DK48" s="149"/>
      <c r="DL48" s="149"/>
      <c r="DM48" s="149"/>
      <c r="DN48" s="149"/>
      <c r="DO48" s="149"/>
      <c r="DP48" s="149"/>
      <c r="DQ48" s="149"/>
      <c r="DR48" s="149"/>
      <c r="DS48" s="149"/>
      <c r="DT48" s="149"/>
      <c r="DU48" s="149"/>
      <c r="DV48" s="149"/>
      <c r="DW48" s="149"/>
      <c r="DX48" s="149"/>
      <c r="DY48" s="149"/>
      <c r="DZ48" s="149"/>
      <c r="EA48" s="149"/>
      <c r="EB48" s="149"/>
      <c r="EC48" s="149"/>
      <c r="ED48" s="149"/>
      <c r="EE48" s="149"/>
      <c r="EF48" s="149"/>
      <c r="EG48" s="149"/>
      <c r="EH48" s="149"/>
      <c r="EI48" s="149"/>
      <c r="EJ48" s="149"/>
      <c r="EK48" s="149"/>
      <c r="EL48" s="149"/>
      <c r="EM48" s="149"/>
      <c r="EN48" s="149"/>
      <c r="EO48" s="149"/>
      <c r="EP48" s="149"/>
      <c r="EQ48" s="149"/>
      <c r="ER48" s="149"/>
      <c r="ES48" s="149"/>
      <c r="ET48" s="149"/>
      <c r="EU48" s="149"/>
      <c r="EV48" s="149"/>
      <c r="EW48" s="149"/>
      <c r="EX48" s="149"/>
      <c r="EY48" s="149"/>
      <c r="EZ48" s="149"/>
      <c r="FA48" s="149"/>
      <c r="FB48" s="149"/>
      <c r="FC48" s="149"/>
      <c r="FD48" s="149"/>
      <c r="FE48" s="149"/>
      <c r="FF48" s="149"/>
      <c r="FG48" s="149"/>
      <c r="FH48" s="149"/>
      <c r="FI48" s="149"/>
      <c r="FJ48" s="149"/>
      <c r="FK48" s="149"/>
      <c r="FL48" s="149"/>
      <c r="FM48" s="149"/>
      <c r="FN48" s="149"/>
      <c r="FO48" s="149"/>
      <c r="FP48" s="149"/>
      <c r="FQ48" s="149"/>
      <c r="FR48" s="149"/>
      <c r="FS48" s="149"/>
      <c r="FT48" s="149"/>
      <c r="FU48" s="149"/>
      <c r="FV48" s="149"/>
      <c r="FW48" s="149"/>
      <c r="FX48" s="149"/>
      <c r="FY48" s="149"/>
      <c r="FZ48" s="149"/>
      <c r="GA48" s="149"/>
      <c r="GB48" s="149"/>
      <c r="GC48" s="149"/>
      <c r="GD48" s="149"/>
      <c r="GE48" s="149"/>
      <c r="GF48" s="149"/>
      <c r="GG48" s="149"/>
      <c r="GH48" s="149"/>
      <c r="GI48" s="149"/>
      <c r="GJ48" s="149"/>
      <c r="GK48" s="149"/>
      <c r="GL48" s="149"/>
      <c r="GM48" s="149"/>
      <c r="GN48" s="149"/>
      <c r="GO48" s="149"/>
      <c r="GP48" s="149"/>
      <c r="GQ48" s="149"/>
      <c r="GR48" s="149"/>
      <c r="GS48" s="149"/>
      <c r="GT48" s="149"/>
      <c r="GU48" s="149"/>
      <c r="GV48" s="149"/>
      <c r="GW48" s="149"/>
      <c r="GX48" s="149"/>
      <c r="GY48" s="149"/>
      <c r="GZ48" s="149"/>
      <c r="HA48" s="149"/>
      <c r="HB48" s="149"/>
      <c r="HC48" s="149"/>
      <c r="HD48" s="149"/>
      <c r="HE48" s="149"/>
      <c r="HF48" s="149"/>
      <c r="HG48" s="149"/>
      <c r="HH48" s="149"/>
      <c r="HI48" s="149"/>
      <c r="HJ48" s="149"/>
      <c r="HK48" s="149"/>
      <c r="HL48" s="149"/>
    </row>
    <row r="49" spans="1:221" ht="12">
      <c r="C49" s="96" t="s">
        <v>510</v>
      </c>
      <c r="G49" s="71" t="s">
        <v>521</v>
      </c>
      <c r="H49" t="s">
        <v>524</v>
      </c>
      <c r="I49" s="397">
        <f t="shared" ref="I49:BT49" si="52">I27*(1-I$44)</f>
        <v>154.08929581892488</v>
      </c>
      <c r="J49" s="397">
        <f t="shared" si="52"/>
        <v>198</v>
      </c>
      <c r="K49" s="397">
        <f t="shared" si="52"/>
        <v>0</v>
      </c>
      <c r="L49" s="397">
        <f t="shared" si="52"/>
        <v>0</v>
      </c>
      <c r="M49" s="397">
        <f t="shared" si="52"/>
        <v>0</v>
      </c>
      <c r="N49" s="397">
        <f t="shared" si="52"/>
        <v>0</v>
      </c>
      <c r="O49" s="397">
        <f t="shared" si="52"/>
        <v>0</v>
      </c>
      <c r="P49" s="397">
        <f t="shared" si="52"/>
        <v>0</v>
      </c>
      <c r="Q49" s="397">
        <f t="shared" si="52"/>
        <v>0</v>
      </c>
      <c r="R49" s="397">
        <f t="shared" si="52"/>
        <v>0</v>
      </c>
      <c r="S49" s="397">
        <f t="shared" si="52"/>
        <v>0</v>
      </c>
      <c r="T49" s="397">
        <f t="shared" si="52"/>
        <v>0</v>
      </c>
      <c r="U49" s="397">
        <f t="shared" si="52"/>
        <v>0</v>
      </c>
      <c r="V49" s="397">
        <f t="shared" si="52"/>
        <v>0</v>
      </c>
      <c r="W49" s="397">
        <f t="shared" si="52"/>
        <v>0</v>
      </c>
      <c r="X49" s="397">
        <f t="shared" si="52"/>
        <v>0</v>
      </c>
      <c r="Y49" s="397">
        <f t="shared" si="52"/>
        <v>0</v>
      </c>
      <c r="Z49" s="397">
        <f t="shared" si="52"/>
        <v>0</v>
      </c>
      <c r="AA49" s="397">
        <f t="shared" si="52"/>
        <v>0</v>
      </c>
      <c r="AB49" s="397">
        <f t="shared" si="52"/>
        <v>0</v>
      </c>
      <c r="AC49" s="397">
        <f t="shared" si="52"/>
        <v>0</v>
      </c>
      <c r="AD49" s="397">
        <f t="shared" si="52"/>
        <v>0</v>
      </c>
      <c r="AE49" s="397">
        <f t="shared" si="52"/>
        <v>0</v>
      </c>
      <c r="AF49" s="397">
        <f>AF27*(1-AF$44)</f>
        <v>0</v>
      </c>
      <c r="AG49" s="397">
        <f t="shared" si="52"/>
        <v>0</v>
      </c>
      <c r="AH49" s="397">
        <f t="shared" si="52"/>
        <v>0</v>
      </c>
      <c r="AI49" s="397">
        <f t="shared" si="52"/>
        <v>0</v>
      </c>
      <c r="AJ49" s="397">
        <f t="shared" si="52"/>
        <v>0</v>
      </c>
      <c r="AK49" s="397">
        <f t="shared" si="52"/>
        <v>0</v>
      </c>
      <c r="AL49" s="397">
        <f t="shared" si="52"/>
        <v>0</v>
      </c>
      <c r="AM49" s="397">
        <f t="shared" si="52"/>
        <v>0</v>
      </c>
      <c r="AN49" s="397">
        <f t="shared" si="52"/>
        <v>0</v>
      </c>
      <c r="AO49" s="397">
        <f t="shared" si="52"/>
        <v>0</v>
      </c>
      <c r="AP49" s="397">
        <f t="shared" si="52"/>
        <v>0</v>
      </c>
      <c r="AQ49" s="397">
        <f t="shared" si="52"/>
        <v>0</v>
      </c>
      <c r="AR49" s="397">
        <f t="shared" si="52"/>
        <v>0</v>
      </c>
      <c r="AS49" s="397">
        <f t="shared" si="52"/>
        <v>0</v>
      </c>
      <c r="AT49" s="397">
        <f t="shared" si="52"/>
        <v>0</v>
      </c>
      <c r="AU49" s="397">
        <f t="shared" si="52"/>
        <v>0</v>
      </c>
      <c r="AV49" s="397">
        <f t="shared" si="52"/>
        <v>0</v>
      </c>
      <c r="AW49" s="397">
        <f t="shared" si="52"/>
        <v>0</v>
      </c>
      <c r="AX49" s="397">
        <f t="shared" si="52"/>
        <v>0</v>
      </c>
      <c r="AY49" s="397">
        <f t="shared" si="52"/>
        <v>0</v>
      </c>
      <c r="AZ49" s="397">
        <f t="shared" si="52"/>
        <v>0</v>
      </c>
      <c r="BA49" s="397">
        <f t="shared" si="52"/>
        <v>0</v>
      </c>
      <c r="BB49" s="397">
        <f t="shared" si="52"/>
        <v>0</v>
      </c>
      <c r="BC49" s="397">
        <f t="shared" si="52"/>
        <v>0</v>
      </c>
      <c r="BD49" s="397">
        <f t="shared" si="52"/>
        <v>0</v>
      </c>
      <c r="BE49" s="397">
        <f t="shared" si="52"/>
        <v>0</v>
      </c>
      <c r="BF49" s="397">
        <f t="shared" si="52"/>
        <v>0</v>
      </c>
      <c r="BG49" s="397">
        <f t="shared" si="52"/>
        <v>156.55000000000001</v>
      </c>
      <c r="BH49" s="397">
        <f t="shared" si="52"/>
        <v>156.55000000000001</v>
      </c>
      <c r="BI49" s="397">
        <f t="shared" si="52"/>
        <v>156.55000000000001</v>
      </c>
      <c r="BJ49" s="397">
        <f t="shared" si="52"/>
        <v>113.07168070238309</v>
      </c>
      <c r="BK49" s="397">
        <f t="shared" si="52"/>
        <v>113.07168070238309</v>
      </c>
      <c r="BL49" s="397">
        <f t="shared" si="52"/>
        <v>111.45568667533917</v>
      </c>
      <c r="BM49" s="397">
        <f t="shared" si="52"/>
        <v>111.11796480059915</v>
      </c>
      <c r="BN49" s="397">
        <f t="shared" si="52"/>
        <v>111.62267172745788</v>
      </c>
      <c r="BO49" s="397">
        <f t="shared" si="52"/>
        <v>111.95295901488699</v>
      </c>
      <c r="BP49" s="397">
        <f t="shared" si="52"/>
        <v>111.2874556985637</v>
      </c>
      <c r="BQ49" s="397">
        <f t="shared" si="52"/>
        <v>110.42711461699298</v>
      </c>
      <c r="BR49" s="397">
        <f t="shared" si="52"/>
        <v>112.4393837484094</v>
      </c>
      <c r="BS49" s="397">
        <f t="shared" si="52"/>
        <v>112.59917587393589</v>
      </c>
      <c r="BT49" s="397">
        <f t="shared" si="52"/>
        <v>111.78842464489948</v>
      </c>
      <c r="BU49" s="397">
        <f t="shared" ref="BU49:DE49" si="53">BU27*(1-BU$44)</f>
        <v>111.78842464489948</v>
      </c>
      <c r="BV49" s="397">
        <f t="shared" si="53"/>
        <v>111.95295901488699</v>
      </c>
      <c r="BW49" s="397">
        <f t="shared" si="53"/>
        <v>113.38107987902511</v>
      </c>
      <c r="BX49" s="397">
        <f t="shared" si="53"/>
        <v>112.75781447392168</v>
      </c>
      <c r="BY49" s="397">
        <f t="shared" si="53"/>
        <v>108.41421344971236</v>
      </c>
      <c r="BZ49" s="397">
        <f t="shared" si="53"/>
        <v>108.60443588223671</v>
      </c>
      <c r="CA49" s="397">
        <f t="shared" si="53"/>
        <v>111.11796480059915</v>
      </c>
      <c r="CB49" s="397">
        <f t="shared" si="53"/>
        <v>110.77514619883041</v>
      </c>
      <c r="CC49" s="397">
        <f t="shared" si="53"/>
        <v>111.11796480059915</v>
      </c>
      <c r="CD49" s="397">
        <f t="shared" si="53"/>
        <v>111.45568667533917</v>
      </c>
      <c r="CE49" s="397">
        <f t="shared" si="53"/>
        <v>111.62267172745788</v>
      </c>
      <c r="CF49" s="397">
        <f t="shared" si="53"/>
        <v>111.45568667533917</v>
      </c>
      <c r="CG49" s="397">
        <f t="shared" si="53"/>
        <v>113.38107987902511</v>
      </c>
      <c r="CH49" s="397">
        <f t="shared" si="53"/>
        <v>111.45568667533917</v>
      </c>
      <c r="CI49" s="397">
        <f t="shared" si="53"/>
        <v>111.62267172745788</v>
      </c>
      <c r="CJ49" s="397">
        <f t="shared" si="53"/>
        <v>112.2784254698048</v>
      </c>
      <c r="CK49" s="397">
        <f t="shared" si="53"/>
        <v>112.4393837484094</v>
      </c>
      <c r="CL49" s="397">
        <f t="shared" si="53"/>
        <v>114.57586057775472</v>
      </c>
      <c r="CM49" s="397">
        <f t="shared" si="53"/>
        <v>110.94719977447849</v>
      </c>
      <c r="CN49" s="397">
        <f t="shared" si="53"/>
        <v>111.62267172745788</v>
      </c>
      <c r="CO49" s="397">
        <f t="shared" si="53"/>
        <v>110.94719977447849</v>
      </c>
      <c r="CP49" s="397">
        <f t="shared" si="53"/>
        <v>146.90322580645162</v>
      </c>
      <c r="CQ49" s="397">
        <f t="shared" si="53"/>
        <v>147.06752411575562</v>
      </c>
      <c r="CR49" s="397">
        <f t="shared" si="53"/>
        <v>147.55414012738854</v>
      </c>
      <c r="CS49" s="397">
        <f t="shared" si="53"/>
        <v>146.57142857142858</v>
      </c>
      <c r="CT49" s="397">
        <f t="shared" si="53"/>
        <v>147.06752411575562</v>
      </c>
      <c r="CU49" s="397">
        <f t="shared" si="53"/>
        <v>148.80745341614906</v>
      </c>
      <c r="CV49" s="397">
        <f t="shared" si="53"/>
        <v>148.188679245283</v>
      </c>
      <c r="CW49" s="397">
        <f t="shared" si="53"/>
        <v>150.57485029940119</v>
      </c>
      <c r="CX49" s="397">
        <f t="shared" si="53"/>
        <v>149.41104294478527</v>
      </c>
      <c r="CY49" s="397">
        <f t="shared" si="53"/>
        <v>150.28915662650601</v>
      </c>
      <c r="CZ49" s="397">
        <f t="shared" si="53"/>
        <v>150.14501510574019</v>
      </c>
      <c r="DA49" s="397">
        <f t="shared" si="53"/>
        <v>149.55963302752292</v>
      </c>
      <c r="DB49" s="397">
        <f t="shared" si="53"/>
        <v>150.43243243243242</v>
      </c>
      <c r="DC49" s="397">
        <f t="shared" si="53"/>
        <v>150.28915662650601</v>
      </c>
      <c r="DD49" s="397">
        <f t="shared" si="53"/>
        <v>149.11111111111111</v>
      </c>
      <c r="DE49" s="397">
        <f t="shared" si="53"/>
        <v>151.27433628318585</v>
      </c>
      <c r="DF49" s="397"/>
      <c r="DG49" s="397"/>
      <c r="DH49" s="397"/>
      <c r="DI49" s="397"/>
      <c r="DJ49" s="397"/>
      <c r="DK49" s="397"/>
      <c r="DL49" s="397"/>
      <c r="DM49" s="397"/>
      <c r="DN49" s="397"/>
      <c r="DO49" s="397"/>
      <c r="DP49" s="397"/>
      <c r="DQ49" s="397"/>
      <c r="DR49" s="397"/>
      <c r="DS49" s="397"/>
      <c r="DT49" s="397"/>
      <c r="DU49" s="397"/>
      <c r="DV49" s="397"/>
      <c r="DW49" s="397"/>
      <c r="DX49" s="397"/>
      <c r="DY49" s="397"/>
      <c r="DZ49" s="397"/>
      <c r="EA49" s="397"/>
      <c r="EB49" s="397"/>
      <c r="EC49" s="397"/>
      <c r="ED49" s="397"/>
      <c r="EE49" s="397"/>
      <c r="EF49" s="397"/>
      <c r="EG49" s="397"/>
      <c r="EH49" s="397"/>
      <c r="EI49" s="397"/>
      <c r="EJ49" s="397"/>
      <c r="EK49" s="397"/>
      <c r="EL49" s="397"/>
      <c r="EM49" s="397"/>
      <c r="EN49" s="397"/>
      <c r="EO49" s="397"/>
      <c r="EP49" s="397"/>
      <c r="EQ49" s="397"/>
      <c r="ER49" s="397"/>
      <c r="ES49" s="397"/>
      <c r="ET49" s="397"/>
      <c r="EU49" s="397"/>
      <c r="EV49" s="397"/>
      <c r="EW49" s="397"/>
      <c r="EX49" s="397"/>
      <c r="EY49" s="397"/>
      <c r="EZ49" s="397"/>
      <c r="FA49" s="397"/>
      <c r="FB49" s="397"/>
      <c r="FC49" s="397"/>
      <c r="FD49" s="397"/>
      <c r="FE49" s="397"/>
      <c r="FF49" s="397"/>
      <c r="FG49" s="397"/>
      <c r="FH49" s="397"/>
      <c r="FI49" s="397"/>
      <c r="FJ49" s="397"/>
      <c r="FK49" s="397"/>
      <c r="FL49" s="397"/>
      <c r="FM49" s="397"/>
      <c r="FN49" s="397"/>
      <c r="FO49" s="397"/>
      <c r="FP49" s="397"/>
      <c r="FQ49" s="397"/>
      <c r="FR49" s="397"/>
      <c r="FS49" s="397"/>
      <c r="FT49" s="397"/>
      <c r="FU49" s="397"/>
      <c r="FV49" s="397"/>
      <c r="FW49" s="397"/>
      <c r="FX49" s="397"/>
      <c r="FY49" s="397"/>
      <c r="FZ49" s="397"/>
      <c r="GA49" s="397"/>
      <c r="GB49" s="397"/>
      <c r="GC49" s="397"/>
      <c r="GD49" s="397"/>
      <c r="GE49" s="397"/>
      <c r="GF49" s="397"/>
      <c r="GG49" s="397"/>
      <c r="GH49" s="397"/>
      <c r="GI49" s="397"/>
      <c r="GJ49" s="397"/>
      <c r="GK49" s="397"/>
      <c r="GL49" s="397"/>
      <c r="GM49" s="397"/>
      <c r="GN49" s="397"/>
      <c r="GO49" s="397"/>
      <c r="GP49" s="397"/>
      <c r="GQ49" s="397"/>
      <c r="GR49" s="397"/>
      <c r="GS49" s="397"/>
      <c r="GT49" s="397"/>
      <c r="GU49" s="397"/>
      <c r="GV49" s="397"/>
      <c r="GW49" s="397"/>
      <c r="GX49" s="397"/>
      <c r="GY49" s="397"/>
      <c r="GZ49" s="397"/>
      <c r="HA49" s="397"/>
      <c r="HB49" s="397"/>
      <c r="HC49" s="397"/>
      <c r="HD49" s="397"/>
      <c r="HE49" s="397"/>
      <c r="HF49" s="397"/>
      <c r="HG49" s="397"/>
      <c r="HH49" s="397"/>
      <c r="HI49" s="397"/>
      <c r="HJ49" s="397"/>
      <c r="HK49" s="397"/>
      <c r="HL49" s="397"/>
      <c r="HM49" s="143" t="s">
        <v>525</v>
      </c>
    </row>
    <row r="50" spans="1:221" ht="12">
      <c r="C50" s="96" t="s">
        <v>522</v>
      </c>
      <c r="G50" s="71" t="s">
        <v>521</v>
      </c>
      <c r="H50" t="s">
        <v>524</v>
      </c>
      <c r="I50" s="397">
        <f t="shared" ref="I50:BT50" si="54">I30*(1-I$44)</f>
        <v>0</v>
      </c>
      <c r="J50" s="397">
        <f t="shared" si="54"/>
        <v>0</v>
      </c>
      <c r="K50" s="397">
        <f t="shared" si="54"/>
        <v>0</v>
      </c>
      <c r="L50" s="397">
        <f t="shared" si="54"/>
        <v>0</v>
      </c>
      <c r="M50" s="397">
        <f t="shared" si="54"/>
        <v>0</v>
      </c>
      <c r="N50" s="397">
        <f t="shared" si="54"/>
        <v>0</v>
      </c>
      <c r="O50" s="397">
        <f t="shared" si="54"/>
        <v>0</v>
      </c>
      <c r="P50" s="397">
        <f t="shared" si="54"/>
        <v>0</v>
      </c>
      <c r="Q50" s="397">
        <f t="shared" si="54"/>
        <v>0</v>
      </c>
      <c r="R50" s="397">
        <f t="shared" si="54"/>
        <v>0</v>
      </c>
      <c r="S50" s="397">
        <f t="shared" si="54"/>
        <v>0</v>
      </c>
      <c r="T50" s="397">
        <f t="shared" si="54"/>
        <v>0</v>
      </c>
      <c r="U50" s="397">
        <f t="shared" si="54"/>
        <v>0</v>
      </c>
      <c r="V50" s="397">
        <f t="shared" si="54"/>
        <v>0</v>
      </c>
      <c r="W50" s="397">
        <f t="shared" si="54"/>
        <v>0</v>
      </c>
      <c r="X50" s="397">
        <f t="shared" si="54"/>
        <v>0</v>
      </c>
      <c r="Y50" s="397">
        <f t="shared" si="54"/>
        <v>0</v>
      </c>
      <c r="Z50" s="397">
        <f t="shared" si="54"/>
        <v>0</v>
      </c>
      <c r="AA50" s="397">
        <f t="shared" si="54"/>
        <v>0</v>
      </c>
      <c r="AB50" s="397">
        <f t="shared" si="54"/>
        <v>0</v>
      </c>
      <c r="AC50" s="397">
        <f t="shared" si="54"/>
        <v>0</v>
      </c>
      <c r="AD50" s="397">
        <f t="shared" si="54"/>
        <v>0</v>
      </c>
      <c r="AE50" s="397">
        <f t="shared" si="54"/>
        <v>0</v>
      </c>
      <c r="AF50" s="397">
        <f>AF30*(1-AF$44)</f>
        <v>0</v>
      </c>
      <c r="AG50" s="397">
        <f t="shared" si="54"/>
        <v>0</v>
      </c>
      <c r="AH50" s="397">
        <f t="shared" si="54"/>
        <v>0</v>
      </c>
      <c r="AI50" s="397">
        <f t="shared" si="54"/>
        <v>0</v>
      </c>
      <c r="AJ50" s="397">
        <f t="shared" si="54"/>
        <v>0</v>
      </c>
      <c r="AK50" s="397">
        <f t="shared" si="54"/>
        <v>0</v>
      </c>
      <c r="AL50" s="397">
        <f t="shared" si="54"/>
        <v>0</v>
      </c>
      <c r="AM50" s="397">
        <f t="shared" si="54"/>
        <v>0</v>
      </c>
      <c r="AN50" s="397">
        <f t="shared" si="54"/>
        <v>0</v>
      </c>
      <c r="AO50" s="397">
        <f t="shared" si="54"/>
        <v>0</v>
      </c>
      <c r="AP50" s="397">
        <f t="shared" si="54"/>
        <v>0</v>
      </c>
      <c r="AQ50" s="397">
        <f t="shared" si="54"/>
        <v>0</v>
      </c>
      <c r="AR50" s="397">
        <f t="shared" si="54"/>
        <v>0</v>
      </c>
      <c r="AS50" s="397">
        <f t="shared" si="54"/>
        <v>0</v>
      </c>
      <c r="AT50" s="397">
        <f t="shared" si="54"/>
        <v>0</v>
      </c>
      <c r="AU50" s="397">
        <f t="shared" si="54"/>
        <v>0</v>
      </c>
      <c r="AV50" s="397">
        <f t="shared" si="54"/>
        <v>0</v>
      </c>
      <c r="AW50" s="397">
        <f t="shared" si="54"/>
        <v>0</v>
      </c>
      <c r="AX50" s="397">
        <f t="shared" si="54"/>
        <v>0</v>
      </c>
      <c r="AY50" s="397">
        <f t="shared" si="54"/>
        <v>0</v>
      </c>
      <c r="AZ50" s="397">
        <f t="shared" si="54"/>
        <v>0</v>
      </c>
      <c r="BA50" s="397">
        <f t="shared" si="54"/>
        <v>0</v>
      </c>
      <c r="BB50" s="397">
        <f t="shared" si="54"/>
        <v>0</v>
      </c>
      <c r="BC50" s="397">
        <f t="shared" si="54"/>
        <v>0</v>
      </c>
      <c r="BD50" s="397">
        <f t="shared" si="54"/>
        <v>0</v>
      </c>
      <c r="BE50" s="397">
        <f t="shared" si="54"/>
        <v>0</v>
      </c>
      <c r="BF50" s="397">
        <f t="shared" si="54"/>
        <v>0</v>
      </c>
      <c r="BG50" s="397">
        <f t="shared" si="54"/>
        <v>0</v>
      </c>
      <c r="BH50" s="397">
        <f t="shared" si="54"/>
        <v>6</v>
      </c>
      <c r="BI50" s="397">
        <f t="shared" si="54"/>
        <v>9</v>
      </c>
      <c r="BJ50" s="397">
        <f t="shared" si="54"/>
        <v>32.502239741981725</v>
      </c>
      <c r="BK50" s="397">
        <f t="shared" si="54"/>
        <v>32.502239741981725</v>
      </c>
      <c r="BL50" s="397">
        <f t="shared" si="54"/>
        <v>24.918230812116708</v>
      </c>
      <c r="BM50" s="397">
        <f t="shared" si="54"/>
        <v>23.423141733757724</v>
      </c>
      <c r="BN50" s="397">
        <f t="shared" si="54"/>
        <v>25.668579892612481</v>
      </c>
      <c r="BO50" s="397">
        <f t="shared" si="54"/>
        <v>27.174784047050178</v>
      </c>
      <c r="BP50" s="397">
        <f t="shared" si="54"/>
        <v>24.16974445066219</v>
      </c>
      <c r="BQ50" s="397">
        <f t="shared" si="54"/>
        <v>20.45599695875309</v>
      </c>
      <c r="BR50" s="397">
        <f t="shared" si="54"/>
        <v>29.447554990001819</v>
      </c>
      <c r="BS50" s="397">
        <f t="shared" si="54"/>
        <v>30.208657851838435</v>
      </c>
      <c r="BT50" s="397">
        <f t="shared" si="54"/>
        <v>26.420771075447337</v>
      </c>
      <c r="BU50" s="397">
        <f t="shared" ref="BU50:DE50" si="55">BU30*(1-BU$44)</f>
        <v>26.420771075447337</v>
      </c>
      <c r="BV50" s="397">
        <f t="shared" si="55"/>
        <v>27.174784047050178</v>
      </c>
      <c r="BW50" s="397">
        <f t="shared" si="55"/>
        <v>34.039672656111016</v>
      </c>
      <c r="BX50" s="397">
        <f t="shared" si="55"/>
        <v>30.971485291463633</v>
      </c>
      <c r="BY50" s="397">
        <f t="shared" si="55"/>
        <v>12.465383852410236</v>
      </c>
      <c r="BZ50" s="397">
        <f t="shared" si="55"/>
        <v>13.180991898834222</v>
      </c>
      <c r="CA50" s="397">
        <f t="shared" si="55"/>
        <v>23.423141733757724</v>
      </c>
      <c r="CB50" s="397">
        <f t="shared" si="55"/>
        <v>21.935672514619885</v>
      </c>
      <c r="CC50" s="397">
        <f t="shared" si="55"/>
        <v>23.423141733757724</v>
      </c>
      <c r="CD50" s="397">
        <f t="shared" si="55"/>
        <v>24.918230812116708</v>
      </c>
      <c r="CE50" s="397">
        <f t="shared" si="55"/>
        <v>25.668579892612481</v>
      </c>
      <c r="CF50" s="397">
        <f t="shared" si="55"/>
        <v>24.918230812116708</v>
      </c>
      <c r="CG50" s="397">
        <f t="shared" si="55"/>
        <v>34.039672656111016</v>
      </c>
      <c r="CH50" s="397">
        <f t="shared" si="55"/>
        <v>24.918230812116708</v>
      </c>
      <c r="CI50" s="397">
        <f t="shared" si="55"/>
        <v>25.668579892612481</v>
      </c>
      <c r="CJ50" s="397">
        <f t="shared" si="55"/>
        <v>28.688195584747312</v>
      </c>
      <c r="CK50" s="397">
        <f t="shared" si="55"/>
        <v>29.447554990001819</v>
      </c>
      <c r="CL50" s="397">
        <f t="shared" si="55"/>
        <v>40.253416363950876</v>
      </c>
      <c r="CM50" s="397">
        <f t="shared" si="55"/>
        <v>22.678443901522272</v>
      </c>
      <c r="CN50" s="397">
        <f t="shared" si="55"/>
        <v>25.668579892612481</v>
      </c>
      <c r="CO50" s="397">
        <f t="shared" si="55"/>
        <v>22.678443901522272</v>
      </c>
      <c r="CP50" s="397">
        <f t="shared" si="55"/>
        <v>23.741935483870968</v>
      </c>
      <c r="CQ50" s="397">
        <f t="shared" si="55"/>
        <v>24.511254019292604</v>
      </c>
      <c r="CR50" s="397">
        <f t="shared" si="55"/>
        <v>26.828025477707005</v>
      </c>
      <c r="CS50" s="397">
        <f t="shared" si="55"/>
        <v>22.20779220779221</v>
      </c>
      <c r="CT50" s="397">
        <f t="shared" si="55"/>
        <v>24.511254019292604</v>
      </c>
      <c r="CU50" s="397">
        <f t="shared" si="55"/>
        <v>33.068322981366457</v>
      </c>
      <c r="CV50" s="397">
        <f t="shared" si="55"/>
        <v>29.937106918238992</v>
      </c>
      <c r="CW50" s="397">
        <f t="shared" si="55"/>
        <v>42.58682634730539</v>
      </c>
      <c r="CX50" s="397">
        <f t="shared" si="55"/>
        <v>36.220858895705518</v>
      </c>
      <c r="CY50" s="397">
        <f t="shared" si="55"/>
        <v>40.987951807228917</v>
      </c>
      <c r="CZ50" s="397">
        <f t="shared" si="55"/>
        <v>40.190332326283986</v>
      </c>
      <c r="DA50" s="397">
        <f t="shared" si="55"/>
        <v>37.01223241590214</v>
      </c>
      <c r="DB50" s="397">
        <f t="shared" si="55"/>
        <v>41.786786786786784</v>
      </c>
      <c r="DC50" s="397">
        <f t="shared" si="55"/>
        <v>40.987951807228917</v>
      </c>
      <c r="DD50" s="397">
        <f t="shared" si="55"/>
        <v>34.641975308641975</v>
      </c>
      <c r="DE50" s="397">
        <f t="shared" si="55"/>
        <v>46.604719764011797</v>
      </c>
      <c r="DF50" s="397"/>
      <c r="DG50" s="397"/>
      <c r="DH50" s="397"/>
      <c r="DI50" s="397"/>
      <c r="DJ50" s="397"/>
      <c r="DK50" s="397"/>
      <c r="DL50" s="397"/>
      <c r="DM50" s="397"/>
      <c r="DN50" s="397"/>
      <c r="DO50" s="397"/>
      <c r="DP50" s="397"/>
      <c r="DQ50" s="397"/>
      <c r="DR50" s="397"/>
      <c r="DS50" s="397"/>
      <c r="DT50" s="397"/>
      <c r="DU50" s="397"/>
      <c r="DV50" s="397"/>
      <c r="DW50" s="397"/>
      <c r="DX50" s="397"/>
      <c r="DY50" s="397"/>
      <c r="DZ50" s="397"/>
      <c r="EA50" s="397"/>
      <c r="EB50" s="397"/>
      <c r="EC50" s="397"/>
      <c r="ED50" s="397"/>
      <c r="EE50" s="397"/>
      <c r="EF50" s="397"/>
      <c r="EG50" s="397"/>
      <c r="EH50" s="397"/>
      <c r="EI50" s="397"/>
      <c r="EJ50" s="397"/>
      <c r="EK50" s="397"/>
      <c r="EL50" s="397"/>
      <c r="EM50" s="397"/>
      <c r="EN50" s="397"/>
      <c r="EO50" s="397"/>
      <c r="EP50" s="397"/>
      <c r="EQ50" s="397"/>
      <c r="ER50" s="397"/>
      <c r="ES50" s="397"/>
      <c r="ET50" s="397"/>
      <c r="EU50" s="397"/>
      <c r="EV50" s="397"/>
      <c r="EW50" s="397"/>
      <c r="EX50" s="397"/>
      <c r="EY50" s="397"/>
      <c r="EZ50" s="397"/>
      <c r="FA50" s="397"/>
      <c r="FB50" s="397"/>
      <c r="FC50" s="397"/>
      <c r="FD50" s="397"/>
      <c r="FE50" s="397"/>
      <c r="FF50" s="397"/>
      <c r="FG50" s="397"/>
      <c r="FH50" s="397"/>
      <c r="FI50" s="397"/>
      <c r="FJ50" s="397"/>
      <c r="FK50" s="397"/>
      <c r="FL50" s="397"/>
      <c r="FM50" s="397"/>
      <c r="FN50" s="397"/>
      <c r="FO50" s="397"/>
      <c r="FP50" s="397"/>
      <c r="FQ50" s="397"/>
      <c r="FR50" s="397"/>
      <c r="FS50" s="397"/>
      <c r="FT50" s="397"/>
      <c r="FU50" s="397"/>
      <c r="FV50" s="397"/>
      <c r="FW50" s="397"/>
      <c r="FX50" s="397"/>
      <c r="FY50" s="397"/>
      <c r="FZ50" s="397"/>
      <c r="GA50" s="397"/>
      <c r="GB50" s="397"/>
      <c r="GC50" s="397"/>
      <c r="GD50" s="397"/>
      <c r="GE50" s="397"/>
      <c r="GF50" s="397"/>
      <c r="GG50" s="397"/>
      <c r="GH50" s="397"/>
      <c r="GI50" s="397"/>
      <c r="GJ50" s="397"/>
      <c r="GK50" s="397"/>
      <c r="GL50" s="397"/>
      <c r="GM50" s="397"/>
      <c r="GN50" s="397"/>
      <c r="GO50" s="397"/>
      <c r="GP50" s="397"/>
      <c r="GQ50" s="397"/>
      <c r="GR50" s="397"/>
      <c r="GS50" s="397"/>
      <c r="GT50" s="397"/>
      <c r="GU50" s="397"/>
      <c r="GV50" s="397"/>
      <c r="GW50" s="397"/>
      <c r="GX50" s="397"/>
      <c r="GY50" s="397"/>
      <c r="GZ50" s="397"/>
      <c r="HA50" s="397"/>
      <c r="HB50" s="397"/>
      <c r="HC50" s="397"/>
      <c r="HD50" s="397"/>
      <c r="HE50" s="397"/>
      <c r="HF50" s="397"/>
      <c r="HG50" s="397"/>
      <c r="HH50" s="397"/>
      <c r="HI50" s="397"/>
      <c r="HJ50" s="397"/>
      <c r="HK50" s="397"/>
      <c r="HL50" s="397"/>
      <c r="HM50" s="143" t="s">
        <v>526</v>
      </c>
    </row>
    <row r="51" spans="1:221" ht="12">
      <c r="C51" s="96" t="s">
        <v>523</v>
      </c>
      <c r="G51" s="71" t="s">
        <v>521</v>
      </c>
      <c r="H51" t="s">
        <v>524</v>
      </c>
      <c r="I51" s="397">
        <f>I34*(1-I$44)</f>
        <v>2.4607041810751338</v>
      </c>
      <c r="J51" s="397">
        <f t="shared" ref="J51:BU51" si="56">J34*(1-J$44)</f>
        <v>0</v>
      </c>
      <c r="K51" s="397">
        <f>K34*(1-K$44)</f>
        <v>0</v>
      </c>
      <c r="L51" s="397">
        <f t="shared" si="56"/>
        <v>0</v>
      </c>
      <c r="M51" s="397">
        <f t="shared" si="56"/>
        <v>0</v>
      </c>
      <c r="N51" s="397">
        <f t="shared" si="56"/>
        <v>0</v>
      </c>
      <c r="O51" s="397">
        <f t="shared" si="56"/>
        <v>0</v>
      </c>
      <c r="P51" s="397">
        <f t="shared" si="56"/>
        <v>0</v>
      </c>
      <c r="Q51" s="397">
        <f t="shared" si="56"/>
        <v>0</v>
      </c>
      <c r="R51" s="397">
        <f t="shared" si="56"/>
        <v>0</v>
      </c>
      <c r="S51" s="397">
        <f t="shared" si="56"/>
        <v>0</v>
      </c>
      <c r="T51" s="397">
        <f t="shared" si="56"/>
        <v>0</v>
      </c>
      <c r="U51" s="397">
        <f t="shared" si="56"/>
        <v>0</v>
      </c>
      <c r="V51" s="397">
        <f t="shared" si="56"/>
        <v>0</v>
      </c>
      <c r="W51" s="397">
        <f t="shared" si="56"/>
        <v>0</v>
      </c>
      <c r="X51" s="397">
        <f t="shared" si="56"/>
        <v>0</v>
      </c>
      <c r="Y51" s="397">
        <f t="shared" si="56"/>
        <v>0</v>
      </c>
      <c r="Z51" s="397">
        <f t="shared" si="56"/>
        <v>0</v>
      </c>
      <c r="AA51" s="397">
        <f t="shared" si="56"/>
        <v>0</v>
      </c>
      <c r="AB51" s="397">
        <f t="shared" si="56"/>
        <v>0</v>
      </c>
      <c r="AC51" s="397">
        <f t="shared" si="56"/>
        <v>0</v>
      </c>
      <c r="AD51" s="397">
        <f t="shared" si="56"/>
        <v>0</v>
      </c>
      <c r="AE51" s="397">
        <f t="shared" si="56"/>
        <v>0</v>
      </c>
      <c r="AF51" s="397">
        <f t="shared" si="56"/>
        <v>0</v>
      </c>
      <c r="AG51" s="397">
        <f t="shared" si="56"/>
        <v>0</v>
      </c>
      <c r="AH51" s="397">
        <f t="shared" si="56"/>
        <v>0</v>
      </c>
      <c r="AI51" s="397">
        <f t="shared" si="56"/>
        <v>0</v>
      </c>
      <c r="AJ51" s="397">
        <f t="shared" si="56"/>
        <v>0</v>
      </c>
      <c r="AK51" s="397">
        <f t="shared" si="56"/>
        <v>0</v>
      </c>
      <c r="AL51" s="397">
        <f t="shared" si="56"/>
        <v>0</v>
      </c>
      <c r="AM51" s="397">
        <f t="shared" si="56"/>
        <v>0</v>
      </c>
      <c r="AN51" s="397">
        <f t="shared" si="56"/>
        <v>0</v>
      </c>
      <c r="AO51" s="397">
        <f t="shared" si="56"/>
        <v>0</v>
      </c>
      <c r="AP51" s="397">
        <f t="shared" si="56"/>
        <v>0</v>
      </c>
      <c r="AQ51" s="397">
        <f t="shared" si="56"/>
        <v>0</v>
      </c>
      <c r="AR51" s="397">
        <f t="shared" si="56"/>
        <v>0</v>
      </c>
      <c r="AS51" s="397">
        <f t="shared" si="56"/>
        <v>0</v>
      </c>
      <c r="AT51" s="397">
        <f t="shared" si="56"/>
        <v>0</v>
      </c>
      <c r="AU51" s="397">
        <f t="shared" si="56"/>
        <v>0</v>
      </c>
      <c r="AV51" s="397">
        <f t="shared" si="56"/>
        <v>0</v>
      </c>
      <c r="AW51" s="397">
        <f t="shared" si="56"/>
        <v>0</v>
      </c>
      <c r="AX51" s="397">
        <f t="shared" si="56"/>
        <v>0</v>
      </c>
      <c r="AY51" s="397">
        <f t="shared" si="56"/>
        <v>0</v>
      </c>
      <c r="AZ51" s="397">
        <f t="shared" si="56"/>
        <v>0</v>
      </c>
      <c r="BA51" s="397">
        <f t="shared" si="56"/>
        <v>0</v>
      </c>
      <c r="BB51" s="397">
        <f t="shared" si="56"/>
        <v>0</v>
      </c>
      <c r="BC51" s="397">
        <f t="shared" si="56"/>
        <v>0</v>
      </c>
      <c r="BD51" s="397">
        <f t="shared" si="56"/>
        <v>0</v>
      </c>
      <c r="BE51" s="397">
        <f t="shared" si="56"/>
        <v>0</v>
      </c>
      <c r="BF51" s="397">
        <f t="shared" si="56"/>
        <v>0</v>
      </c>
      <c r="BG51" s="397">
        <f t="shared" si="56"/>
        <v>0</v>
      </c>
      <c r="BH51" s="397">
        <f t="shared" si="56"/>
        <v>0</v>
      </c>
      <c r="BI51" s="397">
        <f t="shared" si="56"/>
        <v>0</v>
      </c>
      <c r="BJ51" s="397">
        <f t="shared" si="56"/>
        <v>55.976079555635195</v>
      </c>
      <c r="BK51" s="397">
        <f t="shared" si="56"/>
        <v>55.976079555635195</v>
      </c>
      <c r="BL51" s="397">
        <f t="shared" si="56"/>
        <v>55.176082512544141</v>
      </c>
      <c r="BM51" s="397">
        <f t="shared" si="56"/>
        <v>55.008893465643141</v>
      </c>
      <c r="BN51" s="397">
        <f t="shared" si="56"/>
        <v>55.258748379929642</v>
      </c>
      <c r="BO51" s="397">
        <f t="shared" si="56"/>
        <v>55.422256938062858</v>
      </c>
      <c r="BP51" s="397">
        <f t="shared" si="56"/>
        <v>55.092799850774107</v>
      </c>
      <c r="BQ51" s="397">
        <f t="shared" si="56"/>
        <v>54.666888424253948</v>
      </c>
      <c r="BR51" s="397">
        <f t="shared" si="56"/>
        <v>55.663061261588801</v>
      </c>
      <c r="BS51" s="397">
        <f t="shared" si="56"/>
        <v>55.742166274225681</v>
      </c>
      <c r="BT51" s="397">
        <f t="shared" si="56"/>
        <v>55.340804279653206</v>
      </c>
      <c r="BU51" s="397">
        <f t="shared" si="56"/>
        <v>55.340804279653206</v>
      </c>
      <c r="BV51" s="397">
        <f t="shared" ref="BV51:DE51" si="57">BV34*(1-BV$44)</f>
        <v>55.422256938062858</v>
      </c>
      <c r="BW51" s="397">
        <f t="shared" si="57"/>
        <v>56.129247464863909</v>
      </c>
      <c r="BX51" s="397">
        <f t="shared" si="57"/>
        <v>55.820700234614691</v>
      </c>
      <c r="BY51" s="397">
        <f t="shared" si="57"/>
        <v>53.6704026978774</v>
      </c>
      <c r="BZ51" s="397">
        <f t="shared" si="57"/>
        <v>53.764572218929061</v>
      </c>
      <c r="CA51" s="397">
        <f t="shared" si="57"/>
        <v>55.008893465643141</v>
      </c>
      <c r="CB51" s="397">
        <f t="shared" si="57"/>
        <v>54.83918128654971</v>
      </c>
      <c r="CC51" s="397">
        <f t="shared" si="57"/>
        <v>55.008893465643141</v>
      </c>
      <c r="CD51" s="397">
        <f t="shared" si="57"/>
        <v>55.176082512544141</v>
      </c>
      <c r="CE51" s="397">
        <f t="shared" si="57"/>
        <v>55.258748379929642</v>
      </c>
      <c r="CF51" s="397">
        <f t="shared" si="57"/>
        <v>55.176082512544141</v>
      </c>
      <c r="CG51" s="397">
        <f t="shared" si="57"/>
        <v>56.129247464863909</v>
      </c>
      <c r="CH51" s="397">
        <f t="shared" si="57"/>
        <v>55.176082512544141</v>
      </c>
      <c r="CI51" s="397">
        <f t="shared" si="57"/>
        <v>55.258748379929642</v>
      </c>
      <c r="CJ51" s="397">
        <f t="shared" si="57"/>
        <v>55.583378945447919</v>
      </c>
      <c r="CK51" s="397">
        <f t="shared" si="57"/>
        <v>55.663061261588801</v>
      </c>
      <c r="CL51" s="397">
        <f t="shared" si="57"/>
        <v>56.720723058294411</v>
      </c>
      <c r="CM51" s="397">
        <f t="shared" si="57"/>
        <v>54.924356323999248</v>
      </c>
      <c r="CN51" s="397">
        <f t="shared" si="57"/>
        <v>55.258748379929642</v>
      </c>
      <c r="CO51" s="397">
        <f t="shared" si="57"/>
        <v>54.924356323999248</v>
      </c>
      <c r="CP51" s="397">
        <f t="shared" si="57"/>
        <v>59.354838709677423</v>
      </c>
      <c r="CQ51" s="397">
        <f t="shared" si="57"/>
        <v>59.421221864951768</v>
      </c>
      <c r="CR51" s="397">
        <f t="shared" si="57"/>
        <v>59.617834394904456</v>
      </c>
      <c r="CS51" s="397">
        <f t="shared" si="57"/>
        <v>59.220779220779221</v>
      </c>
      <c r="CT51" s="397">
        <f t="shared" si="57"/>
        <v>59.421221864951768</v>
      </c>
      <c r="CU51" s="397">
        <f t="shared" si="57"/>
        <v>60.12422360248447</v>
      </c>
      <c r="CV51" s="397">
        <f t="shared" si="57"/>
        <v>59.874213836477985</v>
      </c>
      <c r="CW51" s="397">
        <f t="shared" si="57"/>
        <v>60.838323353293411</v>
      </c>
      <c r="CX51" s="397">
        <f t="shared" si="57"/>
        <v>60.368098159509202</v>
      </c>
      <c r="CY51" s="397">
        <f t="shared" si="57"/>
        <v>60.722891566265062</v>
      </c>
      <c r="CZ51" s="397">
        <f t="shared" si="57"/>
        <v>60.664652567975835</v>
      </c>
      <c r="DA51" s="397">
        <f t="shared" si="57"/>
        <v>60.428134556574918</v>
      </c>
      <c r="DB51" s="397">
        <f t="shared" si="57"/>
        <v>60.780780780780781</v>
      </c>
      <c r="DC51" s="397">
        <f t="shared" si="57"/>
        <v>60.722891566265062</v>
      </c>
      <c r="DD51" s="397">
        <f t="shared" si="57"/>
        <v>60.246913580246911</v>
      </c>
      <c r="DE51" s="397">
        <f t="shared" si="57"/>
        <v>61.120943952802364</v>
      </c>
      <c r="DF51" s="397"/>
      <c r="DG51" s="397"/>
      <c r="DH51" s="397"/>
      <c r="DI51" s="397"/>
      <c r="DJ51" s="397"/>
      <c r="DK51" s="397"/>
      <c r="DL51" s="397"/>
      <c r="DM51" s="397"/>
      <c r="DN51" s="397"/>
      <c r="DO51" s="397"/>
      <c r="DP51" s="397"/>
      <c r="DQ51" s="397"/>
      <c r="DR51" s="397"/>
      <c r="DS51" s="397"/>
      <c r="DT51" s="397"/>
      <c r="DU51" s="397"/>
      <c r="DV51" s="397"/>
      <c r="DW51" s="397"/>
      <c r="DX51" s="397"/>
      <c r="DY51" s="397"/>
      <c r="DZ51" s="397"/>
      <c r="EA51" s="397"/>
      <c r="EB51" s="397"/>
      <c r="EC51" s="397"/>
      <c r="ED51" s="397"/>
      <c r="EE51" s="397"/>
      <c r="EF51" s="397"/>
      <c r="EG51" s="397"/>
      <c r="EH51" s="397"/>
      <c r="EI51" s="397"/>
      <c r="EJ51" s="397"/>
      <c r="EK51" s="397"/>
      <c r="EL51" s="397"/>
      <c r="EM51" s="397"/>
      <c r="EN51" s="397"/>
      <c r="EO51" s="397"/>
      <c r="EP51" s="397"/>
      <c r="EQ51" s="397"/>
      <c r="ER51" s="397"/>
      <c r="ES51" s="397"/>
      <c r="ET51" s="397"/>
      <c r="EU51" s="397"/>
      <c r="EV51" s="397"/>
      <c r="EW51" s="397"/>
      <c r="EX51" s="397"/>
      <c r="EY51" s="397"/>
      <c r="EZ51" s="397"/>
      <c r="FA51" s="397"/>
      <c r="FB51" s="397"/>
      <c r="FC51" s="397"/>
      <c r="FD51" s="397"/>
      <c r="FE51" s="397"/>
      <c r="FF51" s="397"/>
      <c r="FG51" s="397"/>
      <c r="FH51" s="397"/>
      <c r="FI51" s="397"/>
      <c r="FJ51" s="397"/>
      <c r="FK51" s="397"/>
      <c r="FL51" s="397"/>
      <c r="FM51" s="397"/>
      <c r="FN51" s="397"/>
      <c r="FO51" s="397"/>
      <c r="FP51" s="397"/>
      <c r="FQ51" s="397"/>
      <c r="FR51" s="397"/>
      <c r="FS51" s="397"/>
      <c r="FT51" s="397"/>
      <c r="FU51" s="397"/>
      <c r="FV51" s="397"/>
      <c r="FW51" s="397"/>
      <c r="FX51" s="397"/>
      <c r="FY51" s="397"/>
      <c r="FZ51" s="397"/>
      <c r="GA51" s="397"/>
      <c r="GB51" s="397"/>
      <c r="GC51" s="397"/>
      <c r="GD51" s="397"/>
      <c r="GE51" s="397"/>
      <c r="GF51" s="397"/>
      <c r="GG51" s="397"/>
      <c r="GH51" s="397"/>
      <c r="GI51" s="397"/>
      <c r="GJ51" s="397"/>
      <c r="GK51" s="397"/>
      <c r="GL51" s="397"/>
      <c r="GM51" s="397"/>
      <c r="GN51" s="397"/>
      <c r="GO51" s="397"/>
      <c r="GP51" s="397"/>
      <c r="GQ51" s="397"/>
      <c r="GR51" s="397"/>
      <c r="GS51" s="397"/>
      <c r="GT51" s="397"/>
      <c r="GU51" s="397"/>
      <c r="GV51" s="397"/>
      <c r="GW51" s="397"/>
      <c r="GX51" s="397"/>
      <c r="GY51" s="397"/>
      <c r="GZ51" s="397"/>
      <c r="HA51" s="397"/>
      <c r="HB51" s="397"/>
      <c r="HC51" s="397"/>
      <c r="HD51" s="397"/>
      <c r="HE51" s="397"/>
      <c r="HF51" s="397"/>
      <c r="HG51" s="397"/>
      <c r="HH51" s="397"/>
      <c r="HI51" s="397"/>
      <c r="HJ51" s="397"/>
      <c r="HK51" s="397"/>
      <c r="HL51" s="397"/>
      <c r="HM51" s="143" t="s">
        <v>527</v>
      </c>
    </row>
    <row r="52" spans="1:221">
      <c r="C52" s="96"/>
      <c r="G52" s="71"/>
      <c r="I52" s="513"/>
      <c r="J52" s="513"/>
      <c r="K52" s="513"/>
      <c r="L52" s="513"/>
      <c r="M52" s="513"/>
      <c r="N52" s="513"/>
      <c r="O52" s="513"/>
      <c r="P52" s="513"/>
      <c r="Q52" s="513"/>
      <c r="R52" s="513"/>
      <c r="S52" s="513"/>
      <c r="T52" s="513"/>
      <c r="U52" s="513"/>
      <c r="V52" s="513"/>
      <c r="W52" s="513"/>
      <c r="X52" s="513"/>
      <c r="Y52" s="513"/>
      <c r="Z52" s="513"/>
      <c r="AA52" s="513"/>
      <c r="AB52" s="513"/>
      <c r="AC52" s="513"/>
      <c r="AD52" s="513"/>
      <c r="AE52" s="513"/>
      <c r="AF52" s="513"/>
      <c r="AG52" s="513"/>
      <c r="AH52" s="513"/>
      <c r="AI52" s="513"/>
      <c r="AJ52" s="513"/>
      <c r="AK52" s="513"/>
      <c r="AL52" s="513"/>
      <c r="AM52" s="513"/>
      <c r="AN52" s="513"/>
      <c r="AO52" s="513"/>
      <c r="AP52" s="513"/>
      <c r="AQ52" s="513"/>
      <c r="AR52" s="513"/>
      <c r="AS52" s="513"/>
      <c r="AT52" s="513"/>
      <c r="AU52" s="513"/>
      <c r="AV52" s="513"/>
      <c r="AW52" s="513"/>
      <c r="AX52" s="513"/>
      <c r="AY52" s="513"/>
      <c r="AZ52" s="513"/>
      <c r="BA52" s="513"/>
      <c r="BB52" s="513"/>
      <c r="BC52" s="513"/>
      <c r="BD52" s="513"/>
      <c r="BE52" s="513"/>
      <c r="BF52" s="513"/>
      <c r="BG52" s="513"/>
      <c r="BH52" s="513"/>
      <c r="BI52" s="513"/>
      <c r="BJ52" s="513"/>
      <c r="BK52" s="513"/>
      <c r="BL52" s="513"/>
      <c r="BM52" s="513"/>
      <c r="BN52" s="513"/>
      <c r="BO52" s="513"/>
      <c r="BP52" s="513"/>
      <c r="BQ52" s="513"/>
      <c r="BR52" s="513"/>
      <c r="BS52" s="513"/>
      <c r="BT52" s="513"/>
      <c r="BU52" s="513"/>
      <c r="BV52" s="513"/>
      <c r="BW52" s="513"/>
      <c r="BX52" s="513"/>
      <c r="BY52" s="513"/>
      <c r="BZ52" s="513"/>
      <c r="CA52" s="513"/>
      <c r="CB52" s="513"/>
      <c r="CC52" s="513"/>
      <c r="CD52" s="513"/>
      <c r="CE52" s="513"/>
      <c r="CF52" s="513"/>
      <c r="CG52" s="513"/>
      <c r="CH52" s="513"/>
      <c r="CI52" s="513"/>
      <c r="CJ52" s="513"/>
      <c r="CK52" s="513"/>
      <c r="CL52" s="513"/>
      <c r="CM52" s="513"/>
      <c r="CN52" s="513"/>
      <c r="CO52" s="513"/>
      <c r="CP52" s="513"/>
      <c r="CQ52" s="513"/>
      <c r="CR52" s="513"/>
      <c r="CS52" s="513"/>
      <c r="CT52" s="513"/>
      <c r="CU52" s="513"/>
      <c r="CV52" s="513"/>
      <c r="CW52" s="513"/>
      <c r="CX52" s="513"/>
      <c r="CY52" s="513"/>
      <c r="CZ52" s="513"/>
      <c r="DA52" s="513"/>
      <c r="DB52" s="513"/>
      <c r="DC52" s="513"/>
      <c r="DD52" s="513"/>
      <c r="DE52" s="513"/>
      <c r="DF52" s="513"/>
      <c r="DG52" s="513"/>
      <c r="DH52" s="513"/>
      <c r="DI52" s="513"/>
      <c r="DJ52" s="513"/>
      <c r="DK52" s="513"/>
      <c r="DL52" s="513"/>
      <c r="DM52" s="513"/>
      <c r="DN52" s="513"/>
      <c r="DO52" s="512"/>
      <c r="DP52" s="191"/>
      <c r="DQ52" s="191"/>
      <c r="DR52" s="191"/>
      <c r="DS52" s="191"/>
      <c r="DT52" s="191"/>
      <c r="DU52" s="191"/>
      <c r="DV52" s="191"/>
      <c r="DW52" s="191"/>
      <c r="DX52" s="191"/>
      <c r="DY52" s="191"/>
      <c r="DZ52" s="191"/>
      <c r="EA52" s="191"/>
      <c r="EB52" s="191"/>
      <c r="EC52" s="191"/>
      <c r="ED52" s="191"/>
      <c r="EE52" s="191"/>
      <c r="EF52" s="191"/>
      <c r="EG52" s="191"/>
      <c r="EH52" s="191"/>
      <c r="EI52" s="191"/>
      <c r="EJ52" s="191"/>
      <c r="EK52" s="191"/>
      <c r="EL52" s="191"/>
      <c r="EM52" s="191"/>
      <c r="EN52" s="191"/>
      <c r="EO52" s="191"/>
      <c r="EP52" s="191"/>
      <c r="EQ52" s="191"/>
      <c r="ER52" s="191"/>
      <c r="ES52" s="191"/>
      <c r="ET52" s="191"/>
      <c r="EU52" s="191"/>
      <c r="EV52" s="191"/>
      <c r="EW52" s="191"/>
      <c r="EX52" s="191"/>
      <c r="EY52" s="191"/>
      <c r="EZ52" s="191"/>
      <c r="FA52" s="191"/>
      <c r="FB52" s="191"/>
      <c r="FC52" s="191"/>
      <c r="FD52" s="191"/>
      <c r="FE52" s="191"/>
      <c r="FF52" s="191"/>
      <c r="FG52" s="191"/>
      <c r="FH52" s="191"/>
      <c r="FI52" s="191"/>
      <c r="FJ52" s="191"/>
      <c r="FK52" s="191"/>
      <c r="FL52" s="191"/>
      <c r="FM52" s="191"/>
      <c r="FN52" s="191"/>
      <c r="FO52" s="191"/>
      <c r="FP52" s="191"/>
      <c r="FQ52" s="191"/>
      <c r="FR52" s="191"/>
      <c r="FS52" s="191"/>
      <c r="FT52" s="191"/>
      <c r="FU52" s="191"/>
      <c r="FV52" s="191"/>
      <c r="FW52" s="191"/>
      <c r="FX52" s="191"/>
      <c r="FY52" s="191"/>
      <c r="FZ52" s="191"/>
      <c r="GA52" s="191"/>
      <c r="GB52" s="191"/>
      <c r="GC52" s="191"/>
      <c r="GD52" s="191"/>
      <c r="GE52" s="191"/>
      <c r="GF52" s="191"/>
      <c r="GG52" s="191"/>
      <c r="GH52" s="191"/>
      <c r="GI52" s="191"/>
      <c r="GJ52" s="191"/>
      <c r="GK52" s="191"/>
      <c r="GL52" s="191"/>
      <c r="GM52" s="191"/>
      <c r="GN52" s="191"/>
      <c r="GO52" s="191"/>
      <c r="GP52" s="191"/>
      <c r="GQ52" s="191"/>
      <c r="GR52" s="191"/>
      <c r="GS52" s="191"/>
      <c r="GT52" s="191"/>
      <c r="GU52" s="191"/>
      <c r="GV52" s="191"/>
      <c r="GW52" s="191"/>
      <c r="GX52" s="191"/>
      <c r="GY52" s="191"/>
      <c r="GZ52" s="191"/>
      <c r="HA52" s="191"/>
      <c r="HB52" s="191"/>
      <c r="HC52" s="191"/>
      <c r="HD52" s="191"/>
      <c r="HE52" s="191"/>
      <c r="HF52" s="191"/>
      <c r="HG52" s="191"/>
      <c r="HH52" s="191"/>
      <c r="HI52" s="191"/>
      <c r="HJ52" s="191"/>
      <c r="HK52" s="191"/>
      <c r="HL52" s="191"/>
    </row>
    <row r="53" spans="1:221">
      <c r="HM53" s="541"/>
    </row>
    <row r="54" spans="1:221">
      <c r="A54" s="93">
        <v>3</v>
      </c>
      <c r="B54" s="93" t="s">
        <v>704</v>
      </c>
      <c r="C54" s="93"/>
      <c r="D54" s="39"/>
      <c r="E54" s="39"/>
      <c r="F54" s="39"/>
      <c r="G54" s="39"/>
      <c r="H54" s="39"/>
    </row>
    <row r="56" spans="1:221">
      <c r="C56" s="95" t="s">
        <v>543</v>
      </c>
    </row>
    <row r="57" spans="1:221">
      <c r="C57" t="s">
        <v>544</v>
      </c>
      <c r="G57" s="71" t="s">
        <v>545</v>
      </c>
      <c r="H57" s="95" t="s">
        <v>553</v>
      </c>
      <c r="I57" s="411">
        <v>0</v>
      </c>
      <c r="J57" s="411">
        <v>0</v>
      </c>
      <c r="K57" s="146" t="str">
        <f>IFERROR(VLOOKUP(K$8,'Planes y paquetes'!$A$514:$BV$639,15,FALSE),"")</f>
        <v>50 Mbps</v>
      </c>
      <c r="L57" s="146" t="str">
        <f>IFERROR(VLOOKUP(L$8,'Planes y paquetes'!$A$514:$BV$639,15,FALSE),"")</f>
        <v>50 Mbps</v>
      </c>
      <c r="M57" s="146" t="str">
        <f>IFERROR(VLOOKUP(M$8,'Planes y paquetes'!$A$514:$BV$639,15,FALSE),"")</f>
        <v>50 Mbps</v>
      </c>
      <c r="N57" s="146" t="str">
        <f>IFERROR(VLOOKUP(N$8,'Planes y paquetes'!$A$514:$BV$639,15,FALSE),"")</f>
        <v>50 Mbps</v>
      </c>
      <c r="O57" s="146" t="str">
        <f>IFERROR(VLOOKUP(O$8,'Planes y paquetes'!$A$514:$BV$639,15,FALSE),"")</f>
        <v>60 Mbps</v>
      </c>
      <c r="P57" s="146" t="str">
        <f>IFERROR(VLOOKUP(P$8,'Planes y paquetes'!$A$514:$BV$639,15,FALSE),"")</f>
        <v>60 Mbps</v>
      </c>
      <c r="Q57" s="146" t="str">
        <f>IFERROR(VLOOKUP(Q$8,'Planes y paquetes'!$A$514:$BV$639,15,FALSE),"")</f>
        <v>60 Mbps</v>
      </c>
      <c r="R57" s="146" t="str">
        <f>IFERROR(VLOOKUP(R$8,'Planes y paquetes'!$A$514:$BV$639,15,FALSE),"")</f>
        <v>100 Mbps</v>
      </c>
      <c r="S57" s="146" t="str">
        <f>IFERROR(VLOOKUP(S$8,'Planes y paquetes'!$A$514:$BV$639,15,FALSE),"")</f>
        <v>100 Mbps</v>
      </c>
      <c r="T57" s="146" t="str">
        <f>IFERROR(VLOOKUP(T$8,'Planes y paquetes'!$A$514:$BV$639,15,FALSE),"")</f>
        <v>100 Mbps</v>
      </c>
      <c r="U57" s="146" t="str">
        <f>IFERROR(VLOOKUP(U$8,'Planes y paquetes'!$A$514:$BV$639,15,FALSE),"")</f>
        <v>200 Mbps</v>
      </c>
      <c r="V57" s="146" t="str">
        <f>IFERROR(VLOOKUP(V$8,'Planes y paquetes'!$A$514:$BV$639,15,FALSE),"")</f>
        <v>30 Mbps</v>
      </c>
      <c r="W57" s="146" t="str">
        <f>IFERROR(VLOOKUP(W$8,'Planes y paquetes'!$A$514:$BV$639,15,FALSE),"")</f>
        <v>30 Mbps</v>
      </c>
      <c r="X57" s="146" t="str">
        <f>IFERROR(VLOOKUP(X$8,'Planes y paquetes'!$A$514:$BV$639,15,FALSE),"")</f>
        <v>30 Mbps</v>
      </c>
      <c r="Y57" s="146" t="str">
        <f>IFERROR(VLOOKUP(Y$8,'Planes y paquetes'!$A$514:$BV$639,15,FALSE),"")</f>
        <v>30 Mbps</v>
      </c>
      <c r="Z57" s="146" t="str">
        <f>IFERROR(VLOOKUP(Z$8,'Planes y paquetes'!$A$514:$BV$639,15,FALSE),"")</f>
        <v>40 Mbps</v>
      </c>
      <c r="AA57" s="146" t="str">
        <f>IFERROR(VLOOKUP(AA$8,'Planes y paquetes'!$A$514:$BV$639,15,FALSE),"")</f>
        <v>40 Mbps</v>
      </c>
      <c r="AB57" s="146" t="str">
        <f>IFERROR(VLOOKUP(AB$8,'Planes y paquetes'!$A$514:$BV$639,15,FALSE),"")</f>
        <v>60 Mbps</v>
      </c>
      <c r="AC57" s="146" t="str">
        <f>IFERROR(VLOOKUP(AC$8,'Planes y paquetes'!$A$514:$BV$639,15,FALSE),"")</f>
        <v>70 Mbps</v>
      </c>
      <c r="AD57" s="146" t="str">
        <f>IFERROR(VLOOKUP(AD$8,'Planes y paquetes'!$A$514:$BV$639,15,FALSE),"")</f>
        <v>70 Mbps</v>
      </c>
      <c r="AE57" s="146" t="str">
        <f>IFERROR(VLOOKUP(AE$8,'Planes y paquetes'!$A$514:$BV$639,15,FALSE),"")</f>
        <v>70 Mbps</v>
      </c>
      <c r="AF57" s="146" t="str">
        <f>IFERROR(VLOOKUP(AF$8,'Planes y paquetes'!$A$514:$BV$639,15,FALSE),"")</f>
        <v>120 Mbps</v>
      </c>
      <c r="AG57" s="146" t="str">
        <f>IFERROR(VLOOKUP(AG$8,'Planes y paquetes'!$A$514:$BV$639,15,FALSE),"")</f>
        <v>120 Mbps</v>
      </c>
      <c r="AH57" s="146" t="str">
        <f>IFERROR(VLOOKUP(AH$8,'Planes y paquetes'!$A$514:$BV$639,15,FALSE),"")</f>
        <v>120 Mbps</v>
      </c>
      <c r="AI57" s="146" t="str">
        <f>IFERROR(VLOOKUP(AI$8,'Planes y paquetes'!$A$514:$BV$639,15,FALSE),"")</f>
        <v>250 Mbps</v>
      </c>
      <c r="AJ57" s="146" t="str">
        <f>IFERROR(VLOOKUP(AJ$8,'Planes y paquetes'!$A$514:$BV$639,15,FALSE),"")</f>
        <v>250 Mbps</v>
      </c>
      <c r="AK57" s="146" t="str">
        <f>IFERROR(VLOOKUP(AK$8,'Planes y paquetes'!$A$514:$BV$639,15,FALSE),"")</f>
        <v>250 Mbps</v>
      </c>
      <c r="AL57" s="146" t="str">
        <f>IFERROR(VLOOKUP(AL$8,'Planes y paquetes'!$A$514:$BV$639,15,FALSE),"")</f>
        <v>500 Mbps</v>
      </c>
      <c r="AM57" s="146" t="str">
        <f>IFERROR(VLOOKUP(AM$8,'Planes y paquetes'!$A$514:$BV$639,15,FALSE),"")</f>
        <v>500 Mbps</v>
      </c>
      <c r="AN57" s="146" t="str">
        <f>IFERROR(VLOOKUP(AN$8,'Planes y paquetes'!$A$514:$BV$639,15,FALSE),"")</f>
        <v>500 Mbps</v>
      </c>
      <c r="AO57" s="146" t="str">
        <f>IFERROR(VLOOKUP(AO$8,'Planes y paquetes'!$A$514:$BV$639,15,FALSE),"")</f>
        <v>500 Mbps</v>
      </c>
      <c r="AP57" s="146" t="str">
        <f>IFERROR(VLOOKUP(AP$8,'Planes y paquetes'!$A$514:$BV$639,15,FALSE),"")</f>
        <v>500 Mbps</v>
      </c>
      <c r="AQ57" s="146" t="str">
        <f>IFERROR(VLOOKUP(AQ$8,'Planes y paquetes'!$A$514:$BV$639,15,FALSE),"")</f>
        <v>500 Mbps</v>
      </c>
      <c r="AR57" s="146" t="str">
        <f>IFERROR(VLOOKUP(AR$8,'Planes y paquetes'!$A$514:$BV$639,15,FALSE),"")</f>
        <v>50 Mbps</v>
      </c>
      <c r="AS57" s="146" t="str">
        <f>IFERROR(VLOOKUP(AS$8,'Planes y paquetes'!$A$514:$BV$639,15,FALSE),"")</f>
        <v>50 Mbps</v>
      </c>
      <c r="AT57" s="146" t="str">
        <f>IFERROR(VLOOKUP(AT$8,'Planes y paquetes'!$A$514:$BV$639,15,FALSE),"")</f>
        <v>50 Mbps</v>
      </c>
      <c r="AU57" s="146" t="str">
        <f>IFERROR(VLOOKUP(AU$8,'Planes y paquetes'!$A$514:$BV$639,15,FALSE),"")</f>
        <v>50 Mbps</v>
      </c>
      <c r="AV57" s="146" t="str">
        <f>IFERROR(VLOOKUP(AV$8,'Planes y paquetes'!$A$514:$BV$639,15,FALSE),"")</f>
        <v>80 Mbps</v>
      </c>
      <c r="AW57" s="146" t="str">
        <f>IFERROR(VLOOKUP(AW$8,'Planes y paquetes'!$A$514:$BV$639,15,FALSE),"")</f>
        <v>100 Mbps</v>
      </c>
      <c r="AX57" s="146" t="str">
        <f>IFERROR(VLOOKUP(AX$8,'Planes y paquetes'!$A$514:$BV$639,15,FALSE),"")</f>
        <v>200 Mbps</v>
      </c>
      <c r="AY57" s="146" t="str">
        <f>IFERROR(VLOOKUP(AY$8,'Planes y paquetes'!$A$514:$BV$639,15,FALSE),"")</f>
        <v>200 Mbps</v>
      </c>
      <c r="AZ57" s="146" t="str">
        <f>IFERROR(VLOOKUP(AZ$8,'Planes y paquetes'!$A$514:$BV$639,15,FALSE),"")</f>
        <v>200 Mbps</v>
      </c>
      <c r="BA57" s="146" t="str">
        <f>IFERROR(VLOOKUP(BA$8,'Planes y paquetes'!$A$514:$BV$639,15,FALSE),"")</f>
        <v>500 Mbps</v>
      </c>
      <c r="BB57" s="146" t="str">
        <f>IFERROR(VLOOKUP(BB$8,'Planes y paquetes'!$A$514:$BV$639,15,FALSE),"")</f>
        <v>500 Mbps</v>
      </c>
      <c r="BC57" s="146" t="str">
        <f>IFERROR(VLOOKUP(BC$8,'Planes y paquetes'!$A$514:$BV$639,15,FALSE),"")</f>
        <v>500 Mbps</v>
      </c>
      <c r="BD57" s="146" t="str">
        <f>IFERROR(VLOOKUP(BD$8,'Planes y paquetes'!$A$514:$BV$639,15,FALSE),"")</f>
        <v>30 Mbps</v>
      </c>
      <c r="BE57" s="146" t="str">
        <f>IFERROR(VLOOKUP(BE$8,'Planes y paquetes'!$A$514:$BV$639,15,FALSE),"")</f>
        <v>50 Mbps</v>
      </c>
      <c r="BF57" s="146" t="str">
        <f>IFERROR(VLOOKUP(BF$8,'Planes y paquetes'!$A$514:$BV$639,15,FALSE),"")</f>
        <v>100 Mbps</v>
      </c>
      <c r="BG57" s="146" t="str">
        <f>IFERROR(VLOOKUP(BG$8,'Planes y paquetes'!$A$514:$BV$639,15,FALSE),"")</f>
        <v>15 Mbps</v>
      </c>
      <c r="BH57" s="146" t="str">
        <f>IFERROR(VLOOKUP(BH$8,'Planes y paquetes'!$A$514:$BV$639,15,FALSE),"")</f>
        <v>15 Mbps</v>
      </c>
      <c r="BI57" s="146" t="str">
        <f>IFERROR(VLOOKUP(BI$8,'Planes y paquetes'!$A$514:$BV$639,15,FALSE),"")</f>
        <v>15 Mbps</v>
      </c>
      <c r="BJ57" s="146" t="str">
        <f>IFERROR(VLOOKUP(BJ$8,'Planes y paquetes'!$A$514:$BV$639,15,FALSE),"")</f>
        <v>20 Mbps</v>
      </c>
      <c r="BK57" s="146" t="str">
        <f>IFERROR(VLOOKUP(BK$8,'Planes y paquetes'!$A$514:$BV$639,15,FALSE),"")</f>
        <v>60 Mbps</v>
      </c>
      <c r="BL57" s="146" t="str">
        <f>IFERROR(VLOOKUP(BL$8,'Planes y paquetes'!$A$514:$BV$639,15,FALSE),"")</f>
        <v>100 Mbps</v>
      </c>
      <c r="BM57" s="146" t="str">
        <f>IFERROR(VLOOKUP(BM$8,'Planes y paquetes'!$A$514:$BV$639,15,FALSE),"")</f>
        <v>50 Mbps</v>
      </c>
      <c r="BN57" s="146" t="str">
        <f>IFERROR(VLOOKUP(BN$8,'Planes y paquetes'!$A$514:$BV$639,15,FALSE),"")</f>
        <v>50 Mbps</v>
      </c>
      <c r="BO57" s="146" t="str">
        <f>IFERROR(VLOOKUP(BO$8,'Planes y paquetes'!$A$514:$BV$639,15,FALSE),"")</f>
        <v>50 Mbps</v>
      </c>
      <c r="BP57" s="146" t="str">
        <f>IFERROR(VLOOKUP(BP$8,'Planes y paquetes'!$A$514:$BV$639,15,FALSE),"")</f>
        <v>60 Mbps</v>
      </c>
      <c r="BQ57" s="146" t="str">
        <f>IFERROR(VLOOKUP(BQ$8,'Planes y paquetes'!$A$514:$BV$639,15,FALSE),"")</f>
        <v>60 Mbps</v>
      </c>
      <c r="BR57" s="146" t="str">
        <f>IFERROR(VLOOKUP(BR$8,'Planes y paquetes'!$A$514:$BV$639,15,FALSE),"")</f>
        <v>60 Mbps</v>
      </c>
      <c r="BS57" s="146" t="str">
        <f>IFERROR(VLOOKUP(BS$8,'Planes y paquetes'!$A$514:$BV$639,15,FALSE),"")</f>
        <v>100 Mbps</v>
      </c>
      <c r="BT57" s="146" t="str">
        <f>IFERROR(VLOOKUP(BT$8,'Planes y paquetes'!$A$514:$BV$639,15,FALSE),"")</f>
        <v>100 Mbps</v>
      </c>
      <c r="BU57" s="146" t="str">
        <f>IFERROR(VLOOKUP(BU$8,'Planes y paquetes'!$A$514:$BV$639,15,FALSE),"")</f>
        <v>150 Mbps</v>
      </c>
      <c r="BV57" s="146" t="str">
        <f>IFERROR(VLOOKUP(BV$8,'Planes y paquetes'!$A$514:$BV$639,15,FALSE),"")</f>
        <v>150 Mbps</v>
      </c>
      <c r="BW57" s="146" t="str">
        <f>IFERROR(VLOOKUP(BW$8,'Planes y paquetes'!$A$514:$BV$639,15,FALSE),"")</f>
        <v>150 Mbps</v>
      </c>
      <c r="BX57" s="146" t="str">
        <f>IFERROR(VLOOKUP(BX$8,'Planes y paquetes'!$A$514:$BV$639,15,FALSE),"")</f>
        <v>200 Mbps</v>
      </c>
      <c r="BY57" s="146" t="str">
        <f>IFERROR(VLOOKUP(BY$8,'Planes y paquetes'!$A$514:$BV$639,15,FALSE),"")</f>
        <v>1000 Mbps</v>
      </c>
      <c r="BZ57" s="146" t="str">
        <f>IFERROR(VLOOKUP(BZ$8,'Planes y paquetes'!$A$514:$BV$639,15,FALSE),"")</f>
        <v>1000 Mbps</v>
      </c>
      <c r="CA57" s="146" t="str">
        <f>IFERROR(VLOOKUP(CA$8,'Planes y paquetes'!$A$514:$BV$639,15,FALSE),"")</f>
        <v>500 Mbps</v>
      </c>
      <c r="CB57" s="146" t="str">
        <f>IFERROR(VLOOKUP(CB$8,'Planes y paquetes'!$A$514:$BV$639,15,FALSE),"")</f>
        <v>500 Mbps</v>
      </c>
      <c r="CC57" s="146" t="str">
        <f>IFERROR(VLOOKUP(CC$8,'Planes y paquetes'!$A$514:$BV$639,15,FALSE),"")</f>
        <v>500 Mbps</v>
      </c>
      <c r="CD57" s="146" t="str">
        <f>IFERROR(VLOOKUP(CD$8,'Planes y paquetes'!$A$514:$BV$639,15,FALSE),"")</f>
        <v>500 Mbps</v>
      </c>
      <c r="CE57" s="146" t="str">
        <f>IFERROR(VLOOKUP(CE$8,'Planes y paquetes'!$A$514:$BV$639,15,FALSE),"")</f>
        <v>500 Mbps</v>
      </c>
      <c r="CF57" s="146" t="str">
        <f>IFERROR(VLOOKUP(CF$8,'Planes y paquetes'!$A$514:$BV$639,15,FALSE),"")</f>
        <v>500 Mbps</v>
      </c>
      <c r="CG57" s="146" t="str">
        <f>IFERROR(VLOOKUP(CG$8,'Planes y paquetes'!$A$514:$BV$639,15,FALSE),"")</f>
        <v>250 Mbps</v>
      </c>
      <c r="CH57" s="146" t="str">
        <f>IFERROR(VLOOKUP(CH$8,'Planes y paquetes'!$A$514:$BV$639,15,FALSE),"")</f>
        <v>120 Mbps</v>
      </c>
      <c r="CI57" s="146" t="str">
        <f>IFERROR(VLOOKUP(CI$8,'Planes y paquetes'!$A$514:$BV$639,15,FALSE),"")</f>
        <v>120 Mbps</v>
      </c>
      <c r="CJ57" s="146" t="str">
        <f>IFERROR(VLOOKUP(CJ$8,'Planes y paquetes'!$A$514:$BV$639,15,FALSE),"")</f>
        <v>120 Mbps</v>
      </c>
      <c r="CK57" s="146" t="str">
        <f>IFERROR(VLOOKUP(CK$8,'Planes y paquetes'!$A$514:$BV$639,15,FALSE),"")</f>
        <v>200 Mbps</v>
      </c>
      <c r="CL57" s="146" t="str">
        <f>IFERROR(VLOOKUP(CL$8,'Planes y paquetes'!$A$514:$BV$639,15,FALSE),"")</f>
        <v>200 Mbps</v>
      </c>
      <c r="CM57" s="146" t="str">
        <f>IFERROR(VLOOKUP(CM$8,'Planes y paquetes'!$A$514:$BV$639,15,FALSE),"")</f>
        <v>70 Mbps</v>
      </c>
      <c r="CN57" s="146" t="str">
        <f>IFERROR(VLOOKUP(CN$8,'Planes y paquetes'!$A$514:$BV$639,15,FALSE),"")</f>
        <v>70 Mbps</v>
      </c>
      <c r="CO57" s="146" t="str">
        <f>IFERROR(VLOOKUP(CO$8,'Planes y paquetes'!$A$514:$BV$639,15,FALSE),"")</f>
        <v>70 Mbps</v>
      </c>
      <c r="CP57" s="146" t="str">
        <f>IFERROR(VLOOKUP(CP$8,'Planes y paquetes'!$A$514:$BV$639,15,FALSE),"")</f>
        <v>50 Mbps</v>
      </c>
      <c r="CQ57" s="146" t="str">
        <f>IFERROR(VLOOKUP(CQ$8,'Planes y paquetes'!$A$514:$BV$639,15,FALSE),"")</f>
        <v>50 Mbps</v>
      </c>
      <c r="CR57" s="146" t="str">
        <f>IFERROR(VLOOKUP(CR$8,'Planes y paquetes'!$A$514:$BV$639,15,FALSE),"")</f>
        <v>50 Mbps</v>
      </c>
      <c r="CS57" s="146" t="str">
        <f>IFERROR(VLOOKUP(CS$8,'Planes y paquetes'!$A$514:$BV$639,15,FALSE),"")</f>
        <v>50 Mbps</v>
      </c>
      <c r="CT57" s="146" t="str">
        <f>IFERROR(VLOOKUP(CT$8,'Planes y paquetes'!$A$514:$BV$639,15,FALSE),"")</f>
        <v>100 Mbps</v>
      </c>
      <c r="CU57" s="146" t="str">
        <f>IFERROR(VLOOKUP(CU$8,'Planes y paquetes'!$A$514:$BV$639,15,FALSE),"")</f>
        <v>100 Mbps</v>
      </c>
      <c r="CV57" s="146" t="str">
        <f>IFERROR(VLOOKUP(CV$8,'Planes y paquetes'!$A$514:$BV$639,15,FALSE),"")</f>
        <v>100 Mbps</v>
      </c>
      <c r="CW57" s="146" t="str">
        <f>IFERROR(VLOOKUP(CW$8,'Planes y paquetes'!$A$514:$BV$639,15,FALSE),"")</f>
        <v>200 Mbps</v>
      </c>
      <c r="CX57" s="146" t="str">
        <f>IFERROR(VLOOKUP(CX$8,'Planes y paquetes'!$A$514:$BV$639,15,FALSE),"")</f>
        <v>200 Mbps</v>
      </c>
      <c r="CY57" s="146" t="str">
        <f>IFERROR(VLOOKUP(CY$8,'Planes y paquetes'!$A$514:$BV$639,15,FALSE),"")</f>
        <v>200 Mbps</v>
      </c>
      <c r="CZ57" s="146" t="str">
        <f>IFERROR(VLOOKUP(CZ$8,'Planes y paquetes'!$A$514:$BV$639,15,FALSE),"")</f>
        <v>750 Mbps</v>
      </c>
      <c r="DA57" s="146" t="str">
        <f>IFERROR(VLOOKUP(DA$8,'Planes y paquetes'!$A$514:$BV$639,15,FALSE),"")</f>
        <v>750 Mbps</v>
      </c>
      <c r="DB57" s="146" t="str">
        <f>IFERROR(VLOOKUP(DB$8,'Planes y paquetes'!$A$514:$BV$639,15,FALSE),"")</f>
        <v>1000 Mbps</v>
      </c>
      <c r="DC57" s="146" t="str">
        <f>IFERROR(VLOOKUP(DC$8,'Planes y paquetes'!$A$514:$BV$639,15,FALSE),"")</f>
        <v>750 Mbps</v>
      </c>
      <c r="DD57" s="146" t="str">
        <f>IFERROR(VLOOKUP(DD$8,'Planes y paquetes'!$A$514:$BV$639,15,FALSE),"")</f>
        <v>750 Mbps</v>
      </c>
      <c r="DE57" s="146" t="str">
        <f>IFERROR(VLOOKUP(DE$8,'Planes y paquetes'!$A$514:$BV$639,15,FALSE),"")</f>
        <v>1000 Mbps</v>
      </c>
      <c r="DF57" s="146"/>
      <c r="DG57" s="146"/>
      <c r="DH57" s="146"/>
      <c r="DI57" s="146"/>
      <c r="DJ57" s="146"/>
      <c r="DK57" s="146"/>
      <c r="DL57" s="146"/>
      <c r="DM57" s="146"/>
      <c r="DN57" s="146"/>
      <c r="DO57" s="94"/>
      <c r="DP57" s="94"/>
      <c r="DQ57" s="94"/>
      <c r="DR57" s="94"/>
      <c r="DS57" s="94"/>
      <c r="DT57" s="94"/>
      <c r="DU57" s="94"/>
      <c r="DV57" s="94"/>
      <c r="DW57" s="94"/>
      <c r="DX57" s="94"/>
      <c r="DY57" s="94"/>
      <c r="DZ57" s="94"/>
      <c r="EA57" s="94"/>
      <c r="EB57" s="94"/>
      <c r="EC57" s="94"/>
      <c r="ED57" s="94"/>
      <c r="EE57" s="94"/>
      <c r="EF57" s="94"/>
      <c r="EG57" s="94"/>
      <c r="EH57" s="94"/>
      <c r="EI57" s="94"/>
      <c r="EJ57" s="94"/>
      <c r="EK57" s="94"/>
      <c r="EL57" s="94"/>
      <c r="EM57" s="94"/>
      <c r="EN57" s="94"/>
      <c r="EO57" s="94"/>
      <c r="EP57" s="94"/>
      <c r="EQ57" s="94"/>
      <c r="ER57" s="94"/>
      <c r="ES57" s="94"/>
      <c r="ET57" s="94"/>
      <c r="EU57" s="94"/>
      <c r="EV57" s="94"/>
      <c r="EW57" s="94"/>
      <c r="EX57" s="94"/>
      <c r="EY57" s="94"/>
      <c r="EZ57" s="94"/>
      <c r="FA57" s="94"/>
      <c r="FB57" s="94"/>
      <c r="FC57" s="94"/>
      <c r="FD57" s="94"/>
      <c r="FE57" s="94"/>
      <c r="FF57" s="94"/>
      <c r="FG57" s="94"/>
      <c r="FH57" s="94"/>
      <c r="FI57" s="94"/>
      <c r="FJ57" s="94"/>
      <c r="FK57" s="94"/>
      <c r="FL57" s="94"/>
      <c r="FM57" s="94"/>
      <c r="FN57" s="94"/>
      <c r="FO57" s="94"/>
      <c r="FP57" s="94"/>
      <c r="FQ57" s="94"/>
      <c r="FR57" s="94"/>
      <c r="FS57" s="94"/>
      <c r="FT57" s="94"/>
      <c r="FU57" s="94"/>
      <c r="FV57" s="94"/>
      <c r="FW57" s="94"/>
      <c r="FX57" s="94"/>
      <c r="FY57" s="94"/>
      <c r="FZ57" s="94"/>
      <c r="GA57" s="94"/>
      <c r="GB57" s="94"/>
      <c r="GC57" s="94"/>
      <c r="GD57" s="94"/>
      <c r="GE57" s="94"/>
      <c r="GF57" s="94"/>
      <c r="GG57" s="94"/>
      <c r="GH57" s="94"/>
      <c r="GI57" s="94"/>
      <c r="GJ57" s="94"/>
      <c r="GK57" s="94"/>
      <c r="GL57" s="94"/>
      <c r="GM57" s="94"/>
      <c r="GN57" s="94"/>
      <c r="GO57" s="94"/>
      <c r="GP57" s="94"/>
      <c r="GQ57" s="94"/>
      <c r="GR57" s="94"/>
      <c r="GS57" s="94"/>
      <c r="GT57" s="94"/>
      <c r="GU57" s="94"/>
      <c r="GV57" s="94"/>
      <c r="GW57" s="94"/>
      <c r="GX57" s="94"/>
      <c r="GY57" s="94"/>
      <c r="GZ57" s="94"/>
      <c r="HA57" s="94"/>
      <c r="HB57" s="94"/>
      <c r="HC57" s="94"/>
      <c r="HD57" s="94"/>
      <c r="HE57" s="94"/>
      <c r="HF57" s="94"/>
      <c r="HG57" s="94"/>
      <c r="HH57" s="94"/>
      <c r="HI57" s="94"/>
      <c r="HJ57" s="94"/>
      <c r="HK57" s="94"/>
      <c r="HL57" s="94"/>
    </row>
    <row r="58" spans="1:221" ht="12">
      <c r="C58" s="252" t="s">
        <v>544</v>
      </c>
      <c r="G58" s="71" t="s">
        <v>546</v>
      </c>
      <c r="H58" t="s">
        <v>515</v>
      </c>
      <c r="I58" s="411">
        <v>0</v>
      </c>
      <c r="J58" s="411">
        <v>0</v>
      </c>
      <c r="K58" s="92" t="str">
        <f>IFERROR(MID(K57,1,FIND(" Mbps",K57)),0)</f>
        <v xml:space="preserve">50 </v>
      </c>
      <c r="L58" s="92" t="str">
        <f t="shared" ref="L58:BF58" si="58">IFERROR(MID(L57,1,FIND(" Mbps",L57)),0)</f>
        <v xml:space="preserve">50 </v>
      </c>
      <c r="M58" s="92" t="str">
        <f t="shared" si="58"/>
        <v xml:space="preserve">50 </v>
      </c>
      <c r="N58" s="92" t="str">
        <f t="shared" si="58"/>
        <v xml:space="preserve">50 </v>
      </c>
      <c r="O58" s="92" t="str">
        <f t="shared" si="58"/>
        <v xml:space="preserve">60 </v>
      </c>
      <c r="P58" s="92" t="str">
        <f t="shared" si="58"/>
        <v xml:space="preserve">60 </v>
      </c>
      <c r="Q58" s="92" t="str">
        <f t="shared" si="58"/>
        <v xml:space="preserve">60 </v>
      </c>
      <c r="R58" s="92" t="str">
        <f t="shared" si="58"/>
        <v xml:space="preserve">100 </v>
      </c>
      <c r="S58" s="145" t="str">
        <f t="shared" si="58"/>
        <v xml:space="preserve">100 </v>
      </c>
      <c r="T58" s="92" t="str">
        <f t="shared" si="58"/>
        <v xml:space="preserve">100 </v>
      </c>
      <c r="U58" s="92" t="str">
        <f t="shared" si="58"/>
        <v xml:space="preserve">200 </v>
      </c>
      <c r="V58" s="92" t="str">
        <f t="shared" si="58"/>
        <v xml:space="preserve">30 </v>
      </c>
      <c r="W58" s="92" t="str">
        <f t="shared" si="58"/>
        <v xml:space="preserve">30 </v>
      </c>
      <c r="X58" s="92" t="str">
        <f t="shared" si="58"/>
        <v xml:space="preserve">30 </v>
      </c>
      <c r="Y58" s="92" t="str">
        <f t="shared" si="58"/>
        <v xml:space="preserve">30 </v>
      </c>
      <c r="Z58" s="92" t="str">
        <f t="shared" si="58"/>
        <v xml:space="preserve">40 </v>
      </c>
      <c r="AA58" s="92" t="str">
        <f t="shared" si="58"/>
        <v xml:space="preserve">40 </v>
      </c>
      <c r="AB58" s="92" t="str">
        <f t="shared" si="58"/>
        <v xml:space="preserve">60 </v>
      </c>
      <c r="AC58" s="92" t="str">
        <f t="shared" si="58"/>
        <v xml:space="preserve">70 </v>
      </c>
      <c r="AD58" s="92" t="str">
        <f t="shared" si="58"/>
        <v xml:space="preserve">70 </v>
      </c>
      <c r="AE58" s="92" t="str">
        <f t="shared" si="58"/>
        <v xml:space="preserve">70 </v>
      </c>
      <c r="AF58" s="92" t="str">
        <f t="shared" si="58"/>
        <v xml:space="preserve">120 </v>
      </c>
      <c r="AG58" s="92" t="str">
        <f t="shared" si="58"/>
        <v xml:space="preserve">120 </v>
      </c>
      <c r="AH58" s="92" t="str">
        <f t="shared" si="58"/>
        <v xml:space="preserve">120 </v>
      </c>
      <c r="AI58" s="92" t="str">
        <f t="shared" si="58"/>
        <v xml:space="preserve">250 </v>
      </c>
      <c r="AJ58" s="92" t="str">
        <f t="shared" si="58"/>
        <v xml:space="preserve">250 </v>
      </c>
      <c r="AK58" s="92" t="str">
        <f t="shared" si="58"/>
        <v xml:space="preserve">250 </v>
      </c>
      <c r="AL58" s="92" t="str">
        <f t="shared" si="58"/>
        <v xml:space="preserve">500 </v>
      </c>
      <c r="AM58" s="92" t="str">
        <f t="shared" si="58"/>
        <v xml:space="preserve">500 </v>
      </c>
      <c r="AN58" s="92" t="str">
        <f t="shared" si="58"/>
        <v xml:space="preserve">500 </v>
      </c>
      <c r="AO58" s="92" t="str">
        <f t="shared" si="58"/>
        <v xml:space="preserve">500 </v>
      </c>
      <c r="AP58" s="92" t="str">
        <f t="shared" si="58"/>
        <v xml:space="preserve">500 </v>
      </c>
      <c r="AQ58" s="92" t="str">
        <f t="shared" si="58"/>
        <v xml:space="preserve">500 </v>
      </c>
      <c r="AR58" s="92" t="str">
        <f t="shared" si="58"/>
        <v xml:space="preserve">50 </v>
      </c>
      <c r="AS58" s="92" t="str">
        <f t="shared" si="58"/>
        <v xml:space="preserve">50 </v>
      </c>
      <c r="AT58" s="92" t="str">
        <f t="shared" si="58"/>
        <v xml:space="preserve">50 </v>
      </c>
      <c r="AU58" s="92" t="str">
        <f t="shared" si="58"/>
        <v xml:space="preserve">50 </v>
      </c>
      <c r="AV58" s="92" t="str">
        <f t="shared" si="58"/>
        <v xml:space="preserve">80 </v>
      </c>
      <c r="AW58" s="92" t="str">
        <f t="shared" si="58"/>
        <v xml:space="preserve">100 </v>
      </c>
      <c r="AX58" s="92" t="str">
        <f t="shared" si="58"/>
        <v xml:space="preserve">200 </v>
      </c>
      <c r="AY58" s="92" t="str">
        <f t="shared" si="58"/>
        <v xml:space="preserve">200 </v>
      </c>
      <c r="AZ58" s="92" t="str">
        <f t="shared" si="58"/>
        <v xml:space="preserve">200 </v>
      </c>
      <c r="BA58" s="92" t="str">
        <f t="shared" si="58"/>
        <v xml:space="preserve">500 </v>
      </c>
      <c r="BB58" s="92" t="str">
        <f t="shared" si="58"/>
        <v xml:space="preserve">500 </v>
      </c>
      <c r="BC58" s="92" t="str">
        <f t="shared" si="58"/>
        <v xml:space="preserve">500 </v>
      </c>
      <c r="BD58" s="92" t="str">
        <f t="shared" si="58"/>
        <v xml:space="preserve">30 </v>
      </c>
      <c r="BE58" s="92" t="str">
        <f t="shared" si="58"/>
        <v xml:space="preserve">50 </v>
      </c>
      <c r="BF58" s="92" t="str">
        <f t="shared" si="58"/>
        <v xml:space="preserve">100 </v>
      </c>
      <c r="BG58" s="92" t="str">
        <f t="shared" ref="BG58:BZ58" si="59">IFERROR(MID(BG57,1,FIND(" Mbps",BG57)),0)</f>
        <v xml:space="preserve">15 </v>
      </c>
      <c r="BH58" s="92" t="str">
        <f t="shared" si="59"/>
        <v xml:space="preserve">15 </v>
      </c>
      <c r="BI58" s="92" t="str">
        <f t="shared" si="59"/>
        <v xml:space="preserve">15 </v>
      </c>
      <c r="BJ58" s="92" t="str">
        <f t="shared" si="59"/>
        <v xml:space="preserve">20 </v>
      </c>
      <c r="BK58" s="92" t="str">
        <f t="shared" si="59"/>
        <v xml:space="preserve">60 </v>
      </c>
      <c r="BL58" s="92" t="str">
        <f t="shared" si="59"/>
        <v xml:space="preserve">100 </v>
      </c>
      <c r="BM58" s="92" t="str">
        <f t="shared" si="59"/>
        <v xml:space="preserve">50 </v>
      </c>
      <c r="BN58" s="92" t="str">
        <f t="shared" si="59"/>
        <v xml:space="preserve">50 </v>
      </c>
      <c r="BO58" s="92" t="str">
        <f t="shared" si="59"/>
        <v xml:space="preserve">50 </v>
      </c>
      <c r="BP58" s="92" t="str">
        <f t="shared" si="59"/>
        <v xml:space="preserve">60 </v>
      </c>
      <c r="BQ58" s="92" t="str">
        <f t="shared" si="59"/>
        <v xml:space="preserve">60 </v>
      </c>
      <c r="BR58" s="92" t="str">
        <f t="shared" si="59"/>
        <v xml:space="preserve">60 </v>
      </c>
      <c r="BS58" s="92" t="str">
        <f t="shared" si="59"/>
        <v xml:space="preserve">100 </v>
      </c>
      <c r="BT58" s="92" t="str">
        <f t="shared" si="59"/>
        <v xml:space="preserve">100 </v>
      </c>
      <c r="BU58" s="92" t="str">
        <f t="shared" si="59"/>
        <v xml:space="preserve">150 </v>
      </c>
      <c r="BV58" s="92" t="str">
        <f t="shared" si="59"/>
        <v xml:space="preserve">150 </v>
      </c>
      <c r="BW58" s="92" t="str">
        <f t="shared" si="59"/>
        <v xml:space="preserve">150 </v>
      </c>
      <c r="BX58" s="92" t="str">
        <f t="shared" si="59"/>
        <v xml:space="preserve">200 </v>
      </c>
      <c r="BY58" s="92" t="str">
        <f t="shared" si="59"/>
        <v xml:space="preserve">1000 </v>
      </c>
      <c r="BZ58" s="92" t="str">
        <f t="shared" si="59"/>
        <v xml:space="preserve">1000 </v>
      </c>
      <c r="CA58" s="92" t="str">
        <f t="shared" ref="CA58:DE58" si="60">IFERROR(MID(CA57,1,FIND(" Mbps",CA57)),0)</f>
        <v xml:space="preserve">500 </v>
      </c>
      <c r="CB58" s="92" t="str">
        <f t="shared" si="60"/>
        <v xml:space="preserve">500 </v>
      </c>
      <c r="CC58" s="92" t="str">
        <f t="shared" si="60"/>
        <v xml:space="preserve">500 </v>
      </c>
      <c r="CD58" s="92" t="str">
        <f t="shared" si="60"/>
        <v xml:space="preserve">500 </v>
      </c>
      <c r="CE58" s="92" t="str">
        <f t="shared" si="60"/>
        <v xml:space="preserve">500 </v>
      </c>
      <c r="CF58" s="92" t="str">
        <f t="shared" si="60"/>
        <v xml:space="preserve">500 </v>
      </c>
      <c r="CG58" s="92" t="str">
        <f t="shared" si="60"/>
        <v xml:space="preserve">250 </v>
      </c>
      <c r="CH58" s="92" t="str">
        <f t="shared" si="60"/>
        <v xml:space="preserve">120 </v>
      </c>
      <c r="CI58" s="92" t="str">
        <f t="shared" si="60"/>
        <v xml:space="preserve">120 </v>
      </c>
      <c r="CJ58" s="92" t="str">
        <f t="shared" si="60"/>
        <v xml:space="preserve">120 </v>
      </c>
      <c r="CK58" s="92" t="str">
        <f t="shared" si="60"/>
        <v xml:space="preserve">200 </v>
      </c>
      <c r="CL58" s="92" t="str">
        <f t="shared" si="60"/>
        <v xml:space="preserve">200 </v>
      </c>
      <c r="CM58" s="92" t="str">
        <f t="shared" si="60"/>
        <v xml:space="preserve">70 </v>
      </c>
      <c r="CN58" s="92" t="str">
        <f t="shared" si="60"/>
        <v xml:space="preserve">70 </v>
      </c>
      <c r="CO58" s="92" t="str">
        <f t="shared" si="60"/>
        <v xml:space="preserve">70 </v>
      </c>
      <c r="CP58" s="92" t="str">
        <f t="shared" si="60"/>
        <v xml:space="preserve">50 </v>
      </c>
      <c r="CQ58" s="92" t="str">
        <f t="shared" si="60"/>
        <v xml:space="preserve">50 </v>
      </c>
      <c r="CR58" s="92" t="str">
        <f t="shared" si="60"/>
        <v xml:space="preserve">50 </v>
      </c>
      <c r="CS58" s="92" t="str">
        <f t="shared" si="60"/>
        <v xml:space="preserve">50 </v>
      </c>
      <c r="CT58" s="92" t="str">
        <f t="shared" si="60"/>
        <v xml:space="preserve">100 </v>
      </c>
      <c r="CU58" s="92" t="str">
        <f t="shared" si="60"/>
        <v xml:space="preserve">100 </v>
      </c>
      <c r="CV58" s="92" t="str">
        <f t="shared" si="60"/>
        <v xml:space="preserve">100 </v>
      </c>
      <c r="CW58" s="92" t="str">
        <f t="shared" si="60"/>
        <v xml:space="preserve">200 </v>
      </c>
      <c r="CX58" s="92" t="str">
        <f t="shared" si="60"/>
        <v xml:space="preserve">200 </v>
      </c>
      <c r="CY58" s="92" t="str">
        <f t="shared" si="60"/>
        <v xml:space="preserve">200 </v>
      </c>
      <c r="CZ58" s="92" t="str">
        <f t="shared" si="60"/>
        <v xml:space="preserve">750 </v>
      </c>
      <c r="DA58" s="92" t="str">
        <f t="shared" si="60"/>
        <v xml:space="preserve">750 </v>
      </c>
      <c r="DB58" s="92" t="str">
        <f t="shared" si="60"/>
        <v xml:space="preserve">1000 </v>
      </c>
      <c r="DC58" s="92" t="str">
        <f t="shared" si="60"/>
        <v xml:space="preserve">750 </v>
      </c>
      <c r="DD58" s="92" t="str">
        <f t="shared" si="60"/>
        <v xml:space="preserve">750 </v>
      </c>
      <c r="DE58" s="92" t="str">
        <f t="shared" si="60"/>
        <v xml:space="preserve">1000 </v>
      </c>
      <c r="DF58" s="92"/>
      <c r="DG58" s="92"/>
      <c r="DH58" s="92"/>
      <c r="DI58" s="92"/>
      <c r="DJ58" s="92"/>
      <c r="DK58" s="92"/>
      <c r="DL58" s="92"/>
      <c r="DM58" s="92"/>
      <c r="DN58" s="92"/>
      <c r="DO58" s="88"/>
      <c r="DP58" s="88"/>
      <c r="DQ58" s="88"/>
      <c r="DR58" s="88"/>
      <c r="DS58" s="88"/>
      <c r="DT58" s="88"/>
      <c r="DU58" s="88"/>
      <c r="DV58" s="88"/>
      <c r="DW58" s="88"/>
      <c r="DX58" s="88"/>
      <c r="DY58" s="88"/>
      <c r="DZ58" s="88"/>
      <c r="EA58" s="88"/>
      <c r="EB58" s="88"/>
      <c r="EC58" s="88"/>
      <c r="ED58" s="88"/>
      <c r="EE58" s="88"/>
      <c r="EF58" s="88"/>
      <c r="EG58" s="88"/>
      <c r="EH58" s="88"/>
      <c r="EI58" s="88"/>
      <c r="EJ58" s="88"/>
      <c r="EK58" s="88"/>
      <c r="EL58" s="88"/>
      <c r="EM58" s="88"/>
      <c r="EN58" s="88"/>
      <c r="EO58" s="88"/>
      <c r="EP58" s="88"/>
      <c r="EQ58" s="88"/>
      <c r="ER58" s="88"/>
      <c r="ES58" s="88"/>
      <c r="ET58" s="88"/>
      <c r="EU58" s="88"/>
      <c r="EV58" s="88"/>
      <c r="EW58" s="88"/>
      <c r="EX58" s="88"/>
      <c r="EY58" s="88"/>
      <c r="EZ58" s="88"/>
      <c r="FA58" s="88"/>
      <c r="FB58" s="88"/>
      <c r="FC58" s="88"/>
      <c r="FD58" s="88"/>
      <c r="FE58" s="88"/>
      <c r="FF58" s="88"/>
      <c r="FG58" s="88"/>
      <c r="FH58" s="88"/>
      <c r="FI58" s="88"/>
      <c r="FJ58" s="88"/>
      <c r="FK58" s="88"/>
      <c r="FL58" s="88"/>
      <c r="FM58" s="88"/>
      <c r="FN58" s="88"/>
      <c r="FO58" s="88"/>
      <c r="FP58" s="88"/>
      <c r="FQ58" s="88"/>
      <c r="FR58" s="88"/>
      <c r="FS58" s="88"/>
      <c r="FT58" s="88"/>
      <c r="FU58" s="88"/>
      <c r="FV58" s="88"/>
      <c r="FW58" s="88"/>
      <c r="FX58" s="88"/>
      <c r="FY58" s="88"/>
      <c r="FZ58" s="88"/>
      <c r="GA58" s="88"/>
      <c r="GB58" s="88"/>
      <c r="GC58" s="88"/>
      <c r="GD58" s="88"/>
      <c r="GE58" s="88"/>
      <c r="GF58" s="88"/>
      <c r="GG58" s="88"/>
      <c r="GH58" s="88"/>
      <c r="GI58" s="88"/>
      <c r="GJ58" s="88"/>
      <c r="GK58" s="88"/>
      <c r="GL58" s="88"/>
      <c r="GM58" s="88"/>
      <c r="GN58" s="88"/>
      <c r="GO58" s="88"/>
      <c r="GP58" s="88"/>
      <c r="GQ58" s="88"/>
      <c r="GR58" s="88"/>
      <c r="GS58" s="88"/>
      <c r="GT58" s="88"/>
      <c r="GU58" s="88"/>
      <c r="GV58" s="88"/>
      <c r="GW58" s="88"/>
      <c r="GX58" s="88"/>
      <c r="GY58" s="88"/>
      <c r="GZ58" s="88"/>
      <c r="HA58" s="88"/>
      <c r="HB58" s="88"/>
      <c r="HC58" s="88"/>
      <c r="HD58" s="88"/>
      <c r="HE58" s="88"/>
      <c r="HF58" s="88"/>
      <c r="HG58" s="88"/>
      <c r="HH58" s="88"/>
      <c r="HI58" s="88"/>
      <c r="HJ58" s="88"/>
      <c r="HK58" s="88"/>
      <c r="HL58" s="88"/>
      <c r="HM58" s="143" t="s">
        <v>554</v>
      </c>
    </row>
    <row r="59" spans="1:221" ht="12">
      <c r="C59" s="252" t="s">
        <v>1150</v>
      </c>
      <c r="G59" s="71" t="s">
        <v>545</v>
      </c>
      <c r="H59" s="95" t="s">
        <v>553</v>
      </c>
      <c r="I59" s="146" t="str">
        <f>IFERROR(VLOOKUP(I$8,#REF!,19,FALSE),"")</f>
        <v/>
      </c>
      <c r="J59" s="146" t="str">
        <f>IFERROR(VLOOKUP(J$8,#REF!,19,FALSE),"")</f>
        <v/>
      </c>
      <c r="K59" s="146" t="str">
        <f>IFERROR(VLOOKUP(K$8,'Planes y paquetes'!$A$514:$BV$639,19,FALSE),"")</f>
        <v>60 Mbps</v>
      </c>
      <c r="L59" s="146">
        <f>IFERROR(VLOOKUP(L$8,'Planes y paquetes'!$A$514:$BV$639,19,FALSE),"")</f>
        <v>0</v>
      </c>
      <c r="M59" s="146">
        <f>IFERROR(VLOOKUP(M$8,'Planes y paquetes'!$A$514:$BV$639,19,FALSE),"")</f>
        <v>0</v>
      </c>
      <c r="N59" s="146">
        <f>IFERROR(VLOOKUP(N$8,'Planes y paquetes'!$A$514:$BV$639,19,FALSE),"")</f>
        <v>0</v>
      </c>
      <c r="O59" s="146" t="str">
        <f>IFERROR(VLOOKUP(O$8,'Planes y paquetes'!$A$514:$BV$639,19,FALSE),"")</f>
        <v>80 Mbps</v>
      </c>
      <c r="P59" s="146">
        <f>IFERROR(VLOOKUP(P$8,'Planes y paquetes'!$A$514:$BV$639,19,FALSE),"")</f>
        <v>0</v>
      </c>
      <c r="Q59" s="146">
        <f>IFERROR(VLOOKUP(Q$8,'Planes y paquetes'!$A$514:$BV$639,19,FALSE),"")</f>
        <v>0</v>
      </c>
      <c r="R59" s="146">
        <f>IFERROR(VLOOKUP(R$8,'Planes y paquetes'!$A$514:$BV$639,19,FALSE),"")</f>
        <v>0</v>
      </c>
      <c r="S59" s="146">
        <f>IFERROR(VLOOKUP(S$8,'Planes y paquetes'!$A$514:$BV$639,19,FALSE),"")</f>
        <v>0</v>
      </c>
      <c r="T59" s="146">
        <f>IFERROR(VLOOKUP(T$8,'Planes y paquetes'!$A$514:$BV$639,19,FALSE),"")</f>
        <v>0</v>
      </c>
      <c r="U59" s="146" t="str">
        <f>IFERROR(VLOOKUP(U$8,'Planes y paquetes'!$A$514:$BV$639,19,FALSE),"")</f>
        <v>300 Mbps</v>
      </c>
      <c r="V59" s="146">
        <f>IFERROR(VLOOKUP(V$8,'Planes y paquetes'!$A$514:$BV$639,19,FALSE),"")</f>
        <v>0</v>
      </c>
      <c r="W59" s="146" t="str">
        <f>IFERROR(VLOOKUP(W$8,'Planes y paquetes'!$A$514:$BV$639,19,FALSE),"")</f>
        <v>60 Mbps</v>
      </c>
      <c r="X59" s="146" t="str">
        <f>IFERROR(VLOOKUP(X$8,'Planes y paquetes'!$A$514:$BV$639,19,FALSE),"")</f>
        <v>60 Mbps</v>
      </c>
      <c r="Y59" s="146" t="str">
        <f>IFERROR(VLOOKUP(Y$8,'Planes y paquetes'!$A$514:$BV$639,19,FALSE),"")</f>
        <v>60 Mbps</v>
      </c>
      <c r="Z59" s="146">
        <f>IFERROR(VLOOKUP(Z$8,'Planes y paquetes'!$A$514:$BV$639,19,FALSE),"")</f>
        <v>0</v>
      </c>
      <c r="AA59" s="146">
        <f>IFERROR(VLOOKUP(AA$8,'Planes y paquetes'!$A$514:$BV$639,19,FALSE),"")</f>
        <v>0</v>
      </c>
      <c r="AB59" s="146">
        <f>IFERROR(VLOOKUP(AB$8,'Planes y paquetes'!$A$514:$BV$639,19,FALSE),"")</f>
        <v>0</v>
      </c>
      <c r="AC59" s="146">
        <f>IFERROR(VLOOKUP(AC$8,'Planes y paquetes'!$A$514:$BV$639,19,FALSE),"")</f>
        <v>0</v>
      </c>
      <c r="AD59" s="146">
        <f>IFERROR(VLOOKUP(AD$8,'Planes y paquetes'!$A$514:$BV$639,19,FALSE),"")</f>
        <v>0</v>
      </c>
      <c r="AE59" s="146">
        <f>IFERROR(VLOOKUP(AE$8,'Planes y paquetes'!$A$514:$BV$639,19,FALSE),"")</f>
        <v>0</v>
      </c>
      <c r="AF59" s="146">
        <f>IFERROR(VLOOKUP(AF$8,'Planes y paquetes'!$A$514:$BV$639,19,FALSE),"")</f>
        <v>0</v>
      </c>
      <c r="AG59" s="146">
        <f>IFERROR(VLOOKUP(AG$8,'Planes y paquetes'!$A$514:$BV$639,19,FALSE),"")</f>
        <v>0</v>
      </c>
      <c r="AH59" s="146">
        <f>IFERROR(VLOOKUP(AH$8,'Planes y paquetes'!$A$514:$BV$639,19,FALSE),"")</f>
        <v>0</v>
      </c>
      <c r="AI59" s="146">
        <f>IFERROR(VLOOKUP(AI$8,'Planes y paquetes'!$A$514:$BV$639,19,FALSE),"")</f>
        <v>0</v>
      </c>
      <c r="AJ59" s="146">
        <f>IFERROR(VLOOKUP(AJ$8,'Planes y paquetes'!$A$514:$BV$639,19,FALSE),"")</f>
        <v>0</v>
      </c>
      <c r="AK59" s="146">
        <f>IFERROR(VLOOKUP(AK$8,'Planes y paquetes'!$A$514:$BV$639,19,FALSE),"")</f>
        <v>0</v>
      </c>
      <c r="AL59" s="146" t="str">
        <f>IFERROR(VLOOKUP(AL$8,'Planes y paquetes'!$A$514:$BV$639,19,FALSE),"")</f>
        <v>500 Mbps</v>
      </c>
      <c r="AM59" s="146">
        <f>IFERROR(VLOOKUP(AM$8,'Planes y paquetes'!$A$514:$BV$639,19,FALSE),"")</f>
        <v>0</v>
      </c>
      <c r="AN59" s="146">
        <f>IFERROR(VLOOKUP(AN$8,'Planes y paquetes'!$A$514:$BV$639,19,FALSE),"")</f>
        <v>0</v>
      </c>
      <c r="AO59" s="146">
        <f>IFERROR(VLOOKUP(AO$8,'Planes y paquetes'!$A$514:$BV$639,19,FALSE),"")</f>
        <v>0</v>
      </c>
      <c r="AP59" s="146">
        <f>IFERROR(VLOOKUP(AP$8,'Planes y paquetes'!$A$514:$BV$639,19,FALSE),"")</f>
        <v>0</v>
      </c>
      <c r="AQ59" s="146">
        <f>IFERROR(VLOOKUP(AQ$8,'Planes y paquetes'!$A$514:$BV$639,19,FALSE),"")</f>
        <v>0</v>
      </c>
      <c r="AR59" s="146" t="str">
        <f>IFERROR(VLOOKUP(AR$8,'Planes y paquetes'!$A$514:$BV$639,19,FALSE),"")</f>
        <v>60 Mbps</v>
      </c>
      <c r="AS59" s="146">
        <f>IFERROR(VLOOKUP(AS$8,'Planes y paquetes'!$A$514:$BV$639,19,FALSE),"")</f>
        <v>0</v>
      </c>
      <c r="AT59" s="146">
        <f>IFERROR(VLOOKUP(AT$8,'Planes y paquetes'!$A$514:$BV$639,19,FALSE),"")</f>
        <v>0</v>
      </c>
      <c r="AU59" s="146">
        <f>IFERROR(VLOOKUP(AU$8,'Planes y paquetes'!$A$514:$BV$639,19,FALSE),"")</f>
        <v>0</v>
      </c>
      <c r="AV59" s="146">
        <f>IFERROR(VLOOKUP(AV$8,'Planes y paquetes'!$A$514:$BV$639,19,FALSE),"")</f>
        <v>0</v>
      </c>
      <c r="AW59" s="146">
        <f>IFERROR(VLOOKUP(AW$8,'Planes y paquetes'!$A$514:$BV$639,19,FALSE),"")</f>
        <v>0</v>
      </c>
      <c r="AX59" s="146" t="str">
        <f>IFERROR(VLOOKUP(AX$8,'Planes y paquetes'!$A$514:$BV$639,19,FALSE),"")</f>
        <v>300 Mbps</v>
      </c>
      <c r="AY59" s="146">
        <f>IFERROR(VLOOKUP(AY$8,'Planes y paquetes'!$A$514:$BV$639,19,FALSE),"")</f>
        <v>0</v>
      </c>
      <c r="AZ59" s="146">
        <f>IFERROR(VLOOKUP(AZ$8,'Planes y paquetes'!$A$514:$BV$639,19,FALSE),"")</f>
        <v>0</v>
      </c>
      <c r="BA59" s="146" t="str">
        <f>IFERROR(VLOOKUP(BA$8,'Planes y paquetes'!$A$514:$BV$639,19,FALSE),"")</f>
        <v>750 Mbps</v>
      </c>
      <c r="BB59" s="146">
        <f>IFERROR(VLOOKUP(BB$8,'Planes y paquetes'!$A$514:$BV$639,19,FALSE),"")</f>
        <v>0</v>
      </c>
      <c r="BC59" s="146">
        <f>IFERROR(VLOOKUP(BC$8,'Planes y paquetes'!$A$514:$BV$639,19,FALSE),"")</f>
        <v>0</v>
      </c>
      <c r="BD59" s="146">
        <f>IFERROR(VLOOKUP(BD$8,'Planes y paquetes'!$A$514:$BV$639,19,FALSE),"")</f>
        <v>0</v>
      </c>
      <c r="BE59" s="146">
        <f>IFERROR(VLOOKUP(BE$8,'Planes y paquetes'!$A$514:$BV$639,19,FALSE),"")</f>
        <v>0</v>
      </c>
      <c r="BF59" s="146">
        <f>IFERROR(VLOOKUP(BF$8,'Planes y paquetes'!$A$514:$BV$639,19,FALSE),"")</f>
        <v>0</v>
      </c>
      <c r="BG59" s="146">
        <f>IFERROR(VLOOKUP(BG$8,'Planes y paquetes'!$A$514:$BV$639,19,FALSE),"")</f>
        <v>0</v>
      </c>
      <c r="BH59" s="146">
        <f>IFERROR(VLOOKUP(BH$8,'Planes y paquetes'!$A$514:$BV$639,19,FALSE),"")</f>
        <v>0</v>
      </c>
      <c r="BI59" s="146">
        <f>IFERROR(VLOOKUP(BI$8,'Planes y paquetes'!$A$514:$BV$639,19,FALSE),"")</f>
        <v>0</v>
      </c>
      <c r="BJ59" s="146" t="str">
        <f>IFERROR(VLOOKUP(BJ$8,'Planes y paquetes'!$A$514:$BV$639,19,FALSE),"")</f>
        <v>60 Mbps</v>
      </c>
      <c r="BK59" s="146" t="str">
        <f>IFERROR(VLOOKUP(BK$8,'Planes y paquetes'!$A$514:$BV$639,19,FALSE),"")</f>
        <v>80 Mbps</v>
      </c>
      <c r="BL59" s="146">
        <f>IFERROR(VLOOKUP(BL$8,'Planes y paquetes'!$A$514:$BV$639,19,FALSE),"")</f>
        <v>0</v>
      </c>
      <c r="BM59" s="146">
        <f>IFERROR(VLOOKUP(BM$8,'Planes y paquetes'!$A$514:$BV$639,19,FALSE),"")</f>
        <v>0</v>
      </c>
      <c r="BN59" s="146">
        <f>IFERROR(VLOOKUP(BN$8,'Planes y paquetes'!$A$514:$BV$639,19,FALSE),"")</f>
        <v>0</v>
      </c>
      <c r="BO59" s="146">
        <f>IFERROR(VLOOKUP(BO$8,'Planes y paquetes'!$A$514:$BV$639,19,FALSE),"")</f>
        <v>0</v>
      </c>
      <c r="BP59" s="146">
        <f>IFERROR(VLOOKUP(BP$8,'Planes y paquetes'!$A$514:$BV$639,19,FALSE),"")</f>
        <v>0</v>
      </c>
      <c r="BQ59" s="146">
        <f>IFERROR(VLOOKUP(BQ$8,'Planes y paquetes'!$A$514:$BV$639,19,FALSE),"")</f>
        <v>0</v>
      </c>
      <c r="BR59" s="146">
        <f>IFERROR(VLOOKUP(BR$8,'Planes y paquetes'!$A$514:$BV$639,19,FALSE),"")</f>
        <v>0</v>
      </c>
      <c r="BS59" s="146">
        <f>IFERROR(VLOOKUP(BS$8,'Planes y paquetes'!$A$514:$BV$639,19,FALSE),"")</f>
        <v>0</v>
      </c>
      <c r="BT59" s="146">
        <f>IFERROR(VLOOKUP(BT$8,'Planes y paquetes'!$A$514:$BV$639,19,FALSE),"")</f>
        <v>0</v>
      </c>
      <c r="BU59" s="146">
        <f>IFERROR(VLOOKUP(BU$8,'Planes y paquetes'!$A$514:$BV$639,19,FALSE),"")</f>
        <v>0</v>
      </c>
      <c r="BV59" s="146" t="str">
        <f>IFERROR(VLOOKUP(BV$8,'Planes y paquetes'!$A$514:$BV$639,19,FALSE),"")</f>
        <v>200 Mbps</v>
      </c>
      <c r="BW59" s="146" t="str">
        <f>IFERROR(VLOOKUP(BW$8,'Planes y paquetes'!$A$514:$BV$639,19,FALSE),"")</f>
        <v>200 Mbps</v>
      </c>
      <c r="BX59" s="146" t="str">
        <f>IFERROR(VLOOKUP(BX$8,'Planes y paquetes'!$A$514:$BV$639,19,FALSE),"")</f>
        <v>300 Mbps</v>
      </c>
      <c r="BY59" s="146">
        <f>IFERROR(VLOOKUP(BY$8,'Planes y paquetes'!$A$514:$BV$639,19,FALSE),"")</f>
        <v>0</v>
      </c>
      <c r="BZ59" s="146">
        <f>IFERROR(VLOOKUP(BZ$8,'Planes y paquetes'!$A$514:$BV$639,19,FALSE),"")</f>
        <v>0</v>
      </c>
      <c r="CA59" s="146" t="str">
        <f>IFERROR(VLOOKUP(CA$8,'Planes y paquetes'!$A$514:$BV$639,19,FALSE),"")</f>
        <v>750 Mbps</v>
      </c>
      <c r="CB59" s="146">
        <f>IFERROR(VLOOKUP(CB$8,'Planes y paquetes'!$A$514:$BV$639,19,FALSE),"")</f>
        <v>0</v>
      </c>
      <c r="CC59" s="146">
        <f>IFERROR(VLOOKUP(CC$8,'Planes y paquetes'!$A$514:$BV$639,19,FALSE),"")</f>
        <v>0</v>
      </c>
      <c r="CD59" s="146">
        <f>IFERROR(VLOOKUP(CD$8,'Planes y paquetes'!$A$514:$BV$639,19,FALSE),"")</f>
        <v>0</v>
      </c>
      <c r="CE59" s="146">
        <f>IFERROR(VLOOKUP(CE$8,'Planes y paquetes'!$A$514:$BV$639,19,FALSE),"")</f>
        <v>0</v>
      </c>
      <c r="CF59" s="146">
        <f>IFERROR(VLOOKUP(CF$8,'Planes y paquetes'!$A$514:$BV$639,19,FALSE),"")</f>
        <v>0</v>
      </c>
      <c r="CG59" s="146">
        <f>IFERROR(VLOOKUP(CG$8,'Planes y paquetes'!$A$514:$BV$639,19,FALSE),"")</f>
        <v>0</v>
      </c>
      <c r="CH59" s="146">
        <f>IFERROR(VLOOKUP(CH$8,'Planes y paquetes'!$A$514:$BV$639,19,FALSE),"")</f>
        <v>0</v>
      </c>
      <c r="CI59" s="146">
        <f>IFERROR(VLOOKUP(CI$8,'Planes y paquetes'!$A$514:$BV$639,19,FALSE),"")</f>
        <v>0</v>
      </c>
      <c r="CJ59" s="146">
        <f>IFERROR(VLOOKUP(CJ$8,'Planes y paquetes'!$A$514:$BV$639,19,FALSE),"")</f>
        <v>0</v>
      </c>
      <c r="CK59" s="146" t="str">
        <f>IFERROR(VLOOKUP(CK$8,'Planes y paquetes'!$A$514:$BV$639,19,FALSE),"")</f>
        <v>250 Mbps</v>
      </c>
      <c r="CL59" s="146" t="str">
        <f>IFERROR(VLOOKUP(CL$8,'Planes y paquetes'!$A$514:$BV$639,19,FALSE),"")</f>
        <v>250 Mbps</v>
      </c>
      <c r="CM59" s="146">
        <f>IFERROR(VLOOKUP(CM$8,'Planes y paquetes'!$A$514:$BV$639,19,FALSE),"")</f>
        <v>0</v>
      </c>
      <c r="CN59" s="146">
        <f>IFERROR(VLOOKUP(CN$8,'Planes y paquetes'!$A$514:$BV$639,19,FALSE),"")</f>
        <v>0</v>
      </c>
      <c r="CO59" s="146">
        <f>IFERROR(VLOOKUP(CO$8,'Planes y paquetes'!$A$514:$BV$639,19,FALSE),"")</f>
        <v>0</v>
      </c>
      <c r="CP59" s="146" t="str">
        <f>IFERROR(VLOOKUP(CP$8,'Planes y paquetes'!$A$514:$BV$639,19,FALSE),"")</f>
        <v>60 Mbps</v>
      </c>
      <c r="CQ59" s="146">
        <f>IFERROR(VLOOKUP(CQ$8,'Planes y paquetes'!$A$514:$BV$639,19,FALSE),"")</f>
        <v>0</v>
      </c>
      <c r="CR59" s="146">
        <f>IFERROR(VLOOKUP(CR$8,'Planes y paquetes'!$A$514:$BV$639,19,FALSE),"")</f>
        <v>0</v>
      </c>
      <c r="CS59" s="146">
        <f>IFERROR(VLOOKUP(CS$8,'Planes y paquetes'!$A$514:$BV$639,19,FALSE),"")</f>
        <v>0</v>
      </c>
      <c r="CT59" s="146">
        <f>IFERROR(VLOOKUP(CT$8,'Planes y paquetes'!$A$514:$BV$639,19,FALSE),"")</f>
        <v>0</v>
      </c>
      <c r="CU59" s="146">
        <f>IFERROR(VLOOKUP(CU$8,'Planes y paquetes'!$A$514:$BV$639,19,FALSE),"")</f>
        <v>0</v>
      </c>
      <c r="CV59" s="146">
        <f>IFERROR(VLOOKUP(CV$8,'Planes y paquetes'!$A$514:$BV$639,19,FALSE),"")</f>
        <v>0</v>
      </c>
      <c r="CW59" s="146" t="str">
        <f>IFERROR(VLOOKUP(CW$8,'Planes y paquetes'!$A$514:$BV$639,19,FALSE),"")</f>
        <v>300 Mbps</v>
      </c>
      <c r="CX59" s="146">
        <f>IFERROR(VLOOKUP(CX$8,'Planes y paquetes'!$A$514:$BV$639,19,FALSE),"")</f>
        <v>0</v>
      </c>
      <c r="CY59" s="146">
        <f>IFERROR(VLOOKUP(CY$8,'Planes y paquetes'!$A$514:$BV$639,19,FALSE),"")</f>
        <v>0</v>
      </c>
      <c r="CZ59" s="146">
        <f>IFERROR(VLOOKUP(CZ$8,'Planes y paquetes'!$A$514:$BV$639,19,FALSE),"")</f>
        <v>0</v>
      </c>
      <c r="DA59" s="146">
        <f>IFERROR(VLOOKUP(DA$8,'Planes y paquetes'!$A$514:$BV$639,19,FALSE),"")</f>
        <v>0</v>
      </c>
      <c r="DB59" s="146">
        <f>IFERROR(VLOOKUP(DB$8,'Planes y paquetes'!$A$514:$BV$639,19,FALSE),"")</f>
        <v>0</v>
      </c>
      <c r="DC59" s="146">
        <f>IFERROR(VLOOKUP(DC$8,'Planes y paquetes'!$A$514:$BV$639,19,FALSE),"")</f>
        <v>0</v>
      </c>
      <c r="DD59" s="146">
        <f>IFERROR(VLOOKUP(DD$8,'Planes y paquetes'!$A$514:$BV$639,19,FALSE),"")</f>
        <v>0</v>
      </c>
      <c r="DE59" s="146">
        <f>IFERROR(VLOOKUP(DE$8,'Planes y paquetes'!$A$514:$BV$639,19,FALSE),"")</f>
        <v>0</v>
      </c>
      <c r="DF59" s="146"/>
      <c r="DG59" s="146"/>
      <c r="DH59" s="146"/>
      <c r="DI59" s="146"/>
      <c r="DJ59" s="146"/>
      <c r="DK59" s="146"/>
      <c r="DL59" s="146"/>
      <c r="DM59" s="146"/>
      <c r="DN59" s="146"/>
      <c r="DO59" s="88"/>
      <c r="DP59" s="88"/>
      <c r="DQ59" s="88"/>
      <c r="DR59" s="88"/>
      <c r="DS59" s="88"/>
      <c r="DT59" s="88"/>
      <c r="DU59" s="88"/>
      <c r="DV59" s="88"/>
      <c r="DW59" s="88"/>
      <c r="DX59" s="88"/>
      <c r="DY59" s="88"/>
      <c r="DZ59" s="88"/>
      <c r="EA59" s="88"/>
      <c r="EB59" s="88"/>
      <c r="EC59" s="88"/>
      <c r="ED59" s="88"/>
      <c r="EE59" s="88"/>
      <c r="EF59" s="88"/>
      <c r="EG59" s="88"/>
      <c r="EH59" s="88"/>
      <c r="EI59" s="88"/>
      <c r="EJ59" s="88"/>
      <c r="EK59" s="88"/>
      <c r="EL59" s="88"/>
      <c r="EM59" s="88"/>
      <c r="EN59" s="88"/>
      <c r="EO59" s="88"/>
      <c r="EP59" s="88"/>
      <c r="EQ59" s="88"/>
      <c r="ER59" s="88"/>
      <c r="ES59" s="88"/>
      <c r="ET59" s="88"/>
      <c r="EU59" s="88"/>
      <c r="EV59" s="88"/>
      <c r="EW59" s="88"/>
      <c r="EX59" s="88"/>
      <c r="EY59" s="88"/>
      <c r="EZ59" s="88"/>
      <c r="FA59" s="88"/>
      <c r="FB59" s="88"/>
      <c r="FC59" s="88"/>
      <c r="FD59" s="88"/>
      <c r="FE59" s="88"/>
      <c r="FF59" s="88"/>
      <c r="FG59" s="88"/>
      <c r="FH59" s="88"/>
      <c r="FI59" s="88"/>
      <c r="FJ59" s="88"/>
      <c r="FK59" s="88"/>
      <c r="FL59" s="88"/>
      <c r="FM59" s="88"/>
      <c r="FN59" s="88"/>
      <c r="FO59" s="88"/>
      <c r="FP59" s="88"/>
      <c r="FQ59" s="88"/>
      <c r="FR59" s="88"/>
      <c r="FS59" s="88"/>
      <c r="FT59" s="88"/>
      <c r="FU59" s="88"/>
      <c r="FV59" s="88"/>
      <c r="FW59" s="88"/>
      <c r="FX59" s="88"/>
      <c r="FY59" s="88"/>
      <c r="FZ59" s="88"/>
      <c r="GA59" s="88"/>
      <c r="GB59" s="88"/>
      <c r="GC59" s="88"/>
      <c r="GD59" s="88"/>
      <c r="GE59" s="88"/>
      <c r="GF59" s="88"/>
      <c r="GG59" s="88"/>
      <c r="GH59" s="88"/>
      <c r="GI59" s="88"/>
      <c r="GJ59" s="88"/>
      <c r="GK59" s="88"/>
      <c r="GL59" s="88"/>
      <c r="GM59" s="88"/>
      <c r="GN59" s="88"/>
      <c r="GO59" s="88"/>
      <c r="GP59" s="88"/>
      <c r="GQ59" s="88"/>
      <c r="GR59" s="88"/>
      <c r="GS59" s="88"/>
      <c r="GT59" s="88"/>
      <c r="GU59" s="88"/>
      <c r="GV59" s="88"/>
      <c r="GW59" s="88"/>
      <c r="GX59" s="88"/>
      <c r="GY59" s="88"/>
      <c r="GZ59" s="88"/>
      <c r="HA59" s="88"/>
      <c r="HB59" s="88"/>
      <c r="HC59" s="88"/>
      <c r="HD59" s="88"/>
      <c r="HE59" s="88"/>
      <c r="HF59" s="88"/>
      <c r="HG59" s="88"/>
      <c r="HH59" s="88"/>
      <c r="HI59" s="88"/>
      <c r="HJ59" s="88"/>
      <c r="HK59" s="88"/>
      <c r="HL59" s="88"/>
      <c r="HM59" s="143"/>
    </row>
    <row r="60" spans="1:221" s="252" customFormat="1" ht="12">
      <c r="C60" s="252" t="s">
        <v>1150</v>
      </c>
      <c r="G60" s="71" t="s">
        <v>546</v>
      </c>
      <c r="H60" t="s">
        <v>515</v>
      </c>
      <c r="I60" s="92">
        <f>IFERROR(MID(I59,1,FIND(" Mbps",I59)),0)</f>
        <v>0</v>
      </c>
      <c r="J60" s="92">
        <f>IFERROR(MID(J59,1,FIND(" Mbps",J59)),0)</f>
        <v>0</v>
      </c>
      <c r="K60" s="92" t="str">
        <f>IFERROR(MID(K59,1,FIND(" Mbps",K59)),0)</f>
        <v xml:space="preserve">60 </v>
      </c>
      <c r="L60" s="92">
        <f t="shared" ref="L60:BW60" si="61">IFERROR(MID(L59,1,FIND(" Mbps",L59)),0)</f>
        <v>0</v>
      </c>
      <c r="M60" s="92">
        <f t="shared" si="61"/>
        <v>0</v>
      </c>
      <c r="N60" s="92">
        <f t="shared" si="61"/>
        <v>0</v>
      </c>
      <c r="O60" s="92" t="str">
        <f t="shared" si="61"/>
        <v xml:space="preserve">80 </v>
      </c>
      <c r="P60" s="92">
        <f t="shared" si="61"/>
        <v>0</v>
      </c>
      <c r="Q60" s="92">
        <f t="shared" si="61"/>
        <v>0</v>
      </c>
      <c r="R60" s="92">
        <f t="shared" si="61"/>
        <v>0</v>
      </c>
      <c r="S60" s="92">
        <f t="shared" si="61"/>
        <v>0</v>
      </c>
      <c r="T60" s="92">
        <f t="shared" si="61"/>
        <v>0</v>
      </c>
      <c r="U60" s="92" t="str">
        <f t="shared" si="61"/>
        <v xml:space="preserve">300 </v>
      </c>
      <c r="V60" s="92">
        <f t="shared" si="61"/>
        <v>0</v>
      </c>
      <c r="W60" s="92" t="str">
        <f t="shared" si="61"/>
        <v xml:space="preserve">60 </v>
      </c>
      <c r="X60" s="92" t="str">
        <f t="shared" si="61"/>
        <v xml:space="preserve">60 </v>
      </c>
      <c r="Y60" s="92" t="str">
        <f t="shared" si="61"/>
        <v xml:space="preserve">60 </v>
      </c>
      <c r="Z60" s="92">
        <f t="shared" si="61"/>
        <v>0</v>
      </c>
      <c r="AA60" s="92">
        <f t="shared" si="61"/>
        <v>0</v>
      </c>
      <c r="AB60" s="92">
        <f t="shared" si="61"/>
        <v>0</v>
      </c>
      <c r="AC60" s="92">
        <f t="shared" si="61"/>
        <v>0</v>
      </c>
      <c r="AD60" s="92">
        <f t="shared" si="61"/>
        <v>0</v>
      </c>
      <c r="AE60" s="92">
        <f t="shared" si="61"/>
        <v>0</v>
      </c>
      <c r="AF60" s="92">
        <f t="shared" si="61"/>
        <v>0</v>
      </c>
      <c r="AG60" s="92">
        <f t="shared" si="61"/>
        <v>0</v>
      </c>
      <c r="AH60" s="92">
        <f t="shared" si="61"/>
        <v>0</v>
      </c>
      <c r="AI60" s="92">
        <f t="shared" si="61"/>
        <v>0</v>
      </c>
      <c r="AJ60" s="92">
        <f t="shared" si="61"/>
        <v>0</v>
      </c>
      <c r="AK60" s="92">
        <f t="shared" si="61"/>
        <v>0</v>
      </c>
      <c r="AL60" s="92" t="str">
        <f t="shared" si="61"/>
        <v xml:space="preserve">500 </v>
      </c>
      <c r="AM60" s="92">
        <f t="shared" si="61"/>
        <v>0</v>
      </c>
      <c r="AN60" s="92">
        <f t="shared" si="61"/>
        <v>0</v>
      </c>
      <c r="AO60" s="92">
        <f t="shared" si="61"/>
        <v>0</v>
      </c>
      <c r="AP60" s="92">
        <f t="shared" si="61"/>
        <v>0</v>
      </c>
      <c r="AQ60" s="92">
        <f t="shared" si="61"/>
        <v>0</v>
      </c>
      <c r="AR60" s="92" t="str">
        <f t="shared" si="61"/>
        <v xml:space="preserve">60 </v>
      </c>
      <c r="AS60" s="92">
        <f t="shared" si="61"/>
        <v>0</v>
      </c>
      <c r="AT60" s="92">
        <f t="shared" si="61"/>
        <v>0</v>
      </c>
      <c r="AU60" s="92">
        <f t="shared" si="61"/>
        <v>0</v>
      </c>
      <c r="AV60" s="92">
        <f t="shared" si="61"/>
        <v>0</v>
      </c>
      <c r="AW60" s="92">
        <f t="shared" si="61"/>
        <v>0</v>
      </c>
      <c r="AX60" s="92" t="str">
        <f t="shared" si="61"/>
        <v xml:space="preserve">300 </v>
      </c>
      <c r="AY60" s="92">
        <f t="shared" si="61"/>
        <v>0</v>
      </c>
      <c r="AZ60" s="92">
        <f t="shared" si="61"/>
        <v>0</v>
      </c>
      <c r="BA60" s="92" t="str">
        <f t="shared" si="61"/>
        <v xml:space="preserve">750 </v>
      </c>
      <c r="BB60" s="92">
        <f t="shared" si="61"/>
        <v>0</v>
      </c>
      <c r="BC60" s="92">
        <f t="shared" si="61"/>
        <v>0</v>
      </c>
      <c r="BD60" s="92">
        <f t="shared" si="61"/>
        <v>0</v>
      </c>
      <c r="BE60" s="92">
        <f t="shared" si="61"/>
        <v>0</v>
      </c>
      <c r="BF60" s="92">
        <f t="shared" si="61"/>
        <v>0</v>
      </c>
      <c r="BG60" s="92">
        <f t="shared" si="61"/>
        <v>0</v>
      </c>
      <c r="BH60" s="92">
        <f t="shared" si="61"/>
        <v>0</v>
      </c>
      <c r="BI60" s="92">
        <f t="shared" si="61"/>
        <v>0</v>
      </c>
      <c r="BJ60" s="92" t="str">
        <f t="shared" si="61"/>
        <v xml:space="preserve">60 </v>
      </c>
      <c r="BK60" s="92" t="str">
        <f t="shared" si="61"/>
        <v xml:space="preserve">80 </v>
      </c>
      <c r="BL60" s="92">
        <f t="shared" si="61"/>
        <v>0</v>
      </c>
      <c r="BM60" s="92">
        <f t="shared" si="61"/>
        <v>0</v>
      </c>
      <c r="BN60" s="92">
        <f t="shared" si="61"/>
        <v>0</v>
      </c>
      <c r="BO60" s="92">
        <f t="shared" si="61"/>
        <v>0</v>
      </c>
      <c r="BP60" s="92">
        <f t="shared" si="61"/>
        <v>0</v>
      </c>
      <c r="BQ60" s="92">
        <f t="shared" si="61"/>
        <v>0</v>
      </c>
      <c r="BR60" s="92">
        <f t="shared" si="61"/>
        <v>0</v>
      </c>
      <c r="BS60" s="92">
        <f t="shared" si="61"/>
        <v>0</v>
      </c>
      <c r="BT60" s="92">
        <f t="shared" si="61"/>
        <v>0</v>
      </c>
      <c r="BU60" s="92">
        <f t="shared" si="61"/>
        <v>0</v>
      </c>
      <c r="BV60" s="92" t="str">
        <f t="shared" si="61"/>
        <v xml:space="preserve">200 </v>
      </c>
      <c r="BW60" s="92" t="str">
        <f t="shared" si="61"/>
        <v xml:space="preserve">200 </v>
      </c>
      <c r="BX60" s="92" t="str">
        <f t="shared" ref="BX60:DE60" si="62">IFERROR(MID(BX59,1,FIND(" Mbps",BX59)),0)</f>
        <v xml:space="preserve">300 </v>
      </c>
      <c r="BY60" s="92">
        <f t="shared" si="62"/>
        <v>0</v>
      </c>
      <c r="BZ60" s="92">
        <f t="shared" si="62"/>
        <v>0</v>
      </c>
      <c r="CA60" s="92" t="str">
        <f t="shared" si="62"/>
        <v xml:space="preserve">750 </v>
      </c>
      <c r="CB60" s="92">
        <f t="shared" si="62"/>
        <v>0</v>
      </c>
      <c r="CC60" s="92">
        <f t="shared" si="62"/>
        <v>0</v>
      </c>
      <c r="CD60" s="92">
        <f t="shared" si="62"/>
        <v>0</v>
      </c>
      <c r="CE60" s="92">
        <f t="shared" si="62"/>
        <v>0</v>
      </c>
      <c r="CF60" s="92">
        <f t="shared" si="62"/>
        <v>0</v>
      </c>
      <c r="CG60" s="92">
        <f t="shared" si="62"/>
        <v>0</v>
      </c>
      <c r="CH60" s="92">
        <f t="shared" si="62"/>
        <v>0</v>
      </c>
      <c r="CI60" s="92">
        <f t="shared" si="62"/>
        <v>0</v>
      </c>
      <c r="CJ60" s="92">
        <f t="shared" si="62"/>
        <v>0</v>
      </c>
      <c r="CK60" s="92" t="str">
        <f t="shared" si="62"/>
        <v xml:space="preserve">250 </v>
      </c>
      <c r="CL60" s="92" t="str">
        <f t="shared" si="62"/>
        <v xml:space="preserve">250 </v>
      </c>
      <c r="CM60" s="92">
        <f t="shared" si="62"/>
        <v>0</v>
      </c>
      <c r="CN60" s="92">
        <f t="shared" si="62"/>
        <v>0</v>
      </c>
      <c r="CO60" s="92">
        <f t="shared" si="62"/>
        <v>0</v>
      </c>
      <c r="CP60" s="92" t="str">
        <f t="shared" si="62"/>
        <v xml:space="preserve">60 </v>
      </c>
      <c r="CQ60" s="92">
        <f t="shared" si="62"/>
        <v>0</v>
      </c>
      <c r="CR60" s="92">
        <f t="shared" si="62"/>
        <v>0</v>
      </c>
      <c r="CS60" s="92">
        <f t="shared" si="62"/>
        <v>0</v>
      </c>
      <c r="CT60" s="92">
        <f t="shared" si="62"/>
        <v>0</v>
      </c>
      <c r="CU60" s="92">
        <f t="shared" si="62"/>
        <v>0</v>
      </c>
      <c r="CV60" s="92">
        <f t="shared" si="62"/>
        <v>0</v>
      </c>
      <c r="CW60" s="92" t="str">
        <f t="shared" si="62"/>
        <v xml:space="preserve">300 </v>
      </c>
      <c r="CX60" s="92">
        <f t="shared" si="62"/>
        <v>0</v>
      </c>
      <c r="CY60" s="92">
        <f t="shared" si="62"/>
        <v>0</v>
      </c>
      <c r="CZ60" s="92">
        <f t="shared" si="62"/>
        <v>0</v>
      </c>
      <c r="DA60" s="92">
        <f t="shared" si="62"/>
        <v>0</v>
      </c>
      <c r="DB60" s="92">
        <f t="shared" si="62"/>
        <v>0</v>
      </c>
      <c r="DC60" s="92">
        <f t="shared" si="62"/>
        <v>0</v>
      </c>
      <c r="DD60" s="92">
        <f t="shared" si="62"/>
        <v>0</v>
      </c>
      <c r="DE60" s="92">
        <f t="shared" si="62"/>
        <v>0</v>
      </c>
      <c r="DF60" s="92"/>
      <c r="DG60" s="92"/>
      <c r="DH60" s="92"/>
      <c r="DI60" s="92"/>
      <c r="DJ60" s="92"/>
      <c r="DK60" s="92"/>
      <c r="DL60" s="92"/>
      <c r="DM60" s="92"/>
      <c r="DN60" s="92"/>
      <c r="DO60" s="496"/>
      <c r="DP60" s="496"/>
      <c r="DQ60" s="496"/>
      <c r="DR60" s="496"/>
      <c r="DS60" s="496"/>
      <c r="DT60" s="496"/>
      <c r="DU60" s="496"/>
      <c r="DV60" s="496"/>
      <c r="DW60" s="496"/>
      <c r="DX60" s="496"/>
      <c r="DY60" s="496"/>
      <c r="DZ60" s="496"/>
      <c r="EA60" s="496"/>
      <c r="EB60" s="496"/>
      <c r="EC60" s="496"/>
      <c r="ED60" s="496"/>
      <c r="EE60" s="496"/>
      <c r="EF60" s="496"/>
      <c r="EG60" s="496"/>
      <c r="EH60" s="496"/>
      <c r="EI60" s="496"/>
      <c r="EJ60" s="496"/>
      <c r="EK60" s="496"/>
      <c r="EL60" s="496"/>
      <c r="EM60" s="496"/>
      <c r="EN60" s="496"/>
      <c r="EO60" s="496"/>
      <c r="EP60" s="496"/>
      <c r="EQ60" s="496"/>
      <c r="ER60" s="496"/>
      <c r="ES60" s="496"/>
      <c r="ET60" s="496"/>
      <c r="EU60" s="496"/>
      <c r="EV60" s="496"/>
      <c r="EW60" s="496"/>
      <c r="EX60" s="496"/>
      <c r="EY60" s="496"/>
      <c r="EZ60" s="496"/>
      <c r="FA60" s="496"/>
      <c r="FB60" s="496"/>
      <c r="FC60" s="496"/>
      <c r="FD60" s="496"/>
      <c r="FE60" s="496"/>
      <c r="FF60" s="496"/>
      <c r="FG60" s="496"/>
      <c r="FH60" s="496"/>
      <c r="FI60" s="496"/>
      <c r="FJ60" s="496"/>
      <c r="FK60" s="496"/>
      <c r="FL60" s="496"/>
      <c r="FM60" s="496"/>
      <c r="FN60" s="496"/>
      <c r="FO60" s="496"/>
      <c r="FP60" s="496"/>
      <c r="FQ60" s="496"/>
      <c r="FR60" s="496"/>
      <c r="FS60" s="496"/>
      <c r="FT60" s="496"/>
      <c r="FU60" s="496"/>
      <c r="FV60" s="496"/>
      <c r="FW60" s="496"/>
      <c r="FX60" s="496"/>
      <c r="FY60" s="496"/>
      <c r="FZ60" s="496"/>
      <c r="GA60" s="496"/>
      <c r="GB60" s="496"/>
      <c r="GC60" s="496"/>
      <c r="GD60" s="496"/>
      <c r="GE60" s="496"/>
      <c r="GF60" s="496"/>
      <c r="GG60" s="496"/>
      <c r="GH60" s="496"/>
      <c r="GI60" s="496"/>
      <c r="GJ60" s="496"/>
      <c r="GK60" s="496"/>
      <c r="GL60" s="496"/>
      <c r="GM60" s="496"/>
      <c r="GN60" s="496"/>
      <c r="GO60" s="496"/>
      <c r="GP60" s="496"/>
      <c r="GQ60" s="496"/>
      <c r="GR60" s="496"/>
      <c r="GS60" s="496"/>
      <c r="GT60" s="496"/>
      <c r="GU60" s="496"/>
      <c r="GV60" s="496"/>
      <c r="GW60" s="496"/>
      <c r="GX60" s="496"/>
      <c r="GY60" s="496"/>
      <c r="GZ60" s="496"/>
      <c r="HA60" s="496"/>
      <c r="HB60" s="496"/>
      <c r="HC60" s="496"/>
      <c r="HD60" s="496"/>
      <c r="HE60" s="496"/>
      <c r="HF60" s="496"/>
      <c r="HG60" s="496"/>
      <c r="HH60" s="496"/>
      <c r="HI60" s="496"/>
      <c r="HJ60" s="496"/>
      <c r="HK60" s="496"/>
      <c r="HL60" s="496"/>
      <c r="HM60" s="497"/>
    </row>
    <row r="61" spans="1:221" s="252" customFormat="1" ht="12">
      <c r="C61" s="252" t="s">
        <v>1159</v>
      </c>
      <c r="G61" s="71"/>
      <c r="H61"/>
      <c r="I61" s="120"/>
      <c r="J61" s="120"/>
      <c r="K61" s="120">
        <f>IF(VLOOKUP(K$8,'Planes y paquetes'!$A$514:$BV$639,17,FALSE)="Si",1,0)</f>
        <v>1</v>
      </c>
      <c r="L61" s="120">
        <f>IF(VLOOKUP(L$8,'Planes y paquetes'!$A$514:$BV$639,17,FALSE)="Si",1,0)</f>
        <v>0</v>
      </c>
      <c r="M61" s="120">
        <f>IF(VLOOKUP(M$8,'Planes y paquetes'!$A$514:$BV$639,17,FALSE)="Si",1,0)</f>
        <v>0</v>
      </c>
      <c r="N61" s="120">
        <f>IF(VLOOKUP(N$8,'Planes y paquetes'!$A$514:$BV$639,17,FALSE)="Si",1,0)</f>
        <v>0</v>
      </c>
      <c r="O61" s="120">
        <f>IF(VLOOKUP(O$8,'Planes y paquetes'!$A$514:$BV$639,17,FALSE)="Si",1,0)</f>
        <v>1</v>
      </c>
      <c r="P61" s="120">
        <f>IF(VLOOKUP(P$8,'Planes y paquetes'!$A$514:$BV$639,17,FALSE)="Si",1,0)</f>
        <v>0</v>
      </c>
      <c r="Q61" s="120">
        <f>IF(VLOOKUP(Q$8,'Planes y paquetes'!$A$514:$BV$639,17,FALSE)="Si",1,0)</f>
        <v>0</v>
      </c>
      <c r="R61" s="120">
        <f>IF(VLOOKUP(R$8,'Planes y paquetes'!$A$514:$BV$639,17,FALSE)="Si",1,0)</f>
        <v>0</v>
      </c>
      <c r="S61" s="120">
        <f>IF(VLOOKUP(S$8,'Planes y paquetes'!$A$514:$BV$639,17,FALSE)="Si",1,0)</f>
        <v>0</v>
      </c>
      <c r="T61" s="120">
        <f>IF(VLOOKUP(T$8,'Planes y paquetes'!$A$514:$BV$639,17,FALSE)="Si",1,0)</f>
        <v>0</v>
      </c>
      <c r="U61" s="120">
        <f>IF(VLOOKUP(U$8,'Planes y paquetes'!$A$514:$BV$639,17,FALSE)="Si",1,0)</f>
        <v>1</v>
      </c>
      <c r="V61" s="120">
        <f>IF(VLOOKUP(V$8,'Planes y paquetes'!$A$514:$BV$639,17,FALSE)="Si",1,0)</f>
        <v>0</v>
      </c>
      <c r="W61" s="120">
        <f>IF(VLOOKUP(W$8,'Planes y paquetes'!$A$514:$BV$639,17,FALSE)="Si",1,0)</f>
        <v>1</v>
      </c>
      <c r="X61" s="120">
        <f>IF(VLOOKUP(X$8,'Planes y paquetes'!$A$514:$BV$639,17,FALSE)="Si",1,0)</f>
        <v>1</v>
      </c>
      <c r="Y61" s="120">
        <f>IF(VLOOKUP(Y$8,'Planes y paquetes'!$A$514:$BV$639,17,FALSE)="Si",1,0)</f>
        <v>1</v>
      </c>
      <c r="Z61" s="120">
        <f>IF(VLOOKUP(Z$8,'Planes y paquetes'!$A$514:$BV$639,17,FALSE)="Si",1,0)</f>
        <v>0</v>
      </c>
      <c r="AA61" s="120">
        <f>IF(VLOOKUP(AA$8,'Planes y paquetes'!$A$514:$BV$639,17,FALSE)="Si",1,0)</f>
        <v>0</v>
      </c>
      <c r="AB61" s="120">
        <f>IF(VLOOKUP(AB$8,'Planes y paquetes'!$A$514:$BV$639,17,FALSE)="Si",1,0)</f>
        <v>0</v>
      </c>
      <c r="AC61" s="120">
        <f>IF(VLOOKUP(AC$8,'Planes y paquetes'!$A$514:$BV$639,17,FALSE)="Si",1,0)</f>
        <v>0</v>
      </c>
      <c r="AD61" s="120">
        <f>IF(VLOOKUP(AD$8,'Planes y paquetes'!$A$514:$BV$639,17,FALSE)="Si",1,0)</f>
        <v>0</v>
      </c>
      <c r="AE61" s="120">
        <f>IF(VLOOKUP(AE$8,'Planes y paquetes'!$A$514:$BV$639,17,FALSE)="Si",1,0)</f>
        <v>0</v>
      </c>
      <c r="AF61" s="120">
        <f>IF(VLOOKUP(AF$8,'Planes y paquetes'!$A$514:$BV$639,17,FALSE)="Si",1,0)</f>
        <v>0</v>
      </c>
      <c r="AG61" s="120">
        <f>IF(VLOOKUP(AG$8,'Planes y paquetes'!$A$514:$BV$639,17,FALSE)="Si",1,0)</f>
        <v>0</v>
      </c>
      <c r="AH61" s="120">
        <f>IF(VLOOKUP(AH$8,'Planes y paquetes'!$A$514:$BV$639,17,FALSE)="Si",1,0)</f>
        <v>0</v>
      </c>
      <c r="AI61" s="120">
        <f>IF(VLOOKUP(AI$8,'Planes y paquetes'!$A$514:$BV$639,17,FALSE)="Si",1,0)</f>
        <v>0</v>
      </c>
      <c r="AJ61" s="120">
        <f>IF(VLOOKUP(AJ$8,'Planes y paquetes'!$A$514:$BV$639,17,FALSE)="Si",1,0)</f>
        <v>0</v>
      </c>
      <c r="AK61" s="120">
        <f>IF(VLOOKUP(AK$8,'Planes y paquetes'!$A$514:$BV$639,17,FALSE)="Si",1,0)</f>
        <v>0</v>
      </c>
      <c r="AL61" s="120">
        <f>IF(VLOOKUP(AL$8,'Planes y paquetes'!$A$514:$BV$639,17,FALSE)="Si",1,0)</f>
        <v>1</v>
      </c>
      <c r="AM61" s="120">
        <f>IF(VLOOKUP(AM$8,'Planes y paquetes'!$A$514:$BV$639,17,FALSE)="Si",1,0)</f>
        <v>0</v>
      </c>
      <c r="AN61" s="120">
        <f>IF(VLOOKUP(AN$8,'Planes y paquetes'!$A$514:$BV$639,17,FALSE)="Si",1,0)</f>
        <v>0</v>
      </c>
      <c r="AO61" s="120">
        <f>IF(VLOOKUP(AO$8,'Planes y paquetes'!$A$514:$BV$639,17,FALSE)="Si",1,0)</f>
        <v>0</v>
      </c>
      <c r="AP61" s="120">
        <f>IF(VLOOKUP(AP$8,'Planes y paquetes'!$A$514:$BV$639,17,FALSE)="Si",1,0)</f>
        <v>0</v>
      </c>
      <c r="AQ61" s="120">
        <f>IF(VLOOKUP(AQ$8,'Planes y paquetes'!$A$514:$BV$639,17,FALSE)="Si",1,0)</f>
        <v>0</v>
      </c>
      <c r="AR61" s="120">
        <f>IF(VLOOKUP(AR$8,'Planes y paquetes'!$A$514:$BV$639,17,FALSE)="Si",1,0)</f>
        <v>1</v>
      </c>
      <c r="AS61" s="120">
        <f>IF(VLOOKUP(AS$8,'Planes y paquetes'!$A$514:$BV$639,17,FALSE)="Si",1,0)</f>
        <v>0</v>
      </c>
      <c r="AT61" s="120">
        <f>IF(VLOOKUP(AT$8,'Planes y paquetes'!$A$514:$BV$639,17,FALSE)="Si",1,0)</f>
        <v>0</v>
      </c>
      <c r="AU61" s="120">
        <f>IF(VLOOKUP(AU$8,'Planes y paquetes'!$A$514:$BV$639,17,FALSE)="Si",1,0)</f>
        <v>0</v>
      </c>
      <c r="AV61" s="120">
        <f>IF(VLOOKUP(AV$8,'Planes y paquetes'!$A$514:$BV$639,17,FALSE)="Si",1,0)</f>
        <v>0</v>
      </c>
      <c r="AW61" s="120">
        <f>IF(VLOOKUP(AW$8,'Planes y paquetes'!$A$514:$BV$639,17,FALSE)="Si",1,0)</f>
        <v>0</v>
      </c>
      <c r="AX61" s="120">
        <f>IF(VLOOKUP(AX$8,'Planes y paquetes'!$A$514:$BV$639,17,FALSE)="Si",1,0)</f>
        <v>1</v>
      </c>
      <c r="AY61" s="120">
        <f>IF(VLOOKUP(AY$8,'Planes y paquetes'!$A$514:$BV$639,17,FALSE)="Si",1,0)</f>
        <v>0</v>
      </c>
      <c r="AZ61" s="120">
        <f>IF(VLOOKUP(AZ$8,'Planes y paquetes'!$A$514:$BV$639,17,FALSE)="Si",1,0)</f>
        <v>0</v>
      </c>
      <c r="BA61" s="120">
        <f>IF(VLOOKUP(BA$8,'Planes y paquetes'!$A$514:$BV$639,17,FALSE)="Si",1,0)</f>
        <v>1</v>
      </c>
      <c r="BB61" s="120">
        <f>IF(VLOOKUP(BB$8,'Planes y paquetes'!$A$514:$BV$639,17,FALSE)="Si",1,0)</f>
        <v>0</v>
      </c>
      <c r="BC61" s="120">
        <f>IF(VLOOKUP(BC$8,'Planes y paquetes'!$A$514:$BV$639,17,FALSE)="Si",1,0)</f>
        <v>0</v>
      </c>
      <c r="BD61" s="120">
        <f>IF(VLOOKUP(BD$8,'Planes y paquetes'!$A$514:$BV$639,17,FALSE)="Si",1,0)</f>
        <v>0</v>
      </c>
      <c r="BE61" s="120">
        <f>IF(VLOOKUP(BE$8,'Planes y paquetes'!$A$514:$BV$639,17,FALSE)="Si",1,0)</f>
        <v>0</v>
      </c>
      <c r="BF61" s="120">
        <f>IF(VLOOKUP(BF$8,'Planes y paquetes'!$A$514:$BV$639,17,FALSE)="Si",1,0)</f>
        <v>0</v>
      </c>
      <c r="BG61" s="120">
        <f>IF(VLOOKUP(BG$8,'Planes y paquetes'!$A$514:$BV$639,17,FALSE)="Si",1,0)</f>
        <v>0</v>
      </c>
      <c r="BH61" s="120">
        <f>IF(VLOOKUP(BH$8,'Planes y paquetes'!$A$514:$BV$639,17,FALSE)="Si",1,0)</f>
        <v>0</v>
      </c>
      <c r="BI61" s="120">
        <f>IF(VLOOKUP(BI$8,'Planes y paquetes'!$A$514:$BV$639,17,FALSE)="Si",1,0)</f>
        <v>0</v>
      </c>
      <c r="BJ61" s="120">
        <f>IF(VLOOKUP(BJ$8,'Planes y paquetes'!$A$514:$BV$639,17,FALSE)="Si",1,0)</f>
        <v>1</v>
      </c>
      <c r="BK61" s="120">
        <f>IF(VLOOKUP(BK$8,'Planes y paquetes'!$A$514:$BV$639,17,FALSE)="Si",1,0)</f>
        <v>1</v>
      </c>
      <c r="BL61" s="120">
        <f>IF(VLOOKUP(BL$8,'Planes y paquetes'!$A$514:$BV$639,17,FALSE)="Si",1,0)</f>
        <v>0</v>
      </c>
      <c r="BM61" s="120">
        <f>IF(VLOOKUP(BM$8,'Planes y paquetes'!$A$514:$BV$639,17,FALSE)="Si",1,0)</f>
        <v>0</v>
      </c>
      <c r="BN61" s="120">
        <f>IF(VLOOKUP(BN$8,'Planes y paquetes'!$A$514:$BV$639,17,FALSE)="Si",1,0)</f>
        <v>0</v>
      </c>
      <c r="BO61" s="120">
        <f>IF(VLOOKUP(BO$8,'Planes y paquetes'!$A$514:$BV$639,17,FALSE)="Si",1,0)</f>
        <v>0</v>
      </c>
      <c r="BP61" s="120">
        <f>IF(VLOOKUP(BP$8,'Planes y paquetes'!$A$514:$BV$639,17,FALSE)="Si",1,0)</f>
        <v>0</v>
      </c>
      <c r="BQ61" s="120">
        <f>IF(VLOOKUP(BQ$8,'Planes y paquetes'!$A$514:$BV$639,17,FALSE)="Si",1,0)</f>
        <v>0</v>
      </c>
      <c r="BR61" s="120">
        <f>IF(VLOOKUP(BR$8,'Planes y paquetes'!$A$514:$BV$639,17,FALSE)="Si",1,0)</f>
        <v>0</v>
      </c>
      <c r="BS61" s="120">
        <f>IF(VLOOKUP(BS$8,'Planes y paquetes'!$A$514:$BV$639,17,FALSE)="Si",1,0)</f>
        <v>0</v>
      </c>
      <c r="BT61" s="120">
        <f>IF(VLOOKUP(BT$8,'Planes y paquetes'!$A$514:$BV$639,17,FALSE)="Si",1,0)</f>
        <v>0</v>
      </c>
      <c r="BU61" s="120">
        <f>IF(VLOOKUP(BU$8,'Planes y paquetes'!$A$514:$BV$639,17,FALSE)="Si",1,0)</f>
        <v>0</v>
      </c>
      <c r="BV61" s="120">
        <f>IF(VLOOKUP(BV$8,'Planes y paquetes'!$A$514:$BV$639,17,FALSE)="Si",1,0)</f>
        <v>1</v>
      </c>
      <c r="BW61" s="120">
        <f>IF(VLOOKUP(BW$8,'Planes y paquetes'!$A$514:$BV$639,17,FALSE)="Si",1,0)</f>
        <v>1</v>
      </c>
      <c r="BX61" s="120">
        <f>IF(VLOOKUP(BX$8,'Planes y paquetes'!$A$514:$BV$639,17,FALSE)="Si",1,0)</f>
        <v>1</v>
      </c>
      <c r="BY61" s="120">
        <f>IF(VLOOKUP(BY$8,'Planes y paquetes'!$A$514:$BV$639,17,FALSE)="Si",1,0)</f>
        <v>0</v>
      </c>
      <c r="BZ61" s="120">
        <f>IF(VLOOKUP(BZ$8,'Planes y paquetes'!$A$514:$BV$639,17,FALSE)="Si",1,0)</f>
        <v>0</v>
      </c>
      <c r="CA61" s="120">
        <f>IF(VLOOKUP(CA$8,'Planes y paquetes'!$A$514:$BV$639,17,FALSE)="Si",1,0)</f>
        <v>1</v>
      </c>
      <c r="CB61" s="120">
        <f>IF(VLOOKUP(CB$8,'Planes y paquetes'!$A$514:$BV$639,17,FALSE)="Si",1,0)</f>
        <v>0</v>
      </c>
      <c r="CC61" s="120">
        <f>IF(VLOOKUP(CC$8,'Planes y paquetes'!$A$514:$BV$639,17,FALSE)="Si",1,0)</f>
        <v>0</v>
      </c>
      <c r="CD61" s="120">
        <f>IF(VLOOKUP(CD$8,'Planes y paquetes'!$A$514:$BV$639,17,FALSE)="Si",1,0)</f>
        <v>0</v>
      </c>
      <c r="CE61" s="120">
        <f>IF(VLOOKUP(CE$8,'Planes y paquetes'!$A$514:$BV$639,17,FALSE)="Si",1,0)</f>
        <v>0</v>
      </c>
      <c r="CF61" s="120">
        <f>IF(VLOOKUP(CF$8,'Planes y paquetes'!$A$514:$BV$639,17,FALSE)="Si",1,0)</f>
        <v>0</v>
      </c>
      <c r="CG61" s="120">
        <f>IF(VLOOKUP(CG$8,'Planes y paquetes'!$A$514:$BV$639,17,FALSE)="Si",1,0)</f>
        <v>0</v>
      </c>
      <c r="CH61" s="120">
        <f>IF(VLOOKUP(CH$8,'Planes y paquetes'!$A$514:$BV$639,17,FALSE)="Si",1,0)</f>
        <v>0</v>
      </c>
      <c r="CI61" s="120">
        <f>IF(VLOOKUP(CI$8,'Planes y paquetes'!$A$514:$BV$639,17,FALSE)="Si",1,0)</f>
        <v>0</v>
      </c>
      <c r="CJ61" s="120">
        <f>IF(VLOOKUP(CJ$8,'Planes y paquetes'!$A$514:$BV$639,17,FALSE)="Si",1,0)</f>
        <v>0</v>
      </c>
      <c r="CK61" s="120">
        <f>IF(VLOOKUP(CK$8,'Planes y paquetes'!$A$514:$BV$639,17,FALSE)="Si",1,0)</f>
        <v>1</v>
      </c>
      <c r="CL61" s="120">
        <f>IF(VLOOKUP(CL$8,'Planes y paquetes'!$A$514:$BV$639,17,FALSE)="Si",1,0)</f>
        <v>1</v>
      </c>
      <c r="CM61" s="120">
        <f>IF(VLOOKUP(CM$8,'Planes y paquetes'!$A$514:$BV$639,17,FALSE)="Si",1,0)</f>
        <v>0</v>
      </c>
      <c r="CN61" s="120">
        <f>IF(VLOOKUP(CN$8,'Planes y paquetes'!$A$514:$BV$639,17,FALSE)="Si",1,0)</f>
        <v>0</v>
      </c>
      <c r="CO61" s="120">
        <f>IF(VLOOKUP(CO$8,'Planes y paquetes'!$A$514:$BV$639,17,FALSE)="Si",1,0)</f>
        <v>0</v>
      </c>
      <c r="CP61" s="120">
        <f>IF(VLOOKUP(CP$8,'Planes y paquetes'!$A$514:$BV$639,17,FALSE)="Si",1,0)</f>
        <v>1</v>
      </c>
      <c r="CQ61" s="120">
        <f>IF(VLOOKUP(CQ$8,'Planes y paquetes'!$A$514:$BV$639,17,FALSE)="Si",1,0)</f>
        <v>0</v>
      </c>
      <c r="CR61" s="120">
        <f>IF(VLOOKUP(CR$8,'Planes y paquetes'!$A$514:$BV$639,17,FALSE)="Si",1,0)</f>
        <v>0</v>
      </c>
      <c r="CS61" s="120">
        <f>IF(VLOOKUP(CS$8,'Planes y paquetes'!$A$514:$BV$639,17,FALSE)="Si",1,0)</f>
        <v>0</v>
      </c>
      <c r="CT61" s="120">
        <f>IF(VLOOKUP(CT$8,'Planes y paquetes'!$A$514:$BV$639,17,FALSE)="Si",1,0)</f>
        <v>0</v>
      </c>
      <c r="CU61" s="120">
        <f>IF(VLOOKUP(CU$8,'Planes y paquetes'!$A$514:$BV$639,17,FALSE)="Si",1,0)</f>
        <v>0</v>
      </c>
      <c r="CV61" s="120">
        <f>IF(VLOOKUP(CV$8,'Planes y paquetes'!$A$514:$BV$639,17,FALSE)="Si",1,0)</f>
        <v>0</v>
      </c>
      <c r="CW61" s="120">
        <f>IF(VLOOKUP(CW$8,'Planes y paquetes'!$A$514:$BV$639,17,FALSE)="Si",1,0)</f>
        <v>1</v>
      </c>
      <c r="CX61" s="120">
        <f>IF(VLOOKUP(CX$8,'Planes y paquetes'!$A$514:$BV$639,17,FALSE)="Si",1,0)</f>
        <v>0</v>
      </c>
      <c r="CY61" s="120">
        <f>IF(VLOOKUP(CY$8,'Planes y paquetes'!$A$514:$BV$639,17,FALSE)="Si",1,0)</f>
        <v>0</v>
      </c>
      <c r="CZ61" s="120">
        <f>IF(VLOOKUP(CZ$8,'Planes y paquetes'!$A$514:$BV$639,17,FALSE)="Si",1,0)</f>
        <v>0</v>
      </c>
      <c r="DA61" s="120">
        <f>IF(VLOOKUP(DA$8,'Planes y paquetes'!$A$514:$BV$639,17,FALSE)="Si",1,0)</f>
        <v>0</v>
      </c>
      <c r="DB61" s="120">
        <f>IF(VLOOKUP(DB$8,'Planes y paquetes'!$A$514:$BV$639,17,FALSE)="Si",1,0)</f>
        <v>0</v>
      </c>
      <c r="DC61" s="120">
        <f>IF(VLOOKUP(DC$8,'Planes y paquetes'!$A$514:$BV$639,17,FALSE)="Si",1,0)</f>
        <v>0</v>
      </c>
      <c r="DD61" s="120">
        <f>IF(VLOOKUP(DD$8,'Planes y paquetes'!$A$514:$BV$639,17,FALSE)="Si",1,0)</f>
        <v>0</v>
      </c>
      <c r="DE61" s="120">
        <f>IF(VLOOKUP(DE$8,'Planes y paquetes'!$A$514:$BV$639,17,FALSE)="Si",1,0)</f>
        <v>0</v>
      </c>
      <c r="DF61" s="120"/>
      <c r="DG61" s="120"/>
      <c r="DH61" s="120"/>
      <c r="DI61" s="120"/>
      <c r="DJ61" s="120"/>
      <c r="DK61" s="120"/>
      <c r="DL61" s="120"/>
      <c r="DM61" s="120"/>
      <c r="DN61" s="120"/>
      <c r="DO61" s="496"/>
      <c r="DP61" s="496"/>
      <c r="DQ61" s="496"/>
      <c r="DR61" s="496"/>
      <c r="DS61" s="496"/>
      <c r="DT61" s="496"/>
      <c r="DU61" s="496"/>
      <c r="DV61" s="496"/>
      <c r="DW61" s="496"/>
      <c r="DX61" s="496"/>
      <c r="DY61" s="496"/>
      <c r="DZ61" s="496"/>
      <c r="EA61" s="496"/>
      <c r="EB61" s="496"/>
      <c r="EC61" s="496"/>
      <c r="ED61" s="496"/>
      <c r="EE61" s="496"/>
      <c r="EF61" s="496"/>
      <c r="EG61" s="496"/>
      <c r="EH61" s="496"/>
      <c r="EI61" s="496"/>
      <c r="EJ61" s="496"/>
      <c r="EK61" s="496"/>
      <c r="EL61" s="496"/>
      <c r="EM61" s="496"/>
      <c r="EN61" s="496"/>
      <c r="EO61" s="496"/>
      <c r="EP61" s="496"/>
      <c r="EQ61" s="496"/>
      <c r="ER61" s="496"/>
      <c r="ES61" s="496"/>
      <c r="ET61" s="496"/>
      <c r="EU61" s="496"/>
      <c r="EV61" s="496"/>
      <c r="EW61" s="496"/>
      <c r="EX61" s="496"/>
      <c r="EY61" s="496"/>
      <c r="EZ61" s="496"/>
      <c r="FA61" s="496"/>
      <c r="FB61" s="496"/>
      <c r="FC61" s="496"/>
      <c r="FD61" s="496"/>
      <c r="FE61" s="496"/>
      <c r="FF61" s="496"/>
      <c r="FG61" s="496"/>
      <c r="FH61" s="496"/>
      <c r="FI61" s="496"/>
      <c r="FJ61" s="496"/>
      <c r="FK61" s="496"/>
      <c r="FL61" s="496"/>
      <c r="FM61" s="496"/>
      <c r="FN61" s="496"/>
      <c r="FO61" s="496"/>
      <c r="FP61" s="496"/>
      <c r="FQ61" s="496"/>
      <c r="FR61" s="496"/>
      <c r="FS61" s="496"/>
      <c r="FT61" s="496"/>
      <c r="FU61" s="496"/>
      <c r="FV61" s="496"/>
      <c r="FW61" s="496"/>
      <c r="FX61" s="496"/>
      <c r="FY61" s="496"/>
      <c r="FZ61" s="496"/>
      <c r="GA61" s="496"/>
      <c r="GB61" s="496"/>
      <c r="GC61" s="496"/>
      <c r="GD61" s="496"/>
      <c r="GE61" s="496"/>
      <c r="GF61" s="496"/>
      <c r="GG61" s="496"/>
      <c r="GH61" s="496"/>
      <c r="GI61" s="496"/>
      <c r="GJ61" s="496"/>
      <c r="GK61" s="496"/>
      <c r="GL61" s="496"/>
      <c r="GM61" s="496"/>
      <c r="GN61" s="496"/>
      <c r="GO61" s="496"/>
      <c r="GP61" s="496"/>
      <c r="GQ61" s="496"/>
      <c r="GR61" s="496"/>
      <c r="GS61" s="496"/>
      <c r="GT61" s="496"/>
      <c r="GU61" s="496"/>
      <c r="GV61" s="496"/>
      <c r="GW61" s="496"/>
      <c r="GX61" s="496"/>
      <c r="GY61" s="496"/>
      <c r="GZ61" s="496"/>
      <c r="HA61" s="496"/>
      <c r="HB61" s="496"/>
      <c r="HC61" s="496"/>
      <c r="HD61" s="496"/>
      <c r="HE61" s="496"/>
      <c r="HF61" s="496"/>
      <c r="HG61" s="496"/>
      <c r="HH61" s="496"/>
      <c r="HI61" s="496"/>
      <c r="HJ61" s="496"/>
      <c r="HK61" s="496"/>
      <c r="HL61" s="496"/>
      <c r="HM61" s="497"/>
    </row>
    <row r="62" spans="1:221" s="252" customFormat="1" ht="12">
      <c r="C62" s="252" t="s">
        <v>1151</v>
      </c>
      <c r="G62" s="71" t="s">
        <v>545</v>
      </c>
      <c r="H62" s="95" t="s">
        <v>553</v>
      </c>
      <c r="I62" s="146" t="str">
        <f>IFERROR(VLOOKUP(I$8,#REF!,18,FALSE),"")</f>
        <v/>
      </c>
      <c r="J62" s="146" t="str">
        <f>IFERROR(VLOOKUP(J$8,#REF!,18,FALSE),"")</f>
        <v/>
      </c>
      <c r="K62" s="146" t="str">
        <f>IFERROR(VLOOKUP(K$8,'Planes y paquetes'!$A$514:$BV$639,18,FALSE),"")</f>
        <v>6 meses</v>
      </c>
      <c r="L62" s="146">
        <f>IFERROR(VLOOKUP(L$8,'Planes y paquetes'!$A$514:$BV$639,18,FALSE),"")</f>
        <v>0</v>
      </c>
      <c r="M62" s="146">
        <f>IFERROR(VLOOKUP(M$8,'Planes y paquetes'!$A$514:$BV$639,18,FALSE),"")</f>
        <v>0</v>
      </c>
      <c r="N62" s="146">
        <f>IFERROR(VLOOKUP(N$8,'Planes y paquetes'!$A$514:$BV$639,18,FALSE),"")</f>
        <v>0</v>
      </c>
      <c r="O62" s="146" t="str">
        <f>IFERROR(VLOOKUP(O$8,'Planes y paquetes'!$A$514:$BV$639,18,FALSE),"")</f>
        <v>6 meses</v>
      </c>
      <c r="P62" s="146">
        <f>IFERROR(VLOOKUP(P$8,'Planes y paquetes'!$A$514:$BV$639,18,FALSE),"")</f>
        <v>0</v>
      </c>
      <c r="Q62" s="146">
        <f>IFERROR(VLOOKUP(Q$8,'Planes y paquetes'!$A$514:$BV$639,18,FALSE),"")</f>
        <v>0</v>
      </c>
      <c r="R62" s="146">
        <f>IFERROR(VLOOKUP(R$8,'Planes y paquetes'!$A$514:$BV$639,18,FALSE),"")</f>
        <v>0</v>
      </c>
      <c r="S62" s="146">
        <f>IFERROR(VLOOKUP(S$8,'Planes y paquetes'!$A$514:$BV$639,18,FALSE),"")</f>
        <v>0</v>
      </c>
      <c r="T62" s="146">
        <f>IFERROR(VLOOKUP(T$8,'Planes y paquetes'!$A$514:$BV$639,18,FALSE),"")</f>
        <v>0</v>
      </c>
      <c r="U62" s="146" t="str">
        <f>IFERROR(VLOOKUP(U$8,'Planes y paquetes'!$A$514:$BV$639,18,FALSE),"")</f>
        <v>6 meses</v>
      </c>
      <c r="V62" s="146">
        <f>IFERROR(VLOOKUP(V$8,'Planes y paquetes'!$A$514:$BV$639,18,FALSE),"")</f>
        <v>0</v>
      </c>
      <c r="W62" s="146" t="str">
        <f>IFERROR(VLOOKUP(W$8,'Planes y paquetes'!$A$514:$BV$639,18,FALSE),"")</f>
        <v>18 meses</v>
      </c>
      <c r="X62" s="146" t="str">
        <f>IFERROR(VLOOKUP(X$8,'Planes y paquetes'!$A$514:$BV$639,18,FALSE),"")</f>
        <v>18 meses</v>
      </c>
      <c r="Y62" s="146" t="str">
        <f>IFERROR(VLOOKUP(Y$8,'Planes y paquetes'!$A$514:$BV$639,18,FALSE),"")</f>
        <v>18 meses</v>
      </c>
      <c r="Z62" s="146">
        <f>IFERROR(VLOOKUP(Z$8,'Planes y paquetes'!$A$514:$BV$639,18,FALSE),"")</f>
        <v>0</v>
      </c>
      <c r="AA62" s="146">
        <f>IFERROR(VLOOKUP(AA$8,'Planes y paquetes'!$A$514:$BV$639,18,FALSE),"")</f>
        <v>0</v>
      </c>
      <c r="AB62" s="146">
        <f>IFERROR(VLOOKUP(AB$8,'Planes y paquetes'!$A$514:$BV$639,18,FALSE),"")</f>
        <v>0</v>
      </c>
      <c r="AC62" s="146">
        <f>IFERROR(VLOOKUP(AC$8,'Planes y paquetes'!$A$514:$BV$639,18,FALSE),"")</f>
        <v>0</v>
      </c>
      <c r="AD62" s="146">
        <f>IFERROR(VLOOKUP(AD$8,'Planes y paquetes'!$A$514:$BV$639,18,FALSE),"")</f>
        <v>0</v>
      </c>
      <c r="AE62" s="146">
        <f>IFERROR(VLOOKUP(AE$8,'Planes y paquetes'!$A$514:$BV$639,18,FALSE),"")</f>
        <v>0</v>
      </c>
      <c r="AF62" s="146">
        <f>IFERROR(VLOOKUP(AF$8,'Planes y paquetes'!$A$514:$BV$639,18,FALSE),"")</f>
        <v>0</v>
      </c>
      <c r="AG62" s="146">
        <f>IFERROR(VLOOKUP(AG$8,'Planes y paquetes'!$A$514:$BV$639,18,FALSE),"")</f>
        <v>0</v>
      </c>
      <c r="AH62" s="146">
        <f>IFERROR(VLOOKUP(AH$8,'Planes y paquetes'!$A$514:$BV$639,18,FALSE),"")</f>
        <v>0</v>
      </c>
      <c r="AI62" s="146">
        <f>IFERROR(VLOOKUP(AI$8,'Planes y paquetes'!$A$514:$BV$639,18,FALSE),"")</f>
        <v>0</v>
      </c>
      <c r="AJ62" s="146">
        <f>IFERROR(VLOOKUP(AJ$8,'Planes y paquetes'!$A$514:$BV$639,18,FALSE),"")</f>
        <v>0</v>
      </c>
      <c r="AK62" s="146">
        <f>IFERROR(VLOOKUP(AK$8,'Planes y paquetes'!$A$514:$BV$639,18,FALSE),"")</f>
        <v>0</v>
      </c>
      <c r="AL62" s="146" t="str">
        <f>IFERROR(VLOOKUP(AL$8,'Planes y paquetes'!$A$514:$BV$639,18,FALSE),"")</f>
        <v>6 meses</v>
      </c>
      <c r="AM62" s="146">
        <f>IFERROR(VLOOKUP(AM$8,'Planes y paquetes'!$A$514:$BV$639,18,FALSE),"")</f>
        <v>0</v>
      </c>
      <c r="AN62" s="146">
        <f>IFERROR(VLOOKUP(AN$8,'Planes y paquetes'!$A$514:$BV$639,18,FALSE),"")</f>
        <v>0</v>
      </c>
      <c r="AO62" s="146">
        <f>IFERROR(VLOOKUP(AO$8,'Planes y paquetes'!$A$514:$BV$639,18,FALSE),"")</f>
        <v>0</v>
      </c>
      <c r="AP62" s="146">
        <f>IFERROR(VLOOKUP(AP$8,'Planes y paquetes'!$A$514:$BV$639,18,FALSE),"")</f>
        <v>0</v>
      </c>
      <c r="AQ62" s="146">
        <f>IFERROR(VLOOKUP(AQ$8,'Planes y paquetes'!$A$514:$BV$639,18,FALSE),"")</f>
        <v>0</v>
      </c>
      <c r="AR62" s="146" t="str">
        <f>IFERROR(VLOOKUP(AR$8,'Planes y paquetes'!$A$514:$BV$639,18,FALSE),"")</f>
        <v>6 meses</v>
      </c>
      <c r="AS62" s="146">
        <f>IFERROR(VLOOKUP(AS$8,'Planes y paquetes'!$A$514:$BV$639,18,FALSE),"")</f>
        <v>0</v>
      </c>
      <c r="AT62" s="146">
        <f>IFERROR(VLOOKUP(AT$8,'Planes y paquetes'!$A$514:$BV$639,18,FALSE),"")</f>
        <v>0</v>
      </c>
      <c r="AU62" s="146">
        <f>IFERROR(VLOOKUP(AU$8,'Planes y paquetes'!$A$514:$BV$639,18,FALSE),"")</f>
        <v>0</v>
      </c>
      <c r="AV62" s="146">
        <f>IFERROR(VLOOKUP(AV$8,'Planes y paquetes'!$A$514:$BV$639,18,FALSE),"")</f>
        <v>0</v>
      </c>
      <c r="AW62" s="146">
        <f>IFERROR(VLOOKUP(AW$8,'Planes y paquetes'!$A$514:$BV$639,18,FALSE),"")</f>
        <v>0</v>
      </c>
      <c r="AX62" s="146" t="str">
        <f>IFERROR(VLOOKUP(AX$8,'Planes y paquetes'!$A$514:$BV$639,18,FALSE),"")</f>
        <v>6 meses</v>
      </c>
      <c r="AY62" s="146">
        <f>IFERROR(VLOOKUP(AY$8,'Planes y paquetes'!$A$514:$BV$639,18,FALSE),"")</f>
        <v>0</v>
      </c>
      <c r="AZ62" s="146">
        <f>IFERROR(VLOOKUP(AZ$8,'Planes y paquetes'!$A$514:$BV$639,18,FALSE),"")</f>
        <v>0</v>
      </c>
      <c r="BA62" s="146" t="str">
        <f>IFERROR(VLOOKUP(BA$8,'Planes y paquetes'!$A$514:$BV$639,18,FALSE),"")</f>
        <v>6 meses</v>
      </c>
      <c r="BB62" s="146">
        <f>IFERROR(VLOOKUP(BB$8,'Planes y paquetes'!$A$514:$BV$639,18,FALSE),"")</f>
        <v>0</v>
      </c>
      <c r="BC62" s="146">
        <f>IFERROR(VLOOKUP(BC$8,'Planes y paquetes'!$A$514:$BV$639,18,FALSE),"")</f>
        <v>0</v>
      </c>
      <c r="BD62" s="146">
        <f>IFERROR(VLOOKUP(BD$8,'Planes y paquetes'!$A$514:$BV$639,18,FALSE),"")</f>
        <v>0</v>
      </c>
      <c r="BE62" s="146">
        <f>IFERROR(VLOOKUP(BE$8,'Planes y paquetes'!$A$514:$BV$639,18,FALSE),"")</f>
        <v>0</v>
      </c>
      <c r="BF62" s="146">
        <f>IFERROR(VLOOKUP(BF$8,'Planes y paquetes'!$A$514:$BV$639,18,FALSE),"")</f>
        <v>0</v>
      </c>
      <c r="BG62" s="146">
        <f>IFERROR(VLOOKUP(BG$8,'Planes y paquetes'!$A$514:$BV$639,18,FALSE),"")</f>
        <v>0</v>
      </c>
      <c r="BH62" s="146">
        <f>IFERROR(VLOOKUP(BH$8,'Planes y paquetes'!$A$514:$BV$639,18,FALSE),"")</f>
        <v>0</v>
      </c>
      <c r="BI62" s="146">
        <f>IFERROR(VLOOKUP(BI$8,'Planes y paquetes'!$A$514:$BV$639,18,FALSE),"")</f>
        <v>0</v>
      </c>
      <c r="BJ62" s="146" t="str">
        <f>IFERROR(VLOOKUP(BJ$8,'Planes y paquetes'!$A$514:$BV$639,18,FALSE),"")</f>
        <v>6 meses</v>
      </c>
      <c r="BK62" s="146" t="str">
        <f>IFERROR(VLOOKUP(BK$8,'Planes y paquetes'!$A$514:$BV$639,18,FALSE),"")</f>
        <v>6 meses</v>
      </c>
      <c r="BL62" s="146">
        <f>IFERROR(VLOOKUP(BL$8,'Planes y paquetes'!$A$514:$BV$639,18,FALSE),"")</f>
        <v>0</v>
      </c>
      <c r="BM62" s="146">
        <f>IFERROR(VLOOKUP(BM$8,'Planes y paquetes'!$A$514:$BV$639,18,FALSE),"")</f>
        <v>0</v>
      </c>
      <c r="BN62" s="146">
        <f>IFERROR(VLOOKUP(BN$8,'Planes y paquetes'!$A$514:$BV$639,18,FALSE),"")</f>
        <v>0</v>
      </c>
      <c r="BO62" s="146">
        <f>IFERROR(VLOOKUP(BO$8,'Planes y paquetes'!$A$514:$BV$639,18,FALSE),"")</f>
        <v>0</v>
      </c>
      <c r="BP62" s="146">
        <f>IFERROR(VLOOKUP(BP$8,'Planes y paquetes'!$A$514:$BV$639,18,FALSE),"")</f>
        <v>0</v>
      </c>
      <c r="BQ62" s="146">
        <f>IFERROR(VLOOKUP(BQ$8,'Planes y paquetes'!$A$514:$BV$639,18,FALSE),"")</f>
        <v>0</v>
      </c>
      <c r="BR62" s="146">
        <f>IFERROR(VLOOKUP(BR$8,'Planes y paquetes'!$A$514:$BV$639,18,FALSE),"")</f>
        <v>0</v>
      </c>
      <c r="BS62" s="146">
        <f>IFERROR(VLOOKUP(BS$8,'Planes y paquetes'!$A$514:$BV$639,18,FALSE),"")</f>
        <v>0</v>
      </c>
      <c r="BT62" s="146">
        <f>IFERROR(VLOOKUP(BT$8,'Planes y paquetes'!$A$514:$BV$639,18,FALSE),"")</f>
        <v>0</v>
      </c>
      <c r="BU62" s="146">
        <f>IFERROR(VLOOKUP(BU$8,'Planes y paquetes'!$A$514:$BV$639,18,FALSE),"")</f>
        <v>0</v>
      </c>
      <c r="BV62" s="146" t="str">
        <f>IFERROR(VLOOKUP(BV$8,'Planes y paquetes'!$A$514:$BV$639,18,FALSE),"")</f>
        <v>6 meses</v>
      </c>
      <c r="BW62" s="146" t="str">
        <f>IFERROR(VLOOKUP(BW$8,'Planes y paquetes'!$A$514:$BV$639,18,FALSE),"")</f>
        <v>6 meses</v>
      </c>
      <c r="BX62" s="146" t="str">
        <f>IFERROR(VLOOKUP(BX$8,'Planes y paquetes'!$A$514:$BV$639,18,FALSE),"")</f>
        <v>6 meses</v>
      </c>
      <c r="BY62" s="146">
        <f>IFERROR(VLOOKUP(BY$8,'Planes y paquetes'!$A$514:$BV$639,18,FALSE),"")</f>
        <v>0</v>
      </c>
      <c r="BZ62" s="146">
        <f>IFERROR(VLOOKUP(BZ$8,'Planes y paquetes'!$A$514:$BV$639,18,FALSE),"")</f>
        <v>0</v>
      </c>
      <c r="CA62" s="146" t="str">
        <f>IFERROR(VLOOKUP(CA$8,'Planes y paquetes'!$A$514:$BV$639,18,FALSE),"")</f>
        <v>6 meses</v>
      </c>
      <c r="CB62" s="146">
        <f>IFERROR(VLOOKUP(CB$8,'Planes y paquetes'!$A$514:$BV$639,18,FALSE),"")</f>
        <v>0</v>
      </c>
      <c r="CC62" s="146">
        <f>IFERROR(VLOOKUP(CC$8,'Planes y paquetes'!$A$514:$BV$639,18,FALSE),"")</f>
        <v>0</v>
      </c>
      <c r="CD62" s="146">
        <f>IFERROR(VLOOKUP(CD$8,'Planes y paquetes'!$A$514:$BV$639,18,FALSE),"")</f>
        <v>0</v>
      </c>
      <c r="CE62" s="146">
        <f>IFERROR(VLOOKUP(CE$8,'Planes y paquetes'!$A$514:$BV$639,18,FALSE),"")</f>
        <v>0</v>
      </c>
      <c r="CF62" s="146">
        <f>IFERROR(VLOOKUP(CF$8,'Planes y paquetes'!$A$514:$BV$639,18,FALSE),"")</f>
        <v>0</v>
      </c>
      <c r="CG62" s="146">
        <f>IFERROR(VLOOKUP(CG$8,'Planes y paquetes'!$A$514:$BV$639,18,FALSE),"")</f>
        <v>0</v>
      </c>
      <c r="CH62" s="146">
        <f>IFERROR(VLOOKUP(CH$8,'Planes y paquetes'!$A$514:$BV$639,18,FALSE),"")</f>
        <v>0</v>
      </c>
      <c r="CI62" s="146">
        <f>IFERROR(VLOOKUP(CI$8,'Planes y paquetes'!$A$514:$BV$639,18,FALSE),"")</f>
        <v>0</v>
      </c>
      <c r="CJ62" s="146">
        <f>IFERROR(VLOOKUP(CJ$8,'Planes y paquetes'!$A$514:$BV$639,18,FALSE),"")</f>
        <v>0</v>
      </c>
      <c r="CK62" s="146" t="str">
        <f>IFERROR(VLOOKUP(CK$8,'Planes y paquetes'!$A$514:$BV$639,18,FALSE),"")</f>
        <v>6 meses</v>
      </c>
      <c r="CL62" s="146" t="str">
        <f>IFERROR(VLOOKUP(CL$8,'Planes y paquetes'!$A$514:$BV$639,18,FALSE),"")</f>
        <v>6 meses</v>
      </c>
      <c r="CM62" s="146">
        <f>IFERROR(VLOOKUP(CM$8,'Planes y paquetes'!$A$514:$BV$639,18,FALSE),"")</f>
        <v>0</v>
      </c>
      <c r="CN62" s="146">
        <f>IFERROR(VLOOKUP(CN$8,'Planes y paquetes'!$A$514:$BV$639,18,FALSE),"")</f>
        <v>0</v>
      </c>
      <c r="CO62" s="146">
        <f>IFERROR(VLOOKUP(CO$8,'Planes y paquetes'!$A$514:$BV$639,18,FALSE),"")</f>
        <v>0</v>
      </c>
      <c r="CP62" s="146" t="str">
        <f>IFERROR(VLOOKUP(CP$8,'Planes y paquetes'!$A$514:$BV$639,18,FALSE),"")</f>
        <v>6 meses</v>
      </c>
      <c r="CQ62" s="146">
        <f>IFERROR(VLOOKUP(CQ$8,'Planes y paquetes'!$A$514:$BV$639,18,FALSE),"")</f>
        <v>0</v>
      </c>
      <c r="CR62" s="146">
        <f>IFERROR(VLOOKUP(CR$8,'Planes y paquetes'!$A$514:$BV$639,18,FALSE),"")</f>
        <v>0</v>
      </c>
      <c r="CS62" s="146">
        <f>IFERROR(VLOOKUP(CS$8,'Planes y paquetes'!$A$514:$BV$639,18,FALSE),"")</f>
        <v>0</v>
      </c>
      <c r="CT62" s="146">
        <f>IFERROR(VLOOKUP(CT$8,'Planes y paquetes'!$A$514:$BV$639,18,FALSE),"")</f>
        <v>0</v>
      </c>
      <c r="CU62" s="146">
        <f>IFERROR(VLOOKUP(CU$8,'Planes y paquetes'!$A$514:$BV$639,18,FALSE),"")</f>
        <v>0</v>
      </c>
      <c r="CV62" s="146">
        <f>IFERROR(VLOOKUP(CV$8,'Planes y paquetes'!$A$514:$BV$639,18,FALSE),"")</f>
        <v>0</v>
      </c>
      <c r="CW62" s="146" t="str">
        <f>IFERROR(VLOOKUP(CW$8,'Planes y paquetes'!$A$514:$BV$639,18,FALSE),"")</f>
        <v>6 meses</v>
      </c>
      <c r="CX62" s="146">
        <f>IFERROR(VLOOKUP(CX$8,'Planes y paquetes'!$A$514:$BV$639,18,FALSE),"")</f>
        <v>0</v>
      </c>
      <c r="CY62" s="146">
        <f>IFERROR(VLOOKUP(CY$8,'Planes y paquetes'!$A$514:$BV$639,18,FALSE),"")</f>
        <v>0</v>
      </c>
      <c r="CZ62" s="146">
        <f>IFERROR(VLOOKUP(CZ$8,'Planes y paquetes'!$A$514:$BV$639,18,FALSE),"")</f>
        <v>0</v>
      </c>
      <c r="DA62" s="146">
        <f>IFERROR(VLOOKUP(DA$8,'Planes y paquetes'!$A$514:$BV$639,18,FALSE),"")</f>
        <v>0</v>
      </c>
      <c r="DB62" s="146">
        <f>IFERROR(VLOOKUP(DB$8,'Planes y paquetes'!$A$514:$BV$639,18,FALSE),"")</f>
        <v>0</v>
      </c>
      <c r="DC62" s="146">
        <f>IFERROR(VLOOKUP(DC$8,'Planes y paquetes'!$A$514:$BV$639,18,FALSE),"")</f>
        <v>0</v>
      </c>
      <c r="DD62" s="146">
        <f>IFERROR(VLOOKUP(DD$8,'Planes y paquetes'!$A$514:$BV$639,18,FALSE),"")</f>
        <v>0</v>
      </c>
      <c r="DE62" s="146">
        <f>IFERROR(VLOOKUP(DE$8,'Planes y paquetes'!$A$514:$BV$639,18,FALSE),"")</f>
        <v>0</v>
      </c>
      <c r="DF62" s="146"/>
      <c r="DG62" s="146"/>
      <c r="DH62" s="146"/>
      <c r="DI62" s="146"/>
      <c r="DJ62" s="146"/>
      <c r="DK62" s="146"/>
      <c r="DL62" s="146"/>
      <c r="DM62" s="146"/>
      <c r="DN62" s="146"/>
      <c r="DO62" s="496"/>
      <c r="DP62" s="496"/>
      <c r="DQ62" s="496"/>
      <c r="DR62" s="496"/>
      <c r="DS62" s="496"/>
      <c r="DT62" s="496"/>
      <c r="DU62" s="496"/>
      <c r="DV62" s="496"/>
      <c r="DW62" s="496"/>
      <c r="DX62" s="496"/>
      <c r="DY62" s="496"/>
      <c r="DZ62" s="496"/>
      <c r="EA62" s="496"/>
      <c r="EB62" s="496"/>
      <c r="EC62" s="496"/>
      <c r="ED62" s="496"/>
      <c r="EE62" s="496"/>
      <c r="EF62" s="496"/>
      <c r="EG62" s="496"/>
      <c r="EH62" s="496"/>
      <c r="EI62" s="496"/>
      <c r="EJ62" s="496"/>
      <c r="EK62" s="496"/>
      <c r="EL62" s="496"/>
      <c r="EM62" s="496"/>
      <c r="EN62" s="496"/>
      <c r="EO62" s="496"/>
      <c r="EP62" s="496"/>
      <c r="EQ62" s="496"/>
      <c r="ER62" s="496"/>
      <c r="ES62" s="496"/>
      <c r="ET62" s="496"/>
      <c r="EU62" s="496"/>
      <c r="EV62" s="496"/>
      <c r="EW62" s="496"/>
      <c r="EX62" s="496"/>
      <c r="EY62" s="496"/>
      <c r="EZ62" s="496"/>
      <c r="FA62" s="496"/>
      <c r="FB62" s="496"/>
      <c r="FC62" s="496"/>
      <c r="FD62" s="496"/>
      <c r="FE62" s="496"/>
      <c r="FF62" s="496"/>
      <c r="FG62" s="496"/>
      <c r="FH62" s="496"/>
      <c r="FI62" s="496"/>
      <c r="FJ62" s="496"/>
      <c r="FK62" s="496"/>
      <c r="FL62" s="496"/>
      <c r="FM62" s="496"/>
      <c r="FN62" s="496"/>
      <c r="FO62" s="496"/>
      <c r="FP62" s="496"/>
      <c r="FQ62" s="496"/>
      <c r="FR62" s="496"/>
      <c r="FS62" s="496"/>
      <c r="FT62" s="496"/>
      <c r="FU62" s="496"/>
      <c r="FV62" s="496"/>
      <c r="FW62" s="496"/>
      <c r="FX62" s="496"/>
      <c r="FY62" s="496"/>
      <c r="FZ62" s="496"/>
      <c r="GA62" s="496"/>
      <c r="GB62" s="496"/>
      <c r="GC62" s="496"/>
      <c r="GD62" s="496"/>
      <c r="GE62" s="496"/>
      <c r="GF62" s="496"/>
      <c r="GG62" s="496"/>
      <c r="GH62" s="496"/>
      <c r="GI62" s="496"/>
      <c r="GJ62" s="496"/>
      <c r="GK62" s="496"/>
      <c r="GL62" s="496"/>
      <c r="GM62" s="496"/>
      <c r="GN62" s="496"/>
      <c r="GO62" s="496"/>
      <c r="GP62" s="496"/>
      <c r="GQ62" s="496"/>
      <c r="GR62" s="496"/>
      <c r="GS62" s="496"/>
      <c r="GT62" s="496"/>
      <c r="GU62" s="496"/>
      <c r="GV62" s="496"/>
      <c r="GW62" s="496"/>
      <c r="GX62" s="496"/>
      <c r="GY62" s="496"/>
      <c r="GZ62" s="496"/>
      <c r="HA62" s="496"/>
      <c r="HB62" s="496"/>
      <c r="HC62" s="496"/>
      <c r="HD62" s="496"/>
      <c r="HE62" s="496"/>
      <c r="HF62" s="496"/>
      <c r="HG62" s="496"/>
      <c r="HH62" s="496"/>
      <c r="HI62" s="496"/>
      <c r="HJ62" s="496"/>
      <c r="HK62" s="496"/>
      <c r="HL62" s="496"/>
      <c r="HM62" s="497"/>
    </row>
    <row r="63" spans="1:221" s="252" customFormat="1" ht="12">
      <c r="C63" s="252" t="s">
        <v>1151</v>
      </c>
      <c r="G63" s="71" t="s">
        <v>1152</v>
      </c>
      <c r="H63" t="s">
        <v>515</v>
      </c>
      <c r="I63" s="92">
        <f>IFERROR(MID(I62,1,FIND(" Meses",I62)),0)</f>
        <v>0</v>
      </c>
      <c r="J63" s="92">
        <f>IFERROR(MID(J62,1,FIND(" Meses",J62)),0)</f>
        <v>0</v>
      </c>
      <c r="K63" s="92" t="str">
        <f>IFERROR(MID(K62,1,FIND(" meses",K62)),0)</f>
        <v xml:space="preserve">6 </v>
      </c>
      <c r="L63" s="92">
        <f t="shared" ref="L63:BW63" si="63">IFERROR(MID(L62,1,FIND(" meses",L62)),0)</f>
        <v>0</v>
      </c>
      <c r="M63" s="92">
        <f t="shared" si="63"/>
        <v>0</v>
      </c>
      <c r="N63" s="92">
        <f t="shared" si="63"/>
        <v>0</v>
      </c>
      <c r="O63" s="92" t="str">
        <f t="shared" si="63"/>
        <v xml:space="preserve">6 </v>
      </c>
      <c r="P63" s="92">
        <f t="shared" si="63"/>
        <v>0</v>
      </c>
      <c r="Q63" s="92">
        <f t="shared" si="63"/>
        <v>0</v>
      </c>
      <c r="R63" s="92">
        <f t="shared" si="63"/>
        <v>0</v>
      </c>
      <c r="S63" s="92">
        <f t="shared" si="63"/>
        <v>0</v>
      </c>
      <c r="T63" s="92">
        <f t="shared" si="63"/>
        <v>0</v>
      </c>
      <c r="U63" s="92" t="str">
        <f t="shared" si="63"/>
        <v xml:space="preserve">6 </v>
      </c>
      <c r="V63" s="92">
        <f t="shared" si="63"/>
        <v>0</v>
      </c>
      <c r="W63" s="92" t="str">
        <f t="shared" si="63"/>
        <v xml:space="preserve">18 </v>
      </c>
      <c r="X63" s="92" t="str">
        <f t="shared" si="63"/>
        <v xml:space="preserve">18 </v>
      </c>
      <c r="Y63" s="92" t="str">
        <f t="shared" si="63"/>
        <v xml:space="preserve">18 </v>
      </c>
      <c r="Z63" s="92">
        <f t="shared" si="63"/>
        <v>0</v>
      </c>
      <c r="AA63" s="92">
        <f t="shared" si="63"/>
        <v>0</v>
      </c>
      <c r="AB63" s="92">
        <f t="shared" si="63"/>
        <v>0</v>
      </c>
      <c r="AC63" s="92">
        <f t="shared" si="63"/>
        <v>0</v>
      </c>
      <c r="AD63" s="92">
        <f t="shared" si="63"/>
        <v>0</v>
      </c>
      <c r="AE63" s="92">
        <f t="shared" si="63"/>
        <v>0</v>
      </c>
      <c r="AF63" s="92">
        <f t="shared" si="63"/>
        <v>0</v>
      </c>
      <c r="AG63" s="92">
        <f t="shared" si="63"/>
        <v>0</v>
      </c>
      <c r="AH63" s="92">
        <f t="shared" si="63"/>
        <v>0</v>
      </c>
      <c r="AI63" s="92">
        <f t="shared" si="63"/>
        <v>0</v>
      </c>
      <c r="AJ63" s="92">
        <f t="shared" si="63"/>
        <v>0</v>
      </c>
      <c r="AK63" s="92">
        <f t="shared" si="63"/>
        <v>0</v>
      </c>
      <c r="AL63" s="92" t="str">
        <f t="shared" si="63"/>
        <v xml:space="preserve">6 </v>
      </c>
      <c r="AM63" s="92">
        <f t="shared" si="63"/>
        <v>0</v>
      </c>
      <c r="AN63" s="92">
        <f t="shared" si="63"/>
        <v>0</v>
      </c>
      <c r="AO63" s="92">
        <f t="shared" si="63"/>
        <v>0</v>
      </c>
      <c r="AP63" s="92">
        <f t="shared" si="63"/>
        <v>0</v>
      </c>
      <c r="AQ63" s="92">
        <f t="shared" si="63"/>
        <v>0</v>
      </c>
      <c r="AR63" s="92" t="str">
        <f t="shared" si="63"/>
        <v xml:space="preserve">6 </v>
      </c>
      <c r="AS63" s="92">
        <f t="shared" si="63"/>
        <v>0</v>
      </c>
      <c r="AT63" s="92">
        <f t="shared" si="63"/>
        <v>0</v>
      </c>
      <c r="AU63" s="92">
        <f t="shared" si="63"/>
        <v>0</v>
      </c>
      <c r="AV63" s="92">
        <f t="shared" si="63"/>
        <v>0</v>
      </c>
      <c r="AW63" s="92">
        <f t="shared" si="63"/>
        <v>0</v>
      </c>
      <c r="AX63" s="92" t="str">
        <f t="shared" si="63"/>
        <v xml:space="preserve">6 </v>
      </c>
      <c r="AY63" s="92">
        <f t="shared" si="63"/>
        <v>0</v>
      </c>
      <c r="AZ63" s="92">
        <f t="shared" si="63"/>
        <v>0</v>
      </c>
      <c r="BA63" s="92" t="str">
        <f t="shared" si="63"/>
        <v xml:space="preserve">6 </v>
      </c>
      <c r="BB63" s="92">
        <f t="shared" si="63"/>
        <v>0</v>
      </c>
      <c r="BC63" s="92">
        <f t="shared" si="63"/>
        <v>0</v>
      </c>
      <c r="BD63" s="92">
        <f t="shared" si="63"/>
        <v>0</v>
      </c>
      <c r="BE63" s="92">
        <f t="shared" si="63"/>
        <v>0</v>
      </c>
      <c r="BF63" s="92">
        <f t="shared" si="63"/>
        <v>0</v>
      </c>
      <c r="BG63" s="92">
        <f t="shared" si="63"/>
        <v>0</v>
      </c>
      <c r="BH63" s="92">
        <f t="shared" si="63"/>
        <v>0</v>
      </c>
      <c r="BI63" s="92">
        <f t="shared" si="63"/>
        <v>0</v>
      </c>
      <c r="BJ63" s="92" t="str">
        <f t="shared" si="63"/>
        <v xml:space="preserve">6 </v>
      </c>
      <c r="BK63" s="92" t="str">
        <f t="shared" si="63"/>
        <v xml:space="preserve">6 </v>
      </c>
      <c r="BL63" s="92">
        <f t="shared" si="63"/>
        <v>0</v>
      </c>
      <c r="BM63" s="92">
        <f t="shared" si="63"/>
        <v>0</v>
      </c>
      <c r="BN63" s="92">
        <f t="shared" si="63"/>
        <v>0</v>
      </c>
      <c r="BO63" s="92">
        <f t="shared" si="63"/>
        <v>0</v>
      </c>
      <c r="BP63" s="92">
        <f t="shared" si="63"/>
        <v>0</v>
      </c>
      <c r="BQ63" s="92">
        <f t="shared" si="63"/>
        <v>0</v>
      </c>
      <c r="BR63" s="92">
        <f t="shared" si="63"/>
        <v>0</v>
      </c>
      <c r="BS63" s="92">
        <f t="shared" si="63"/>
        <v>0</v>
      </c>
      <c r="BT63" s="92">
        <f t="shared" si="63"/>
        <v>0</v>
      </c>
      <c r="BU63" s="92">
        <f t="shared" si="63"/>
        <v>0</v>
      </c>
      <c r="BV63" s="92" t="str">
        <f t="shared" si="63"/>
        <v xml:space="preserve">6 </v>
      </c>
      <c r="BW63" s="92" t="str">
        <f t="shared" si="63"/>
        <v xml:space="preserve">6 </v>
      </c>
      <c r="BX63" s="92" t="str">
        <f t="shared" ref="BX63:DE63" si="64">IFERROR(MID(BX62,1,FIND(" meses",BX62)),0)</f>
        <v xml:space="preserve">6 </v>
      </c>
      <c r="BY63" s="92">
        <f t="shared" si="64"/>
        <v>0</v>
      </c>
      <c r="BZ63" s="92">
        <f t="shared" si="64"/>
        <v>0</v>
      </c>
      <c r="CA63" s="92" t="str">
        <f t="shared" si="64"/>
        <v xml:space="preserve">6 </v>
      </c>
      <c r="CB63" s="92">
        <f t="shared" si="64"/>
        <v>0</v>
      </c>
      <c r="CC63" s="92">
        <f t="shared" si="64"/>
        <v>0</v>
      </c>
      <c r="CD63" s="92">
        <f t="shared" si="64"/>
        <v>0</v>
      </c>
      <c r="CE63" s="92">
        <f t="shared" si="64"/>
        <v>0</v>
      </c>
      <c r="CF63" s="92">
        <f t="shared" si="64"/>
        <v>0</v>
      </c>
      <c r="CG63" s="92">
        <f t="shared" si="64"/>
        <v>0</v>
      </c>
      <c r="CH63" s="92">
        <f t="shared" si="64"/>
        <v>0</v>
      </c>
      <c r="CI63" s="92">
        <f t="shared" si="64"/>
        <v>0</v>
      </c>
      <c r="CJ63" s="92">
        <f t="shared" si="64"/>
        <v>0</v>
      </c>
      <c r="CK63" s="92" t="str">
        <f t="shared" si="64"/>
        <v xml:space="preserve">6 </v>
      </c>
      <c r="CL63" s="92" t="str">
        <f t="shared" si="64"/>
        <v xml:space="preserve">6 </v>
      </c>
      <c r="CM63" s="92">
        <f t="shared" si="64"/>
        <v>0</v>
      </c>
      <c r="CN63" s="92">
        <f t="shared" si="64"/>
        <v>0</v>
      </c>
      <c r="CO63" s="92">
        <f t="shared" si="64"/>
        <v>0</v>
      </c>
      <c r="CP63" s="92" t="str">
        <f t="shared" si="64"/>
        <v xml:space="preserve">6 </v>
      </c>
      <c r="CQ63" s="92">
        <f t="shared" si="64"/>
        <v>0</v>
      </c>
      <c r="CR63" s="92">
        <f t="shared" si="64"/>
        <v>0</v>
      </c>
      <c r="CS63" s="92">
        <f t="shared" si="64"/>
        <v>0</v>
      </c>
      <c r="CT63" s="92">
        <f t="shared" si="64"/>
        <v>0</v>
      </c>
      <c r="CU63" s="92">
        <f t="shared" si="64"/>
        <v>0</v>
      </c>
      <c r="CV63" s="92">
        <f t="shared" si="64"/>
        <v>0</v>
      </c>
      <c r="CW63" s="92" t="str">
        <f t="shared" si="64"/>
        <v xml:space="preserve">6 </v>
      </c>
      <c r="CX63" s="92">
        <f t="shared" si="64"/>
        <v>0</v>
      </c>
      <c r="CY63" s="92">
        <f t="shared" si="64"/>
        <v>0</v>
      </c>
      <c r="CZ63" s="92">
        <f t="shared" si="64"/>
        <v>0</v>
      </c>
      <c r="DA63" s="92">
        <f t="shared" si="64"/>
        <v>0</v>
      </c>
      <c r="DB63" s="92">
        <f t="shared" si="64"/>
        <v>0</v>
      </c>
      <c r="DC63" s="92">
        <f t="shared" si="64"/>
        <v>0</v>
      </c>
      <c r="DD63" s="92">
        <f t="shared" si="64"/>
        <v>0</v>
      </c>
      <c r="DE63" s="92">
        <f t="shared" si="64"/>
        <v>0</v>
      </c>
      <c r="DF63" s="92"/>
      <c r="DG63" s="92"/>
      <c r="DH63" s="92"/>
      <c r="DI63" s="92"/>
      <c r="DJ63" s="92"/>
      <c r="DK63" s="92"/>
      <c r="DL63" s="92"/>
      <c r="DM63" s="92"/>
      <c r="DN63" s="92"/>
      <c r="DO63" s="496"/>
      <c r="DP63" s="496"/>
      <c r="DQ63" s="496"/>
      <c r="DR63" s="496"/>
      <c r="DS63" s="496"/>
      <c r="DT63" s="496"/>
      <c r="DU63" s="496"/>
      <c r="DV63" s="496"/>
      <c r="DW63" s="496"/>
      <c r="DX63" s="496"/>
      <c r="DY63" s="496"/>
      <c r="DZ63" s="496"/>
      <c r="EA63" s="496"/>
      <c r="EB63" s="496"/>
      <c r="EC63" s="496"/>
      <c r="ED63" s="496"/>
      <c r="EE63" s="496"/>
      <c r="EF63" s="496"/>
      <c r="EG63" s="496"/>
      <c r="EH63" s="496"/>
      <c r="EI63" s="496"/>
      <c r="EJ63" s="496"/>
      <c r="EK63" s="496"/>
      <c r="EL63" s="496"/>
      <c r="EM63" s="496"/>
      <c r="EN63" s="496"/>
      <c r="EO63" s="496"/>
      <c r="EP63" s="496"/>
      <c r="EQ63" s="496"/>
      <c r="ER63" s="496"/>
      <c r="ES63" s="496"/>
      <c r="ET63" s="496"/>
      <c r="EU63" s="496"/>
      <c r="EV63" s="496"/>
      <c r="EW63" s="496"/>
      <c r="EX63" s="496"/>
      <c r="EY63" s="496"/>
      <c r="EZ63" s="496"/>
      <c r="FA63" s="496"/>
      <c r="FB63" s="496"/>
      <c r="FC63" s="496"/>
      <c r="FD63" s="496"/>
      <c r="FE63" s="496"/>
      <c r="FF63" s="496"/>
      <c r="FG63" s="496"/>
      <c r="FH63" s="496"/>
      <c r="FI63" s="496"/>
      <c r="FJ63" s="496"/>
      <c r="FK63" s="496"/>
      <c r="FL63" s="496"/>
      <c r="FM63" s="496"/>
      <c r="FN63" s="496"/>
      <c r="FO63" s="496"/>
      <c r="FP63" s="496"/>
      <c r="FQ63" s="496"/>
      <c r="FR63" s="496"/>
      <c r="FS63" s="496"/>
      <c r="FT63" s="496"/>
      <c r="FU63" s="496"/>
      <c r="FV63" s="496"/>
      <c r="FW63" s="496"/>
      <c r="FX63" s="496"/>
      <c r="FY63" s="496"/>
      <c r="FZ63" s="496"/>
      <c r="GA63" s="496"/>
      <c r="GB63" s="496"/>
      <c r="GC63" s="496"/>
      <c r="GD63" s="496"/>
      <c r="GE63" s="496"/>
      <c r="GF63" s="496"/>
      <c r="GG63" s="496"/>
      <c r="GH63" s="496"/>
      <c r="GI63" s="496"/>
      <c r="GJ63" s="496"/>
      <c r="GK63" s="496"/>
      <c r="GL63" s="496"/>
      <c r="GM63" s="496"/>
      <c r="GN63" s="496"/>
      <c r="GO63" s="496"/>
      <c r="GP63" s="496"/>
      <c r="GQ63" s="496"/>
      <c r="GR63" s="496"/>
      <c r="GS63" s="496"/>
      <c r="GT63" s="496"/>
      <c r="GU63" s="496"/>
      <c r="GV63" s="496"/>
      <c r="GW63" s="496"/>
      <c r="GX63" s="496"/>
      <c r="GY63" s="496"/>
      <c r="GZ63" s="496"/>
      <c r="HA63" s="496"/>
      <c r="HB63" s="496"/>
      <c r="HC63" s="496"/>
      <c r="HD63" s="496"/>
      <c r="HE63" s="496"/>
      <c r="HF63" s="496"/>
      <c r="HG63" s="496"/>
      <c r="HH63" s="496"/>
      <c r="HI63" s="496"/>
      <c r="HJ63" s="496"/>
      <c r="HK63" s="496"/>
      <c r="HL63" s="496"/>
      <c r="HM63" s="497"/>
    </row>
    <row r="64" spans="1:221">
      <c r="G64" s="71"/>
    </row>
    <row r="65" spans="2:221">
      <c r="C65" s="95" t="s">
        <v>547</v>
      </c>
      <c r="G65" s="71" t="s">
        <v>408</v>
      </c>
      <c r="H65" t="s">
        <v>94</v>
      </c>
      <c r="I65" s="149">
        <f t="shared" ref="I65:AN65" si="65">SUM(I66:I67)</f>
        <v>0</v>
      </c>
      <c r="J65" s="149">
        <f t="shared" si="65"/>
        <v>0</v>
      </c>
      <c r="K65" s="149">
        <f t="shared" si="65"/>
        <v>394.50862068965517</v>
      </c>
      <c r="L65" s="149">
        <f t="shared" si="65"/>
        <v>299.50862068965517</v>
      </c>
      <c r="M65" s="149">
        <f t="shared" si="65"/>
        <v>227.50862068965517</v>
      </c>
      <c r="N65" s="149">
        <f t="shared" si="65"/>
        <v>361.50862068965517</v>
      </c>
      <c r="O65" s="149">
        <f t="shared" si="65"/>
        <v>267.50862068965517</v>
      </c>
      <c r="P65" s="149">
        <f t="shared" si="65"/>
        <v>359.50862068965517</v>
      </c>
      <c r="Q65" s="149">
        <f t="shared" si="65"/>
        <v>414.50862068965517</v>
      </c>
      <c r="R65" s="149">
        <f t="shared" si="65"/>
        <v>306.50862068965517</v>
      </c>
      <c r="S65" s="149">
        <f t="shared" si="65"/>
        <v>340.50862068965517</v>
      </c>
      <c r="T65" s="149">
        <f t="shared" si="65"/>
        <v>312.50862068965517</v>
      </c>
      <c r="U65" s="149">
        <f t="shared" si="65"/>
        <v>411.50862068965517</v>
      </c>
      <c r="V65" s="149">
        <f t="shared" si="65"/>
        <v>259</v>
      </c>
      <c r="W65" s="149">
        <f t="shared" si="65"/>
        <v>293.50862068965517</v>
      </c>
      <c r="X65" s="149">
        <f t="shared" si="65"/>
        <v>345.50862068965517</v>
      </c>
      <c r="Y65" s="149">
        <f t="shared" si="65"/>
        <v>307.50862068965517</v>
      </c>
      <c r="Z65" s="149">
        <f t="shared" si="65"/>
        <v>297</v>
      </c>
      <c r="AA65" s="149">
        <f t="shared" si="65"/>
        <v>301</v>
      </c>
      <c r="AB65" s="149">
        <f t="shared" si="65"/>
        <v>339.50862068965517</v>
      </c>
      <c r="AC65" s="149">
        <f t="shared" si="65"/>
        <v>412.50862068965517</v>
      </c>
      <c r="AD65" s="149">
        <f t="shared" si="65"/>
        <v>294.50862068965517</v>
      </c>
      <c r="AE65" s="149">
        <f t="shared" si="65"/>
        <v>291.50862068965517</v>
      </c>
      <c r="AF65" s="149">
        <f t="shared" si="65"/>
        <v>380.50862068965517</v>
      </c>
      <c r="AG65" s="149">
        <f t="shared" si="65"/>
        <v>378.50862068965517</v>
      </c>
      <c r="AH65" s="149">
        <f t="shared" si="65"/>
        <v>342.50862068965517</v>
      </c>
      <c r="AI65" s="149">
        <f t="shared" si="65"/>
        <v>672.50862068965512</v>
      </c>
      <c r="AJ65" s="149">
        <f t="shared" si="65"/>
        <v>568.50862068965512</v>
      </c>
      <c r="AK65" s="149">
        <f t="shared" si="65"/>
        <v>586.50862068965512</v>
      </c>
      <c r="AL65" s="149">
        <f t="shared" si="65"/>
        <v>636.50862068965512</v>
      </c>
      <c r="AM65" s="149">
        <f t="shared" si="65"/>
        <v>590.50862068965512</v>
      </c>
      <c r="AN65" s="149">
        <f t="shared" si="65"/>
        <v>848.50862068965512</v>
      </c>
      <c r="AO65" s="149">
        <f t="shared" ref="AO65:BT65" si="66">SUM(AO66:AO67)</f>
        <v>1276.5086206896551</v>
      </c>
      <c r="AP65" s="149">
        <f t="shared" si="66"/>
        <v>1015.5086206896551</v>
      </c>
      <c r="AQ65" s="149">
        <f t="shared" si="66"/>
        <v>671.50862068965512</v>
      </c>
      <c r="AR65" s="149">
        <f t="shared" si="66"/>
        <v>313</v>
      </c>
      <c r="AS65" s="149">
        <f t="shared" si="66"/>
        <v>352</v>
      </c>
      <c r="AT65" s="149">
        <f t="shared" si="66"/>
        <v>292</v>
      </c>
      <c r="AU65" s="149">
        <f t="shared" si="66"/>
        <v>211</v>
      </c>
      <c r="AV65" s="149">
        <f t="shared" si="66"/>
        <v>416</v>
      </c>
      <c r="AW65" s="149">
        <f t="shared" si="66"/>
        <v>297</v>
      </c>
      <c r="AX65" s="149">
        <f t="shared" si="66"/>
        <v>516</v>
      </c>
      <c r="AY65" s="149">
        <f t="shared" si="66"/>
        <v>456</v>
      </c>
      <c r="AZ65" s="149">
        <f t="shared" si="66"/>
        <v>380</v>
      </c>
      <c r="BA65" s="149">
        <f t="shared" si="66"/>
        <v>745</v>
      </c>
      <c r="BB65" s="149">
        <f t="shared" si="66"/>
        <v>846</v>
      </c>
      <c r="BC65" s="149">
        <f t="shared" si="66"/>
        <v>896</v>
      </c>
      <c r="BD65" s="149">
        <f t="shared" si="66"/>
        <v>282</v>
      </c>
      <c r="BE65" s="149">
        <f t="shared" si="66"/>
        <v>620</v>
      </c>
      <c r="BF65" s="149">
        <f t="shared" si="66"/>
        <v>731</v>
      </c>
      <c r="BG65" s="149">
        <f t="shared" si="66"/>
        <v>68</v>
      </c>
      <c r="BH65" s="149">
        <f t="shared" si="66"/>
        <v>96</v>
      </c>
      <c r="BI65" s="149">
        <f t="shared" si="66"/>
        <v>131</v>
      </c>
      <c r="BJ65" s="149">
        <f t="shared" si="66"/>
        <v>158.50862068965517</v>
      </c>
      <c r="BK65" s="149">
        <f t="shared" si="66"/>
        <v>162.50862068965517</v>
      </c>
      <c r="BL65" s="149">
        <f t="shared" si="66"/>
        <v>281.50862068965517</v>
      </c>
      <c r="BM65" s="149">
        <f t="shared" si="66"/>
        <v>165.50862068965517</v>
      </c>
      <c r="BN65" s="149">
        <f t="shared" si="66"/>
        <v>123.50862068965517</v>
      </c>
      <c r="BO65" s="149">
        <f t="shared" si="66"/>
        <v>154.50862068965517</v>
      </c>
      <c r="BP65" s="149">
        <f t="shared" si="66"/>
        <v>163.50862068965517</v>
      </c>
      <c r="BQ65" s="149">
        <f t="shared" si="66"/>
        <v>132.50862068965517</v>
      </c>
      <c r="BR65" s="149">
        <f t="shared" si="66"/>
        <v>152.50862068965517</v>
      </c>
      <c r="BS65" s="149">
        <f t="shared" si="66"/>
        <v>208.50862068965517</v>
      </c>
      <c r="BT65" s="149">
        <f t="shared" si="66"/>
        <v>228.50862068965517</v>
      </c>
      <c r="BU65" s="149">
        <f t="shared" ref="BU65:CZ65" si="67">SUM(BU66:BU67)</f>
        <v>314.50862068965517</v>
      </c>
      <c r="BV65" s="149">
        <f t="shared" si="67"/>
        <v>343.50862068965517</v>
      </c>
      <c r="BW65" s="149">
        <f t="shared" si="67"/>
        <v>321.50862068965517</v>
      </c>
      <c r="BX65" s="149">
        <f t="shared" si="67"/>
        <v>333.50862068965517</v>
      </c>
      <c r="BY65" s="149">
        <f t="shared" si="67"/>
        <v>895.50862068965512</v>
      </c>
      <c r="BZ65" s="149">
        <f t="shared" si="67"/>
        <v>894.50862068965512</v>
      </c>
      <c r="CA65" s="149">
        <f t="shared" si="67"/>
        <v>645.50862068965512</v>
      </c>
      <c r="CB65" s="149">
        <f t="shared" si="67"/>
        <v>749.50862068965512</v>
      </c>
      <c r="CC65" s="149">
        <f t="shared" si="67"/>
        <v>584.50862068965512</v>
      </c>
      <c r="CD65" s="149">
        <f t="shared" si="67"/>
        <v>769.50862068965512</v>
      </c>
      <c r="CE65" s="149">
        <f t="shared" si="67"/>
        <v>975.50862068965512</v>
      </c>
      <c r="CF65" s="149">
        <f t="shared" si="67"/>
        <v>776.50862068965512</v>
      </c>
      <c r="CG65" s="149">
        <f t="shared" si="67"/>
        <v>310.50862068965517</v>
      </c>
      <c r="CH65" s="149">
        <f t="shared" si="67"/>
        <v>368.50862068965517</v>
      </c>
      <c r="CI65" s="149">
        <f t="shared" si="67"/>
        <v>311.50862068965517</v>
      </c>
      <c r="CJ65" s="149">
        <f t="shared" si="67"/>
        <v>278.50862068965517</v>
      </c>
      <c r="CK65" s="149">
        <f t="shared" si="67"/>
        <v>289.50862068965517</v>
      </c>
      <c r="CL65" s="149">
        <f t="shared" si="67"/>
        <v>483.50862068965517</v>
      </c>
      <c r="CM65" s="149">
        <f t="shared" si="67"/>
        <v>201.50862068965517</v>
      </c>
      <c r="CN65" s="149">
        <f t="shared" si="67"/>
        <v>211.50862068965517</v>
      </c>
      <c r="CO65" s="149">
        <f t="shared" si="67"/>
        <v>208.50862068965517</v>
      </c>
      <c r="CP65" s="149">
        <f t="shared" si="67"/>
        <v>128</v>
      </c>
      <c r="CQ65" s="149">
        <f t="shared" si="67"/>
        <v>90</v>
      </c>
      <c r="CR65" s="149">
        <f t="shared" si="67"/>
        <v>110</v>
      </c>
      <c r="CS65" s="149">
        <f t="shared" si="67"/>
        <v>87</v>
      </c>
      <c r="CT65" s="149">
        <f t="shared" si="67"/>
        <v>260</v>
      </c>
      <c r="CU65" s="149">
        <f t="shared" si="67"/>
        <v>161</v>
      </c>
      <c r="CV65" s="149">
        <f t="shared" si="67"/>
        <v>147</v>
      </c>
      <c r="CW65" s="149">
        <f t="shared" si="67"/>
        <v>481</v>
      </c>
      <c r="CX65" s="149">
        <f t="shared" si="67"/>
        <v>300</v>
      </c>
      <c r="CY65" s="149">
        <f t="shared" si="67"/>
        <v>281</v>
      </c>
      <c r="CZ65" s="149">
        <f t="shared" si="67"/>
        <v>890</v>
      </c>
      <c r="DA65" s="149">
        <f t="shared" ref="DA65:DE65" si="68">SUM(DA66:DA67)</f>
        <v>1243</v>
      </c>
      <c r="DB65" s="149">
        <f t="shared" si="68"/>
        <v>1754</v>
      </c>
      <c r="DC65" s="149">
        <f t="shared" si="68"/>
        <v>1088</v>
      </c>
      <c r="DD65" s="149">
        <f t="shared" si="68"/>
        <v>1362</v>
      </c>
      <c r="DE65" s="149">
        <f t="shared" si="68"/>
        <v>1953</v>
      </c>
      <c r="DF65" s="149"/>
      <c r="DG65" s="149"/>
      <c r="DH65" s="149"/>
      <c r="DI65" s="149"/>
      <c r="DJ65" s="149"/>
      <c r="DK65" s="149"/>
      <c r="DL65" s="149"/>
      <c r="DM65" s="149"/>
      <c r="DN65" s="149"/>
      <c r="DO65" s="149"/>
      <c r="DP65" s="149"/>
      <c r="DQ65" s="149"/>
      <c r="DR65" s="149"/>
      <c r="DS65" s="149"/>
      <c r="DT65" s="149"/>
      <c r="DU65" s="149"/>
      <c r="DV65" s="149"/>
      <c r="DW65" s="149"/>
      <c r="DX65" s="149"/>
      <c r="DY65" s="149"/>
      <c r="DZ65" s="149"/>
      <c r="EA65" s="149"/>
      <c r="EB65" s="149"/>
      <c r="EC65" s="149"/>
      <c r="ED65" s="149"/>
      <c r="EE65" s="149"/>
      <c r="EF65" s="149"/>
      <c r="EG65" s="149"/>
      <c r="EH65" s="149"/>
      <c r="EI65" s="149"/>
      <c r="EJ65" s="149"/>
      <c r="EK65" s="149"/>
      <c r="EL65" s="149"/>
      <c r="EM65" s="149"/>
      <c r="EN65" s="149"/>
      <c r="EO65" s="149"/>
      <c r="EP65" s="149"/>
      <c r="EQ65" s="149"/>
      <c r="ER65" s="149"/>
      <c r="ES65" s="149"/>
      <c r="ET65" s="149"/>
      <c r="EU65" s="149"/>
      <c r="EV65" s="149"/>
      <c r="EW65" s="149"/>
      <c r="EX65" s="149"/>
      <c r="EY65" s="149"/>
      <c r="EZ65" s="149"/>
      <c r="FA65" s="149"/>
      <c r="FB65" s="149"/>
      <c r="FC65" s="149"/>
      <c r="FD65" s="149"/>
      <c r="FE65" s="149"/>
      <c r="FF65" s="149"/>
      <c r="FG65" s="149"/>
      <c r="FH65" s="149"/>
      <c r="FI65" s="149"/>
      <c r="FJ65" s="149"/>
      <c r="FK65" s="149"/>
      <c r="FL65" s="149"/>
      <c r="FM65" s="149"/>
      <c r="FN65" s="149"/>
      <c r="FO65" s="149"/>
      <c r="FP65" s="149"/>
      <c r="FQ65" s="149"/>
      <c r="FR65" s="149"/>
      <c r="FS65" s="149"/>
      <c r="FT65" s="149"/>
      <c r="FU65" s="149"/>
      <c r="FV65" s="149"/>
      <c r="FW65" s="149"/>
      <c r="FX65" s="149"/>
      <c r="FY65" s="149"/>
      <c r="FZ65" s="149"/>
      <c r="GA65" s="149"/>
      <c r="GB65" s="149"/>
      <c r="GC65" s="149"/>
      <c r="GD65" s="149"/>
      <c r="GE65" s="149"/>
      <c r="GF65" s="149"/>
      <c r="GG65" s="149"/>
      <c r="GH65" s="149"/>
      <c r="GI65" s="149"/>
      <c r="GJ65" s="149"/>
      <c r="GK65" s="149"/>
      <c r="GL65" s="149"/>
      <c r="GM65" s="149"/>
      <c r="GN65" s="149"/>
      <c r="GO65" s="149"/>
      <c r="GP65" s="149"/>
      <c r="GQ65" s="149"/>
      <c r="GR65" s="149"/>
      <c r="GS65" s="149"/>
      <c r="GT65" s="149"/>
      <c r="GU65" s="149"/>
      <c r="GV65" s="149"/>
      <c r="GW65" s="149"/>
      <c r="GX65" s="149"/>
      <c r="GY65" s="149"/>
      <c r="GZ65" s="149"/>
      <c r="HA65" s="149"/>
      <c r="HB65" s="149"/>
      <c r="HC65" s="149"/>
      <c r="HD65" s="149"/>
      <c r="HE65" s="149"/>
      <c r="HF65" s="149"/>
      <c r="HG65" s="149"/>
      <c r="HH65" s="149"/>
      <c r="HI65" s="149"/>
      <c r="HJ65" s="149"/>
      <c r="HK65" s="149"/>
      <c r="HL65" s="149"/>
    </row>
    <row r="66" spans="2:221" ht="12">
      <c r="C66" t="s">
        <v>1192</v>
      </c>
      <c r="G66" s="71" t="s">
        <v>408</v>
      </c>
      <c r="H66" s="95" t="s">
        <v>553</v>
      </c>
      <c r="I66" s="154">
        <f>IFERROR(VLOOKUP(I$3,#REF!,8,FALSE),0)</f>
        <v>0</v>
      </c>
      <c r="J66" s="154">
        <f>IFERROR(VLOOKUP(J$3,#REF!,8,FALSE),0)</f>
        <v>0</v>
      </c>
      <c r="K66" s="154">
        <f>IFERROR(VLOOKUP(K$3,Precios!$C$519:$Z$644,24,FALSE),0)</f>
        <v>378</v>
      </c>
      <c r="L66" s="154">
        <f>IFERROR(VLOOKUP(L$3,Precios!$C$519:$Z$644,24,FALSE),0)</f>
        <v>283</v>
      </c>
      <c r="M66" s="154">
        <f>IFERROR(VLOOKUP(M$3,Precios!$C$519:$Z$644,24,FALSE),0)</f>
        <v>211</v>
      </c>
      <c r="N66" s="154">
        <f>IFERROR(VLOOKUP(N$3,Precios!$C$519:$Z$644,24,FALSE),0)</f>
        <v>345</v>
      </c>
      <c r="O66" s="154">
        <f>IFERROR(VLOOKUP(O$3,Precios!$C$519:$Z$644,24,FALSE),0)</f>
        <v>251</v>
      </c>
      <c r="P66" s="154">
        <f>IFERROR(VLOOKUP(P$3,Precios!$C$519:$Z$644,24,FALSE),0)</f>
        <v>343</v>
      </c>
      <c r="Q66" s="154">
        <f>IFERROR(VLOOKUP(Q$3,Precios!$C$519:$Z$644,24,FALSE),0)</f>
        <v>398</v>
      </c>
      <c r="R66" s="154">
        <f>IFERROR(VLOOKUP(R$3,Precios!$C$519:$Z$644,24,FALSE),0)</f>
        <v>290</v>
      </c>
      <c r="S66" s="154">
        <f>IFERROR(VLOOKUP(S$3,Precios!$C$519:$Z$644,24,FALSE),0)</f>
        <v>324</v>
      </c>
      <c r="T66" s="154">
        <f>IFERROR(VLOOKUP(T$3,Precios!$C$519:$Z$644,24,FALSE),0)</f>
        <v>296</v>
      </c>
      <c r="U66" s="154">
        <f>IFERROR(VLOOKUP(U$3,Precios!$C$519:$Z$644,24,FALSE),0)</f>
        <v>395</v>
      </c>
      <c r="V66" s="154">
        <f>IFERROR(VLOOKUP(V$3,Precios!$C$519:$Z$644,24,FALSE),0)</f>
        <v>259</v>
      </c>
      <c r="W66" s="154">
        <f>IFERROR(VLOOKUP(W$3,Precios!$C$519:$Z$644,24,FALSE),0)</f>
        <v>277</v>
      </c>
      <c r="X66" s="154">
        <f>IFERROR(VLOOKUP(X$3,Precios!$C$519:$Z$644,24,FALSE),0)</f>
        <v>329</v>
      </c>
      <c r="Y66" s="154">
        <f>IFERROR(VLOOKUP(Y$3,Precios!$C$519:$Z$644,24,FALSE),0)</f>
        <v>291</v>
      </c>
      <c r="Z66" s="154">
        <f>IFERROR(VLOOKUP(Z$3,Precios!$C$519:$Z$644,24,FALSE),0)</f>
        <v>297</v>
      </c>
      <c r="AA66" s="154">
        <f>IFERROR(VLOOKUP(AA$3,Precios!$C$519:$Z$644,24,FALSE),0)</f>
        <v>301</v>
      </c>
      <c r="AB66" s="154">
        <f>IFERROR(VLOOKUP(AB$3,Precios!$C$519:$Z$644,24,FALSE),0)</f>
        <v>323</v>
      </c>
      <c r="AC66" s="154">
        <f>IFERROR(VLOOKUP(AC$3,Precios!$C$519:$Z$644,24,FALSE),0)</f>
        <v>396</v>
      </c>
      <c r="AD66" s="154">
        <f>IFERROR(VLOOKUP(AD$3,Precios!$C$519:$Z$644,24,FALSE),0)</f>
        <v>278</v>
      </c>
      <c r="AE66" s="154">
        <f>IFERROR(VLOOKUP(AE$3,Precios!$C$519:$Z$644,24,FALSE),0)</f>
        <v>275</v>
      </c>
      <c r="AF66" s="154">
        <f>IFERROR(VLOOKUP(AF$3,Precios!$C$519:$Z$644,24,FALSE),0)</f>
        <v>364</v>
      </c>
      <c r="AG66" s="154">
        <f>IFERROR(VLOOKUP(AG$3,Precios!$C$519:$Z$644,24,FALSE),0)</f>
        <v>362</v>
      </c>
      <c r="AH66" s="154">
        <f>IFERROR(VLOOKUP(AH$3,Precios!$C$519:$Z$644,24,FALSE),0)</f>
        <v>326</v>
      </c>
      <c r="AI66" s="154">
        <f>IFERROR(VLOOKUP(AI$3,Precios!$C$519:$Z$644,24,FALSE),0)</f>
        <v>656</v>
      </c>
      <c r="AJ66" s="154">
        <f>IFERROR(VLOOKUP(AJ$3,Precios!$C$519:$Z$644,24,FALSE),0)</f>
        <v>552</v>
      </c>
      <c r="AK66" s="154">
        <f>IFERROR(VLOOKUP(AK$3,Precios!$C$519:$Z$644,24,FALSE),0)</f>
        <v>570</v>
      </c>
      <c r="AL66" s="154">
        <f>IFERROR(VLOOKUP(AL$3,Precios!$C$519:$Z$644,24,FALSE),0)</f>
        <v>620</v>
      </c>
      <c r="AM66" s="154">
        <f>IFERROR(VLOOKUP(AM$3,Precios!$C$519:$Z$644,24,FALSE),0)</f>
        <v>574</v>
      </c>
      <c r="AN66" s="154">
        <f>IFERROR(VLOOKUP(AN$3,Precios!$C$519:$Z$644,24,FALSE),0)</f>
        <v>832</v>
      </c>
      <c r="AO66" s="154">
        <f>IFERROR(VLOOKUP(AO$3,Precios!$C$519:$Z$644,24,FALSE),0)</f>
        <v>1260</v>
      </c>
      <c r="AP66" s="154">
        <f>IFERROR(VLOOKUP(AP$3,Precios!$C$519:$Z$644,24,FALSE),0)</f>
        <v>999</v>
      </c>
      <c r="AQ66" s="154">
        <f>IFERROR(VLOOKUP(AQ$3,Precios!$C$519:$Z$644,24,FALSE),0)</f>
        <v>655</v>
      </c>
      <c r="AR66" s="154">
        <f>IFERROR(VLOOKUP(AR$3,Precios!$C$519:$Z$644,24,FALSE),0)</f>
        <v>313</v>
      </c>
      <c r="AS66" s="154">
        <f>IFERROR(VLOOKUP(AS$3,Precios!$C$519:$Z$644,24,FALSE),0)</f>
        <v>352</v>
      </c>
      <c r="AT66" s="154">
        <f>IFERROR(VLOOKUP(AT$3,Precios!$C$519:$Z$644,24,FALSE),0)</f>
        <v>292</v>
      </c>
      <c r="AU66" s="154">
        <f>IFERROR(VLOOKUP(AU$3,Precios!$C$519:$Z$644,24,FALSE),0)</f>
        <v>211</v>
      </c>
      <c r="AV66" s="154">
        <f>IFERROR(VLOOKUP(AV$3,Precios!$C$519:$Z$644,24,FALSE),0)</f>
        <v>416</v>
      </c>
      <c r="AW66" s="154">
        <f>IFERROR(VLOOKUP(AW$3,Precios!$C$519:$Z$644,24,FALSE),0)</f>
        <v>297</v>
      </c>
      <c r="AX66" s="154">
        <f>IFERROR(VLOOKUP(AX$3,Precios!$C$519:$Z$644,24,FALSE),0)</f>
        <v>516</v>
      </c>
      <c r="AY66" s="154">
        <f>IFERROR(VLOOKUP(AY$3,Precios!$C$519:$Z$644,24,FALSE),0)</f>
        <v>456</v>
      </c>
      <c r="AZ66" s="154">
        <f>IFERROR(VLOOKUP(AZ$3,Precios!$C$519:$Z$644,24,FALSE),0)</f>
        <v>380</v>
      </c>
      <c r="BA66" s="154">
        <f>IFERROR(VLOOKUP(BA$3,Precios!$C$519:$Z$644,24,FALSE),0)</f>
        <v>745</v>
      </c>
      <c r="BB66" s="154">
        <f>IFERROR(VLOOKUP(BB$3,Precios!$C$519:$Z$644,24,FALSE),0)</f>
        <v>846</v>
      </c>
      <c r="BC66" s="154">
        <f>IFERROR(VLOOKUP(BC$3,Precios!$C$519:$Z$644,24,FALSE),0)</f>
        <v>896</v>
      </c>
      <c r="BD66" s="154">
        <f>IFERROR(VLOOKUP(BD$3,Precios!$C$519:$Z$644,24,FALSE),0)</f>
        <v>282</v>
      </c>
      <c r="BE66" s="154">
        <f>IFERROR(VLOOKUP(BE$3,Precios!$C$519:$Z$644,24,FALSE),0)</f>
        <v>620</v>
      </c>
      <c r="BF66" s="154">
        <f>IFERROR(VLOOKUP(BF$3,Precios!$C$519:$Z$644,24,FALSE),0)</f>
        <v>731</v>
      </c>
      <c r="BG66" s="154">
        <f>IFERROR(VLOOKUP(BG$3,Precios!$C$519:$Z$644,24,FALSE),0)</f>
        <v>68</v>
      </c>
      <c r="BH66" s="154">
        <f>IFERROR(VLOOKUP(BH$3,Precios!$C$519:$Z$644,24,FALSE),0)</f>
        <v>96</v>
      </c>
      <c r="BI66" s="154">
        <f>IFERROR(VLOOKUP(BI$3,Precios!$C$519:$Z$644,24,FALSE),0)</f>
        <v>131</v>
      </c>
      <c r="BJ66" s="154">
        <f>IFERROR(VLOOKUP(BJ$3,Precios!$C$519:$Z$644,24,FALSE),0)</f>
        <v>142</v>
      </c>
      <c r="BK66" s="154">
        <f>IFERROR(VLOOKUP(BK$3,Precios!$C$519:$Z$644,24,FALSE),0)</f>
        <v>146</v>
      </c>
      <c r="BL66" s="154">
        <f>IFERROR(VLOOKUP(BL$3,Precios!$C$519:$Z$644,24,FALSE),0)</f>
        <v>265</v>
      </c>
      <c r="BM66" s="154">
        <f>IFERROR(VLOOKUP(BM$3,Precios!$C$519:$Z$644,24,FALSE),0)</f>
        <v>149</v>
      </c>
      <c r="BN66" s="154">
        <f>IFERROR(VLOOKUP(BN$3,Precios!$C$519:$Z$644,24,FALSE),0)</f>
        <v>107</v>
      </c>
      <c r="BO66" s="154">
        <f>IFERROR(VLOOKUP(BO$3,Precios!$C$519:$Z$644,24,FALSE),0)</f>
        <v>138</v>
      </c>
      <c r="BP66" s="154">
        <f>IFERROR(VLOOKUP(BP$3,Precios!$C$519:$Z$644,24,FALSE),0)</f>
        <v>147</v>
      </c>
      <c r="BQ66" s="154">
        <f>IFERROR(VLOOKUP(BQ$3,Precios!$C$519:$Z$644,24,FALSE),0)</f>
        <v>116</v>
      </c>
      <c r="BR66" s="154">
        <f>IFERROR(VLOOKUP(BR$3,Precios!$C$519:$Z$644,24,FALSE),0)</f>
        <v>136</v>
      </c>
      <c r="BS66" s="154">
        <f>IFERROR(VLOOKUP(BS$3,Precios!$C$519:$Z$644,24,FALSE),0)</f>
        <v>192</v>
      </c>
      <c r="BT66" s="154">
        <f>IFERROR(VLOOKUP(BT$3,Precios!$C$519:$Z$644,24,FALSE),0)</f>
        <v>212</v>
      </c>
      <c r="BU66" s="154">
        <f>IFERROR(VLOOKUP(BU$3,Precios!$C$519:$Z$644,24,FALSE),0)</f>
        <v>298</v>
      </c>
      <c r="BV66" s="154">
        <f>IFERROR(VLOOKUP(BV$3,Precios!$C$519:$Z$644,24,FALSE),0)</f>
        <v>327</v>
      </c>
      <c r="BW66" s="154">
        <f>IFERROR(VLOOKUP(BW$3,Precios!$C$519:$Z$644,24,FALSE),0)</f>
        <v>305</v>
      </c>
      <c r="BX66" s="154">
        <f>IFERROR(VLOOKUP(BX$3,Precios!$C$519:$Z$644,24,FALSE),0)</f>
        <v>317</v>
      </c>
      <c r="BY66" s="154">
        <f>IFERROR(VLOOKUP(BY$3,Precios!$C$519:$Z$644,24,FALSE),0)</f>
        <v>879</v>
      </c>
      <c r="BZ66" s="154">
        <f>IFERROR(VLOOKUP(BZ$3,Precios!$C$519:$Z$644,24,FALSE),0)</f>
        <v>878</v>
      </c>
      <c r="CA66" s="154">
        <f>IFERROR(VLOOKUP(CA$3,Precios!$C$519:$Z$644,24,FALSE),0)</f>
        <v>629</v>
      </c>
      <c r="CB66" s="154">
        <f>IFERROR(VLOOKUP(CB$3,Precios!$C$519:$Z$644,24,FALSE),0)</f>
        <v>733</v>
      </c>
      <c r="CC66" s="154">
        <f>IFERROR(VLOOKUP(CC$3,Precios!$C$519:$Z$644,24,FALSE),0)</f>
        <v>568</v>
      </c>
      <c r="CD66" s="154">
        <f>IFERROR(VLOOKUP(CD$3,Precios!$C$519:$Z$644,24,FALSE),0)</f>
        <v>753</v>
      </c>
      <c r="CE66" s="154">
        <f>IFERROR(VLOOKUP(CE$3,Precios!$C$519:$Z$644,24,FALSE),0)</f>
        <v>959</v>
      </c>
      <c r="CF66" s="154">
        <f>IFERROR(VLOOKUP(CF$3,Precios!$C$519:$Z$644,24,FALSE),0)</f>
        <v>760</v>
      </c>
      <c r="CG66" s="154">
        <f>IFERROR(VLOOKUP(CG$3,Precios!$C$519:$Z$644,24,FALSE),0)</f>
        <v>294</v>
      </c>
      <c r="CH66" s="154">
        <f>IFERROR(VLOOKUP(CH$3,Precios!$C$519:$Z$644,24,FALSE),0)</f>
        <v>352</v>
      </c>
      <c r="CI66" s="154">
        <f>IFERROR(VLOOKUP(CI$3,Precios!$C$519:$Z$644,24,FALSE),0)</f>
        <v>295</v>
      </c>
      <c r="CJ66" s="154">
        <f>IFERROR(VLOOKUP(CJ$3,Precios!$C$519:$Z$644,24,FALSE),0)</f>
        <v>262</v>
      </c>
      <c r="CK66" s="154">
        <f>IFERROR(VLOOKUP(CK$3,Precios!$C$519:$Z$644,24,FALSE),0)</f>
        <v>273</v>
      </c>
      <c r="CL66" s="154">
        <f>IFERROR(VLOOKUP(CL$3,Precios!$C$519:$Z$644,24,FALSE),0)</f>
        <v>467</v>
      </c>
      <c r="CM66" s="154">
        <f>IFERROR(VLOOKUP(CM$3,Precios!$C$519:$Z$644,24,FALSE),0)</f>
        <v>185</v>
      </c>
      <c r="CN66" s="154">
        <f>IFERROR(VLOOKUP(CN$3,Precios!$C$519:$Z$644,24,FALSE),0)</f>
        <v>195</v>
      </c>
      <c r="CO66" s="154">
        <f>IFERROR(VLOOKUP(CO$3,Precios!$C$519:$Z$644,24,FALSE),0)</f>
        <v>192</v>
      </c>
      <c r="CP66" s="154">
        <f>IFERROR(VLOOKUP(CP$3,Precios!$C$519:$Z$644,24,FALSE),0)</f>
        <v>128</v>
      </c>
      <c r="CQ66" s="154">
        <f>IFERROR(VLOOKUP(CQ$3,Precios!$C$519:$Z$644,24,FALSE),0)</f>
        <v>90</v>
      </c>
      <c r="CR66" s="154">
        <f>IFERROR(VLOOKUP(CR$3,Precios!$C$519:$Z$644,24,FALSE),0)</f>
        <v>110</v>
      </c>
      <c r="CS66" s="154">
        <f>IFERROR(VLOOKUP(CS$3,Precios!$C$519:$Z$644,24,FALSE),0)</f>
        <v>87</v>
      </c>
      <c r="CT66" s="154">
        <f>IFERROR(VLOOKUP(CT$3,Precios!$C$519:$Z$644,24,FALSE),0)</f>
        <v>260</v>
      </c>
      <c r="CU66" s="154">
        <f>IFERROR(VLOOKUP(CU$3,Precios!$C$519:$Z$644,24,FALSE),0)</f>
        <v>161</v>
      </c>
      <c r="CV66" s="154">
        <f>IFERROR(VLOOKUP(CV$3,Precios!$C$519:$Z$644,24,FALSE),0)</f>
        <v>147</v>
      </c>
      <c r="CW66" s="154">
        <f>IFERROR(VLOOKUP(CW$3,Precios!$C$519:$Z$644,24,FALSE),0)</f>
        <v>481</v>
      </c>
      <c r="CX66" s="154">
        <f>IFERROR(VLOOKUP(CX$3,Precios!$C$519:$Z$644,24,FALSE),0)</f>
        <v>300</v>
      </c>
      <c r="CY66" s="154">
        <f>IFERROR(VLOOKUP(CY$3,Precios!$C$519:$Z$644,24,FALSE),0)</f>
        <v>281</v>
      </c>
      <c r="CZ66" s="154">
        <f>IFERROR(VLOOKUP(CZ$3,Precios!$C$519:$Z$644,24,FALSE),0)</f>
        <v>890</v>
      </c>
      <c r="DA66" s="154">
        <f>IFERROR(VLOOKUP(DA$3,Precios!$C$519:$Z$644,24,FALSE),0)</f>
        <v>1243</v>
      </c>
      <c r="DB66" s="154">
        <f>IFERROR(VLOOKUP(DB$3,Precios!$C$519:$Z$644,24,FALSE),0)</f>
        <v>1754</v>
      </c>
      <c r="DC66" s="154">
        <f>IFERROR(VLOOKUP(DC$3,Precios!$C$519:$Z$644,24,FALSE),0)</f>
        <v>1088</v>
      </c>
      <c r="DD66" s="154">
        <f>IFERROR(VLOOKUP(DD$3,Precios!$C$519:$Z$644,24,FALSE),0)</f>
        <v>1362</v>
      </c>
      <c r="DE66" s="154">
        <f>IFERROR(VLOOKUP(DE$3,Precios!$C$519:$Z$644,24,FALSE),0)</f>
        <v>1953</v>
      </c>
      <c r="DF66" s="154"/>
      <c r="DG66" s="154"/>
      <c r="DH66" s="154"/>
      <c r="DI66" s="154"/>
      <c r="DJ66" s="154"/>
      <c r="DK66" s="154"/>
      <c r="DL66" s="154"/>
      <c r="DM66" s="154"/>
      <c r="DN66" s="154"/>
      <c r="DO66" s="154"/>
      <c r="DP66" s="154"/>
      <c r="DQ66" s="154"/>
      <c r="DR66" s="154"/>
      <c r="DS66" s="154"/>
      <c r="DT66" s="154"/>
      <c r="DU66" s="154"/>
      <c r="DV66" s="154"/>
      <c r="DW66" s="154"/>
      <c r="DX66" s="154"/>
      <c r="DY66" s="154"/>
      <c r="DZ66" s="154"/>
      <c r="EA66" s="154"/>
      <c r="EB66" s="154"/>
      <c r="EC66" s="154"/>
      <c r="ED66" s="154"/>
      <c r="EE66" s="154"/>
      <c r="EF66" s="154"/>
      <c r="EG66" s="154"/>
      <c r="EH66" s="154"/>
      <c r="EI66" s="154"/>
      <c r="EJ66" s="154"/>
      <c r="EK66" s="154"/>
      <c r="EL66" s="154"/>
      <c r="EM66" s="154"/>
      <c r="EN66" s="154"/>
      <c r="EO66" s="154"/>
      <c r="EP66" s="154"/>
      <c r="EQ66" s="154"/>
      <c r="ER66" s="154"/>
      <c r="ES66" s="154"/>
      <c r="ET66" s="154"/>
      <c r="EU66" s="154"/>
      <c r="EV66" s="154"/>
      <c r="EW66" s="154"/>
      <c r="EX66" s="154"/>
      <c r="EY66" s="154"/>
      <c r="EZ66" s="154"/>
      <c r="FA66" s="154"/>
      <c r="FB66" s="154"/>
      <c r="FC66" s="154"/>
      <c r="FD66" s="154"/>
      <c r="FE66" s="154"/>
      <c r="FF66" s="154"/>
      <c r="FG66" s="154"/>
      <c r="FH66" s="154"/>
      <c r="FI66" s="154"/>
      <c r="FJ66" s="154"/>
      <c r="FK66" s="154"/>
      <c r="FL66" s="154"/>
      <c r="FM66" s="154"/>
      <c r="FN66" s="154"/>
      <c r="FO66" s="154"/>
      <c r="FP66" s="154"/>
      <c r="FQ66" s="154"/>
      <c r="FR66" s="154"/>
      <c r="FS66" s="154"/>
      <c r="FT66" s="154"/>
      <c r="FU66" s="154"/>
      <c r="FV66" s="154"/>
      <c r="FW66" s="154"/>
      <c r="FX66" s="154"/>
      <c r="FY66" s="154"/>
      <c r="FZ66" s="154"/>
      <c r="GA66" s="154"/>
      <c r="GB66" s="154"/>
      <c r="GC66" s="154"/>
      <c r="GD66" s="154"/>
      <c r="GE66" s="154"/>
      <c r="GF66" s="154"/>
      <c r="GG66" s="154"/>
      <c r="GH66" s="154"/>
      <c r="GI66" s="154"/>
      <c r="GJ66" s="154"/>
      <c r="GK66" s="154"/>
      <c r="GL66" s="154"/>
      <c r="GM66" s="154"/>
      <c r="GN66" s="154"/>
      <c r="GO66" s="154"/>
      <c r="GP66" s="154"/>
      <c r="GQ66" s="154"/>
      <c r="GR66" s="154"/>
      <c r="GS66" s="154"/>
      <c r="GT66" s="154"/>
      <c r="GU66" s="154"/>
      <c r="GV66" s="154"/>
      <c r="GW66" s="154"/>
      <c r="GX66" s="154"/>
      <c r="GY66" s="154"/>
      <c r="GZ66" s="154"/>
      <c r="HA66" s="154"/>
      <c r="HB66" s="154"/>
      <c r="HC66" s="154"/>
      <c r="HD66" s="154"/>
      <c r="HE66" s="154"/>
      <c r="HF66" s="154"/>
      <c r="HG66" s="154"/>
      <c r="HH66" s="154"/>
      <c r="HI66" s="154"/>
      <c r="HJ66" s="154"/>
      <c r="HK66" s="154"/>
      <c r="HL66" s="154"/>
      <c r="HM66" s="143" t="s">
        <v>558</v>
      </c>
    </row>
    <row r="67" spans="2:221">
      <c r="C67" t="s">
        <v>705</v>
      </c>
      <c r="G67" s="71" t="s">
        <v>408</v>
      </c>
      <c r="H67" t="s">
        <v>515</v>
      </c>
      <c r="I67" s="148">
        <f t="shared" ref="I67:AN67" si="69">IF(I77&gt;0,clarovideo.rental.without.taxes*I78/(years.client.retention*12),0)</f>
        <v>0</v>
      </c>
      <c r="J67" s="148">
        <f t="shared" si="69"/>
        <v>0</v>
      </c>
      <c r="K67" s="148">
        <f t="shared" si="69"/>
        <v>16.508620689655174</v>
      </c>
      <c r="L67" s="148">
        <f t="shared" si="69"/>
        <v>16.508620689655174</v>
      </c>
      <c r="M67" s="148">
        <f t="shared" si="69"/>
        <v>16.508620689655174</v>
      </c>
      <c r="N67" s="148">
        <f t="shared" si="69"/>
        <v>16.508620689655174</v>
      </c>
      <c r="O67" s="148">
        <f t="shared" si="69"/>
        <v>16.508620689655174</v>
      </c>
      <c r="P67" s="148">
        <f t="shared" si="69"/>
        <v>16.508620689655174</v>
      </c>
      <c r="Q67" s="148">
        <f t="shared" si="69"/>
        <v>16.508620689655174</v>
      </c>
      <c r="R67" s="148">
        <f t="shared" si="69"/>
        <v>16.508620689655174</v>
      </c>
      <c r="S67" s="148">
        <f t="shared" si="69"/>
        <v>16.508620689655174</v>
      </c>
      <c r="T67" s="148">
        <f t="shared" si="69"/>
        <v>16.508620689655174</v>
      </c>
      <c r="U67" s="148">
        <f t="shared" si="69"/>
        <v>16.508620689655174</v>
      </c>
      <c r="V67" s="148">
        <f t="shared" si="69"/>
        <v>0</v>
      </c>
      <c r="W67" s="148">
        <f t="shared" si="69"/>
        <v>16.508620689655174</v>
      </c>
      <c r="X67" s="148">
        <f t="shared" si="69"/>
        <v>16.508620689655174</v>
      </c>
      <c r="Y67" s="148">
        <f t="shared" si="69"/>
        <v>16.508620689655174</v>
      </c>
      <c r="Z67" s="148">
        <f t="shared" si="69"/>
        <v>0</v>
      </c>
      <c r="AA67" s="148">
        <f t="shared" si="69"/>
        <v>0</v>
      </c>
      <c r="AB67" s="148">
        <f t="shared" si="69"/>
        <v>16.508620689655174</v>
      </c>
      <c r="AC67" s="148">
        <f t="shared" si="69"/>
        <v>16.508620689655174</v>
      </c>
      <c r="AD67" s="148">
        <f t="shared" si="69"/>
        <v>16.508620689655174</v>
      </c>
      <c r="AE67" s="148">
        <f t="shared" si="69"/>
        <v>16.508620689655174</v>
      </c>
      <c r="AF67" s="148">
        <f t="shared" si="69"/>
        <v>16.508620689655174</v>
      </c>
      <c r="AG67" s="148">
        <f t="shared" si="69"/>
        <v>16.508620689655174</v>
      </c>
      <c r="AH67" s="148">
        <f t="shared" si="69"/>
        <v>16.508620689655174</v>
      </c>
      <c r="AI67" s="148">
        <f t="shared" si="69"/>
        <v>16.508620689655174</v>
      </c>
      <c r="AJ67" s="148">
        <f t="shared" si="69"/>
        <v>16.508620689655174</v>
      </c>
      <c r="AK67" s="148">
        <f t="shared" si="69"/>
        <v>16.508620689655174</v>
      </c>
      <c r="AL67" s="148">
        <f t="shared" si="69"/>
        <v>16.508620689655174</v>
      </c>
      <c r="AM67" s="148">
        <f t="shared" si="69"/>
        <v>16.508620689655174</v>
      </c>
      <c r="AN67" s="148">
        <f t="shared" si="69"/>
        <v>16.508620689655174</v>
      </c>
      <c r="AO67" s="148">
        <f t="shared" ref="AO67:BT67" si="70">IF(AO77&gt;0,clarovideo.rental.without.taxes*AO78/(years.client.retention*12),0)</f>
        <v>16.508620689655174</v>
      </c>
      <c r="AP67" s="148">
        <f t="shared" si="70"/>
        <v>16.508620689655174</v>
      </c>
      <c r="AQ67" s="148">
        <f t="shared" si="70"/>
        <v>16.508620689655174</v>
      </c>
      <c r="AR67" s="148">
        <f t="shared" si="70"/>
        <v>0</v>
      </c>
      <c r="AS67" s="148">
        <f t="shared" si="70"/>
        <v>0</v>
      </c>
      <c r="AT67" s="148">
        <f t="shared" si="70"/>
        <v>0</v>
      </c>
      <c r="AU67" s="148">
        <f t="shared" si="70"/>
        <v>0</v>
      </c>
      <c r="AV67" s="148">
        <f t="shared" si="70"/>
        <v>0</v>
      </c>
      <c r="AW67" s="148">
        <f t="shared" si="70"/>
        <v>0</v>
      </c>
      <c r="AX67" s="148">
        <f t="shared" si="70"/>
        <v>0</v>
      </c>
      <c r="AY67" s="148">
        <f t="shared" si="70"/>
        <v>0</v>
      </c>
      <c r="AZ67" s="148">
        <f t="shared" si="70"/>
        <v>0</v>
      </c>
      <c r="BA67" s="148">
        <f t="shared" si="70"/>
        <v>0</v>
      </c>
      <c r="BB67" s="148">
        <f t="shared" si="70"/>
        <v>0</v>
      </c>
      <c r="BC67" s="148">
        <f t="shared" si="70"/>
        <v>0</v>
      </c>
      <c r="BD67" s="148">
        <f t="shared" si="70"/>
        <v>0</v>
      </c>
      <c r="BE67" s="148">
        <f t="shared" si="70"/>
        <v>0</v>
      </c>
      <c r="BF67" s="148">
        <f t="shared" si="70"/>
        <v>0</v>
      </c>
      <c r="BG67" s="148">
        <f t="shared" si="70"/>
        <v>0</v>
      </c>
      <c r="BH67" s="148">
        <f t="shared" si="70"/>
        <v>0</v>
      </c>
      <c r="BI67" s="148">
        <f t="shared" si="70"/>
        <v>0</v>
      </c>
      <c r="BJ67" s="148">
        <f t="shared" si="70"/>
        <v>16.508620689655174</v>
      </c>
      <c r="BK67" s="148">
        <f t="shared" si="70"/>
        <v>16.508620689655174</v>
      </c>
      <c r="BL67" s="148">
        <f t="shared" si="70"/>
        <v>16.508620689655174</v>
      </c>
      <c r="BM67" s="148">
        <f t="shared" si="70"/>
        <v>16.508620689655174</v>
      </c>
      <c r="BN67" s="148">
        <f t="shared" si="70"/>
        <v>16.508620689655174</v>
      </c>
      <c r="BO67" s="148">
        <f t="shared" si="70"/>
        <v>16.508620689655174</v>
      </c>
      <c r="BP67" s="148">
        <f t="shared" si="70"/>
        <v>16.508620689655174</v>
      </c>
      <c r="BQ67" s="148">
        <f t="shared" si="70"/>
        <v>16.508620689655174</v>
      </c>
      <c r="BR67" s="148">
        <f t="shared" si="70"/>
        <v>16.508620689655174</v>
      </c>
      <c r="BS67" s="148">
        <f t="shared" si="70"/>
        <v>16.508620689655174</v>
      </c>
      <c r="BT67" s="148">
        <f t="shared" si="70"/>
        <v>16.508620689655174</v>
      </c>
      <c r="BU67" s="148">
        <f t="shared" ref="BU67:CZ67" si="71">IF(BU77&gt;0,clarovideo.rental.without.taxes*BU78/(years.client.retention*12),0)</f>
        <v>16.508620689655174</v>
      </c>
      <c r="BV67" s="148">
        <f t="shared" si="71"/>
        <v>16.508620689655174</v>
      </c>
      <c r="BW67" s="148">
        <f t="shared" si="71"/>
        <v>16.508620689655174</v>
      </c>
      <c r="BX67" s="148">
        <f t="shared" si="71"/>
        <v>16.508620689655174</v>
      </c>
      <c r="BY67" s="148">
        <f t="shared" si="71"/>
        <v>16.508620689655174</v>
      </c>
      <c r="BZ67" s="148">
        <f t="shared" si="71"/>
        <v>16.508620689655174</v>
      </c>
      <c r="CA67" s="148">
        <f t="shared" si="71"/>
        <v>16.508620689655174</v>
      </c>
      <c r="CB67" s="148">
        <f t="shared" si="71"/>
        <v>16.508620689655174</v>
      </c>
      <c r="CC67" s="148">
        <f t="shared" si="71"/>
        <v>16.508620689655174</v>
      </c>
      <c r="CD67" s="148">
        <f t="shared" si="71"/>
        <v>16.508620689655174</v>
      </c>
      <c r="CE67" s="148">
        <f t="shared" si="71"/>
        <v>16.508620689655174</v>
      </c>
      <c r="CF67" s="148">
        <f t="shared" si="71"/>
        <v>16.508620689655174</v>
      </c>
      <c r="CG67" s="148">
        <f t="shared" si="71"/>
        <v>16.508620689655174</v>
      </c>
      <c r="CH67" s="148">
        <f t="shared" si="71"/>
        <v>16.508620689655174</v>
      </c>
      <c r="CI67" s="148">
        <f t="shared" si="71"/>
        <v>16.508620689655174</v>
      </c>
      <c r="CJ67" s="148">
        <f t="shared" si="71"/>
        <v>16.508620689655174</v>
      </c>
      <c r="CK67" s="148">
        <f t="shared" si="71"/>
        <v>16.508620689655174</v>
      </c>
      <c r="CL67" s="148">
        <f t="shared" si="71"/>
        <v>16.508620689655174</v>
      </c>
      <c r="CM67" s="148">
        <f t="shared" si="71"/>
        <v>16.508620689655174</v>
      </c>
      <c r="CN67" s="148">
        <f t="shared" si="71"/>
        <v>16.508620689655174</v>
      </c>
      <c r="CO67" s="148">
        <f t="shared" si="71"/>
        <v>16.508620689655174</v>
      </c>
      <c r="CP67" s="148">
        <f t="shared" si="71"/>
        <v>0</v>
      </c>
      <c r="CQ67" s="148">
        <f t="shared" si="71"/>
        <v>0</v>
      </c>
      <c r="CR67" s="148">
        <f t="shared" si="71"/>
        <v>0</v>
      </c>
      <c r="CS67" s="148">
        <f t="shared" si="71"/>
        <v>0</v>
      </c>
      <c r="CT67" s="148">
        <f t="shared" si="71"/>
        <v>0</v>
      </c>
      <c r="CU67" s="148">
        <f t="shared" si="71"/>
        <v>0</v>
      </c>
      <c r="CV67" s="148">
        <f t="shared" si="71"/>
        <v>0</v>
      </c>
      <c r="CW67" s="148">
        <f t="shared" si="71"/>
        <v>0</v>
      </c>
      <c r="CX67" s="148">
        <f t="shared" si="71"/>
        <v>0</v>
      </c>
      <c r="CY67" s="148">
        <f t="shared" si="71"/>
        <v>0</v>
      </c>
      <c r="CZ67" s="148">
        <f t="shared" si="71"/>
        <v>0</v>
      </c>
      <c r="DA67" s="148">
        <f t="shared" ref="DA67:DE67" si="72">IF(DA77&gt;0,clarovideo.rental.without.taxes*DA78/(years.client.retention*12),0)</f>
        <v>0</v>
      </c>
      <c r="DB67" s="148">
        <f t="shared" si="72"/>
        <v>0</v>
      </c>
      <c r="DC67" s="148">
        <f t="shared" si="72"/>
        <v>0</v>
      </c>
      <c r="DD67" s="148">
        <f t="shared" si="72"/>
        <v>0</v>
      </c>
      <c r="DE67" s="148">
        <f t="shared" si="72"/>
        <v>0</v>
      </c>
      <c r="DF67" s="148"/>
      <c r="DG67" s="148"/>
      <c r="DH67" s="148"/>
      <c r="DI67" s="148"/>
      <c r="DJ67" s="148"/>
      <c r="DK67" s="148"/>
      <c r="DL67" s="148"/>
      <c r="DM67" s="148"/>
      <c r="DN67" s="148"/>
      <c r="DO67" s="148"/>
      <c r="DP67" s="148"/>
      <c r="DQ67" s="148"/>
      <c r="DR67" s="148"/>
      <c r="DS67" s="148"/>
      <c r="DT67" s="148"/>
      <c r="DU67" s="148"/>
      <c r="DV67" s="148"/>
      <c r="DW67" s="148"/>
      <c r="DX67" s="148"/>
      <c r="DY67" s="148"/>
      <c r="DZ67" s="148"/>
      <c r="EA67" s="148"/>
      <c r="EB67" s="148"/>
      <c r="EC67" s="148"/>
      <c r="ED67" s="148"/>
      <c r="EE67" s="148"/>
      <c r="EF67" s="148"/>
      <c r="EG67" s="148"/>
      <c r="EH67" s="148"/>
      <c r="EI67" s="148"/>
      <c r="EJ67" s="148"/>
      <c r="EK67" s="148"/>
      <c r="EL67" s="148"/>
      <c r="EM67" s="148"/>
      <c r="EN67" s="148"/>
      <c r="EO67" s="148"/>
      <c r="EP67" s="148"/>
      <c r="EQ67" s="148"/>
      <c r="ER67" s="148"/>
      <c r="ES67" s="148"/>
      <c r="ET67" s="148"/>
      <c r="EU67" s="148"/>
      <c r="EV67" s="148"/>
      <c r="EW67" s="148"/>
      <c r="EX67" s="148"/>
      <c r="EY67" s="148"/>
      <c r="EZ67" s="148"/>
      <c r="FA67" s="148"/>
      <c r="FB67" s="148"/>
      <c r="FC67" s="148"/>
      <c r="FD67" s="148"/>
      <c r="FE67" s="148"/>
      <c r="FF67" s="148"/>
      <c r="FG67" s="148"/>
      <c r="FH67" s="148"/>
      <c r="FI67" s="148"/>
      <c r="FJ67" s="148"/>
      <c r="FK67" s="148"/>
      <c r="FL67" s="148"/>
      <c r="FM67" s="148"/>
      <c r="FN67" s="148"/>
      <c r="FO67" s="148"/>
      <c r="FP67" s="148"/>
      <c r="FQ67" s="148"/>
      <c r="FR67" s="148"/>
      <c r="FS67" s="148"/>
      <c r="FT67" s="148"/>
      <c r="FU67" s="148"/>
      <c r="FV67" s="148"/>
      <c r="FW67" s="148"/>
      <c r="FX67" s="148"/>
      <c r="FY67" s="148"/>
      <c r="FZ67" s="148"/>
      <c r="GA67" s="148"/>
      <c r="GB67" s="148"/>
      <c r="GC67" s="148"/>
      <c r="GD67" s="148"/>
      <c r="GE67" s="148"/>
      <c r="GF67" s="148"/>
      <c r="GG67" s="148"/>
      <c r="GH67" s="148"/>
      <c r="GI67" s="148"/>
      <c r="GJ67" s="148"/>
      <c r="GK67" s="148"/>
      <c r="GL67" s="148"/>
      <c r="GM67" s="148"/>
      <c r="GN67" s="148"/>
      <c r="GO67" s="148"/>
      <c r="GP67" s="148"/>
      <c r="GQ67" s="148"/>
      <c r="GR67" s="148"/>
      <c r="GS67" s="148"/>
      <c r="GT67" s="148"/>
      <c r="GU67" s="148"/>
      <c r="GV67" s="148"/>
      <c r="GW67" s="148"/>
      <c r="GX67" s="148"/>
      <c r="GY67" s="148"/>
      <c r="GZ67" s="148"/>
      <c r="HA67" s="148"/>
      <c r="HB67" s="148"/>
      <c r="HC67" s="148"/>
      <c r="HD67" s="148"/>
      <c r="HE67" s="148"/>
      <c r="HF67" s="148"/>
      <c r="HG67" s="148"/>
      <c r="HH67" s="148"/>
      <c r="HI67" s="148"/>
      <c r="HJ67" s="148"/>
      <c r="HK67" s="148"/>
      <c r="HL67" s="148"/>
    </row>
    <row r="68" spans="2:221">
      <c r="C68" s="498"/>
      <c r="G68" s="71"/>
      <c r="I68" s="517"/>
      <c r="J68" s="517"/>
      <c r="K68" s="517"/>
      <c r="L68" s="517"/>
      <c r="M68" s="517"/>
      <c r="N68" s="517"/>
      <c r="O68" s="517"/>
      <c r="P68" s="517"/>
      <c r="Q68" s="517"/>
      <c r="R68" s="517"/>
      <c r="S68" s="517"/>
      <c r="T68" s="517"/>
      <c r="U68" s="517"/>
      <c r="V68" s="517"/>
      <c r="W68" s="517"/>
      <c r="X68" s="517"/>
      <c r="Y68" s="517"/>
      <c r="Z68" s="517"/>
      <c r="AA68" s="517"/>
      <c r="AB68" s="517"/>
      <c r="AC68" s="517"/>
      <c r="AD68" s="517"/>
      <c r="AE68" s="517"/>
      <c r="AF68" s="517"/>
      <c r="AG68" s="517"/>
      <c r="AH68" s="517"/>
      <c r="AI68" s="517"/>
      <c r="AJ68" s="517"/>
      <c r="AK68" s="517"/>
      <c r="AL68" s="517"/>
      <c r="AM68" s="517"/>
      <c r="AN68" s="517"/>
      <c r="AO68" s="517"/>
      <c r="AP68" s="517"/>
      <c r="AQ68" s="517"/>
      <c r="AR68" s="517"/>
      <c r="AS68" s="517"/>
      <c r="AT68" s="517"/>
      <c r="AU68" s="517"/>
      <c r="AV68" s="517"/>
      <c r="AW68" s="517"/>
      <c r="AX68" s="517"/>
      <c r="AY68" s="517"/>
      <c r="AZ68" s="517"/>
      <c r="BA68" s="517"/>
      <c r="BB68" s="517"/>
      <c r="BC68" s="517"/>
      <c r="BD68" s="517"/>
      <c r="BE68" s="517"/>
      <c r="BF68" s="517"/>
      <c r="BG68" s="517"/>
      <c r="BH68" s="517"/>
      <c r="BI68" s="517"/>
      <c r="BJ68" s="517"/>
      <c r="BK68" s="517"/>
      <c r="BL68" s="517"/>
      <c r="BM68" s="517"/>
      <c r="BN68" s="517"/>
      <c r="BO68" s="517"/>
      <c r="BP68" s="517"/>
      <c r="BQ68" s="517"/>
      <c r="BR68" s="517"/>
      <c r="BS68" s="517"/>
      <c r="BT68" s="517"/>
      <c r="BU68" s="517"/>
      <c r="BV68" s="517"/>
      <c r="BW68" s="517"/>
      <c r="BX68" s="517"/>
      <c r="BY68" s="517"/>
      <c r="BZ68" s="517"/>
      <c r="CA68" s="517"/>
      <c r="CB68" s="517"/>
      <c r="CC68" s="517"/>
      <c r="CD68" s="517"/>
      <c r="CE68" s="517"/>
      <c r="CF68" s="517"/>
      <c r="CG68" s="517"/>
      <c r="CH68" s="517"/>
      <c r="CI68" s="517"/>
      <c r="CJ68" s="517"/>
      <c r="CK68" s="517"/>
      <c r="CL68" s="517"/>
      <c r="CM68" s="517"/>
      <c r="CN68" s="517"/>
      <c r="CO68" s="517"/>
      <c r="CP68" s="517"/>
      <c r="CQ68" s="517"/>
      <c r="CR68" s="517"/>
      <c r="CS68" s="517"/>
      <c r="CT68" s="517"/>
      <c r="CU68" s="517"/>
      <c r="CV68" s="517"/>
      <c r="CW68" s="517"/>
      <c r="CX68" s="517"/>
      <c r="CY68" s="517"/>
      <c r="CZ68" s="517"/>
      <c r="DA68" s="517"/>
      <c r="DB68" s="517"/>
      <c r="DC68" s="517"/>
      <c r="DD68" s="517"/>
      <c r="DE68" s="517"/>
      <c r="DF68" s="517"/>
      <c r="DG68" s="517"/>
      <c r="DH68" s="517"/>
      <c r="DI68" s="517"/>
      <c r="DJ68" s="517"/>
      <c r="DK68" s="517"/>
      <c r="DL68" s="517"/>
      <c r="DM68" s="517"/>
      <c r="DN68" s="517"/>
      <c r="DO68" s="516"/>
      <c r="DP68" s="148"/>
      <c r="DQ68" s="148"/>
      <c r="DR68" s="148"/>
      <c r="DS68" s="148"/>
      <c r="DT68" s="148"/>
      <c r="DU68" s="148"/>
      <c r="DV68" s="148"/>
      <c r="DW68" s="148"/>
      <c r="DX68" s="148"/>
      <c r="DY68" s="148"/>
      <c r="DZ68" s="148"/>
      <c r="EA68" s="148"/>
      <c r="EB68" s="148"/>
      <c r="EC68" s="148"/>
      <c r="ED68" s="148"/>
      <c r="EE68" s="148"/>
      <c r="EF68" s="148"/>
      <c r="EG68" s="148"/>
      <c r="EH68" s="148"/>
      <c r="EI68" s="148"/>
      <c r="EJ68" s="148"/>
      <c r="EK68" s="148"/>
      <c r="EL68" s="148"/>
      <c r="EM68" s="148"/>
      <c r="EN68" s="148"/>
      <c r="EO68" s="148"/>
      <c r="EP68" s="148"/>
      <c r="EQ68" s="148"/>
      <c r="ER68" s="148"/>
      <c r="ES68" s="148"/>
      <c r="ET68" s="148"/>
      <c r="EU68" s="148"/>
      <c r="EV68" s="148"/>
      <c r="EW68" s="148"/>
      <c r="EX68" s="148"/>
      <c r="EY68" s="148"/>
      <c r="EZ68" s="148"/>
      <c r="FA68" s="148"/>
      <c r="FB68" s="148"/>
      <c r="FC68" s="148"/>
      <c r="FD68" s="148"/>
      <c r="FE68" s="148"/>
      <c r="FF68" s="148"/>
      <c r="FG68" s="148"/>
      <c r="FH68" s="148"/>
      <c r="FI68" s="148"/>
      <c r="FJ68" s="148"/>
      <c r="FK68" s="148"/>
      <c r="FL68" s="148"/>
      <c r="FM68" s="148"/>
      <c r="FN68" s="148"/>
      <c r="FO68" s="148"/>
      <c r="FP68" s="148"/>
      <c r="FQ68" s="148"/>
      <c r="FR68" s="148"/>
      <c r="FS68" s="148"/>
      <c r="FT68" s="148"/>
      <c r="FU68" s="148"/>
      <c r="FV68" s="148"/>
      <c r="FW68" s="148"/>
      <c r="FX68" s="148"/>
      <c r="FY68" s="148"/>
      <c r="FZ68" s="148"/>
      <c r="GA68" s="148"/>
      <c r="GB68" s="148"/>
      <c r="GC68" s="148"/>
      <c r="GD68" s="148"/>
      <c r="GE68" s="148"/>
      <c r="GF68" s="148"/>
      <c r="GG68" s="148"/>
      <c r="GH68" s="148"/>
      <c r="GI68" s="148"/>
      <c r="GJ68" s="148"/>
      <c r="GK68" s="148"/>
      <c r="GL68" s="148"/>
      <c r="GM68" s="148"/>
      <c r="GN68" s="148"/>
      <c r="GO68" s="148"/>
      <c r="GP68" s="148"/>
      <c r="GQ68" s="148"/>
      <c r="GR68" s="148"/>
      <c r="GS68" s="148"/>
      <c r="GT68" s="148"/>
      <c r="GU68" s="148"/>
      <c r="GV68" s="148"/>
      <c r="GW68" s="148"/>
      <c r="GX68" s="148"/>
      <c r="GY68" s="148"/>
      <c r="GZ68" s="148"/>
      <c r="HA68" s="148"/>
      <c r="HB68" s="148"/>
      <c r="HC68" s="148"/>
      <c r="HD68" s="148"/>
      <c r="HE68" s="148"/>
      <c r="HF68" s="148"/>
      <c r="HG68" s="148"/>
      <c r="HH68" s="148"/>
      <c r="HI68" s="148"/>
      <c r="HJ68" s="148"/>
      <c r="HK68" s="148"/>
      <c r="HL68" s="148"/>
    </row>
    <row r="69" spans="2:221">
      <c r="C69" s="498" t="s">
        <v>1155</v>
      </c>
      <c r="G69" s="71"/>
      <c r="I69" s="517"/>
      <c r="J69" s="517"/>
      <c r="K69" s="517"/>
      <c r="L69" s="517"/>
      <c r="M69" s="517"/>
      <c r="N69" s="517"/>
      <c r="O69" s="517"/>
      <c r="P69" s="517"/>
      <c r="Q69" s="517"/>
      <c r="R69" s="517"/>
      <c r="S69" s="517"/>
      <c r="T69" s="517"/>
      <c r="U69" s="517"/>
      <c r="V69" s="517"/>
      <c r="W69" s="517"/>
      <c r="X69" s="517"/>
      <c r="Y69" s="517"/>
      <c r="Z69" s="517"/>
      <c r="AA69" s="517"/>
      <c r="AB69" s="517"/>
      <c r="AC69" s="517"/>
      <c r="AD69" s="517"/>
      <c r="AE69" s="517"/>
      <c r="AF69" s="517"/>
      <c r="AG69" s="517"/>
      <c r="AH69" s="517"/>
      <c r="AI69" s="517"/>
      <c r="AJ69" s="517"/>
      <c r="AK69" s="517"/>
      <c r="AL69" s="517"/>
      <c r="AM69" s="517"/>
      <c r="AN69" s="517"/>
      <c r="AO69" s="517"/>
      <c r="AP69" s="517"/>
      <c r="AQ69" s="517"/>
      <c r="AR69" s="517"/>
      <c r="AS69" s="517"/>
      <c r="AT69" s="517"/>
      <c r="AU69" s="517"/>
      <c r="AV69" s="517"/>
      <c r="AW69" s="517"/>
      <c r="AX69" s="517"/>
      <c r="AY69" s="517"/>
      <c r="AZ69" s="517"/>
      <c r="BA69" s="517"/>
      <c r="BB69" s="517"/>
      <c r="BC69" s="517"/>
      <c r="BD69" s="517"/>
      <c r="BE69" s="517"/>
      <c r="BF69" s="517"/>
      <c r="BG69" s="517"/>
      <c r="BH69" s="517"/>
      <c r="BI69" s="517"/>
      <c r="BJ69" s="517"/>
      <c r="BK69" s="517"/>
      <c r="BL69" s="517"/>
      <c r="BM69" s="517"/>
      <c r="BN69" s="517"/>
      <c r="BO69" s="517"/>
      <c r="BP69" s="517"/>
      <c r="BQ69" s="517"/>
      <c r="BR69" s="517"/>
      <c r="BS69" s="517"/>
      <c r="BT69" s="517"/>
      <c r="BU69" s="517"/>
      <c r="BV69" s="517"/>
      <c r="BW69" s="517"/>
      <c r="BX69" s="517"/>
      <c r="BY69" s="517"/>
      <c r="BZ69" s="517"/>
      <c r="CA69" s="517"/>
      <c r="CB69" s="517"/>
      <c r="CC69" s="517"/>
      <c r="CD69" s="517"/>
      <c r="CE69" s="517"/>
      <c r="CF69" s="517"/>
      <c r="CG69" s="517"/>
      <c r="CH69" s="517"/>
      <c r="CI69" s="517"/>
      <c r="CJ69" s="517"/>
      <c r="CK69" s="517"/>
      <c r="CL69" s="517"/>
      <c r="CM69" s="517"/>
      <c r="CN69" s="517"/>
      <c r="CO69" s="517"/>
      <c r="CP69" s="517"/>
      <c r="CQ69" s="517"/>
      <c r="CR69" s="517"/>
      <c r="CS69" s="517"/>
      <c r="CT69" s="517"/>
      <c r="CU69" s="517"/>
      <c r="CV69" s="517"/>
      <c r="CW69" s="517"/>
      <c r="CX69" s="517"/>
      <c r="CY69" s="517"/>
      <c r="CZ69" s="517"/>
      <c r="DA69" s="517"/>
      <c r="DB69" s="517"/>
      <c r="DC69" s="517"/>
      <c r="DD69" s="517"/>
      <c r="DE69" s="517"/>
      <c r="DF69" s="517"/>
      <c r="DG69" s="517"/>
      <c r="DH69" s="517"/>
      <c r="DI69" s="517"/>
      <c r="DJ69" s="517"/>
      <c r="DK69" s="517"/>
      <c r="DL69" s="517"/>
      <c r="DM69" s="517"/>
      <c r="DN69" s="517"/>
      <c r="DO69" s="516"/>
      <c r="DP69" s="148"/>
      <c r="DQ69" s="148"/>
      <c r="DR69" s="148"/>
      <c r="DS69" s="148"/>
      <c r="DT69" s="148"/>
      <c r="DU69" s="148"/>
      <c r="DV69" s="148"/>
      <c r="DW69" s="148"/>
      <c r="DX69" s="148"/>
      <c r="DY69" s="148"/>
      <c r="DZ69" s="148"/>
      <c r="EA69" s="148"/>
      <c r="EB69" s="148"/>
      <c r="EC69" s="148"/>
      <c r="ED69" s="148"/>
      <c r="EE69" s="148"/>
      <c r="EF69" s="148"/>
      <c r="EG69" s="148"/>
      <c r="EH69" s="148"/>
      <c r="EI69" s="148"/>
      <c r="EJ69" s="148"/>
      <c r="EK69" s="148"/>
      <c r="EL69" s="148"/>
      <c r="EM69" s="148"/>
      <c r="EN69" s="148"/>
      <c r="EO69" s="148"/>
      <c r="EP69" s="148"/>
      <c r="EQ69" s="148"/>
      <c r="ER69" s="148"/>
      <c r="ES69" s="148"/>
      <c r="ET69" s="148"/>
      <c r="EU69" s="148"/>
      <c r="EV69" s="148"/>
      <c r="EW69" s="148"/>
      <c r="EX69" s="148"/>
      <c r="EY69" s="148"/>
      <c r="EZ69" s="148"/>
      <c r="FA69" s="148"/>
      <c r="FB69" s="148"/>
      <c r="FC69" s="148"/>
      <c r="FD69" s="148"/>
      <c r="FE69" s="148"/>
      <c r="FF69" s="148"/>
      <c r="FG69" s="148"/>
      <c r="FH69" s="148"/>
      <c r="FI69" s="148"/>
      <c r="FJ69" s="148"/>
      <c r="FK69" s="148"/>
      <c r="FL69" s="148"/>
      <c r="FM69" s="148"/>
      <c r="FN69" s="148"/>
      <c r="FO69" s="148"/>
      <c r="FP69" s="148"/>
      <c r="FQ69" s="148"/>
      <c r="FR69" s="148"/>
      <c r="FS69" s="148"/>
      <c r="FT69" s="148"/>
      <c r="FU69" s="148"/>
      <c r="FV69" s="148"/>
      <c r="FW69" s="148"/>
      <c r="FX69" s="148"/>
      <c r="FY69" s="148"/>
      <c r="FZ69" s="148"/>
      <c r="GA69" s="148"/>
      <c r="GB69" s="148"/>
      <c r="GC69" s="148"/>
      <c r="GD69" s="148"/>
      <c r="GE69" s="148"/>
      <c r="GF69" s="148"/>
      <c r="GG69" s="148"/>
      <c r="GH69" s="148"/>
      <c r="GI69" s="148"/>
      <c r="GJ69" s="148"/>
      <c r="GK69" s="148"/>
      <c r="GL69" s="148"/>
      <c r="GM69" s="148"/>
      <c r="GN69" s="148"/>
      <c r="GO69" s="148"/>
      <c r="GP69" s="148"/>
      <c r="GQ69" s="148"/>
      <c r="GR69" s="148"/>
      <c r="GS69" s="148"/>
      <c r="GT69" s="148"/>
      <c r="GU69" s="148"/>
      <c r="GV69" s="148"/>
      <c r="GW69" s="148"/>
      <c r="GX69" s="148"/>
      <c r="GY69" s="148"/>
      <c r="GZ69" s="148"/>
      <c r="HA69" s="148"/>
      <c r="HB69" s="148"/>
      <c r="HC69" s="148"/>
      <c r="HD69" s="148"/>
      <c r="HE69" s="148"/>
      <c r="HF69" s="148"/>
      <c r="HG69" s="148"/>
      <c r="HH69" s="148"/>
      <c r="HI69" s="148"/>
      <c r="HJ69" s="148"/>
      <c r="HK69" s="148"/>
      <c r="HL69" s="148"/>
    </row>
    <row r="70" spans="2:221">
      <c r="B70" s="501" t="s">
        <v>1157</v>
      </c>
      <c r="C70" s="96" t="s">
        <v>1153</v>
      </c>
      <c r="G70" s="71" t="s">
        <v>408</v>
      </c>
      <c r="H70" t="s">
        <v>444</v>
      </c>
      <c r="I70" s="154">
        <f>IFERROR(VLOOKUP(I$3,#REF!,8,FALSE),0)</f>
        <v>0</v>
      </c>
      <c r="J70" s="154">
        <f>IFERROR(VLOOKUP(J$3,#REF!,8,FALSE),0)</f>
        <v>0</v>
      </c>
      <c r="K70" s="154">
        <f>IFERROR(VLOOKUP(K$3,Precios!$C$652:$Z$731,24,FALSE),0)</f>
        <v>0</v>
      </c>
      <c r="L70" s="154">
        <f>IFERROR(VLOOKUP(L$3,Precios!$C$652:$Z$731,24,FALSE),0)</f>
        <v>0</v>
      </c>
      <c r="M70" s="154">
        <f>IFERROR(VLOOKUP(M$3,Precios!$C$652:$Z$731,24,FALSE),0)</f>
        <v>0</v>
      </c>
      <c r="N70" s="154">
        <f>IFERROR(VLOOKUP(N$3,Precios!$C$652:$Z$731,24,FALSE),0)</f>
        <v>0</v>
      </c>
      <c r="O70" s="154">
        <f>IFERROR(VLOOKUP(O$3,Precios!$C$652:$Z$731,24,FALSE),0)</f>
        <v>0</v>
      </c>
      <c r="P70" s="154">
        <f>IFERROR(VLOOKUP(P$3,Precios!$C$652:$Z$731,24,FALSE),0)</f>
        <v>0</v>
      </c>
      <c r="Q70" s="154">
        <f>IFERROR(VLOOKUP(Q$3,Precios!$C$652:$Z$731,24,FALSE),0)</f>
        <v>0</v>
      </c>
      <c r="R70" s="154">
        <f>IFERROR(VLOOKUP(R$3,Precios!$C$652:$Z$731,24,FALSE),0)</f>
        <v>0</v>
      </c>
      <c r="S70" s="154">
        <f>IFERROR(VLOOKUP(S$3,Precios!$C$652:$Z$731,24,FALSE),0)</f>
        <v>0</v>
      </c>
      <c r="T70" s="154">
        <f>IFERROR(VLOOKUP(T$3,Precios!$C$652:$Z$731,24,FALSE),0)</f>
        <v>0</v>
      </c>
      <c r="U70" s="154">
        <f>IFERROR(VLOOKUP(U$3,Precios!$C$652:$Z$731,24,FALSE),0)</f>
        <v>0</v>
      </c>
      <c r="V70" s="154">
        <f>IFERROR(VLOOKUP(V$3,Precios!$C$652:$Z$731,24,FALSE),0)</f>
        <v>0</v>
      </c>
      <c r="W70" s="154">
        <f>IFERROR(VLOOKUP(W$3,Precios!$C$652:$Z$731,24,FALSE),0)</f>
        <v>294</v>
      </c>
      <c r="X70" s="154">
        <f>IFERROR(VLOOKUP(X$3,Precios!$C$652:$Z$731,24,FALSE),0)</f>
        <v>226</v>
      </c>
      <c r="Y70" s="154">
        <f>IFERROR(VLOOKUP(Y$3,Precios!$C$652:$Z$731,24,FALSE),0)</f>
        <v>349</v>
      </c>
      <c r="Z70" s="154">
        <f>IFERROR(VLOOKUP(Z$3,Precios!$C$652:$Z$731,24,FALSE),0)</f>
        <v>0</v>
      </c>
      <c r="AA70" s="154">
        <f>IFERROR(VLOOKUP(AA$3,Precios!$C$652:$Z$731,24,FALSE),0)</f>
        <v>0</v>
      </c>
      <c r="AB70" s="154">
        <f>IFERROR(VLOOKUP(AB$3,Precios!$C$652:$Z$731,24,FALSE),0)</f>
        <v>0</v>
      </c>
      <c r="AC70" s="154">
        <f>IFERROR(VLOOKUP(AC$3,Precios!$C$652:$Z$731,24,FALSE),0)</f>
        <v>0</v>
      </c>
      <c r="AD70" s="154">
        <f>IFERROR(VLOOKUP(AD$3,Precios!$C$652:$Z$731,24,FALSE),0)</f>
        <v>253</v>
      </c>
      <c r="AE70" s="154">
        <f>IFERROR(VLOOKUP(AE$3,Precios!$C$652:$Z$731,24,FALSE),0)</f>
        <v>316</v>
      </c>
      <c r="AF70" s="154">
        <f>IFERROR(VLOOKUP(AF$3,Precios!$C$652:$Z$731,24,FALSE),0)</f>
        <v>475</v>
      </c>
      <c r="AG70" s="154">
        <f>IFERROR(VLOOKUP(AG$3,Precios!$C$652:$Z$731,24,FALSE),0)</f>
        <v>285</v>
      </c>
      <c r="AH70" s="154">
        <f>IFERROR(VLOOKUP(AH$3,Precios!$C$652:$Z$731,24,FALSE),0)</f>
        <v>478</v>
      </c>
      <c r="AI70" s="154">
        <f>IFERROR(VLOOKUP(AI$3,Precios!$C$652:$Z$731,24,FALSE),0)</f>
        <v>0</v>
      </c>
      <c r="AJ70" s="154">
        <f>IFERROR(VLOOKUP(AJ$3,Precios!$C$652:$Z$731,24,FALSE),0)</f>
        <v>512</v>
      </c>
      <c r="AK70" s="154">
        <f>IFERROR(VLOOKUP(AK$3,Precios!$C$652:$Z$731,24,FALSE),0)</f>
        <v>402</v>
      </c>
      <c r="AL70" s="154">
        <f>IFERROR(VLOOKUP(AL$3,Precios!$C$652:$Z$731,24,FALSE),0)</f>
        <v>0</v>
      </c>
      <c r="AM70" s="154">
        <f>IFERROR(VLOOKUP(AM$3,Precios!$C$652:$Z$731,24,FALSE),0)</f>
        <v>0</v>
      </c>
      <c r="AN70" s="154">
        <f>IFERROR(VLOOKUP(AN$3,Precios!$C$652:$Z$731,24,FALSE),0)</f>
        <v>0</v>
      </c>
      <c r="AO70" s="154">
        <f>IFERROR(VLOOKUP(AO$3,Precios!$C$652:$Z$731,24,FALSE),0)</f>
        <v>901</v>
      </c>
      <c r="AP70" s="154">
        <f>IFERROR(VLOOKUP(AP$3,Precios!$C$652:$Z$731,24,FALSE),0)</f>
        <v>690</v>
      </c>
      <c r="AQ70" s="154">
        <f>IFERROR(VLOOKUP(AQ$3,Precios!$C$652:$Z$731,24,FALSE),0)</f>
        <v>838</v>
      </c>
      <c r="AR70" s="154">
        <f>IFERROR(VLOOKUP(AR$3,Precios!$C$652:$Z$731,24,FALSE),0)</f>
        <v>0</v>
      </c>
      <c r="AS70" s="154">
        <f>IFERROR(VLOOKUP(AS$3,Precios!$C$652:$Z$731,24,FALSE),0)</f>
        <v>0</v>
      </c>
      <c r="AT70" s="154">
        <f>IFERROR(VLOOKUP(AT$3,Precios!$C$652:$Z$731,24,FALSE),0)</f>
        <v>0</v>
      </c>
      <c r="AU70" s="154">
        <f>IFERROR(VLOOKUP(AU$3,Precios!$C$652:$Z$731,24,FALSE),0)</f>
        <v>0</v>
      </c>
      <c r="AV70" s="154">
        <f>IFERROR(VLOOKUP(AV$3,Precios!$C$652:$Z$731,24,FALSE),0)</f>
        <v>0</v>
      </c>
      <c r="AW70" s="154">
        <f>IFERROR(VLOOKUP(AW$3,Precios!$C$652:$Z$731,24,FALSE),0)</f>
        <v>0</v>
      </c>
      <c r="AX70" s="154">
        <f>IFERROR(VLOOKUP(AX$3,Precios!$C$652:$Z$731,24,FALSE),0)</f>
        <v>0</v>
      </c>
      <c r="AY70" s="154">
        <f>IFERROR(VLOOKUP(AY$3,Precios!$C$652:$Z$731,24,FALSE),0)</f>
        <v>0</v>
      </c>
      <c r="AZ70" s="154">
        <f>IFERROR(VLOOKUP(AZ$3,Precios!$C$652:$Z$731,24,FALSE),0)</f>
        <v>0</v>
      </c>
      <c r="BA70" s="154">
        <f>IFERROR(VLOOKUP(BA$3,Precios!$C$652:$Z$731,24,FALSE),0)</f>
        <v>0</v>
      </c>
      <c r="BB70" s="154">
        <f>IFERROR(VLOOKUP(BB$3,Precios!$C$652:$Z$731,24,FALSE),0)</f>
        <v>0</v>
      </c>
      <c r="BC70" s="154">
        <f>IFERROR(VLOOKUP(BC$3,Precios!$C$652:$Z$731,24,FALSE),0)</f>
        <v>0</v>
      </c>
      <c r="BD70" s="154">
        <f>IFERROR(VLOOKUP(BD$3,Precios!$C$652:$Z$731,24,FALSE),0)</f>
        <v>0</v>
      </c>
      <c r="BE70" s="154">
        <f>IFERROR(VLOOKUP(BE$3,Precios!$C$652:$Z$731,24,FALSE),0)</f>
        <v>0</v>
      </c>
      <c r="BF70" s="154">
        <f>IFERROR(VLOOKUP(BF$3,Precios!$C$652:$Z$731,24,FALSE),0)</f>
        <v>0</v>
      </c>
      <c r="BG70" s="154">
        <f>IFERROR(VLOOKUP(BG$3,Precios!$C$652:$Z$731,24,FALSE),0)</f>
        <v>0</v>
      </c>
      <c r="BH70" s="154">
        <f>IFERROR(VLOOKUP(BH$3,Precios!$C$652:$Z$731,24,FALSE),0)</f>
        <v>0</v>
      </c>
      <c r="BI70" s="154">
        <f>IFERROR(VLOOKUP(BI$3,Precios!$C$652:$Z$731,24,FALSE),0)</f>
        <v>0</v>
      </c>
      <c r="BJ70" s="154">
        <f>IFERROR(VLOOKUP(BJ$3,Precios!$C$652:$Z$731,24,FALSE),0)</f>
        <v>0</v>
      </c>
      <c r="BK70" s="154">
        <f>IFERROR(VLOOKUP(BK$3,Precios!$C$652:$Z$731,24,FALSE),0)</f>
        <v>0</v>
      </c>
      <c r="BL70" s="154">
        <f>IFERROR(VLOOKUP(BL$3,Precios!$C$652:$Z$731,24,FALSE),0)</f>
        <v>0</v>
      </c>
      <c r="BM70" s="154">
        <f>IFERROR(VLOOKUP(BM$3,Precios!$C$652:$Z$731,24,FALSE),0)</f>
        <v>0</v>
      </c>
      <c r="BN70" s="154">
        <f>IFERROR(VLOOKUP(BN$3,Precios!$C$652:$Z$731,24,FALSE),0)</f>
        <v>0</v>
      </c>
      <c r="BO70" s="154">
        <f>IFERROR(VLOOKUP(BO$3,Precios!$C$652:$Z$731,24,FALSE),0)</f>
        <v>0</v>
      </c>
      <c r="BP70" s="154">
        <f>IFERROR(VLOOKUP(BP$3,Precios!$C$652:$Z$731,24,FALSE),0)</f>
        <v>0</v>
      </c>
      <c r="BQ70" s="154">
        <f>IFERROR(VLOOKUP(BQ$3,Precios!$C$652:$Z$731,24,FALSE),0)</f>
        <v>0</v>
      </c>
      <c r="BR70" s="154">
        <f>IFERROR(VLOOKUP(BR$3,Precios!$C$652:$Z$731,24,FALSE),0)</f>
        <v>0</v>
      </c>
      <c r="BS70" s="154">
        <f>IFERROR(VLOOKUP(BS$3,Precios!$C$652:$Z$731,24,FALSE),0)</f>
        <v>0</v>
      </c>
      <c r="BT70" s="154">
        <f>IFERROR(VLOOKUP(BT$3,Precios!$C$652:$Z$731,24,FALSE),0)</f>
        <v>0</v>
      </c>
      <c r="BU70" s="154">
        <f>IFERROR(VLOOKUP(BU$3,Precios!$C$652:$Z$731,24,FALSE),0)</f>
        <v>0</v>
      </c>
      <c r="BV70" s="154">
        <f>IFERROR(VLOOKUP(BV$3,Precios!$C$652:$Z$731,24,FALSE),0)</f>
        <v>0</v>
      </c>
      <c r="BW70" s="154">
        <f>IFERROR(VLOOKUP(BW$3,Precios!$C$652:$Z$731,24,FALSE),0)</f>
        <v>0</v>
      </c>
      <c r="BX70" s="154">
        <f>IFERROR(VLOOKUP(BX$3,Precios!$C$652:$Z$731,24,FALSE),0)</f>
        <v>0</v>
      </c>
      <c r="BY70" s="154">
        <f>IFERROR(VLOOKUP(BY$3,Precios!$C$652:$Z$731,24,FALSE),0)</f>
        <v>0</v>
      </c>
      <c r="BZ70" s="154">
        <f>IFERROR(VLOOKUP(BZ$3,Precios!$C$652:$Z$731,24,FALSE),0)</f>
        <v>0</v>
      </c>
      <c r="CA70" s="154">
        <f>IFERROR(VLOOKUP(CA$3,Precios!$C$652:$Z$731,24,FALSE),0)</f>
        <v>0</v>
      </c>
      <c r="CB70" s="154">
        <f>IFERROR(VLOOKUP(CB$3,Precios!$C$652:$Z$731,24,FALSE),0)</f>
        <v>818</v>
      </c>
      <c r="CC70" s="154">
        <f>IFERROR(VLOOKUP(CC$3,Precios!$C$652:$Z$731,24,FALSE),0)</f>
        <v>0</v>
      </c>
      <c r="CD70" s="154">
        <f>IFERROR(VLOOKUP(CD$3,Precios!$C$652:$Z$731,24,FALSE),0)</f>
        <v>0</v>
      </c>
      <c r="CE70" s="154">
        <f>IFERROR(VLOOKUP(CE$3,Precios!$C$652:$Z$731,24,FALSE),0)</f>
        <v>546</v>
      </c>
      <c r="CF70" s="154">
        <f>IFERROR(VLOOKUP(CF$3,Precios!$C$652:$Z$731,24,FALSE),0)</f>
        <v>575</v>
      </c>
      <c r="CG70" s="154">
        <f>IFERROR(VLOOKUP(CG$3,Precios!$C$652:$Z$731,24,FALSE),0)</f>
        <v>293</v>
      </c>
      <c r="CH70" s="154">
        <f>IFERROR(VLOOKUP(CH$3,Precios!$C$652:$Z$731,24,FALSE),0)</f>
        <v>0</v>
      </c>
      <c r="CI70" s="154">
        <f>IFERROR(VLOOKUP(CI$3,Precios!$C$652:$Z$731,24,FALSE),0)</f>
        <v>161</v>
      </c>
      <c r="CJ70" s="154">
        <f>IFERROR(VLOOKUP(CJ$3,Precios!$C$652:$Z$731,24,FALSE),0)</f>
        <v>274</v>
      </c>
      <c r="CK70" s="154">
        <f>IFERROR(VLOOKUP(CK$3,Precios!$C$652:$Z$731,24,FALSE),0)</f>
        <v>251</v>
      </c>
      <c r="CL70" s="154">
        <f>IFERROR(VLOOKUP(CL$3,Precios!$C$652:$Z$731,24,FALSE),0)</f>
        <v>323</v>
      </c>
      <c r="CM70" s="154">
        <f>IFERROR(VLOOKUP(CM$3,Precios!$C$652:$Z$731,24,FALSE),0)</f>
        <v>0</v>
      </c>
      <c r="CN70" s="154">
        <f>IFERROR(VLOOKUP(CN$3,Precios!$C$652:$Z$731,24,FALSE),0)</f>
        <v>223</v>
      </c>
      <c r="CO70" s="154">
        <f>IFERROR(VLOOKUP(CO$3,Precios!$C$652:$Z$731,24,FALSE),0)</f>
        <v>220</v>
      </c>
      <c r="CP70" s="154">
        <f>IFERROR(VLOOKUP(CP$3,Precios!$C$652:$Z$731,24,FALSE),0)</f>
        <v>0</v>
      </c>
      <c r="CQ70" s="154">
        <f>IFERROR(VLOOKUP(CQ$3,Precios!$C$652:$Z$731,24,FALSE),0)</f>
        <v>0</v>
      </c>
      <c r="CR70" s="154">
        <f>IFERROR(VLOOKUP(CR$3,Precios!$C$652:$Z$731,24,FALSE),0)</f>
        <v>0</v>
      </c>
      <c r="CS70" s="154">
        <f>IFERROR(VLOOKUP(CS$3,Precios!$C$652:$Z$731,24,FALSE),0)</f>
        <v>0</v>
      </c>
      <c r="CT70" s="154">
        <f>IFERROR(VLOOKUP(CT$3,Precios!$C$652:$Z$731,24,FALSE),0)</f>
        <v>0</v>
      </c>
      <c r="CU70" s="154">
        <f>IFERROR(VLOOKUP(CU$3,Precios!$C$652:$Z$731,24,FALSE),0)</f>
        <v>0</v>
      </c>
      <c r="CV70" s="154">
        <f>IFERROR(VLOOKUP(CV$3,Precios!$C$652:$Z$731,24,FALSE),0)</f>
        <v>0</v>
      </c>
      <c r="CW70" s="154">
        <f>IFERROR(VLOOKUP(CW$3,Precios!$C$652:$Z$731,24,FALSE),0)</f>
        <v>0</v>
      </c>
      <c r="CX70" s="154">
        <f>IFERROR(VLOOKUP(CX$3,Precios!$C$652:$Z$731,24,FALSE),0)</f>
        <v>0</v>
      </c>
      <c r="CY70" s="154">
        <f>IFERROR(VLOOKUP(CY$3,Precios!$C$652:$Z$731,24,FALSE),0)</f>
        <v>0</v>
      </c>
      <c r="CZ70" s="154">
        <f>IFERROR(VLOOKUP(CZ$3,Precios!$C$652:$Z$731,24,FALSE),0)</f>
        <v>0</v>
      </c>
      <c r="DA70" s="154">
        <f>IFERROR(VLOOKUP(DA$3,Precios!$C$652:$Z$731,24,FALSE),0)</f>
        <v>0</v>
      </c>
      <c r="DB70" s="154">
        <f>IFERROR(VLOOKUP(DB$3,Precios!$C$652:$Z$731,24,FALSE),0)</f>
        <v>0</v>
      </c>
      <c r="DC70" s="154">
        <f>IFERROR(VLOOKUP(DC$3,Precios!$C$652:$Z$731,24,FALSE),0)</f>
        <v>0</v>
      </c>
      <c r="DD70" s="154">
        <f>IFERROR(VLOOKUP(DD$3,Precios!$C$652:$Z$731,24,FALSE),0)</f>
        <v>0</v>
      </c>
      <c r="DE70" s="154">
        <f>IFERROR(VLOOKUP(DE$3,Precios!$C$652:$Z$731,24,FALSE),0)</f>
        <v>0</v>
      </c>
      <c r="DF70" s="154"/>
      <c r="DG70" s="154"/>
      <c r="DH70" s="154"/>
      <c r="DI70" s="154"/>
      <c r="DJ70" s="154"/>
      <c r="DK70" s="154"/>
      <c r="DL70" s="154"/>
      <c r="DM70" s="154"/>
      <c r="DN70" s="154"/>
      <c r="DO70" s="148"/>
      <c r="DP70" s="148"/>
      <c r="DQ70" s="148"/>
      <c r="DR70" s="148"/>
      <c r="DS70" s="148"/>
      <c r="DT70" s="148"/>
      <c r="DU70" s="148"/>
      <c r="DV70" s="148"/>
      <c r="DW70" s="148"/>
      <c r="DX70" s="148"/>
      <c r="DY70" s="148"/>
      <c r="DZ70" s="148"/>
      <c r="EA70" s="148"/>
      <c r="EB70" s="148"/>
      <c r="EC70" s="148"/>
      <c r="ED70" s="148"/>
      <c r="EE70" s="148"/>
      <c r="EF70" s="148"/>
      <c r="EG70" s="148"/>
      <c r="EH70" s="148"/>
      <c r="EI70" s="148"/>
      <c r="EJ70" s="148"/>
      <c r="EK70" s="148"/>
      <c r="EL70" s="148"/>
      <c r="EM70" s="148"/>
      <c r="EN70" s="148"/>
      <c r="EO70" s="148"/>
      <c r="EP70" s="148"/>
      <c r="EQ70" s="148"/>
      <c r="ER70" s="148"/>
      <c r="ES70" s="148"/>
      <c r="ET70" s="148"/>
      <c r="EU70" s="148"/>
      <c r="EV70" s="148"/>
      <c r="EW70" s="148"/>
      <c r="EX70" s="148"/>
      <c r="EY70" s="148"/>
      <c r="EZ70" s="148"/>
      <c r="FA70" s="148"/>
      <c r="FB70" s="148"/>
      <c r="FC70" s="148"/>
      <c r="FD70" s="148"/>
      <c r="FE70" s="148"/>
      <c r="FF70" s="148"/>
      <c r="FG70" s="148"/>
      <c r="FH70" s="148"/>
      <c r="FI70" s="148"/>
      <c r="FJ70" s="148"/>
      <c r="FK70" s="148"/>
      <c r="FL70" s="148"/>
      <c r="FM70" s="148"/>
      <c r="FN70" s="148"/>
      <c r="FO70" s="148"/>
      <c r="FP70" s="148"/>
      <c r="FQ70" s="148"/>
      <c r="FR70" s="148"/>
      <c r="FS70" s="148"/>
      <c r="FT70" s="148"/>
      <c r="FU70" s="148"/>
      <c r="FV70" s="148"/>
      <c r="FW70" s="148"/>
      <c r="FX70" s="148"/>
      <c r="FY70" s="148"/>
      <c r="FZ70" s="148"/>
      <c r="GA70" s="148"/>
      <c r="GB70" s="148"/>
      <c r="GC70" s="148"/>
      <c r="GD70" s="148"/>
      <c r="GE70" s="148"/>
      <c r="GF70" s="148"/>
      <c r="GG70" s="148"/>
      <c r="GH70" s="148"/>
      <c r="GI70" s="148"/>
      <c r="GJ70" s="148"/>
      <c r="GK70" s="148"/>
      <c r="GL70" s="148"/>
      <c r="GM70" s="148"/>
      <c r="GN70" s="148"/>
      <c r="GO70" s="148"/>
      <c r="GP70" s="148"/>
      <c r="GQ70" s="148"/>
      <c r="GR70" s="148"/>
      <c r="GS70" s="148"/>
      <c r="GT70" s="148"/>
      <c r="GU70" s="148"/>
      <c r="GV70" s="148"/>
      <c r="GW70" s="148"/>
      <c r="GX70" s="148"/>
      <c r="GY70" s="148"/>
      <c r="GZ70" s="148"/>
      <c r="HA70" s="148"/>
      <c r="HB70" s="148"/>
      <c r="HC70" s="148"/>
      <c r="HD70" s="148"/>
      <c r="HE70" s="148"/>
      <c r="HF70" s="148"/>
      <c r="HG70" s="148"/>
      <c r="HH70" s="148"/>
      <c r="HI70" s="148"/>
      <c r="HJ70" s="148"/>
      <c r="HK70" s="148"/>
      <c r="HL70" s="148"/>
    </row>
    <row r="71" spans="2:221" s="252" customFormat="1">
      <c r="C71" s="499" t="s">
        <v>1166</v>
      </c>
      <c r="G71" s="71" t="s">
        <v>408</v>
      </c>
      <c r="H71" t="s">
        <v>515</v>
      </c>
      <c r="I71" s="493"/>
      <c r="J71" s="493"/>
      <c r="K71" s="493"/>
      <c r="L71" s="493"/>
      <c r="M71" s="493"/>
      <c r="N71" s="493"/>
      <c r="O71" s="493"/>
      <c r="P71" s="493"/>
      <c r="Q71" s="493"/>
      <c r="R71" s="493"/>
      <c r="S71" s="493"/>
      <c r="T71" s="493"/>
      <c r="U71" s="493"/>
      <c r="V71" s="493"/>
      <c r="W71" s="493">
        <f t="shared" ref="W71:AQ71" si="73">W66-W70</f>
        <v>-17</v>
      </c>
      <c r="X71" s="493">
        <f t="shared" si="73"/>
        <v>103</v>
      </c>
      <c r="Y71" s="493">
        <f t="shared" si="73"/>
        <v>-58</v>
      </c>
      <c r="Z71" s="493"/>
      <c r="AA71" s="493"/>
      <c r="AB71" s="493"/>
      <c r="AC71" s="493"/>
      <c r="AD71" s="493">
        <f t="shared" si="73"/>
        <v>25</v>
      </c>
      <c r="AE71" s="493">
        <f t="shared" si="73"/>
        <v>-41</v>
      </c>
      <c r="AF71" s="493">
        <f t="shared" si="73"/>
        <v>-111</v>
      </c>
      <c r="AG71" s="493">
        <f t="shared" si="73"/>
        <v>77</v>
      </c>
      <c r="AH71" s="493">
        <f t="shared" si="73"/>
        <v>-152</v>
      </c>
      <c r="AI71" s="493"/>
      <c r="AJ71" s="493">
        <f t="shared" si="73"/>
        <v>40</v>
      </c>
      <c r="AK71" s="493">
        <f t="shared" si="73"/>
        <v>168</v>
      </c>
      <c r="AL71" s="493"/>
      <c r="AM71" s="493"/>
      <c r="AN71" s="493"/>
      <c r="AO71" s="493">
        <f t="shared" si="73"/>
        <v>359</v>
      </c>
      <c r="AP71" s="493">
        <f t="shared" si="73"/>
        <v>309</v>
      </c>
      <c r="AQ71" s="493">
        <f t="shared" si="73"/>
        <v>-183</v>
      </c>
      <c r="AR71" s="493"/>
      <c r="AS71" s="493"/>
      <c r="AT71" s="493"/>
      <c r="AU71" s="493"/>
      <c r="AV71" s="493"/>
      <c r="AW71" s="493"/>
      <c r="AX71" s="493"/>
      <c r="AY71" s="493"/>
      <c r="AZ71" s="493"/>
      <c r="BA71" s="493"/>
      <c r="BB71" s="493"/>
      <c r="BC71" s="493"/>
      <c r="BD71" s="493"/>
      <c r="BE71" s="493"/>
      <c r="BF71" s="493"/>
      <c r="BG71" s="493"/>
      <c r="BH71" s="493"/>
      <c r="BI71" s="493"/>
      <c r="BJ71" s="493"/>
      <c r="BK71" s="493"/>
      <c r="BL71" s="493"/>
      <c r="BM71" s="493"/>
      <c r="BN71" s="493"/>
      <c r="BO71" s="493"/>
      <c r="BP71" s="493"/>
      <c r="BQ71" s="493"/>
      <c r="BR71" s="493"/>
      <c r="BS71" s="493"/>
      <c r="BT71" s="493"/>
      <c r="BU71" s="493"/>
      <c r="BV71" s="493"/>
      <c r="BW71" s="493"/>
      <c r="BX71" s="493"/>
      <c r="BY71" s="493"/>
      <c r="BZ71" s="493"/>
      <c r="CA71" s="493"/>
      <c r="CB71" s="493">
        <f t="shared" ref="CB71:CO71" si="74">CB66-CB70</f>
        <v>-85</v>
      </c>
      <c r="CC71" s="493"/>
      <c r="CD71" s="493"/>
      <c r="CE71" s="493">
        <f t="shared" si="74"/>
        <v>413</v>
      </c>
      <c r="CF71" s="493">
        <f t="shared" si="74"/>
        <v>185</v>
      </c>
      <c r="CG71" s="493">
        <f t="shared" si="74"/>
        <v>1</v>
      </c>
      <c r="CH71" s="493"/>
      <c r="CI71" s="493">
        <f t="shared" si="74"/>
        <v>134</v>
      </c>
      <c r="CJ71" s="493">
        <f t="shared" si="74"/>
        <v>-12</v>
      </c>
      <c r="CK71" s="493">
        <f t="shared" si="74"/>
        <v>22</v>
      </c>
      <c r="CL71" s="493">
        <f t="shared" si="74"/>
        <v>144</v>
      </c>
      <c r="CM71" s="493"/>
      <c r="CN71" s="493">
        <f t="shared" si="74"/>
        <v>-28</v>
      </c>
      <c r="CO71" s="493">
        <f t="shared" si="74"/>
        <v>-28</v>
      </c>
      <c r="CP71" s="493"/>
      <c r="CQ71" s="493"/>
      <c r="CR71" s="493"/>
      <c r="CS71" s="493"/>
      <c r="CT71" s="493"/>
      <c r="CU71" s="493"/>
      <c r="CV71" s="493"/>
      <c r="CW71" s="493"/>
      <c r="CX71" s="493"/>
      <c r="CY71" s="493"/>
      <c r="CZ71" s="493"/>
      <c r="DA71" s="493"/>
      <c r="DB71" s="493"/>
      <c r="DC71" s="493"/>
      <c r="DD71" s="493"/>
      <c r="DE71" s="493"/>
      <c r="DF71" s="492"/>
      <c r="DG71" s="492"/>
      <c r="DH71" s="492"/>
      <c r="DI71" s="492"/>
      <c r="DJ71" s="492"/>
      <c r="DK71" s="492"/>
      <c r="DL71" s="492"/>
      <c r="DM71" s="492"/>
      <c r="DN71" s="492"/>
      <c r="DO71" s="500"/>
      <c r="DP71" s="500"/>
      <c r="DQ71" s="500"/>
      <c r="DR71" s="500"/>
      <c r="DS71" s="500"/>
      <c r="DT71" s="500"/>
      <c r="DU71" s="500"/>
      <c r="DV71" s="500"/>
      <c r="DW71" s="500"/>
      <c r="DX71" s="500"/>
      <c r="DY71" s="500"/>
      <c r="DZ71" s="500"/>
      <c r="EA71" s="500"/>
      <c r="EB71" s="500"/>
      <c r="EC71" s="500"/>
      <c r="ED71" s="500"/>
      <c r="EE71" s="500"/>
      <c r="EF71" s="500"/>
      <c r="EG71" s="500"/>
      <c r="EH71" s="500"/>
      <c r="EI71" s="500"/>
      <c r="EJ71" s="500"/>
      <c r="EK71" s="500"/>
      <c r="EL71" s="500"/>
      <c r="EM71" s="500"/>
      <c r="EN71" s="500"/>
      <c r="EO71" s="500"/>
      <c r="EP71" s="500"/>
      <c r="EQ71" s="500"/>
      <c r="ER71" s="500"/>
      <c r="ES71" s="500"/>
      <c r="ET71" s="500"/>
      <c r="EU71" s="500"/>
      <c r="EV71" s="500"/>
      <c r="EW71" s="500"/>
      <c r="EX71" s="500"/>
      <c r="EY71" s="500"/>
      <c r="EZ71" s="500"/>
      <c r="FA71" s="500"/>
      <c r="FB71" s="500"/>
      <c r="FC71" s="500"/>
      <c r="FD71" s="500"/>
      <c r="FE71" s="500"/>
      <c r="FF71" s="500"/>
      <c r="FG71" s="500"/>
      <c r="FH71" s="500"/>
      <c r="FI71" s="500"/>
      <c r="FJ71" s="500"/>
      <c r="FK71" s="500"/>
      <c r="FL71" s="500"/>
      <c r="FM71" s="500"/>
      <c r="FN71" s="500"/>
      <c r="FO71" s="500"/>
      <c r="FP71" s="500"/>
      <c r="FQ71" s="500"/>
      <c r="FR71" s="500"/>
      <c r="FS71" s="500"/>
      <c r="FT71" s="500"/>
      <c r="FU71" s="500"/>
      <c r="FV71" s="500"/>
      <c r="FW71" s="500"/>
      <c r="FX71" s="500"/>
      <c r="FY71" s="500"/>
      <c r="FZ71" s="500"/>
      <c r="GA71" s="500"/>
      <c r="GB71" s="500"/>
      <c r="GC71" s="500"/>
      <c r="GD71" s="500"/>
      <c r="GE71" s="500"/>
      <c r="GF71" s="500"/>
      <c r="GG71" s="500"/>
      <c r="GH71" s="500"/>
      <c r="GI71" s="500"/>
      <c r="GJ71" s="500"/>
      <c r="GK71" s="500"/>
      <c r="GL71" s="500"/>
      <c r="GM71" s="500"/>
      <c r="GN71" s="500"/>
      <c r="GO71" s="500"/>
      <c r="GP71" s="500"/>
      <c r="GQ71" s="500"/>
      <c r="GR71" s="500"/>
      <c r="GS71" s="500"/>
      <c r="GT71" s="500"/>
      <c r="GU71" s="500"/>
      <c r="GV71" s="500"/>
      <c r="GW71" s="500"/>
      <c r="GX71" s="500"/>
      <c r="GY71" s="500"/>
      <c r="GZ71" s="500"/>
      <c r="HA71" s="500"/>
      <c r="HB71" s="500"/>
      <c r="HC71" s="500"/>
      <c r="HD71" s="500"/>
      <c r="HE71" s="500"/>
      <c r="HF71" s="500"/>
      <c r="HG71" s="500"/>
      <c r="HH71" s="500"/>
      <c r="HI71" s="500"/>
      <c r="HJ71" s="500"/>
      <c r="HK71" s="500"/>
      <c r="HL71" s="500"/>
    </row>
    <row r="72" spans="2:221">
      <c r="B72" s="501" t="s">
        <v>1158</v>
      </c>
      <c r="C72" s="96" t="s">
        <v>1154</v>
      </c>
      <c r="G72" s="71" t="s">
        <v>408</v>
      </c>
      <c r="H72" t="s">
        <v>444</v>
      </c>
      <c r="I72" s="154">
        <f>IFERROR(VLOOKUP(I$3,#REF!,8,FALSE),0)</f>
        <v>0</v>
      </c>
      <c r="J72" s="154">
        <f>IFERROR(VLOOKUP(J$3,#REF!,8,FALSE),0)</f>
        <v>0</v>
      </c>
      <c r="K72" s="154">
        <f>IFERROR(VLOOKUP(K$3,Precios!$C$739:$AT$741,44,FALSE),0)</f>
        <v>0</v>
      </c>
      <c r="L72" s="154">
        <f>IFERROR(VLOOKUP(L$3,Precios!$C$739:$AT$741,44,FALSE),0)</f>
        <v>0</v>
      </c>
      <c r="M72" s="154">
        <f>IFERROR(VLOOKUP(M$3,Precios!$C$739:$AT$741,44,FALSE),0)</f>
        <v>0</v>
      </c>
      <c r="N72" s="154">
        <f>IFERROR(VLOOKUP(N$3,Precios!$C$739:$AT$741,44,FALSE),0)</f>
        <v>0</v>
      </c>
      <c r="O72" s="154">
        <f>IFERROR(VLOOKUP(O$3,Precios!$C$739:$AT$741,44,FALSE),0)</f>
        <v>0</v>
      </c>
      <c r="P72" s="154">
        <f>IFERROR(VLOOKUP(P$3,Precios!$C$739:$AT$741,44,FALSE),0)</f>
        <v>0</v>
      </c>
      <c r="Q72" s="154">
        <f>IFERROR(VLOOKUP(Q$3,Precios!$C$739:$AT$741,44,FALSE),0)</f>
        <v>0</v>
      </c>
      <c r="R72" s="154">
        <f>IFERROR(VLOOKUP(R$3,Precios!$C$739:$AT$741,44,FALSE),0)</f>
        <v>0</v>
      </c>
      <c r="S72" s="154">
        <f>IFERROR(VLOOKUP(S$3,Precios!$C$739:$AT$741,44,FALSE),0)</f>
        <v>0</v>
      </c>
      <c r="T72" s="154">
        <f>IFERROR(VLOOKUP(T$3,Precios!$C$739:$AT$741,44,FALSE),0)</f>
        <v>0</v>
      </c>
      <c r="U72" s="154">
        <f>IFERROR(VLOOKUP(U$3,Precios!$C$739:$AT$741,44,FALSE),0)</f>
        <v>0</v>
      </c>
      <c r="V72" s="154">
        <f>IFERROR(VLOOKUP(V$3,Precios!$C$739:$AT$741,44,FALSE),0)</f>
        <v>0</v>
      </c>
      <c r="W72" s="154">
        <f>IFERROR(VLOOKUP(W$3,Precios!$C$739:$AT$741,44,FALSE),0)</f>
        <v>0</v>
      </c>
      <c r="X72" s="154">
        <f>IFERROR(VLOOKUP(X$3,Precios!$C$739:$AT$741,44,FALSE),0)</f>
        <v>0</v>
      </c>
      <c r="Y72" s="154">
        <f>IFERROR(VLOOKUP(Y$3,Precios!$C$739:$AT$741,44,FALSE),0)</f>
        <v>0</v>
      </c>
      <c r="Z72" s="154">
        <f>IFERROR(VLOOKUP(Z$3,Precios!$C$739:$AT$741,44,FALSE),0)</f>
        <v>0</v>
      </c>
      <c r="AA72" s="154">
        <f>IFERROR(VLOOKUP(AA$3,Precios!$C$739:$AT$741,44,FALSE),0)</f>
        <v>0</v>
      </c>
      <c r="AB72" s="154">
        <f>IFERROR(VLOOKUP(AB$3,Precios!$C$739:$AT$741,44,FALSE),0)</f>
        <v>0</v>
      </c>
      <c r="AC72" s="154">
        <f>IFERROR(VLOOKUP(AC$3,Precios!$C$739:$AT$741,44,FALSE),0)</f>
        <v>0</v>
      </c>
      <c r="AD72" s="154">
        <f>IFERROR(VLOOKUP(AD$3,Precios!$C$739:$AT$741,44,FALSE),0)</f>
        <v>0</v>
      </c>
      <c r="AE72" s="154">
        <f>IFERROR(VLOOKUP(AE$3,Precios!$C$739:$AT$741,44,FALSE),0)</f>
        <v>0</v>
      </c>
      <c r="AF72" s="154">
        <f>IFERROR(VLOOKUP(AF$3,Precios!$C$739:$AT$741,44,FALSE),0)</f>
        <v>0</v>
      </c>
      <c r="AG72" s="154">
        <f>IFERROR(VLOOKUP(AG$3,Precios!$C$739:$AT$741,44,FALSE),0)</f>
        <v>0</v>
      </c>
      <c r="AH72" s="154">
        <f>IFERROR(VLOOKUP(AH$3,Precios!$C$739:$AT$741,44,FALSE),0)</f>
        <v>0</v>
      </c>
      <c r="AI72" s="154">
        <f>IFERROR(VLOOKUP(AI$3,Precios!$C$739:$AT$741,44,FALSE),0)</f>
        <v>0</v>
      </c>
      <c r="AJ72" s="154">
        <f>IFERROR(VLOOKUP(AJ$3,Precios!$C$739:$AT$741,44,FALSE),0)</f>
        <v>0</v>
      </c>
      <c r="AK72" s="154">
        <f>IFERROR(VLOOKUP(AK$3,Precios!$C$739:$AT$741,44,FALSE),0)</f>
        <v>0</v>
      </c>
      <c r="AL72" s="154">
        <f>IFERROR(VLOOKUP(AL$3,Precios!$C$739:$AT$741,44,FALSE),0)</f>
        <v>0</v>
      </c>
      <c r="AM72" s="154">
        <f>IFERROR(VLOOKUP(AM$3,Precios!$C$739:$AT$741,44,FALSE),0)</f>
        <v>0</v>
      </c>
      <c r="AN72" s="154">
        <f>IFERROR(VLOOKUP(AN$3,Precios!$C$739:$AT$741,44,FALSE),0)</f>
        <v>0</v>
      </c>
      <c r="AO72" s="154">
        <f>IFERROR(VLOOKUP(AO$3,Precios!$C$739:$AT$741,44,FALSE),0)</f>
        <v>0</v>
      </c>
      <c r="AP72" s="154">
        <f>IFERROR(VLOOKUP(AP$3,Precios!$C$739:$AT$741,44,FALSE),0)</f>
        <v>0</v>
      </c>
      <c r="AQ72" s="154">
        <f>IFERROR(VLOOKUP(AQ$3,Precios!$C$739:$AT$741,44,FALSE),0)</f>
        <v>0</v>
      </c>
      <c r="AR72" s="154">
        <f>IFERROR(VLOOKUP(AR$3,Precios!$C$739:$AT$741,44,FALSE),0)</f>
        <v>0</v>
      </c>
      <c r="AS72" s="154">
        <f>IFERROR(VLOOKUP(AS$3,Precios!$C$739:$AT$741,44,FALSE),0)</f>
        <v>0</v>
      </c>
      <c r="AT72" s="154">
        <f>IFERROR(VLOOKUP(AT$3,Precios!$C$739:$AT$741,44,FALSE),0)</f>
        <v>0</v>
      </c>
      <c r="AU72" s="154">
        <f>IFERROR(VLOOKUP(AU$3,Precios!$C$739:$AT$741,44,FALSE),0)</f>
        <v>0</v>
      </c>
      <c r="AV72" s="154">
        <f>IFERROR(VLOOKUP(AV$3,Precios!$C$739:$AT$741,44,FALSE),0)</f>
        <v>0</v>
      </c>
      <c r="AW72" s="154">
        <f>IFERROR(VLOOKUP(AW$3,Precios!$C$739:$AT$741,44,FALSE),0)</f>
        <v>0</v>
      </c>
      <c r="AX72" s="154">
        <f>IFERROR(VLOOKUP(AX$3,Precios!$C$739:$AT$741,44,FALSE),0)</f>
        <v>0</v>
      </c>
      <c r="AY72" s="154">
        <f>IFERROR(VLOOKUP(AY$3,Precios!$C$739:$AT$741,44,FALSE),0)</f>
        <v>0</v>
      </c>
      <c r="AZ72" s="154">
        <f>IFERROR(VLOOKUP(AZ$3,Precios!$C$739:$AT$741,44,FALSE),0)</f>
        <v>0</v>
      </c>
      <c r="BA72" s="154">
        <f>IFERROR(VLOOKUP(BA$3,Precios!$C$739:$AT$741,44,FALSE),0)</f>
        <v>0</v>
      </c>
      <c r="BB72" s="154">
        <f>IFERROR(VLOOKUP(BB$3,Precios!$C$739:$AT$741,44,FALSE),0)</f>
        <v>0</v>
      </c>
      <c r="BC72" s="154">
        <f>IFERROR(VLOOKUP(BC$3,Precios!$C$739:$AT$741,44,FALSE),0)</f>
        <v>0</v>
      </c>
      <c r="BD72" s="154">
        <f>IFERROR(VLOOKUP(BD$3,Precios!$C$739:$AT$741,44,FALSE),0)</f>
        <v>0</v>
      </c>
      <c r="BE72" s="154">
        <f>IFERROR(VLOOKUP(BE$3,Precios!$C$739:$AT$741,44,FALSE),0)</f>
        <v>0</v>
      </c>
      <c r="BF72" s="154">
        <f>IFERROR(VLOOKUP(BF$3,Precios!$C$739:$AT$741,44,FALSE),0)</f>
        <v>0</v>
      </c>
      <c r="BG72" s="154">
        <f>IFERROR(VLOOKUP(BG$3,Precios!$C$739:$AT$741,44,FALSE),0)</f>
        <v>0</v>
      </c>
      <c r="BH72" s="154">
        <f>IFERROR(VLOOKUP(BH$3,Precios!$C$739:$AT$741,44,FALSE),0)</f>
        <v>0</v>
      </c>
      <c r="BI72" s="154">
        <f>IFERROR(VLOOKUP(BI$3,Precios!$C$739:$AT$741,44,FALSE),0)</f>
        <v>0</v>
      </c>
      <c r="BJ72" s="154">
        <f>IFERROR(VLOOKUP(BJ$3,Precios!$C$739:$AT$741,44,FALSE),0)</f>
        <v>0</v>
      </c>
      <c r="BK72" s="154">
        <f>IFERROR(VLOOKUP(BK$3,Precios!$C$739:$AT$741,44,FALSE),0)</f>
        <v>123</v>
      </c>
      <c r="BL72" s="154">
        <f>IFERROR(VLOOKUP(BL$3,Precios!$C$739:$AT$741,44,FALSE),0)</f>
        <v>129</v>
      </c>
      <c r="BM72" s="154">
        <f>IFERROR(VLOOKUP(BM$3,Precios!$C$739:$AT$741,44,FALSE),0)</f>
        <v>0</v>
      </c>
      <c r="BN72" s="154">
        <f>IFERROR(VLOOKUP(BN$3,Precios!$C$739:$AT$741,44,FALSE),0)</f>
        <v>0</v>
      </c>
      <c r="BO72" s="154">
        <f>IFERROR(VLOOKUP(BO$3,Precios!$C$739:$AT$741,44,FALSE),0)</f>
        <v>0</v>
      </c>
      <c r="BP72" s="154">
        <f>IFERROR(VLOOKUP(BP$3,Precios!$C$739:$AT$741,44,FALSE),0)</f>
        <v>0</v>
      </c>
      <c r="BQ72" s="154">
        <f>IFERROR(VLOOKUP(BQ$3,Precios!$C$739:$AT$741,44,FALSE),0)</f>
        <v>0</v>
      </c>
      <c r="BR72" s="154">
        <f>IFERROR(VLOOKUP(BR$3,Precios!$C$739:$AT$741,44,FALSE),0)</f>
        <v>0</v>
      </c>
      <c r="BS72" s="154">
        <f>IFERROR(VLOOKUP(BS$3,Precios!$C$739:$AT$741,44,FALSE),0)</f>
        <v>0</v>
      </c>
      <c r="BT72" s="154">
        <f>IFERROR(VLOOKUP(BT$3,Precios!$C$739:$AT$741,44,FALSE),0)</f>
        <v>0</v>
      </c>
      <c r="BU72" s="154">
        <f>IFERROR(VLOOKUP(BU$3,Precios!$C$739:$AT$741,44,FALSE),0)</f>
        <v>212</v>
      </c>
      <c r="BV72" s="154">
        <f>IFERROR(VLOOKUP(BV$3,Precios!$C$739:$AT$741,44,FALSE),0)</f>
        <v>0</v>
      </c>
      <c r="BW72" s="154">
        <f>IFERROR(VLOOKUP(BW$3,Precios!$C$739:$AT$741,44,FALSE),0)</f>
        <v>0</v>
      </c>
      <c r="BX72" s="154">
        <f>IFERROR(VLOOKUP(BX$3,Precios!$C$739:$AT$741,44,FALSE),0)</f>
        <v>0</v>
      </c>
      <c r="BY72" s="154">
        <f>IFERROR(VLOOKUP(BY$3,Precios!$C$739:$AT$741,44,FALSE),0)</f>
        <v>0</v>
      </c>
      <c r="BZ72" s="154">
        <f>IFERROR(VLOOKUP(BZ$3,Precios!$C$739:$AT$741,44,FALSE),0)</f>
        <v>0</v>
      </c>
      <c r="CA72" s="154">
        <f>IFERROR(VLOOKUP(CA$3,Precios!$C$739:$AT$741,44,FALSE),0)</f>
        <v>0</v>
      </c>
      <c r="CB72" s="154">
        <f>IFERROR(VLOOKUP(CB$3,Precios!$C$739:$AT$741,44,FALSE),0)</f>
        <v>0</v>
      </c>
      <c r="CC72" s="154">
        <f>IFERROR(VLOOKUP(CC$3,Precios!$C$739:$AT$741,44,FALSE),0)</f>
        <v>0</v>
      </c>
      <c r="CD72" s="154">
        <f>IFERROR(VLOOKUP(CD$3,Precios!$C$739:$AT$741,44,FALSE),0)</f>
        <v>0</v>
      </c>
      <c r="CE72" s="154">
        <f>IFERROR(VLOOKUP(CE$3,Precios!$C$739:$AT$741,44,FALSE),0)</f>
        <v>0</v>
      </c>
      <c r="CF72" s="154">
        <f>IFERROR(VLOOKUP(CF$3,Precios!$C$739:$AT$741,44,FALSE),0)</f>
        <v>0</v>
      </c>
      <c r="CG72" s="154">
        <f>IFERROR(VLOOKUP(CG$3,Precios!$C$739:$AT$741,44,FALSE),0)</f>
        <v>0</v>
      </c>
      <c r="CH72" s="154">
        <f>IFERROR(VLOOKUP(CH$3,Precios!$C$739:$AT$741,44,FALSE),0)</f>
        <v>0</v>
      </c>
      <c r="CI72" s="154">
        <f>IFERROR(VLOOKUP(CI$3,Precios!$C$739:$AT$741,44,FALSE),0)</f>
        <v>0</v>
      </c>
      <c r="CJ72" s="154">
        <f>IFERROR(VLOOKUP(CJ$3,Precios!$C$739:$AT$741,44,FALSE),0)</f>
        <v>0</v>
      </c>
      <c r="CK72" s="154">
        <f>IFERROR(VLOOKUP(CK$3,Precios!$C$739:$AT$741,44,FALSE),0)</f>
        <v>0</v>
      </c>
      <c r="CL72" s="154">
        <f>IFERROR(VLOOKUP(CL$3,Precios!$C$739:$AT$741,44,FALSE),0)</f>
        <v>0</v>
      </c>
      <c r="CM72" s="154">
        <f>IFERROR(VLOOKUP(CM$3,Precios!$C$739:$AT$741,44,FALSE),0)</f>
        <v>0</v>
      </c>
      <c r="CN72" s="154">
        <f>IFERROR(VLOOKUP(CN$3,Precios!$C$739:$AT$741,44,FALSE),0)</f>
        <v>0</v>
      </c>
      <c r="CO72" s="154">
        <f>IFERROR(VLOOKUP(CO$3,Precios!$C$739:$AT$741,44,FALSE),0)</f>
        <v>0</v>
      </c>
      <c r="CP72" s="154">
        <f>IFERROR(VLOOKUP(CP$3,Precios!$C$739:$AT$741,44,FALSE),0)</f>
        <v>0</v>
      </c>
      <c r="CQ72" s="154">
        <f>IFERROR(VLOOKUP(CQ$3,Precios!$C$739:$AT$741,44,FALSE),0)</f>
        <v>0</v>
      </c>
      <c r="CR72" s="154">
        <f>IFERROR(VLOOKUP(CR$3,Precios!$C$739:$AT$741,44,FALSE),0)</f>
        <v>0</v>
      </c>
      <c r="CS72" s="154">
        <f>IFERROR(VLOOKUP(CS$3,Precios!$C$739:$AT$741,44,FALSE),0)</f>
        <v>0</v>
      </c>
      <c r="CT72" s="154">
        <f>IFERROR(VLOOKUP(CT$3,Precios!$C$739:$AT$741,44,FALSE),0)</f>
        <v>0</v>
      </c>
      <c r="CU72" s="154">
        <f>IFERROR(VLOOKUP(CU$3,Precios!$C$739:$AT$741,44,FALSE),0)</f>
        <v>0</v>
      </c>
      <c r="CV72" s="154">
        <f>IFERROR(VLOOKUP(CV$3,Precios!$C$739:$AT$741,44,FALSE),0)</f>
        <v>0</v>
      </c>
      <c r="CW72" s="154">
        <f>IFERROR(VLOOKUP(CW$3,Precios!$C$739:$AT$741,44,FALSE),0)</f>
        <v>0</v>
      </c>
      <c r="CX72" s="154">
        <f>IFERROR(VLOOKUP(CX$3,Precios!$C$739:$AT$741,44,FALSE),0)</f>
        <v>0</v>
      </c>
      <c r="CY72" s="154">
        <f>IFERROR(VLOOKUP(CY$3,Precios!$C$739:$AT$741,44,FALSE),0)</f>
        <v>0</v>
      </c>
      <c r="CZ72" s="154">
        <f>IFERROR(VLOOKUP(CZ$3,Precios!$C$739:$AT$741,44,FALSE),0)</f>
        <v>0</v>
      </c>
      <c r="DA72" s="154">
        <f>IFERROR(VLOOKUP(DA$3,Precios!$C$739:$AT$741,44,FALSE),0)</f>
        <v>0</v>
      </c>
      <c r="DB72" s="154">
        <f>IFERROR(VLOOKUP(DB$3,Precios!$C$739:$AT$741,44,FALSE),0)</f>
        <v>0</v>
      </c>
      <c r="DC72" s="154">
        <f>IFERROR(VLOOKUP(DC$3,Precios!$C$739:$AT$741,44,FALSE),0)</f>
        <v>0</v>
      </c>
      <c r="DD72" s="154">
        <f>IFERROR(VLOOKUP(DD$3,Precios!$C$739:$AT$741,44,FALSE),0)</f>
        <v>0</v>
      </c>
      <c r="DE72" s="154">
        <f>IFERROR(VLOOKUP(DE$3,Precios!$C$739:$AT$741,44,FALSE),0)</f>
        <v>0</v>
      </c>
      <c r="DF72" s="154"/>
      <c r="DG72" s="154"/>
      <c r="DH72" s="154"/>
      <c r="DI72" s="154"/>
      <c r="DJ72" s="154"/>
      <c r="DK72" s="154"/>
      <c r="DL72" s="154"/>
      <c r="DM72" s="154"/>
      <c r="DN72" s="154"/>
      <c r="DO72" s="148"/>
      <c r="DP72" s="148"/>
      <c r="DQ72" s="148"/>
      <c r="DR72" s="148"/>
      <c r="DS72" s="148"/>
      <c r="DT72" s="148"/>
      <c r="DU72" s="148"/>
      <c r="DV72" s="148"/>
      <c r="DW72" s="148"/>
      <c r="DX72" s="148"/>
      <c r="DY72" s="148"/>
      <c r="DZ72" s="148"/>
      <c r="EA72" s="148"/>
      <c r="EB72" s="148"/>
      <c r="EC72" s="148"/>
      <c r="ED72" s="148"/>
      <c r="EE72" s="148"/>
      <c r="EF72" s="148"/>
      <c r="EG72" s="148"/>
      <c r="EH72" s="148"/>
      <c r="EI72" s="148"/>
      <c r="EJ72" s="148"/>
      <c r="EK72" s="148"/>
      <c r="EL72" s="148"/>
      <c r="EM72" s="148"/>
      <c r="EN72" s="148"/>
      <c r="EO72" s="148"/>
      <c r="EP72" s="148"/>
      <c r="EQ72" s="148"/>
      <c r="ER72" s="148"/>
      <c r="ES72" s="148"/>
      <c r="ET72" s="148"/>
      <c r="EU72" s="148"/>
      <c r="EV72" s="148"/>
      <c r="EW72" s="148"/>
      <c r="EX72" s="148"/>
      <c r="EY72" s="148"/>
      <c r="EZ72" s="148"/>
      <c r="FA72" s="148"/>
      <c r="FB72" s="148"/>
      <c r="FC72" s="148"/>
      <c r="FD72" s="148"/>
      <c r="FE72" s="148"/>
      <c r="FF72" s="148"/>
      <c r="FG72" s="148"/>
      <c r="FH72" s="148"/>
      <c r="FI72" s="148"/>
      <c r="FJ72" s="148"/>
      <c r="FK72" s="148"/>
      <c r="FL72" s="148"/>
      <c r="FM72" s="148"/>
      <c r="FN72" s="148"/>
      <c r="FO72" s="148"/>
      <c r="FP72" s="148"/>
      <c r="FQ72" s="148"/>
      <c r="FR72" s="148"/>
      <c r="FS72" s="148"/>
      <c r="FT72" s="148"/>
      <c r="FU72" s="148"/>
      <c r="FV72" s="148"/>
      <c r="FW72" s="148"/>
      <c r="FX72" s="148"/>
      <c r="FY72" s="148"/>
      <c r="FZ72" s="148"/>
      <c r="GA72" s="148"/>
      <c r="GB72" s="148"/>
      <c r="GC72" s="148"/>
      <c r="GD72" s="148"/>
      <c r="GE72" s="148"/>
      <c r="GF72" s="148"/>
      <c r="GG72" s="148"/>
      <c r="GH72" s="148"/>
      <c r="GI72" s="148"/>
      <c r="GJ72" s="148"/>
      <c r="GK72" s="148"/>
      <c r="GL72" s="148"/>
      <c r="GM72" s="148"/>
      <c r="GN72" s="148"/>
      <c r="GO72" s="148"/>
      <c r="GP72" s="148"/>
      <c r="GQ72" s="148"/>
      <c r="GR72" s="148"/>
      <c r="GS72" s="148"/>
      <c r="GT72" s="148"/>
      <c r="GU72" s="148"/>
      <c r="GV72" s="148"/>
      <c r="GW72" s="148"/>
      <c r="GX72" s="148"/>
      <c r="GY72" s="148"/>
      <c r="GZ72" s="148"/>
      <c r="HA72" s="148"/>
      <c r="HB72" s="148"/>
      <c r="HC72" s="148"/>
      <c r="HD72" s="148"/>
      <c r="HE72" s="148"/>
      <c r="HF72" s="148"/>
      <c r="HG72" s="148"/>
      <c r="HH72" s="148"/>
      <c r="HI72" s="148"/>
      <c r="HJ72" s="148"/>
      <c r="HK72" s="148"/>
      <c r="HL72" s="148"/>
    </row>
    <row r="73" spans="2:221">
      <c r="C73" s="96" t="s">
        <v>1156</v>
      </c>
      <c r="G73" s="71" t="s">
        <v>408</v>
      </c>
      <c r="H73" t="s">
        <v>515</v>
      </c>
      <c r="I73" s="120">
        <f>IFERROR(MID(VLOOKUP(I$8,'Planes y paquetes'!$A$514:$BV$639,64,FALSE),1,FIND("m",VLOOKUP(I$8,'Planes y paquetes'!$A$514:$BV$639,64,FALSE),1)-1),0)</f>
        <v>0</v>
      </c>
      <c r="J73" s="120">
        <f>IFERROR(MID(VLOOKUP(J$8,'Planes y paquetes'!$A$514:$BV$639,64,FALSE),1,FIND("m",VLOOKUP(J$8,'Planes y paquetes'!$A$514:$BV$639,64,FALSE),1)-1),0)</f>
        <v>0</v>
      </c>
      <c r="K73" s="120">
        <f>IFERROR(MID(VLOOKUP(K$8,'Planes y paquetes'!$A$514:$BV$639,64,FALSE),1,FIND("m",VLOOKUP(K$8,'Planes y paquetes'!$A$514:$BV$639,64,FALSE),1)-1),0)</f>
        <v>0</v>
      </c>
      <c r="L73" s="120">
        <f>IFERROR(MID(VLOOKUP(L$8,'Planes y paquetes'!$A$514:$BV$639,64,FALSE),1,FIND("m",VLOOKUP(L$8,'Planes y paquetes'!$A$514:$BV$639,64,FALSE),1)-1),0)</f>
        <v>0</v>
      </c>
      <c r="M73" s="120">
        <f>IFERROR(MID(VLOOKUP(M$8,'Planes y paquetes'!$A$514:$BV$639,64,FALSE),1,FIND("m",VLOOKUP(M$8,'Planes y paquetes'!$A$514:$BV$639,64,FALSE),1)-1),0)</f>
        <v>0</v>
      </c>
      <c r="N73" s="120">
        <f>IFERROR(MID(VLOOKUP(N$8,'Planes y paquetes'!$A$514:$BV$639,64,FALSE),1,FIND("m",VLOOKUP(N$8,'Planes y paquetes'!$A$514:$BV$639,64,FALSE),1)-1),0)</f>
        <v>0</v>
      </c>
      <c r="O73" s="120">
        <f>IFERROR(MID(VLOOKUP(O$8,'Planes y paquetes'!$A$514:$BV$639,64,FALSE),1,FIND("m",VLOOKUP(O$8,'Planes y paquetes'!$A$514:$BV$639,64,FALSE),1)-1),0)</f>
        <v>0</v>
      </c>
      <c r="P73" s="120">
        <f>IFERROR(MID(VLOOKUP(P$8,'Planes y paquetes'!$A$514:$BV$639,64,FALSE),1,FIND("m",VLOOKUP(P$8,'Planes y paquetes'!$A$514:$BV$639,64,FALSE),1)-1),0)</f>
        <v>0</v>
      </c>
      <c r="Q73" s="120">
        <f>IFERROR(MID(VLOOKUP(Q$8,'Planes y paquetes'!$A$514:$BV$639,64,FALSE),1,FIND("m",VLOOKUP(Q$8,'Planes y paquetes'!$A$514:$BV$639,64,FALSE),1)-1),0)</f>
        <v>0</v>
      </c>
      <c r="R73" s="120">
        <f>IFERROR(MID(VLOOKUP(R$8,'Planes y paquetes'!$A$514:$BV$639,64,FALSE),1,FIND("m",VLOOKUP(R$8,'Planes y paquetes'!$A$514:$BV$639,64,FALSE),1)-1),0)</f>
        <v>0</v>
      </c>
      <c r="S73" s="120">
        <f>IFERROR(MID(VLOOKUP(S$8,'Planes y paquetes'!$A$514:$BV$639,64,FALSE),1,FIND("m",VLOOKUP(S$8,'Planes y paquetes'!$A$514:$BV$639,64,FALSE),1)-1),0)</f>
        <v>0</v>
      </c>
      <c r="T73" s="120">
        <f>IFERROR(MID(VLOOKUP(T$8,'Planes y paquetes'!$A$514:$BV$639,64,FALSE),1,FIND("m",VLOOKUP(T$8,'Planes y paquetes'!$A$514:$BV$639,64,FALSE),1)-1),0)</f>
        <v>0</v>
      </c>
      <c r="U73" s="120">
        <f>IFERROR(MID(VLOOKUP(U$8,'Planes y paquetes'!$A$514:$BV$639,64,FALSE),1,FIND("m",VLOOKUP(U$8,'Planes y paquetes'!$A$514:$BV$639,64,FALSE),1)-1),0)</f>
        <v>0</v>
      </c>
      <c r="V73" s="120">
        <f>IFERROR(MID(VLOOKUP(V$8,'Planes y paquetes'!$A$514:$BV$639,64,FALSE),1,FIND("m",VLOOKUP(V$8,'Planes y paquetes'!$A$514:$BV$639,64,FALSE),1)-1),0)</f>
        <v>0</v>
      </c>
      <c r="W73" s="120">
        <f>IFERROR(MID(VLOOKUP(W$8,'Planes y paquetes'!$A$514:$BV$639,64,FALSE),1,FIND("m",VLOOKUP(W$8,'Planes y paquetes'!$A$514:$BV$639,64,FALSE),1)-1),0)</f>
        <v>0</v>
      </c>
      <c r="X73" s="120">
        <f>IFERROR(MID(VLOOKUP(X$8,'Planes y paquetes'!$A$514:$BV$639,64,FALSE),1,FIND("m",VLOOKUP(X$8,'Planes y paquetes'!$A$514:$BV$639,64,FALSE),1)-1),0)</f>
        <v>0</v>
      </c>
      <c r="Y73" s="120">
        <f>IFERROR(MID(VLOOKUP(Y$8,'Planes y paquetes'!$A$514:$BV$639,64,FALSE),1,FIND("m",VLOOKUP(Y$8,'Planes y paquetes'!$A$514:$BV$639,64,FALSE),1)-1),0)</f>
        <v>0</v>
      </c>
      <c r="Z73" s="120">
        <f>IFERROR(MID(VLOOKUP(Z$8,'Planes y paquetes'!$A$514:$BV$639,64,FALSE),1,FIND("m",VLOOKUP(Z$8,'Planes y paquetes'!$A$514:$BV$639,64,FALSE),1)-1),0)</f>
        <v>0</v>
      </c>
      <c r="AA73" s="120">
        <f>IFERROR(MID(VLOOKUP(AA$8,'Planes y paquetes'!$A$514:$BV$639,64,FALSE),1,FIND("m",VLOOKUP(AA$8,'Planes y paquetes'!$A$514:$BV$639,64,FALSE),1)-1),0)</f>
        <v>0</v>
      </c>
      <c r="AB73" s="120">
        <f>IFERROR(MID(VLOOKUP(AB$8,'Planes y paquetes'!$A$514:$BV$639,64,FALSE),1,FIND("m",VLOOKUP(AB$8,'Planes y paquetes'!$A$514:$BV$639,64,FALSE),1)-1),0)</f>
        <v>0</v>
      </c>
      <c r="AC73" s="120">
        <f>IFERROR(MID(VLOOKUP(AC$8,'Planes y paquetes'!$A$514:$BV$639,64,FALSE),1,FIND("m",VLOOKUP(AC$8,'Planes y paquetes'!$A$514:$BV$639,64,FALSE),1)-1),0)</f>
        <v>0</v>
      </c>
      <c r="AD73" s="120">
        <f>IFERROR(MID(VLOOKUP(AD$8,'Planes y paquetes'!$A$514:$BV$639,64,FALSE),1,FIND("m",VLOOKUP(AD$8,'Planes y paquetes'!$A$514:$BV$639,64,FALSE),1)-1),0)</f>
        <v>0</v>
      </c>
      <c r="AE73" s="120">
        <f>IFERROR(MID(VLOOKUP(AE$8,'Planes y paquetes'!$A$514:$BV$639,64,FALSE),1,FIND("m",VLOOKUP(AE$8,'Planes y paquetes'!$A$514:$BV$639,64,FALSE),1)-1),0)</f>
        <v>0</v>
      </c>
      <c r="AF73" s="120">
        <f>IFERROR(MID(VLOOKUP(AF$8,'Planes y paquetes'!$A$514:$BV$639,64,FALSE),1,FIND("m",VLOOKUP(AF$8,'Planes y paquetes'!$A$514:$BV$639,64,FALSE),1)-1),0)</f>
        <v>0</v>
      </c>
      <c r="AG73" s="120">
        <f>IFERROR(MID(VLOOKUP(AG$8,'Planes y paquetes'!$A$514:$BV$639,64,FALSE),1,FIND("m",VLOOKUP(AG$8,'Planes y paquetes'!$A$514:$BV$639,64,FALSE),1)-1),0)</f>
        <v>0</v>
      </c>
      <c r="AH73" s="120">
        <f>IFERROR(MID(VLOOKUP(AH$8,'Planes y paquetes'!$A$514:$BV$639,64,FALSE),1,FIND("m",VLOOKUP(AH$8,'Planes y paquetes'!$A$514:$BV$639,64,FALSE),1)-1),0)</f>
        <v>0</v>
      </c>
      <c r="AI73" s="120">
        <f>IFERROR(MID(VLOOKUP(AI$8,'Planes y paquetes'!$A$514:$BV$639,64,FALSE),1,FIND("m",VLOOKUP(AI$8,'Planes y paquetes'!$A$514:$BV$639,64,FALSE),1)-1),0)</f>
        <v>0</v>
      </c>
      <c r="AJ73" s="120">
        <f>IFERROR(MID(VLOOKUP(AJ$8,'Planes y paquetes'!$A$514:$BV$639,64,FALSE),1,FIND("m",VLOOKUP(AJ$8,'Planes y paquetes'!$A$514:$BV$639,64,FALSE),1)-1),0)</f>
        <v>0</v>
      </c>
      <c r="AK73" s="120">
        <f>IFERROR(MID(VLOOKUP(AK$8,'Planes y paquetes'!$A$514:$BV$639,64,FALSE),1,FIND("m",VLOOKUP(AK$8,'Planes y paquetes'!$A$514:$BV$639,64,FALSE),1)-1),0)</f>
        <v>0</v>
      </c>
      <c r="AL73" s="120">
        <f>IFERROR(MID(VLOOKUP(AL$8,'Planes y paquetes'!$A$514:$BV$639,64,FALSE),1,FIND("m",VLOOKUP(AL$8,'Planes y paquetes'!$A$514:$BV$639,64,FALSE),1)-1),0)</f>
        <v>0</v>
      </c>
      <c r="AM73" s="120">
        <f>IFERROR(MID(VLOOKUP(AM$8,'Planes y paquetes'!$A$514:$BV$639,64,FALSE),1,FIND("m",VLOOKUP(AM$8,'Planes y paquetes'!$A$514:$BV$639,64,FALSE),1)-1),0)</f>
        <v>0</v>
      </c>
      <c r="AN73" s="120">
        <f>IFERROR(MID(VLOOKUP(AN$8,'Planes y paquetes'!$A$514:$BV$639,64,FALSE),1,FIND("m",VLOOKUP(AN$8,'Planes y paquetes'!$A$514:$BV$639,64,FALSE),1)-1),0)</f>
        <v>0</v>
      </c>
      <c r="AO73" s="120">
        <f>IFERROR(MID(VLOOKUP(AO$8,'Planes y paquetes'!$A$514:$BV$639,64,FALSE),1,FIND("m",VLOOKUP(AO$8,'Planes y paquetes'!$A$514:$BV$639,64,FALSE),1)-1),0)</f>
        <v>0</v>
      </c>
      <c r="AP73" s="120">
        <f>IFERROR(MID(VLOOKUP(AP$8,'Planes y paquetes'!$A$514:$BV$639,64,FALSE),1,FIND("m",VLOOKUP(AP$8,'Planes y paquetes'!$A$514:$BV$639,64,FALSE),1)-1),0)</f>
        <v>0</v>
      </c>
      <c r="AQ73" s="120">
        <f>IFERROR(MID(VLOOKUP(AQ$8,'Planes y paquetes'!$A$514:$BV$639,64,FALSE),1,FIND("m",VLOOKUP(AQ$8,'Planes y paquetes'!$A$514:$BV$639,64,FALSE),1)-1),0)</f>
        <v>0</v>
      </c>
      <c r="AR73" s="120">
        <f>IFERROR(MID(VLOOKUP(AR$8,'Planes y paquetes'!$A$514:$BV$639,64,FALSE),1,FIND("m",VLOOKUP(AR$8,'Planes y paquetes'!$A$514:$BV$639,64,FALSE),1)-1),0)</f>
        <v>0</v>
      </c>
      <c r="AS73" s="120">
        <f>IFERROR(MID(VLOOKUP(AS$8,'Planes y paquetes'!$A$514:$BV$639,64,FALSE),1,FIND("m",VLOOKUP(AS$8,'Planes y paquetes'!$A$514:$BV$639,64,FALSE),1)-1),0)</f>
        <v>0</v>
      </c>
      <c r="AT73" s="120">
        <f>IFERROR(MID(VLOOKUP(AT$8,'Planes y paquetes'!$A$514:$BV$639,64,FALSE),1,FIND("m",VLOOKUP(AT$8,'Planes y paquetes'!$A$514:$BV$639,64,FALSE),1)-1),0)</f>
        <v>0</v>
      </c>
      <c r="AU73" s="120">
        <f>IFERROR(MID(VLOOKUP(AU$8,'Planes y paquetes'!$A$514:$BV$639,64,FALSE),1,FIND("m",VLOOKUP(AU$8,'Planes y paquetes'!$A$514:$BV$639,64,FALSE),1)-1),0)</f>
        <v>0</v>
      </c>
      <c r="AV73" s="120">
        <f>IFERROR(MID(VLOOKUP(AV$8,'Planes y paquetes'!$A$514:$BV$639,64,FALSE),1,FIND("m",VLOOKUP(AV$8,'Planes y paquetes'!$A$514:$BV$639,64,FALSE),1)-1),0)</f>
        <v>0</v>
      </c>
      <c r="AW73" s="120">
        <f>IFERROR(MID(VLOOKUP(AW$8,'Planes y paquetes'!$A$514:$BV$639,64,FALSE),1,FIND("m",VLOOKUP(AW$8,'Planes y paquetes'!$A$514:$BV$639,64,FALSE),1)-1),0)</f>
        <v>0</v>
      </c>
      <c r="AX73" s="120">
        <f>IFERROR(MID(VLOOKUP(AX$8,'Planes y paquetes'!$A$514:$BV$639,64,FALSE),1,FIND("m",VLOOKUP(AX$8,'Planes y paquetes'!$A$514:$BV$639,64,FALSE),1)-1),0)</f>
        <v>0</v>
      </c>
      <c r="AY73" s="120">
        <f>IFERROR(MID(VLOOKUP(AY$8,'Planes y paquetes'!$A$514:$BV$639,64,FALSE),1,FIND("m",VLOOKUP(AY$8,'Planes y paquetes'!$A$514:$BV$639,64,FALSE),1)-1),0)</f>
        <v>0</v>
      </c>
      <c r="AZ73" s="120">
        <f>IFERROR(MID(VLOOKUP(AZ$8,'Planes y paquetes'!$A$514:$BV$639,64,FALSE),1,FIND("m",VLOOKUP(AZ$8,'Planes y paquetes'!$A$514:$BV$639,64,FALSE),1)-1),0)</f>
        <v>0</v>
      </c>
      <c r="BA73" s="120">
        <f>IFERROR(MID(VLOOKUP(BA$8,'Planes y paquetes'!$A$514:$BV$639,64,FALSE),1,FIND("m",VLOOKUP(BA$8,'Planes y paquetes'!$A$514:$BV$639,64,FALSE),1)-1),0)</f>
        <v>0</v>
      </c>
      <c r="BB73" s="120">
        <f>IFERROR(MID(VLOOKUP(BB$8,'Planes y paquetes'!$A$514:$BV$639,64,FALSE),1,FIND("m",VLOOKUP(BB$8,'Planes y paquetes'!$A$514:$BV$639,64,FALSE),1)-1),0)</f>
        <v>0</v>
      </c>
      <c r="BC73" s="120">
        <f>IFERROR(MID(VLOOKUP(BC$8,'Planes y paquetes'!$A$514:$BV$639,64,FALSE),1,FIND("m",VLOOKUP(BC$8,'Planes y paquetes'!$A$514:$BV$639,64,FALSE),1)-1),0)</f>
        <v>0</v>
      </c>
      <c r="BD73" s="120">
        <f>IFERROR(MID(VLOOKUP(BD$8,'Planes y paquetes'!$A$514:$BV$639,64,FALSE),1,FIND("m",VLOOKUP(BD$8,'Planes y paquetes'!$A$514:$BV$639,64,FALSE),1)-1),0)</f>
        <v>0</v>
      </c>
      <c r="BE73" s="120">
        <f>IFERROR(MID(VLOOKUP(BE$8,'Planes y paquetes'!$A$514:$BV$639,64,FALSE),1,FIND("m",VLOOKUP(BE$8,'Planes y paquetes'!$A$514:$BV$639,64,FALSE),1)-1),0)</f>
        <v>0</v>
      </c>
      <c r="BF73" s="120">
        <f>IFERROR(MID(VLOOKUP(BF$8,'Planes y paquetes'!$A$514:$BV$639,64,FALSE),1,FIND("m",VLOOKUP(BF$8,'Planes y paquetes'!$A$514:$BV$639,64,FALSE),1)-1),0)</f>
        <v>0</v>
      </c>
      <c r="BG73" s="120">
        <f>IFERROR(MID(VLOOKUP(BG$8,'Planes y paquetes'!$A$514:$BV$639,64,FALSE),1,FIND("m",VLOOKUP(BG$8,'Planes y paquetes'!$A$514:$BV$639,64,FALSE),1)-1),0)</f>
        <v>0</v>
      </c>
      <c r="BH73" s="120">
        <f>IFERROR(MID(VLOOKUP(BH$8,'Planes y paquetes'!$A$514:$BV$639,64,FALSE),1,FIND("m",VLOOKUP(BH$8,'Planes y paquetes'!$A$514:$BV$639,64,FALSE),1)-1),0)</f>
        <v>0</v>
      </c>
      <c r="BI73" s="120">
        <f>IFERROR(MID(VLOOKUP(BI$8,'Planes y paquetes'!$A$514:$BV$639,64,FALSE),1,FIND("m",VLOOKUP(BI$8,'Planes y paquetes'!$A$514:$BV$639,64,FALSE),1)-1),0)</f>
        <v>0</v>
      </c>
      <c r="BJ73" s="120">
        <f>IFERROR(MID(VLOOKUP(BJ$8,'Planes y paquetes'!$A$514:$BV$639,64,FALSE),1,FIND("m",VLOOKUP(BJ$8,'Planes y paquetes'!$A$514:$BV$639,64,FALSE),1)-1),0)</f>
        <v>0</v>
      </c>
      <c r="BK73" s="120" t="str">
        <f>IFERROR(MID(VLOOKUP(BK$8,'Planes y paquetes'!$A$514:$BV$639,64,FALSE),1,FIND("m",VLOOKUP(BK$8,'Planes y paquetes'!$A$514:$BV$639,64,FALSE),1)-1),0)</f>
        <v xml:space="preserve">3 </v>
      </c>
      <c r="BL73" s="120" t="str">
        <f>IFERROR(MID(VLOOKUP(BL$8,'Planes y paquetes'!$A$514:$BV$639,64,FALSE),1,FIND("m",VLOOKUP(BL$8,'Planes y paquetes'!$A$514:$BV$639,64,FALSE),1)-1),0)</f>
        <v xml:space="preserve">3 </v>
      </c>
      <c r="BM73" s="120">
        <f>IFERROR(MID(VLOOKUP(BM$8,'Planes y paquetes'!$A$514:$BV$639,64,FALSE),1,FIND("m",VLOOKUP(BM$8,'Planes y paquetes'!$A$514:$BV$639,64,FALSE),1)-1),0)</f>
        <v>0</v>
      </c>
      <c r="BN73" s="120">
        <f>IFERROR(MID(VLOOKUP(BN$8,'Planes y paquetes'!$A$514:$BV$639,64,FALSE),1,FIND("m",VLOOKUP(BN$8,'Planes y paquetes'!$A$514:$BV$639,64,FALSE),1)-1),0)</f>
        <v>0</v>
      </c>
      <c r="BO73" s="120">
        <f>IFERROR(MID(VLOOKUP(BO$8,'Planes y paquetes'!$A$514:$BV$639,64,FALSE),1,FIND("m",VLOOKUP(BO$8,'Planes y paquetes'!$A$514:$BV$639,64,FALSE),1)-1),0)</f>
        <v>0</v>
      </c>
      <c r="BP73" s="120">
        <f>IFERROR(MID(VLOOKUP(BP$8,'Planes y paquetes'!$A$514:$BV$639,64,FALSE),1,FIND("m",VLOOKUP(BP$8,'Planes y paquetes'!$A$514:$BV$639,64,FALSE),1)-1),0)</f>
        <v>0</v>
      </c>
      <c r="BQ73" s="120">
        <f>IFERROR(MID(VLOOKUP(BQ$8,'Planes y paquetes'!$A$514:$BV$639,64,FALSE),1,FIND("m",VLOOKUP(BQ$8,'Planes y paquetes'!$A$514:$BV$639,64,FALSE),1)-1),0)</f>
        <v>0</v>
      </c>
      <c r="BR73" s="120">
        <f>IFERROR(MID(VLOOKUP(BR$8,'Planes y paquetes'!$A$514:$BV$639,64,FALSE),1,FIND("m",VLOOKUP(BR$8,'Planes y paquetes'!$A$514:$BV$639,64,FALSE),1)-1),0)</f>
        <v>0</v>
      </c>
      <c r="BS73" s="120">
        <f>IFERROR(MID(VLOOKUP(BS$8,'Planes y paquetes'!$A$514:$BV$639,64,FALSE),1,FIND("m",VLOOKUP(BS$8,'Planes y paquetes'!$A$514:$BV$639,64,FALSE),1)-1),0)</f>
        <v>0</v>
      </c>
      <c r="BT73" s="120">
        <f>IFERROR(MID(VLOOKUP(BT$8,'Planes y paquetes'!$A$514:$BV$639,64,FALSE),1,FIND("m",VLOOKUP(BT$8,'Planes y paquetes'!$A$514:$BV$639,64,FALSE),1)-1),0)</f>
        <v>0</v>
      </c>
      <c r="BU73" s="120" t="str">
        <f>IFERROR(MID(VLOOKUP(BU$8,'Planes y paquetes'!$A$514:$BV$639,64,FALSE),1,FIND("m",VLOOKUP(BU$8,'Planes y paquetes'!$A$514:$BV$639,64,FALSE),1)-1),0)</f>
        <v xml:space="preserve">3 </v>
      </c>
      <c r="BV73" s="120">
        <f>IFERROR(MID(VLOOKUP(BV$8,'Planes y paquetes'!$A$514:$BV$639,64,FALSE),1,FIND("m",VLOOKUP(BV$8,'Planes y paquetes'!$A$514:$BV$639,64,FALSE),1)-1),0)</f>
        <v>0</v>
      </c>
      <c r="BW73" s="120">
        <f>IFERROR(MID(VLOOKUP(BW$8,'Planes y paquetes'!$A$514:$BV$639,64,FALSE),1,FIND("m",VLOOKUP(BW$8,'Planes y paquetes'!$A$514:$BV$639,64,FALSE),1)-1),0)</f>
        <v>0</v>
      </c>
      <c r="BX73" s="120">
        <f>IFERROR(MID(VLOOKUP(BX$8,'Planes y paquetes'!$A$514:$BV$639,64,FALSE),1,FIND("m",VLOOKUP(BX$8,'Planes y paquetes'!$A$514:$BV$639,64,FALSE),1)-1),0)</f>
        <v>0</v>
      </c>
      <c r="BY73" s="120">
        <f>IFERROR(MID(VLOOKUP(BY$8,'Planes y paquetes'!$A$514:$BV$639,64,FALSE),1,FIND("m",VLOOKUP(BY$8,'Planes y paquetes'!$A$514:$BV$639,64,FALSE),1)-1),0)</f>
        <v>0</v>
      </c>
      <c r="BZ73" s="120">
        <f>IFERROR(MID(VLOOKUP(BZ$8,'Planes y paquetes'!$A$514:$BV$639,64,FALSE),1,FIND("m",VLOOKUP(BZ$8,'Planes y paquetes'!$A$514:$BV$639,64,FALSE),1)-1),0)</f>
        <v>0</v>
      </c>
      <c r="CA73" s="120">
        <f>IFERROR(MID(VLOOKUP(CA$8,'Planes y paquetes'!$A$514:$BV$639,64,FALSE),1,FIND("m",VLOOKUP(CA$8,'Planes y paquetes'!$A$514:$BV$639,64,FALSE),1)-1),0)</f>
        <v>0</v>
      </c>
      <c r="CB73" s="120">
        <f>IFERROR(MID(VLOOKUP(CB$8,'Planes y paquetes'!$A$514:$BV$639,64,FALSE),1,FIND("m",VLOOKUP(CB$8,'Planes y paquetes'!$A$514:$BV$639,64,FALSE),1)-1),0)</f>
        <v>0</v>
      </c>
      <c r="CC73" s="120">
        <f>IFERROR(MID(VLOOKUP(CC$8,'Planes y paquetes'!$A$514:$BV$639,64,FALSE),1,FIND("m",VLOOKUP(CC$8,'Planes y paquetes'!$A$514:$BV$639,64,FALSE),1)-1),0)</f>
        <v>0</v>
      </c>
      <c r="CD73" s="120">
        <f>IFERROR(MID(VLOOKUP(CD$8,'Planes y paquetes'!$A$514:$BV$639,64,FALSE),1,FIND("m",VLOOKUP(CD$8,'Planes y paquetes'!$A$514:$BV$639,64,FALSE),1)-1),0)</f>
        <v>0</v>
      </c>
      <c r="CE73" s="120">
        <f>IFERROR(MID(VLOOKUP(CE$8,'Planes y paquetes'!$A$514:$BV$639,64,FALSE),1,FIND("m",VLOOKUP(CE$8,'Planes y paquetes'!$A$514:$BV$639,64,FALSE),1)-1),0)</f>
        <v>0</v>
      </c>
      <c r="CF73" s="120">
        <f>IFERROR(MID(VLOOKUP(CF$8,'Planes y paquetes'!$A$514:$BV$639,64,FALSE),1,FIND("m",VLOOKUP(CF$8,'Planes y paquetes'!$A$514:$BV$639,64,FALSE),1)-1),0)</f>
        <v>0</v>
      </c>
      <c r="CG73" s="120">
        <f>IFERROR(MID(VLOOKUP(CG$8,'Planes y paquetes'!$A$514:$BV$639,64,FALSE),1,FIND("m",VLOOKUP(CG$8,'Planes y paquetes'!$A$514:$BV$639,64,FALSE),1)-1),0)</f>
        <v>0</v>
      </c>
      <c r="CH73" s="120">
        <f>IFERROR(MID(VLOOKUP(CH$8,'Planes y paquetes'!$A$514:$BV$639,64,FALSE),1,FIND("m",VLOOKUP(CH$8,'Planes y paquetes'!$A$514:$BV$639,64,FALSE),1)-1),0)</f>
        <v>0</v>
      </c>
      <c r="CI73" s="120">
        <f>IFERROR(MID(VLOOKUP(CI$8,'Planes y paquetes'!$A$514:$BV$639,64,FALSE),1,FIND("m",VLOOKUP(CI$8,'Planes y paquetes'!$A$514:$BV$639,64,FALSE),1)-1),0)</f>
        <v>0</v>
      </c>
      <c r="CJ73" s="120">
        <f>IFERROR(MID(VLOOKUP(CJ$8,'Planes y paquetes'!$A$514:$BV$639,64,FALSE),1,FIND("m",VLOOKUP(CJ$8,'Planes y paquetes'!$A$514:$BV$639,64,FALSE),1)-1),0)</f>
        <v>0</v>
      </c>
      <c r="CK73" s="120">
        <f>IFERROR(MID(VLOOKUP(CK$8,'Planes y paquetes'!$A$514:$BV$639,64,FALSE),1,FIND("m",VLOOKUP(CK$8,'Planes y paquetes'!$A$514:$BV$639,64,FALSE),1)-1),0)</f>
        <v>0</v>
      </c>
      <c r="CL73" s="120">
        <f>IFERROR(MID(VLOOKUP(CL$8,'Planes y paquetes'!$A$514:$BV$639,64,FALSE),1,FIND("m",VLOOKUP(CL$8,'Planes y paquetes'!$A$514:$BV$639,64,FALSE),1)-1),0)</f>
        <v>0</v>
      </c>
      <c r="CM73" s="120">
        <f>IFERROR(MID(VLOOKUP(CM$8,'Planes y paquetes'!$A$514:$BV$639,64,FALSE),1,FIND("m",VLOOKUP(CM$8,'Planes y paquetes'!$A$514:$BV$639,64,FALSE),1)-1),0)</f>
        <v>0</v>
      </c>
      <c r="CN73" s="120">
        <f>IFERROR(MID(VLOOKUP(CN$8,'Planes y paquetes'!$A$514:$BV$639,64,FALSE),1,FIND("m",VLOOKUP(CN$8,'Planes y paquetes'!$A$514:$BV$639,64,FALSE),1)-1),0)</f>
        <v>0</v>
      </c>
      <c r="CO73" s="120">
        <f>IFERROR(MID(VLOOKUP(CO$8,'Planes y paquetes'!$A$514:$BV$639,64,FALSE),1,FIND("m",VLOOKUP(CO$8,'Planes y paquetes'!$A$514:$BV$639,64,FALSE),1)-1),0)</f>
        <v>0</v>
      </c>
      <c r="CP73" s="120">
        <f>IFERROR(MID(VLOOKUP(CP$8,'Planes y paquetes'!$A$514:$BV$639,64,FALSE),1,FIND("m",VLOOKUP(CP$8,'Planes y paquetes'!$A$514:$BV$639,64,FALSE),1)-1),0)</f>
        <v>0</v>
      </c>
      <c r="CQ73" s="120">
        <f>IFERROR(MID(VLOOKUP(CQ$8,'Planes y paquetes'!$A$514:$BV$639,64,FALSE),1,FIND("m",VLOOKUP(CQ$8,'Planes y paquetes'!$A$514:$BV$639,64,FALSE),1)-1),0)</f>
        <v>0</v>
      </c>
      <c r="CR73" s="120">
        <f>IFERROR(MID(VLOOKUP(CR$8,'Planes y paquetes'!$A$514:$BV$639,64,FALSE),1,FIND("m",VLOOKUP(CR$8,'Planes y paquetes'!$A$514:$BV$639,64,FALSE),1)-1),0)</f>
        <v>0</v>
      </c>
      <c r="CS73" s="120">
        <f>IFERROR(MID(VLOOKUP(CS$8,'Planes y paquetes'!$A$514:$BV$639,64,FALSE),1,FIND("m",VLOOKUP(CS$8,'Planes y paquetes'!$A$514:$BV$639,64,FALSE),1)-1),0)</f>
        <v>0</v>
      </c>
      <c r="CT73" s="120">
        <f>IFERROR(MID(VLOOKUP(CT$8,'Planes y paquetes'!$A$514:$BV$639,64,FALSE),1,FIND("m",VLOOKUP(CT$8,'Planes y paquetes'!$A$514:$BV$639,64,FALSE),1)-1),0)</f>
        <v>0</v>
      </c>
      <c r="CU73" s="120">
        <f>IFERROR(MID(VLOOKUP(CU$8,'Planes y paquetes'!$A$514:$BV$639,64,FALSE),1,FIND("m",VLOOKUP(CU$8,'Planes y paquetes'!$A$514:$BV$639,64,FALSE),1)-1),0)</f>
        <v>0</v>
      </c>
      <c r="CV73" s="120">
        <f>IFERROR(MID(VLOOKUP(CV$8,'Planes y paquetes'!$A$514:$BV$639,64,FALSE),1,FIND("m",VLOOKUP(CV$8,'Planes y paquetes'!$A$514:$BV$639,64,FALSE),1)-1),0)</f>
        <v>0</v>
      </c>
      <c r="CW73" s="120">
        <f>IFERROR(MID(VLOOKUP(CW$8,'Planes y paquetes'!$A$514:$BV$639,64,FALSE),1,FIND("m",VLOOKUP(CW$8,'Planes y paquetes'!$A$514:$BV$639,64,FALSE),1)-1),0)</f>
        <v>0</v>
      </c>
      <c r="CX73" s="120">
        <f>IFERROR(MID(VLOOKUP(CX$8,'Planes y paquetes'!$A$514:$BV$639,64,FALSE),1,FIND("m",VLOOKUP(CX$8,'Planes y paquetes'!$A$514:$BV$639,64,FALSE),1)-1),0)</f>
        <v>0</v>
      </c>
      <c r="CY73" s="120">
        <f>IFERROR(MID(VLOOKUP(CY$8,'Planes y paquetes'!$A$514:$BV$639,64,FALSE),1,FIND("m",VLOOKUP(CY$8,'Planes y paquetes'!$A$514:$BV$639,64,FALSE),1)-1),0)</f>
        <v>0</v>
      </c>
      <c r="CZ73" s="120">
        <f>IFERROR(MID(VLOOKUP(CZ$8,'Planes y paquetes'!$A$514:$BV$639,64,FALSE),1,FIND("m",VLOOKUP(CZ$8,'Planes y paquetes'!$A$514:$BV$639,64,FALSE),1)-1),0)</f>
        <v>0</v>
      </c>
      <c r="DA73" s="120">
        <f>IFERROR(MID(VLOOKUP(DA$8,'Planes y paquetes'!$A$514:$BV$639,64,FALSE),1,FIND("m",VLOOKUP(DA$8,'Planes y paquetes'!$A$514:$BV$639,64,FALSE),1)-1),0)</f>
        <v>0</v>
      </c>
      <c r="DB73" s="120">
        <f>IFERROR(MID(VLOOKUP(DB$8,'Planes y paquetes'!$A$514:$BV$639,64,FALSE),1,FIND("m",VLOOKUP(DB$8,'Planes y paquetes'!$A$514:$BV$639,64,FALSE),1)-1),0)</f>
        <v>0</v>
      </c>
      <c r="DC73" s="120">
        <f>IFERROR(MID(VLOOKUP(DC$8,'Planes y paquetes'!$A$514:$BV$639,64,FALSE),1,FIND("m",VLOOKUP(DC$8,'Planes y paquetes'!$A$514:$BV$639,64,FALSE),1)-1),0)</f>
        <v>0</v>
      </c>
      <c r="DD73" s="120">
        <f>IFERROR(MID(VLOOKUP(DD$8,'Planes y paquetes'!$A$514:$BV$639,64,FALSE),1,FIND("m",VLOOKUP(DD$8,'Planes y paquetes'!$A$514:$BV$639,64,FALSE),1)-1),0)</f>
        <v>0</v>
      </c>
      <c r="DE73" s="120">
        <f>IFERROR(MID(VLOOKUP(DE$8,'Planes y paquetes'!$A$514:$BV$639,64,FALSE),1,FIND("m",VLOOKUP(DE$8,'Planes y paquetes'!$A$514:$BV$639,64,FALSE),1)-1),0)</f>
        <v>0</v>
      </c>
      <c r="DF73" s="120"/>
      <c r="DG73" s="120"/>
      <c r="DH73" s="120"/>
      <c r="DI73" s="120"/>
      <c r="DJ73" s="120"/>
      <c r="DK73" s="120"/>
      <c r="DL73" s="120"/>
      <c r="DM73" s="120"/>
      <c r="DN73" s="120"/>
      <c r="DO73" s="148"/>
      <c r="DP73" s="148"/>
      <c r="DQ73" s="148"/>
      <c r="DR73" s="148"/>
      <c r="DS73" s="148"/>
      <c r="DT73" s="148"/>
      <c r="DU73" s="148"/>
      <c r="DV73" s="148"/>
      <c r="DW73" s="148"/>
      <c r="DX73" s="148"/>
      <c r="DY73" s="148"/>
      <c r="DZ73" s="148"/>
      <c r="EA73" s="148"/>
      <c r="EB73" s="148"/>
      <c r="EC73" s="148"/>
      <c r="ED73" s="148"/>
      <c r="EE73" s="148"/>
      <c r="EF73" s="148"/>
      <c r="EG73" s="148"/>
      <c r="EH73" s="148"/>
      <c r="EI73" s="148"/>
      <c r="EJ73" s="148"/>
      <c r="EK73" s="148"/>
      <c r="EL73" s="148"/>
      <c r="EM73" s="148"/>
      <c r="EN73" s="148"/>
      <c r="EO73" s="148"/>
      <c r="EP73" s="148"/>
      <c r="EQ73" s="148"/>
      <c r="ER73" s="148"/>
      <c r="ES73" s="148"/>
      <c r="ET73" s="148"/>
      <c r="EU73" s="148"/>
      <c r="EV73" s="148"/>
      <c r="EW73" s="148"/>
      <c r="EX73" s="148"/>
      <c r="EY73" s="148"/>
      <c r="EZ73" s="148"/>
      <c r="FA73" s="148"/>
      <c r="FB73" s="148"/>
      <c r="FC73" s="148"/>
      <c r="FD73" s="148"/>
      <c r="FE73" s="148"/>
      <c r="FF73" s="148"/>
      <c r="FG73" s="148"/>
      <c r="FH73" s="148"/>
      <c r="FI73" s="148"/>
      <c r="FJ73" s="148"/>
      <c r="FK73" s="148"/>
      <c r="FL73" s="148"/>
      <c r="FM73" s="148"/>
      <c r="FN73" s="148"/>
      <c r="FO73" s="148"/>
      <c r="FP73" s="148"/>
      <c r="FQ73" s="148"/>
      <c r="FR73" s="148"/>
      <c r="FS73" s="148"/>
      <c r="FT73" s="148"/>
      <c r="FU73" s="148"/>
      <c r="FV73" s="148"/>
      <c r="FW73" s="148"/>
      <c r="FX73" s="148"/>
      <c r="FY73" s="148"/>
      <c r="FZ73" s="148"/>
      <c r="GA73" s="148"/>
      <c r="GB73" s="148"/>
      <c r="GC73" s="148"/>
      <c r="GD73" s="148"/>
      <c r="GE73" s="148"/>
      <c r="GF73" s="148"/>
      <c r="GG73" s="148"/>
      <c r="GH73" s="148"/>
      <c r="GI73" s="148"/>
      <c r="GJ73" s="148"/>
      <c r="GK73" s="148"/>
      <c r="GL73" s="148"/>
      <c r="GM73" s="148"/>
      <c r="GN73" s="148"/>
      <c r="GO73" s="148"/>
      <c r="GP73" s="148"/>
      <c r="GQ73" s="148"/>
      <c r="GR73" s="148"/>
      <c r="GS73" s="148"/>
      <c r="GT73" s="148"/>
      <c r="GU73" s="148"/>
      <c r="GV73" s="148"/>
      <c r="GW73" s="148"/>
      <c r="GX73" s="148"/>
      <c r="GY73" s="148"/>
      <c r="GZ73" s="148"/>
      <c r="HA73" s="148"/>
      <c r="HB73" s="148"/>
      <c r="HC73" s="148"/>
      <c r="HD73" s="148"/>
      <c r="HE73" s="148"/>
      <c r="HF73" s="148"/>
      <c r="HG73" s="148"/>
      <c r="HH73" s="148"/>
      <c r="HI73" s="148"/>
      <c r="HJ73" s="148"/>
      <c r="HK73" s="148"/>
      <c r="HL73" s="148"/>
    </row>
    <row r="74" spans="2:221">
      <c r="C74" s="96" t="s">
        <v>1167</v>
      </c>
      <c r="G74" s="71"/>
      <c r="I74" s="259"/>
      <c r="J74" s="259"/>
      <c r="K74" s="259"/>
      <c r="L74" s="259"/>
      <c r="M74" s="259"/>
      <c r="N74" s="259"/>
      <c r="O74" s="259"/>
      <c r="P74" s="259"/>
      <c r="Q74" s="259"/>
      <c r="R74" s="259"/>
      <c r="S74" s="259"/>
      <c r="T74" s="259"/>
      <c r="U74" s="259"/>
      <c r="V74" s="259"/>
      <c r="W74" s="259"/>
      <c r="X74" s="518"/>
      <c r="Y74" s="518"/>
      <c r="Z74" s="518"/>
      <c r="AA74" s="518"/>
      <c r="AB74" s="259"/>
      <c r="AC74" s="259"/>
      <c r="AD74" s="259"/>
      <c r="AE74" s="259"/>
      <c r="AF74" s="259"/>
      <c r="AG74" s="259"/>
      <c r="AH74" s="259"/>
      <c r="AI74" s="259"/>
      <c r="AJ74" s="259"/>
      <c r="AK74" s="259"/>
      <c r="AL74" s="259"/>
      <c r="AM74" s="259"/>
      <c r="AN74" s="259"/>
      <c r="AO74" s="259"/>
      <c r="AP74" s="259"/>
      <c r="AQ74" s="259"/>
      <c r="AR74" s="259"/>
      <c r="AS74" s="259"/>
      <c r="AT74" s="259"/>
      <c r="AU74" s="259"/>
      <c r="AV74" s="259"/>
      <c r="AW74" s="259"/>
      <c r="AX74" s="259"/>
      <c r="AY74" s="259"/>
      <c r="AZ74" s="259"/>
      <c r="BA74" s="259"/>
      <c r="BB74" s="259"/>
      <c r="BC74" s="259"/>
      <c r="BD74" s="259"/>
      <c r="BE74" s="259"/>
      <c r="BF74" s="259"/>
      <c r="BG74" s="259"/>
      <c r="BH74" s="259"/>
      <c r="BI74" s="259"/>
      <c r="BJ74" s="259"/>
      <c r="BK74" s="519">
        <f>(BK72*BK73)/(years.client.retention*12)</f>
        <v>6.15</v>
      </c>
      <c r="BL74" s="519">
        <f>(BL72*BL73)/(years.client.retention*12)</f>
        <v>6.45</v>
      </c>
      <c r="BM74" s="259"/>
      <c r="BN74" s="259"/>
      <c r="BO74" s="259"/>
      <c r="BP74" s="259"/>
      <c r="BQ74" s="259"/>
      <c r="BR74" s="259"/>
      <c r="BS74" s="259"/>
      <c r="BT74" s="259"/>
      <c r="BU74" s="519">
        <f>(BU72*BU73)/(years.client.retention*12)</f>
        <v>10.6</v>
      </c>
      <c r="BV74" s="259"/>
      <c r="BW74" s="259"/>
      <c r="BX74" s="259"/>
      <c r="BY74" s="259"/>
      <c r="BZ74" s="259"/>
      <c r="CA74" s="259"/>
      <c r="CB74" s="259"/>
      <c r="CC74" s="259"/>
      <c r="CD74" s="259"/>
      <c r="CE74" s="259"/>
      <c r="CF74" s="259"/>
      <c r="CG74" s="259"/>
      <c r="CH74" s="259"/>
      <c r="CI74" s="259"/>
      <c r="CJ74" s="259"/>
      <c r="CK74" s="259"/>
      <c r="CL74" s="259"/>
      <c r="CM74" s="259"/>
      <c r="CN74" s="259"/>
      <c r="CO74" s="259"/>
      <c r="CP74" s="259"/>
      <c r="CQ74" s="259"/>
      <c r="CR74" s="259"/>
      <c r="CS74" s="259"/>
      <c r="CT74" s="259"/>
      <c r="CU74" s="259"/>
      <c r="CV74" s="259"/>
      <c r="CW74" s="259"/>
      <c r="CX74" s="259"/>
      <c r="CY74" s="259"/>
      <c r="CZ74" s="259"/>
      <c r="DA74" s="259"/>
      <c r="DB74" s="259"/>
      <c r="DC74" s="259"/>
      <c r="DD74" s="259"/>
      <c r="DE74" s="259"/>
      <c r="DF74" s="259"/>
      <c r="DG74" s="259"/>
      <c r="DH74" s="259"/>
      <c r="DI74" s="259"/>
      <c r="DJ74" s="259"/>
      <c r="DK74" s="259"/>
      <c r="DL74" s="259"/>
      <c r="DM74" s="259"/>
      <c r="DN74" s="259"/>
    </row>
    <row r="75" spans="2:221">
      <c r="G75" s="71"/>
      <c r="X75" s="492"/>
      <c r="Y75" s="495"/>
      <c r="Z75" s="495"/>
      <c r="AA75" s="495"/>
    </row>
    <row r="76" spans="2:221">
      <c r="C76" s="95" t="s">
        <v>706</v>
      </c>
      <c r="G76" s="71"/>
      <c r="X76" s="252"/>
      <c r="Y76" s="492"/>
      <c r="Z76" s="492"/>
      <c r="AA76" s="492"/>
    </row>
    <row r="77" spans="2:221">
      <c r="C77" t="s">
        <v>707</v>
      </c>
      <c r="G77" s="296" t="s">
        <v>548</v>
      </c>
      <c r="H77" t="s">
        <v>515</v>
      </c>
      <c r="I77" s="504">
        <f t="shared" ref="I77:BU77" si="75">IF(I78&gt;0,1,0)</f>
        <v>0</v>
      </c>
      <c r="J77" s="504">
        <f t="shared" si="75"/>
        <v>0</v>
      </c>
      <c r="K77" s="504">
        <f t="shared" si="75"/>
        <v>1</v>
      </c>
      <c r="L77" s="504">
        <f t="shared" si="75"/>
        <v>1</v>
      </c>
      <c r="M77" s="504">
        <f t="shared" si="75"/>
        <v>1</v>
      </c>
      <c r="N77" s="504">
        <f t="shared" si="75"/>
        <v>1</v>
      </c>
      <c r="O77" s="504">
        <f t="shared" si="75"/>
        <v>1</v>
      </c>
      <c r="P77" s="504">
        <f t="shared" si="75"/>
        <v>1</v>
      </c>
      <c r="Q77" s="504">
        <f t="shared" si="75"/>
        <v>1</v>
      </c>
      <c r="R77" s="504">
        <f t="shared" si="75"/>
        <v>1</v>
      </c>
      <c r="S77" s="504">
        <f t="shared" si="75"/>
        <v>1</v>
      </c>
      <c r="T77" s="504">
        <f t="shared" si="75"/>
        <v>1</v>
      </c>
      <c r="U77" s="504">
        <f t="shared" si="75"/>
        <v>1</v>
      </c>
      <c r="V77" s="504">
        <f t="shared" si="75"/>
        <v>0</v>
      </c>
      <c r="W77" s="504">
        <f t="shared" si="75"/>
        <v>1</v>
      </c>
      <c r="X77" s="504">
        <f t="shared" si="75"/>
        <v>1</v>
      </c>
      <c r="Y77" s="504">
        <f t="shared" si="75"/>
        <v>1</v>
      </c>
      <c r="Z77" s="504">
        <f t="shared" si="75"/>
        <v>0</v>
      </c>
      <c r="AA77" s="504">
        <f t="shared" si="75"/>
        <v>0</v>
      </c>
      <c r="AB77" s="504">
        <f t="shared" si="75"/>
        <v>1</v>
      </c>
      <c r="AC77" s="504">
        <f t="shared" si="75"/>
        <v>1</v>
      </c>
      <c r="AD77" s="504">
        <f t="shared" si="75"/>
        <v>1</v>
      </c>
      <c r="AE77" s="504">
        <f t="shared" si="75"/>
        <v>1</v>
      </c>
      <c r="AF77" s="504">
        <f t="shared" si="75"/>
        <v>1</v>
      </c>
      <c r="AG77" s="504">
        <f t="shared" si="75"/>
        <v>1</v>
      </c>
      <c r="AH77" s="504">
        <f t="shared" si="75"/>
        <v>1</v>
      </c>
      <c r="AI77" s="504">
        <f t="shared" si="75"/>
        <v>1</v>
      </c>
      <c r="AJ77" s="504">
        <f t="shared" si="75"/>
        <v>1</v>
      </c>
      <c r="AK77" s="504">
        <f t="shared" si="75"/>
        <v>1</v>
      </c>
      <c r="AL77" s="504">
        <f t="shared" si="75"/>
        <v>1</v>
      </c>
      <c r="AM77" s="504">
        <f t="shared" si="75"/>
        <v>1</v>
      </c>
      <c r="AN77" s="504">
        <f t="shared" si="75"/>
        <v>1</v>
      </c>
      <c r="AO77" s="504">
        <f t="shared" si="75"/>
        <v>1</v>
      </c>
      <c r="AP77" s="504">
        <f t="shared" si="75"/>
        <v>1</v>
      </c>
      <c r="AQ77" s="504">
        <f t="shared" si="75"/>
        <v>1</v>
      </c>
      <c r="AR77" s="504">
        <f t="shared" si="75"/>
        <v>0</v>
      </c>
      <c r="AS77" s="504">
        <f t="shared" si="75"/>
        <v>0</v>
      </c>
      <c r="AT77" s="504">
        <f t="shared" si="75"/>
        <v>0</v>
      </c>
      <c r="AU77" s="504">
        <f t="shared" si="75"/>
        <v>0</v>
      </c>
      <c r="AV77" s="504">
        <f t="shared" si="75"/>
        <v>0</v>
      </c>
      <c r="AW77" s="504">
        <f t="shared" si="75"/>
        <v>0</v>
      </c>
      <c r="AX77" s="504">
        <f t="shared" si="75"/>
        <v>0</v>
      </c>
      <c r="AY77" s="504">
        <f t="shared" si="75"/>
        <v>0</v>
      </c>
      <c r="AZ77" s="504">
        <f t="shared" si="75"/>
        <v>0</v>
      </c>
      <c r="BA77" s="504">
        <f t="shared" si="75"/>
        <v>0</v>
      </c>
      <c r="BB77" s="504">
        <f t="shared" si="75"/>
        <v>0</v>
      </c>
      <c r="BC77" s="504">
        <f t="shared" si="75"/>
        <v>0</v>
      </c>
      <c r="BD77" s="504">
        <f t="shared" si="75"/>
        <v>0</v>
      </c>
      <c r="BE77" s="504">
        <f t="shared" si="75"/>
        <v>0</v>
      </c>
      <c r="BF77" s="504">
        <f t="shared" si="75"/>
        <v>0</v>
      </c>
      <c r="BG77" s="504">
        <f t="shared" si="75"/>
        <v>0</v>
      </c>
      <c r="BH77" s="504">
        <f t="shared" si="75"/>
        <v>0</v>
      </c>
      <c r="BI77" s="504">
        <f t="shared" si="75"/>
        <v>0</v>
      </c>
      <c r="BJ77" s="504">
        <f t="shared" si="75"/>
        <v>1</v>
      </c>
      <c r="BK77" s="504">
        <f t="shared" si="75"/>
        <v>1</v>
      </c>
      <c r="BL77" s="504">
        <f t="shared" si="75"/>
        <v>1</v>
      </c>
      <c r="BM77" s="504">
        <f t="shared" si="75"/>
        <v>1</v>
      </c>
      <c r="BN77" s="504">
        <f t="shared" si="75"/>
        <v>1</v>
      </c>
      <c r="BO77" s="504">
        <f t="shared" si="75"/>
        <v>1</v>
      </c>
      <c r="BP77" s="504">
        <f t="shared" si="75"/>
        <v>1</v>
      </c>
      <c r="BQ77" s="504">
        <f t="shared" si="75"/>
        <v>1</v>
      </c>
      <c r="BR77" s="504">
        <f t="shared" si="75"/>
        <v>1</v>
      </c>
      <c r="BS77" s="504">
        <f t="shared" si="75"/>
        <v>1</v>
      </c>
      <c r="BT77" s="504">
        <f t="shared" si="75"/>
        <v>1</v>
      </c>
      <c r="BU77" s="504">
        <f t="shared" si="75"/>
        <v>1</v>
      </c>
      <c r="BV77" s="504">
        <f t="shared" ref="BV77:DE77" si="76">IF(BV78&gt;0,1,0)</f>
        <v>1</v>
      </c>
      <c r="BW77" s="504">
        <f t="shared" si="76"/>
        <v>1</v>
      </c>
      <c r="BX77" s="504">
        <f t="shared" si="76"/>
        <v>1</v>
      </c>
      <c r="BY77" s="504">
        <f t="shared" si="76"/>
        <v>1</v>
      </c>
      <c r="BZ77" s="504">
        <f t="shared" si="76"/>
        <v>1</v>
      </c>
      <c r="CA77" s="504">
        <f t="shared" si="76"/>
        <v>1</v>
      </c>
      <c r="CB77" s="504">
        <f t="shared" si="76"/>
        <v>1</v>
      </c>
      <c r="CC77" s="504">
        <f t="shared" si="76"/>
        <v>1</v>
      </c>
      <c r="CD77" s="504">
        <f t="shared" si="76"/>
        <v>1</v>
      </c>
      <c r="CE77" s="504">
        <f t="shared" si="76"/>
        <v>1</v>
      </c>
      <c r="CF77" s="504">
        <f t="shared" si="76"/>
        <v>1</v>
      </c>
      <c r="CG77" s="504">
        <f t="shared" si="76"/>
        <v>1</v>
      </c>
      <c r="CH77" s="504">
        <f t="shared" si="76"/>
        <v>1</v>
      </c>
      <c r="CI77" s="504">
        <f t="shared" si="76"/>
        <v>1</v>
      </c>
      <c r="CJ77" s="504">
        <f t="shared" si="76"/>
        <v>1</v>
      </c>
      <c r="CK77" s="504">
        <f t="shared" si="76"/>
        <v>1</v>
      </c>
      <c r="CL77" s="504">
        <f t="shared" si="76"/>
        <v>1</v>
      </c>
      <c r="CM77" s="504">
        <f t="shared" si="76"/>
        <v>1</v>
      </c>
      <c r="CN77" s="504">
        <f t="shared" si="76"/>
        <v>1</v>
      </c>
      <c r="CO77" s="504">
        <f t="shared" si="76"/>
        <v>1</v>
      </c>
      <c r="CP77" s="504">
        <f t="shared" si="76"/>
        <v>0</v>
      </c>
      <c r="CQ77" s="504">
        <f t="shared" si="76"/>
        <v>0</v>
      </c>
      <c r="CR77" s="504">
        <f t="shared" si="76"/>
        <v>0</v>
      </c>
      <c r="CS77" s="504">
        <f t="shared" si="76"/>
        <v>0</v>
      </c>
      <c r="CT77" s="504">
        <f t="shared" si="76"/>
        <v>0</v>
      </c>
      <c r="CU77" s="504">
        <f t="shared" si="76"/>
        <v>0</v>
      </c>
      <c r="CV77" s="504">
        <f t="shared" si="76"/>
        <v>0</v>
      </c>
      <c r="CW77" s="504">
        <f t="shared" si="76"/>
        <v>0</v>
      </c>
      <c r="CX77" s="504">
        <f t="shared" si="76"/>
        <v>0</v>
      </c>
      <c r="CY77" s="504">
        <f t="shared" si="76"/>
        <v>0</v>
      </c>
      <c r="CZ77" s="504">
        <f t="shared" si="76"/>
        <v>0</v>
      </c>
      <c r="DA77" s="504">
        <f t="shared" si="76"/>
        <v>0</v>
      </c>
      <c r="DB77" s="504">
        <f t="shared" si="76"/>
        <v>0</v>
      </c>
      <c r="DC77" s="504">
        <f t="shared" si="76"/>
        <v>0</v>
      </c>
      <c r="DD77" s="504">
        <f t="shared" si="76"/>
        <v>0</v>
      </c>
      <c r="DE77" s="504">
        <f t="shared" si="76"/>
        <v>0</v>
      </c>
      <c r="DF77" s="504"/>
      <c r="DG77" s="504"/>
      <c r="DH77" s="504"/>
      <c r="DI77" s="504"/>
      <c r="DJ77" s="504"/>
      <c r="DK77" s="504"/>
      <c r="DL77" s="504"/>
      <c r="DM77" s="504"/>
      <c r="DN77" s="504"/>
      <c r="DO77" s="297"/>
      <c r="DP77" s="297"/>
      <c r="DQ77" s="297"/>
      <c r="DR77" s="297"/>
      <c r="DS77" s="297"/>
      <c r="DT77" s="297"/>
      <c r="DU77" s="297"/>
      <c r="DV77" s="297"/>
      <c r="DW77" s="297"/>
      <c r="DX77" s="297"/>
      <c r="DY77" s="297"/>
      <c r="DZ77" s="297"/>
      <c r="EA77" s="297"/>
      <c r="EB77" s="297"/>
      <c r="EC77" s="297"/>
      <c r="ED77" s="297"/>
      <c r="EE77" s="297"/>
      <c r="EF77" s="297"/>
      <c r="EG77" s="297"/>
      <c r="EH77" s="297"/>
      <c r="EI77" s="297"/>
      <c r="EJ77" s="297"/>
      <c r="EK77" s="297"/>
      <c r="EL77" s="297"/>
      <c r="EM77" s="297"/>
      <c r="EN77" s="297"/>
      <c r="EO77" s="297"/>
      <c r="EP77" s="297"/>
      <c r="EQ77" s="297"/>
      <c r="ER77" s="297"/>
      <c r="ES77" s="297"/>
      <c r="ET77" s="297"/>
      <c r="EU77" s="297"/>
      <c r="EV77" s="297"/>
      <c r="EW77" s="297"/>
      <c r="EX77" s="297"/>
      <c r="EY77" s="297"/>
      <c r="EZ77" s="297"/>
      <c r="FA77" s="297"/>
      <c r="FB77" s="297"/>
      <c r="FC77" s="297"/>
      <c r="FD77" s="297"/>
      <c r="FE77" s="297"/>
      <c r="FF77" s="297"/>
      <c r="FG77" s="297"/>
      <c r="FH77" s="297"/>
      <c r="FI77" s="297"/>
      <c r="FJ77" s="297"/>
      <c r="FK77" s="297"/>
      <c r="FL77" s="297"/>
      <c r="FM77" s="297"/>
      <c r="FN77" s="297"/>
      <c r="FO77" s="297"/>
      <c r="FP77" s="297"/>
      <c r="FQ77" s="297"/>
      <c r="FR77" s="297"/>
      <c r="FS77" s="297"/>
      <c r="FT77" s="297"/>
      <c r="FU77" s="297"/>
      <c r="FV77" s="297"/>
      <c r="FW77" s="297"/>
      <c r="FX77" s="297"/>
      <c r="FY77" s="297"/>
      <c r="FZ77" s="297"/>
      <c r="GA77" s="297"/>
      <c r="GB77" s="297"/>
      <c r="GC77" s="297"/>
      <c r="GD77" s="297"/>
      <c r="GE77" s="297"/>
      <c r="GF77" s="297"/>
      <c r="GG77" s="297"/>
      <c r="GH77" s="297"/>
      <c r="GI77" s="297"/>
      <c r="GJ77" s="297"/>
      <c r="GK77" s="297"/>
      <c r="GL77" s="297"/>
      <c r="GM77" s="297"/>
      <c r="GN77" s="297"/>
      <c r="GO77" s="297"/>
      <c r="GP77" s="297"/>
      <c r="GQ77" s="297"/>
      <c r="GR77" s="297"/>
      <c r="GS77" s="297"/>
      <c r="GT77" s="297"/>
      <c r="GU77" s="297"/>
      <c r="GV77" s="297"/>
      <c r="GW77" s="297"/>
      <c r="GX77" s="297"/>
      <c r="GY77" s="297"/>
      <c r="GZ77" s="297"/>
      <c r="HA77" s="297"/>
      <c r="HB77" s="297"/>
      <c r="HC77" s="297"/>
      <c r="HD77" s="297"/>
      <c r="HE77" s="297"/>
      <c r="HF77" s="297"/>
      <c r="HG77" s="297"/>
      <c r="HH77" s="297"/>
      <c r="HI77" s="297"/>
      <c r="HJ77" s="297"/>
      <c r="HK77" s="297"/>
      <c r="HL77" s="297"/>
    </row>
    <row r="78" spans="2:221">
      <c r="C78" t="s">
        <v>549</v>
      </c>
      <c r="G78" s="296" t="s">
        <v>507</v>
      </c>
      <c r="H78" s="152" t="s">
        <v>444</v>
      </c>
      <c r="I78" s="120">
        <f>IFERROR(MID(VLOOKUP(I$8,#REF!,26,FALSE),1,FIND("m",VLOOKUP(I$8,#REF!,26,FALSE),1)-1),0)</f>
        <v>0</v>
      </c>
      <c r="J78" s="120">
        <f>IFERROR(MID(VLOOKUP(J$8,#REF!,26,FALSE),1,FIND("m",VLOOKUP(J$8,#REF!,26,FALSE),1)-1),0)</f>
        <v>0</v>
      </c>
      <c r="K78" s="120" t="str">
        <f>IFERROR(MID(VLOOKUP(K$8,'Planes y paquetes'!$A$514:$BV$639,29,FALSE),1,FIND("m",VLOOKUP(K$8,'Planes y paquetes'!$A$514:$BV$639,29,FALSE),1)-1),0)</f>
        <v xml:space="preserve">12 </v>
      </c>
      <c r="L78" s="120" t="str">
        <f>IFERROR(MID(VLOOKUP(L$8,'Planes y paquetes'!$A$514:$BV$639,29,FALSE),1,FIND("m",VLOOKUP(L$8,'Planes y paquetes'!$A$514:$BV$639,29,FALSE),1)-1),0)</f>
        <v xml:space="preserve">12 </v>
      </c>
      <c r="M78" s="120" t="str">
        <f>IFERROR(MID(VLOOKUP(M$8,'Planes y paquetes'!$A$514:$BV$639,29,FALSE),1,FIND("m",VLOOKUP(M$8,'Planes y paquetes'!$A$514:$BV$639,29,FALSE),1)-1),0)</f>
        <v xml:space="preserve">12 </v>
      </c>
      <c r="N78" s="120" t="str">
        <f>IFERROR(MID(VLOOKUP(N$8,'Planes y paquetes'!$A$514:$BV$639,29,FALSE),1,FIND("m",VLOOKUP(N$8,'Planes y paquetes'!$A$514:$BV$639,29,FALSE),1)-1),0)</f>
        <v xml:space="preserve">12 </v>
      </c>
      <c r="O78" s="120" t="str">
        <f>IFERROR(MID(VLOOKUP(O$8,'Planes y paquetes'!$A$514:$BV$639,29,FALSE),1,FIND("m",VLOOKUP(O$8,'Planes y paquetes'!$A$514:$BV$639,29,FALSE),1)-1),0)</f>
        <v xml:space="preserve">12 </v>
      </c>
      <c r="P78" s="120" t="str">
        <f>IFERROR(MID(VLOOKUP(P$8,'Planes y paquetes'!$A$514:$BV$639,29,FALSE),1,FIND("m",VLOOKUP(P$8,'Planes y paquetes'!$A$514:$BV$639,29,FALSE),1)-1),0)</f>
        <v xml:space="preserve">12 </v>
      </c>
      <c r="Q78" s="120" t="str">
        <f>IFERROR(MID(VLOOKUP(Q$8,'Planes y paquetes'!$A$514:$BV$639,29,FALSE),1,FIND("m",VLOOKUP(Q$8,'Planes y paquetes'!$A$514:$BV$639,29,FALSE),1)-1),0)</f>
        <v xml:space="preserve">12 </v>
      </c>
      <c r="R78" s="120" t="str">
        <f>IFERROR(MID(VLOOKUP(R$8,'Planes y paquetes'!$A$514:$BV$639,29,FALSE),1,FIND("m",VLOOKUP(R$8,'Planes y paquetes'!$A$514:$BV$639,29,FALSE),1)-1),0)</f>
        <v xml:space="preserve">12 </v>
      </c>
      <c r="S78" s="120" t="str">
        <f>IFERROR(MID(VLOOKUP(S$8,'Planes y paquetes'!$A$514:$BV$639,29,FALSE),1,FIND("m",VLOOKUP(S$8,'Planes y paquetes'!$A$514:$BV$639,29,FALSE),1)-1),0)</f>
        <v xml:space="preserve">12 </v>
      </c>
      <c r="T78" s="120" t="str">
        <f>IFERROR(MID(VLOOKUP(T$8,'Planes y paquetes'!$A$514:$BV$639,29,FALSE),1,FIND("m",VLOOKUP(T$8,'Planes y paquetes'!$A$514:$BV$639,29,FALSE),1)-1),0)</f>
        <v xml:space="preserve">12 </v>
      </c>
      <c r="U78" s="120" t="str">
        <f>IFERROR(MID(VLOOKUP(U$8,'Planes y paquetes'!$A$514:$BV$639,29,FALSE),1,FIND("m",VLOOKUP(U$8,'Planes y paquetes'!$A$514:$BV$639,29,FALSE),1)-1),0)</f>
        <v xml:space="preserve">12 </v>
      </c>
      <c r="V78" s="120">
        <f>IFERROR(MID(VLOOKUP(V$8,'Planes y paquetes'!$A$514:$BV$639,29,FALSE),1,FIND("m",VLOOKUP(V$8,'Planes y paquetes'!$A$514:$BV$639,29,FALSE),1)-1),0)</f>
        <v>0</v>
      </c>
      <c r="W78" s="120" t="str">
        <f>IFERROR(MID(VLOOKUP(W$8,'Planes y paquetes'!$A$514:$BV$639,29,FALSE),1,FIND("m",VLOOKUP(W$8,'Planes y paquetes'!$A$514:$BV$639,29,FALSE),1)-1),0)</f>
        <v xml:space="preserve">12 </v>
      </c>
      <c r="X78" s="120" t="str">
        <f>IFERROR(MID(VLOOKUP(X$8,'Planes y paquetes'!$A$514:$BV$639,29,FALSE),1,FIND("m",VLOOKUP(X$8,'Planes y paquetes'!$A$514:$BV$639,29,FALSE),1)-1),0)</f>
        <v xml:space="preserve">12 </v>
      </c>
      <c r="Y78" s="120" t="str">
        <f>IFERROR(MID(VLOOKUP(Y$8,'Planes y paquetes'!$A$514:$BV$639,29,FALSE),1,FIND("m",VLOOKUP(Y$8,'Planes y paquetes'!$A$514:$BV$639,29,FALSE),1)-1),0)</f>
        <v xml:space="preserve">12 </v>
      </c>
      <c r="Z78" s="120">
        <f>IFERROR(MID(VLOOKUP(Z$8,'Planes y paquetes'!$A$514:$BV$639,29,FALSE),1,FIND("m",VLOOKUP(Z$8,'Planes y paquetes'!$A$514:$BV$639,29,FALSE),1)-1),0)</f>
        <v>0</v>
      </c>
      <c r="AA78" s="120">
        <f>IFERROR(MID(VLOOKUP(AA$8,'Planes y paquetes'!$A$514:$BV$639,29,FALSE),1,FIND("m",VLOOKUP(AA$8,'Planes y paquetes'!$A$514:$BV$639,29,FALSE),1)-1),0)</f>
        <v>0</v>
      </c>
      <c r="AB78" s="120" t="str">
        <f>IFERROR(MID(VLOOKUP(AB$8,'Planes y paquetes'!$A$514:$BV$639,29,FALSE),1,FIND("m",VLOOKUP(AB$8,'Planes y paquetes'!$A$514:$BV$639,29,FALSE),1)-1),0)</f>
        <v xml:space="preserve">12 </v>
      </c>
      <c r="AC78" s="120" t="str">
        <f>IFERROR(MID(VLOOKUP(AC$8,'Planes y paquetes'!$A$514:$BV$639,29,FALSE),1,FIND("m",VLOOKUP(AC$8,'Planes y paquetes'!$A$514:$BV$639,29,FALSE),1)-1),0)</f>
        <v xml:space="preserve">12 </v>
      </c>
      <c r="AD78" s="120" t="str">
        <f>IFERROR(MID(VLOOKUP(AD$8,'Planes y paquetes'!$A$514:$BV$639,29,FALSE),1,FIND("m",VLOOKUP(AD$8,'Planes y paquetes'!$A$514:$BV$639,29,FALSE),1)-1),0)</f>
        <v xml:space="preserve">12 </v>
      </c>
      <c r="AE78" s="120" t="str">
        <f>IFERROR(MID(VLOOKUP(AE$8,'Planes y paquetes'!$A$514:$BV$639,29,FALSE),1,FIND("m",VLOOKUP(AE$8,'Planes y paquetes'!$A$514:$BV$639,29,FALSE),1)-1),0)</f>
        <v xml:space="preserve">12 </v>
      </c>
      <c r="AF78" s="120" t="str">
        <f>IFERROR(MID(VLOOKUP(AF$8,'Planes y paquetes'!$A$514:$BV$639,29,FALSE),1,FIND("m",VLOOKUP(AF$8,'Planes y paquetes'!$A$514:$BV$639,29,FALSE),1)-1),0)</f>
        <v xml:space="preserve">12 </v>
      </c>
      <c r="AG78" s="120" t="str">
        <f>IFERROR(MID(VLOOKUP(AG$8,'Planes y paquetes'!$A$514:$BV$639,29,FALSE),1,FIND("m",VLOOKUP(AG$8,'Planes y paquetes'!$A$514:$BV$639,29,FALSE),1)-1),0)</f>
        <v xml:space="preserve">12 </v>
      </c>
      <c r="AH78" s="120" t="str">
        <f>IFERROR(MID(VLOOKUP(AH$8,'Planes y paquetes'!$A$514:$BV$639,29,FALSE),1,FIND("m",VLOOKUP(AH$8,'Planes y paquetes'!$A$514:$BV$639,29,FALSE),1)-1),0)</f>
        <v xml:space="preserve">12 </v>
      </c>
      <c r="AI78" s="120" t="str">
        <f>IFERROR(MID(VLOOKUP(AI$8,'Planes y paquetes'!$A$514:$BV$639,29,FALSE),1,FIND("m",VLOOKUP(AI$8,'Planes y paquetes'!$A$514:$BV$639,29,FALSE),1)-1),0)</f>
        <v xml:space="preserve">12 </v>
      </c>
      <c r="AJ78" s="120" t="str">
        <f>IFERROR(MID(VLOOKUP(AJ$8,'Planes y paquetes'!$A$514:$BV$639,29,FALSE),1,FIND("m",VLOOKUP(AJ$8,'Planes y paquetes'!$A$514:$BV$639,29,FALSE),1)-1),0)</f>
        <v xml:space="preserve">12 </v>
      </c>
      <c r="AK78" s="120" t="str">
        <f>IFERROR(MID(VLOOKUP(AK$8,'Planes y paquetes'!$A$514:$BV$639,29,FALSE),1,FIND("m",VLOOKUP(AK$8,'Planes y paquetes'!$A$514:$BV$639,29,FALSE),1)-1),0)</f>
        <v xml:space="preserve">12 </v>
      </c>
      <c r="AL78" s="120" t="str">
        <f>IFERROR(MID(VLOOKUP(AL$8,'Planes y paquetes'!$A$514:$BV$639,29,FALSE),1,FIND("m",VLOOKUP(AL$8,'Planes y paquetes'!$A$514:$BV$639,29,FALSE),1)-1),0)</f>
        <v xml:space="preserve">12 </v>
      </c>
      <c r="AM78" s="120" t="str">
        <f>IFERROR(MID(VLOOKUP(AM$8,'Planes y paquetes'!$A$514:$BV$639,29,FALSE),1,FIND("m",VLOOKUP(AM$8,'Planes y paquetes'!$A$514:$BV$639,29,FALSE),1)-1),0)</f>
        <v xml:space="preserve">12 </v>
      </c>
      <c r="AN78" s="120" t="str">
        <f>IFERROR(MID(VLOOKUP(AN$8,'Planes y paquetes'!$A$514:$BV$639,29,FALSE),1,FIND("m",VLOOKUP(AN$8,'Planes y paquetes'!$A$514:$BV$639,29,FALSE),1)-1),0)</f>
        <v xml:space="preserve">12 </v>
      </c>
      <c r="AO78" s="120" t="str">
        <f>IFERROR(MID(VLOOKUP(AO$8,'Planes y paquetes'!$A$514:$BV$639,29,FALSE),1,FIND("m",VLOOKUP(AO$8,'Planes y paquetes'!$A$514:$BV$639,29,FALSE),1)-1),0)</f>
        <v xml:space="preserve">12 </v>
      </c>
      <c r="AP78" s="120" t="str">
        <f>IFERROR(MID(VLOOKUP(AP$8,'Planes y paquetes'!$A$514:$BV$639,29,FALSE),1,FIND("m",VLOOKUP(AP$8,'Planes y paquetes'!$A$514:$BV$639,29,FALSE),1)-1),0)</f>
        <v xml:space="preserve">12 </v>
      </c>
      <c r="AQ78" s="120" t="str">
        <f>IFERROR(MID(VLOOKUP(AQ$8,'Planes y paquetes'!$A$514:$BV$639,29,FALSE),1,FIND("m",VLOOKUP(AQ$8,'Planes y paquetes'!$A$514:$BV$639,29,FALSE),1)-1),0)</f>
        <v xml:space="preserve">12 </v>
      </c>
      <c r="AR78" s="120">
        <f>IFERROR(MID(VLOOKUP(AR$8,'Planes y paquetes'!$A$514:$BV$639,29,FALSE),1,FIND("m",VLOOKUP(AR$8,'Planes y paquetes'!$A$514:$BV$639,29,FALSE),1)-1),0)</f>
        <v>0</v>
      </c>
      <c r="AS78" s="120">
        <f>IFERROR(MID(VLOOKUP(AS$8,'Planes y paquetes'!$A$514:$BV$639,29,FALSE),1,FIND("m",VLOOKUP(AS$8,'Planes y paquetes'!$A$514:$BV$639,29,FALSE),1)-1),0)</f>
        <v>0</v>
      </c>
      <c r="AT78" s="120">
        <f>IFERROR(MID(VLOOKUP(AT$8,'Planes y paquetes'!$A$514:$BV$639,29,FALSE),1,FIND("m",VLOOKUP(AT$8,'Planes y paquetes'!$A$514:$BV$639,29,FALSE),1)-1),0)</f>
        <v>0</v>
      </c>
      <c r="AU78" s="120">
        <f>IFERROR(MID(VLOOKUP(AU$8,'Planes y paquetes'!$A$514:$BV$639,29,FALSE),1,FIND("m",VLOOKUP(AU$8,'Planes y paquetes'!$A$514:$BV$639,29,FALSE),1)-1),0)</f>
        <v>0</v>
      </c>
      <c r="AV78" s="120">
        <f>IFERROR(MID(VLOOKUP(AV$8,'Planes y paquetes'!$A$514:$BV$639,29,FALSE),1,FIND("m",VLOOKUP(AV$8,'Planes y paquetes'!$A$514:$BV$639,29,FALSE),1)-1),0)</f>
        <v>0</v>
      </c>
      <c r="AW78" s="120">
        <f>IFERROR(MID(VLOOKUP(AW$8,'Planes y paquetes'!$A$514:$BV$639,29,FALSE),1,FIND("m",VLOOKUP(AW$8,'Planes y paquetes'!$A$514:$BV$639,29,FALSE),1)-1),0)</f>
        <v>0</v>
      </c>
      <c r="AX78" s="120">
        <f>IFERROR(MID(VLOOKUP(AX$8,'Planes y paquetes'!$A$514:$BV$639,29,FALSE),1,FIND("m",VLOOKUP(AX$8,'Planes y paquetes'!$A$514:$BV$639,29,FALSE),1)-1),0)</f>
        <v>0</v>
      </c>
      <c r="AY78" s="120">
        <f>IFERROR(MID(VLOOKUP(AY$8,'Planes y paquetes'!$A$514:$BV$639,29,FALSE),1,FIND("m",VLOOKUP(AY$8,'Planes y paquetes'!$A$514:$BV$639,29,FALSE),1)-1),0)</f>
        <v>0</v>
      </c>
      <c r="AZ78" s="120">
        <f>IFERROR(MID(VLOOKUP(AZ$8,'Planes y paquetes'!$A$514:$BV$639,29,FALSE),1,FIND("m",VLOOKUP(AZ$8,'Planes y paquetes'!$A$514:$BV$639,29,FALSE),1)-1),0)</f>
        <v>0</v>
      </c>
      <c r="BA78" s="120">
        <f>IFERROR(MID(VLOOKUP(BA$8,'Planes y paquetes'!$A$514:$BV$639,29,FALSE),1,FIND("m",VLOOKUP(BA$8,'Planes y paquetes'!$A$514:$BV$639,29,FALSE),1)-1),0)</f>
        <v>0</v>
      </c>
      <c r="BB78" s="120">
        <f>IFERROR(MID(VLOOKUP(BB$8,'Planes y paquetes'!$A$514:$BV$639,29,FALSE),1,FIND("m",VLOOKUP(BB$8,'Planes y paquetes'!$A$514:$BV$639,29,FALSE),1)-1),0)</f>
        <v>0</v>
      </c>
      <c r="BC78" s="120">
        <f>IFERROR(MID(VLOOKUP(BC$8,'Planes y paquetes'!$A$514:$BV$639,29,FALSE),1,FIND("m",VLOOKUP(BC$8,'Planes y paquetes'!$A$514:$BV$639,29,FALSE),1)-1),0)</f>
        <v>0</v>
      </c>
      <c r="BD78" s="120">
        <f>IFERROR(MID(VLOOKUP(BD$8,'Planes y paquetes'!$A$514:$BV$639,29,FALSE),1,FIND("m",VLOOKUP(BD$8,'Planes y paquetes'!$A$514:$BV$639,29,FALSE),1)-1),0)</f>
        <v>0</v>
      </c>
      <c r="BE78" s="120">
        <f>IFERROR(MID(VLOOKUP(BE$8,'Planes y paquetes'!$A$514:$BV$639,29,FALSE),1,FIND("m",VLOOKUP(BE$8,'Planes y paquetes'!$A$514:$BV$639,29,FALSE),1)-1),0)</f>
        <v>0</v>
      </c>
      <c r="BF78" s="120">
        <f>IFERROR(MID(VLOOKUP(BF$8,'Planes y paquetes'!$A$514:$BV$639,29,FALSE),1,FIND("m",VLOOKUP(BF$8,'Planes y paquetes'!$A$514:$BV$639,29,FALSE),1)-1),0)</f>
        <v>0</v>
      </c>
      <c r="BG78" s="120">
        <f>IFERROR(MID(VLOOKUP(BG$8,'Planes y paquetes'!$A$514:$BV$639,29,FALSE),1,FIND("m",VLOOKUP(BG$8,'Planes y paquetes'!$A$514:$BV$639,29,FALSE),1)-1),0)</f>
        <v>0</v>
      </c>
      <c r="BH78" s="120">
        <f>IFERROR(MID(VLOOKUP(BH$8,'Planes y paquetes'!$A$514:$BV$639,29,FALSE),1,FIND("m",VLOOKUP(BH$8,'Planes y paquetes'!$A$514:$BV$639,29,FALSE),1)-1),0)</f>
        <v>0</v>
      </c>
      <c r="BI78" s="120">
        <f>IFERROR(MID(VLOOKUP(BI$8,'Planes y paquetes'!$A$514:$BV$639,29,FALSE),1,FIND("m",VLOOKUP(BI$8,'Planes y paquetes'!$A$514:$BV$639,29,FALSE),1)-1),0)</f>
        <v>0</v>
      </c>
      <c r="BJ78" s="120" t="str">
        <f>IFERROR(MID(VLOOKUP(BJ$8,'Planes y paquetes'!$A$514:$BV$639,29,FALSE),1,FIND("m",VLOOKUP(BJ$8,'Planes y paquetes'!$A$514:$BV$639,29,FALSE),1)-1),0)</f>
        <v xml:space="preserve">12 </v>
      </c>
      <c r="BK78" s="120" t="str">
        <f>IFERROR(MID(VLOOKUP(BK$8,'Planes y paquetes'!$A$514:$BV$639,29,FALSE),1,FIND("m",VLOOKUP(BK$8,'Planes y paquetes'!$A$514:$BV$639,29,FALSE),1)-1),0)</f>
        <v xml:space="preserve">12 </v>
      </c>
      <c r="BL78" s="120" t="str">
        <f>IFERROR(MID(VLOOKUP(BL$8,'Planes y paquetes'!$A$514:$BV$639,29,FALSE),1,FIND("m",VLOOKUP(BL$8,'Planes y paquetes'!$A$514:$BV$639,29,FALSE),1)-1),0)</f>
        <v xml:space="preserve">12 </v>
      </c>
      <c r="BM78" s="120" t="str">
        <f>IFERROR(MID(VLOOKUP(BM$8,'Planes y paquetes'!$A$514:$BV$639,29,FALSE),1,FIND("m",VLOOKUP(BM$8,'Planes y paquetes'!$A$514:$BV$639,29,FALSE),1)-1),0)</f>
        <v xml:space="preserve">12 </v>
      </c>
      <c r="BN78" s="120" t="str">
        <f>IFERROR(MID(VLOOKUP(BN$8,'Planes y paquetes'!$A$514:$BV$639,29,FALSE),1,FIND("m",VLOOKUP(BN$8,'Planes y paquetes'!$A$514:$BV$639,29,FALSE),1)-1),0)</f>
        <v xml:space="preserve">12 </v>
      </c>
      <c r="BO78" s="120" t="str">
        <f>IFERROR(MID(VLOOKUP(BO$8,'Planes y paquetes'!$A$514:$BV$639,29,FALSE),1,FIND("m",VLOOKUP(BO$8,'Planes y paquetes'!$A$514:$BV$639,29,FALSE),1)-1),0)</f>
        <v xml:space="preserve">12 </v>
      </c>
      <c r="BP78" s="120" t="str">
        <f>IFERROR(MID(VLOOKUP(BP$8,'Planes y paquetes'!$A$514:$BV$639,29,FALSE),1,FIND("m",VLOOKUP(BP$8,'Planes y paquetes'!$A$514:$BV$639,29,FALSE),1)-1),0)</f>
        <v xml:space="preserve">12 </v>
      </c>
      <c r="BQ78" s="120" t="str">
        <f>IFERROR(MID(VLOOKUP(BQ$8,'Planes y paquetes'!$A$514:$BV$639,29,FALSE),1,FIND("m",VLOOKUP(BQ$8,'Planes y paquetes'!$A$514:$BV$639,29,FALSE),1)-1),0)</f>
        <v xml:space="preserve">12 </v>
      </c>
      <c r="BR78" s="120" t="str">
        <f>IFERROR(MID(VLOOKUP(BR$8,'Planes y paquetes'!$A$514:$BV$639,29,FALSE),1,FIND("m",VLOOKUP(BR$8,'Planes y paquetes'!$A$514:$BV$639,29,FALSE),1)-1),0)</f>
        <v xml:space="preserve">12 </v>
      </c>
      <c r="BS78" s="120" t="str">
        <f>IFERROR(MID(VLOOKUP(BS$8,'Planes y paquetes'!$A$514:$BV$639,29,FALSE),1,FIND("m",VLOOKUP(BS$8,'Planes y paquetes'!$A$514:$BV$639,29,FALSE),1)-1),0)</f>
        <v xml:space="preserve">12 </v>
      </c>
      <c r="BT78" s="120" t="str">
        <f>IFERROR(MID(VLOOKUP(BT$8,'Planes y paquetes'!$A$514:$BV$639,29,FALSE),1,FIND("m",VLOOKUP(BT$8,'Planes y paquetes'!$A$514:$BV$639,29,FALSE),1)-1),0)</f>
        <v xml:space="preserve">12 </v>
      </c>
      <c r="BU78" s="120" t="str">
        <f>IFERROR(MID(VLOOKUP(BU$8,'Planes y paquetes'!$A$514:$BV$639,29,FALSE),1,FIND("m",VLOOKUP(BU$8,'Planes y paquetes'!$A$514:$BV$639,29,FALSE),1)-1),0)</f>
        <v xml:space="preserve">12 </v>
      </c>
      <c r="BV78" s="120" t="str">
        <f>IFERROR(MID(VLOOKUP(BV$8,'Planes y paquetes'!$A$514:$BV$639,29,FALSE),1,FIND("m",VLOOKUP(BV$8,'Planes y paquetes'!$A$514:$BV$639,29,FALSE),1)-1),0)</f>
        <v xml:space="preserve">12 </v>
      </c>
      <c r="BW78" s="120" t="str">
        <f>IFERROR(MID(VLOOKUP(BW$8,'Planes y paquetes'!$A$514:$BV$639,29,FALSE),1,FIND("m",VLOOKUP(BW$8,'Planes y paquetes'!$A$514:$BV$639,29,FALSE),1)-1),0)</f>
        <v xml:space="preserve">12 </v>
      </c>
      <c r="BX78" s="120" t="str">
        <f>IFERROR(MID(VLOOKUP(BX$8,'Planes y paquetes'!$A$514:$BV$639,29,FALSE),1,FIND("m",VLOOKUP(BX$8,'Planes y paquetes'!$A$514:$BV$639,29,FALSE),1)-1),0)</f>
        <v xml:space="preserve">12 </v>
      </c>
      <c r="BY78" s="120" t="str">
        <f>IFERROR(MID(VLOOKUP(BY$8,'Planes y paquetes'!$A$514:$BV$639,29,FALSE),1,FIND("m",VLOOKUP(BY$8,'Planes y paquetes'!$A$514:$BV$639,29,FALSE),1)-1),0)</f>
        <v xml:space="preserve">12 </v>
      </c>
      <c r="BZ78" s="120" t="str">
        <f>IFERROR(MID(VLOOKUP(BZ$8,'Planes y paquetes'!$A$514:$BV$639,29,FALSE),1,FIND("m",VLOOKUP(BZ$8,'Planes y paquetes'!$A$514:$BV$639,29,FALSE),1)-1),0)</f>
        <v xml:space="preserve">12 </v>
      </c>
      <c r="CA78" s="120" t="str">
        <f>IFERROR(MID(VLOOKUP(CA$8,'Planes y paquetes'!$A$514:$BV$639,29,FALSE),1,FIND("m",VLOOKUP(CA$8,'Planes y paquetes'!$A$514:$BV$639,29,FALSE),1)-1),0)</f>
        <v xml:space="preserve">12 </v>
      </c>
      <c r="CB78" s="120" t="str">
        <f>IFERROR(MID(VLOOKUP(CB$8,'Planes y paquetes'!$A$514:$BV$639,29,FALSE),1,FIND("m",VLOOKUP(CB$8,'Planes y paquetes'!$A$514:$BV$639,29,FALSE),1)-1),0)</f>
        <v xml:space="preserve">12 </v>
      </c>
      <c r="CC78" s="120" t="str">
        <f>IFERROR(MID(VLOOKUP(CC$8,'Planes y paquetes'!$A$514:$BV$639,29,FALSE),1,FIND("m",VLOOKUP(CC$8,'Planes y paquetes'!$A$514:$BV$639,29,FALSE),1)-1),0)</f>
        <v xml:space="preserve">12 </v>
      </c>
      <c r="CD78" s="120" t="str">
        <f>IFERROR(MID(VLOOKUP(CD$8,'Planes y paquetes'!$A$514:$BV$639,29,FALSE),1,FIND("m",VLOOKUP(CD$8,'Planes y paquetes'!$A$514:$BV$639,29,FALSE),1)-1),0)</f>
        <v xml:space="preserve">12 </v>
      </c>
      <c r="CE78" s="120" t="str">
        <f>IFERROR(MID(VLOOKUP(CE$8,'Planes y paquetes'!$A$514:$BV$639,29,FALSE),1,FIND("m",VLOOKUP(CE$8,'Planes y paquetes'!$A$514:$BV$639,29,FALSE),1)-1),0)</f>
        <v xml:space="preserve">12 </v>
      </c>
      <c r="CF78" s="120" t="str">
        <f>IFERROR(MID(VLOOKUP(CF$8,'Planes y paquetes'!$A$514:$BV$639,29,FALSE),1,FIND("m",VLOOKUP(CF$8,'Planes y paquetes'!$A$514:$BV$639,29,FALSE),1)-1),0)</f>
        <v xml:space="preserve">12 </v>
      </c>
      <c r="CG78" s="120" t="str">
        <f>IFERROR(MID(VLOOKUP(CG$8,'Planes y paquetes'!$A$514:$BV$639,29,FALSE),1,FIND("m",VLOOKUP(CG$8,'Planes y paquetes'!$A$514:$BV$639,29,FALSE),1)-1),0)</f>
        <v xml:space="preserve">12 </v>
      </c>
      <c r="CH78" s="120" t="str">
        <f>IFERROR(MID(VLOOKUP(CH$8,'Planes y paquetes'!$A$514:$BV$639,29,FALSE),1,FIND("m",VLOOKUP(CH$8,'Planes y paquetes'!$A$514:$BV$639,29,FALSE),1)-1),0)</f>
        <v xml:space="preserve">12 </v>
      </c>
      <c r="CI78" s="120" t="str">
        <f>IFERROR(MID(VLOOKUP(CI$8,'Planes y paquetes'!$A$514:$BV$639,29,FALSE),1,FIND("m",VLOOKUP(CI$8,'Planes y paquetes'!$A$514:$BV$639,29,FALSE),1)-1),0)</f>
        <v xml:space="preserve">12 </v>
      </c>
      <c r="CJ78" s="120" t="str">
        <f>IFERROR(MID(VLOOKUP(CJ$8,'Planes y paquetes'!$A$514:$BV$639,29,FALSE),1,FIND("m",VLOOKUP(CJ$8,'Planes y paquetes'!$A$514:$BV$639,29,FALSE),1)-1),0)</f>
        <v xml:space="preserve">12 </v>
      </c>
      <c r="CK78" s="120" t="str">
        <f>IFERROR(MID(VLOOKUP(CK$8,'Planes y paquetes'!$A$514:$BV$639,29,FALSE),1,FIND("m",VLOOKUP(CK$8,'Planes y paquetes'!$A$514:$BV$639,29,FALSE),1)-1),0)</f>
        <v xml:space="preserve">12 </v>
      </c>
      <c r="CL78" s="120" t="str">
        <f>IFERROR(MID(VLOOKUP(CL$8,'Planes y paquetes'!$A$514:$BV$639,29,FALSE),1,FIND("m",VLOOKUP(CL$8,'Planes y paquetes'!$A$514:$BV$639,29,FALSE),1)-1),0)</f>
        <v xml:space="preserve">12 </v>
      </c>
      <c r="CM78" s="120" t="str">
        <f>IFERROR(MID(VLOOKUP(CM$8,'Planes y paquetes'!$A$514:$BV$639,29,FALSE),1,FIND("m",VLOOKUP(CM$8,'Planes y paquetes'!$A$514:$BV$639,29,FALSE),1)-1),0)</f>
        <v xml:space="preserve">12 </v>
      </c>
      <c r="CN78" s="120" t="str">
        <f>IFERROR(MID(VLOOKUP(CN$8,'Planes y paquetes'!$A$514:$BV$639,29,FALSE),1,FIND("m",VLOOKUP(CN$8,'Planes y paquetes'!$A$514:$BV$639,29,FALSE),1)-1),0)</f>
        <v xml:space="preserve">12 </v>
      </c>
      <c r="CO78" s="120" t="str">
        <f>IFERROR(MID(VLOOKUP(CO$8,'Planes y paquetes'!$A$514:$BV$639,29,FALSE),1,FIND("m",VLOOKUP(CO$8,'Planes y paquetes'!$A$514:$BV$639,29,FALSE),1)-1),0)</f>
        <v xml:space="preserve">12 </v>
      </c>
      <c r="CP78" s="120">
        <f>IFERROR(MID(VLOOKUP(CP$8,'Planes y paquetes'!$A$514:$BV$639,29,FALSE),1,FIND("m",VLOOKUP(CP$8,'Planes y paquetes'!$A$514:$BV$639,29,FALSE),1)-1),0)</f>
        <v>0</v>
      </c>
      <c r="CQ78" s="120">
        <f>IFERROR(MID(VLOOKUP(CQ$8,'Planes y paquetes'!$A$514:$BV$639,29,FALSE),1,FIND("m",VLOOKUP(CQ$8,'Planes y paquetes'!$A$514:$BV$639,29,FALSE),1)-1),0)</f>
        <v>0</v>
      </c>
      <c r="CR78" s="120">
        <f>IFERROR(MID(VLOOKUP(CR$8,'Planes y paquetes'!$A$514:$BV$639,29,FALSE),1,FIND("m",VLOOKUP(CR$8,'Planes y paquetes'!$A$514:$BV$639,29,FALSE),1)-1),0)</f>
        <v>0</v>
      </c>
      <c r="CS78" s="120">
        <f>IFERROR(MID(VLOOKUP(CS$8,'Planes y paquetes'!$A$514:$BV$639,29,FALSE),1,FIND("m",VLOOKUP(CS$8,'Planes y paquetes'!$A$514:$BV$639,29,FALSE),1)-1),0)</f>
        <v>0</v>
      </c>
      <c r="CT78" s="120">
        <f>IFERROR(MID(VLOOKUP(CT$8,'Planes y paquetes'!$A$514:$BV$639,29,FALSE),1,FIND("m",VLOOKUP(CT$8,'Planes y paquetes'!$A$514:$BV$639,29,FALSE),1)-1),0)</f>
        <v>0</v>
      </c>
      <c r="CU78" s="120">
        <f>IFERROR(MID(VLOOKUP(CU$8,'Planes y paquetes'!$A$514:$BV$639,29,FALSE),1,FIND("m",VLOOKUP(CU$8,'Planes y paquetes'!$A$514:$BV$639,29,FALSE),1)-1),0)</f>
        <v>0</v>
      </c>
      <c r="CV78" s="120">
        <f>IFERROR(MID(VLOOKUP(CV$8,'Planes y paquetes'!$A$514:$BV$639,29,FALSE),1,FIND("m",VLOOKUP(CV$8,'Planes y paquetes'!$A$514:$BV$639,29,FALSE),1)-1),0)</f>
        <v>0</v>
      </c>
      <c r="CW78" s="120">
        <f>IFERROR(MID(VLOOKUP(CW$8,'Planes y paquetes'!$A$514:$BV$639,29,FALSE),1,FIND("m",VLOOKUP(CW$8,'Planes y paquetes'!$A$514:$BV$639,29,FALSE),1)-1),0)</f>
        <v>0</v>
      </c>
      <c r="CX78" s="120">
        <f>IFERROR(MID(VLOOKUP(CX$8,'Planes y paquetes'!$A$514:$BV$639,29,FALSE),1,FIND("m",VLOOKUP(CX$8,'Planes y paquetes'!$A$514:$BV$639,29,FALSE),1)-1),0)</f>
        <v>0</v>
      </c>
      <c r="CY78" s="120">
        <f>IFERROR(MID(VLOOKUP(CY$8,'Planes y paquetes'!$A$514:$BV$639,29,FALSE),1,FIND("m",VLOOKUP(CY$8,'Planes y paquetes'!$A$514:$BV$639,29,FALSE),1)-1),0)</f>
        <v>0</v>
      </c>
      <c r="CZ78" s="120">
        <f>IFERROR(MID(VLOOKUP(CZ$8,'Planes y paquetes'!$A$514:$BV$639,29,FALSE),1,FIND("m",VLOOKUP(CZ$8,'Planes y paquetes'!$A$514:$BV$639,29,FALSE),1)-1),0)</f>
        <v>0</v>
      </c>
      <c r="DA78" s="120">
        <f>IFERROR(MID(VLOOKUP(DA$8,'Planes y paquetes'!$A$514:$BV$639,29,FALSE),1,FIND("m",VLOOKUP(DA$8,'Planes y paquetes'!$A$514:$BV$639,29,FALSE),1)-1),0)</f>
        <v>0</v>
      </c>
      <c r="DB78" s="120">
        <f>IFERROR(MID(VLOOKUP(DB$8,'Planes y paquetes'!$A$514:$BV$639,29,FALSE),1,FIND("m",VLOOKUP(DB$8,'Planes y paquetes'!$A$514:$BV$639,29,FALSE),1)-1),0)</f>
        <v>0</v>
      </c>
      <c r="DC78" s="120">
        <f>IFERROR(MID(VLOOKUP(DC$8,'Planes y paquetes'!$A$514:$BV$639,29,FALSE),1,FIND("m",VLOOKUP(DC$8,'Planes y paquetes'!$A$514:$BV$639,29,FALSE),1)-1),0)</f>
        <v>0</v>
      </c>
      <c r="DD78" s="120">
        <f>IFERROR(MID(VLOOKUP(DD$8,'Planes y paquetes'!$A$514:$BV$639,29,FALSE),1,FIND("m",VLOOKUP(DD$8,'Planes y paquetes'!$A$514:$BV$639,29,FALSE),1)-1),0)</f>
        <v>0</v>
      </c>
      <c r="DE78" s="120">
        <f>IFERROR(MID(VLOOKUP(DE$8,'Planes y paquetes'!$A$514:$BV$639,29,FALSE),1,FIND("m",VLOOKUP(DE$8,'Planes y paquetes'!$A$514:$BV$639,29,FALSE),1)-1),0)</f>
        <v>0</v>
      </c>
      <c r="DF78" s="120"/>
      <c r="DG78" s="120"/>
      <c r="DH78" s="120"/>
      <c r="DI78" s="120"/>
      <c r="DJ78" s="120"/>
      <c r="DK78" s="120"/>
      <c r="DL78" s="120"/>
      <c r="DM78" s="120"/>
      <c r="DN78" s="120"/>
      <c r="DO78" s="91">
        <f>IFERROR(MID(VLOOKUP(DO$8,#REF!,26,FALSE),1,FIND("m",VLOOKUP(DO$8,#REF!,26,FALSE),1)-1),0)</f>
        <v>0</v>
      </c>
      <c r="DP78" s="91">
        <f>IFERROR(MID(VLOOKUP(DP$8,#REF!,26,FALSE),1,FIND("m",VLOOKUP(DP$8,#REF!,26,FALSE),1)-1),0)</f>
        <v>0</v>
      </c>
      <c r="DQ78" s="91">
        <f>IFERROR(MID(VLOOKUP(DQ$8,#REF!,26,FALSE),1,FIND("m",VLOOKUP(DQ$8,#REF!,26,FALSE),1)-1),0)</f>
        <v>0</v>
      </c>
      <c r="DR78" s="91">
        <f>IFERROR(MID(VLOOKUP(DR$8,#REF!,26,FALSE),1,FIND("m",VLOOKUP(DR$8,#REF!,26,FALSE),1)-1),0)</f>
        <v>0</v>
      </c>
      <c r="DS78" s="91">
        <f>IFERROR(MID(VLOOKUP(DS$8,#REF!,26,FALSE),1,FIND("m",VLOOKUP(DS$8,#REF!,26,FALSE),1)-1),0)</f>
        <v>0</v>
      </c>
      <c r="DT78" s="91">
        <f>IFERROR(MID(VLOOKUP(DT$8,#REF!,26,FALSE),1,FIND("m",VLOOKUP(DT$8,#REF!,26,FALSE),1)-1),0)</f>
        <v>0</v>
      </c>
      <c r="DU78" s="91">
        <f>IFERROR(MID(VLOOKUP(DU$8,#REF!,26,FALSE),1,FIND("m",VLOOKUP(DU$8,#REF!,26,FALSE),1)-1),0)</f>
        <v>0</v>
      </c>
      <c r="DV78" s="91">
        <f>IFERROR(MID(VLOOKUP(DV$8,#REF!,26,FALSE),1,FIND("m",VLOOKUP(DV$8,#REF!,26,FALSE),1)-1),0)</f>
        <v>0</v>
      </c>
      <c r="DW78" s="91">
        <f>IFERROR(MID(VLOOKUP(DW$8,#REF!,26,FALSE),1,FIND("m",VLOOKUP(DW$8,#REF!,26,FALSE),1)-1),0)</f>
        <v>0</v>
      </c>
      <c r="DX78" s="91">
        <f>IFERROR(MID(VLOOKUP(DX$8,#REF!,26,FALSE),1,FIND("m",VLOOKUP(DX$8,#REF!,26,FALSE),1)-1),0)</f>
        <v>0</v>
      </c>
      <c r="DY78" s="91">
        <f>IFERROR(MID(VLOOKUP(DY$8,#REF!,26,FALSE),1,FIND("m",VLOOKUP(DY$8,#REF!,26,FALSE),1)-1),0)</f>
        <v>0</v>
      </c>
      <c r="DZ78" s="91">
        <f>IFERROR(MID(VLOOKUP(DZ$8,#REF!,26,FALSE),1,FIND("m",VLOOKUP(DZ$8,#REF!,26,FALSE),1)-1),0)</f>
        <v>0</v>
      </c>
      <c r="EA78" s="91">
        <f>IFERROR(MID(VLOOKUP(EA$8,#REF!,26,FALSE),1,FIND("m",VLOOKUP(EA$8,#REF!,26,FALSE),1)-1),0)</f>
        <v>0</v>
      </c>
      <c r="EB78" s="91">
        <f>IFERROR(MID(VLOOKUP(EB$8,#REF!,26,FALSE),1,FIND("m",VLOOKUP(EB$8,#REF!,26,FALSE),1)-1),0)</f>
        <v>0</v>
      </c>
      <c r="EC78" s="91">
        <f>IFERROR(MID(VLOOKUP(EC$8,#REF!,26,FALSE),1,FIND("m",VLOOKUP(EC$8,#REF!,26,FALSE),1)-1),0)</f>
        <v>0</v>
      </c>
      <c r="ED78" s="91">
        <f>IFERROR(MID(VLOOKUP(ED$8,#REF!,26,FALSE),1,FIND("m",VLOOKUP(ED$8,#REF!,26,FALSE),1)-1),0)</f>
        <v>0</v>
      </c>
      <c r="EE78" s="91">
        <f>IFERROR(MID(VLOOKUP(EE$8,#REF!,26,FALSE),1,FIND("m",VLOOKUP(EE$8,#REF!,26,FALSE),1)-1),0)</f>
        <v>0</v>
      </c>
      <c r="EF78" s="91">
        <f>IFERROR(MID(VLOOKUP(EF$8,#REF!,26,FALSE),1,FIND("m",VLOOKUP(EF$8,#REF!,26,FALSE),1)-1),0)</f>
        <v>0</v>
      </c>
      <c r="EG78" s="91">
        <f>IFERROR(MID(VLOOKUP(EG$8,#REF!,26,FALSE),1,FIND("m",VLOOKUP(EG$8,#REF!,26,FALSE),1)-1),0)</f>
        <v>0</v>
      </c>
      <c r="EH78" s="91">
        <f>IFERROR(MID(VLOOKUP(EH$8,#REF!,26,FALSE),1,FIND("m",VLOOKUP(EH$8,#REF!,26,FALSE),1)-1),0)</f>
        <v>0</v>
      </c>
      <c r="EI78" s="91">
        <f>IFERROR(MID(VLOOKUP(EI$8,#REF!,26,FALSE),1,FIND("m",VLOOKUP(EI$8,#REF!,26,FALSE),1)-1),0)</f>
        <v>0</v>
      </c>
      <c r="EJ78" s="91">
        <f>IFERROR(MID(VLOOKUP(EJ$8,#REF!,26,FALSE),1,FIND("m",VLOOKUP(EJ$8,#REF!,26,FALSE),1)-1),0)</f>
        <v>0</v>
      </c>
      <c r="EK78" s="91">
        <f>IFERROR(MID(VLOOKUP(EK$8,#REF!,26,FALSE),1,FIND("m",VLOOKUP(EK$8,#REF!,26,FALSE),1)-1),0)</f>
        <v>0</v>
      </c>
      <c r="EL78" s="91">
        <f>IFERROR(MID(VLOOKUP(EL$8,#REF!,26,FALSE),1,FIND("m",VLOOKUP(EL$8,#REF!,26,FALSE),1)-1),0)</f>
        <v>0</v>
      </c>
      <c r="EM78" s="91">
        <f>IFERROR(MID(VLOOKUP(EM$8,#REF!,26,FALSE),1,FIND("m",VLOOKUP(EM$8,#REF!,26,FALSE),1)-1),0)</f>
        <v>0</v>
      </c>
      <c r="EN78" s="91">
        <f>IFERROR(MID(VLOOKUP(EN$8,#REF!,26,FALSE),1,FIND("m",VLOOKUP(EN$8,#REF!,26,FALSE),1)-1),0)</f>
        <v>0</v>
      </c>
      <c r="EO78" s="91">
        <f>IFERROR(MID(VLOOKUP(EO$8,#REF!,26,FALSE),1,FIND("m",VLOOKUP(EO$8,#REF!,26,FALSE),1)-1),0)</f>
        <v>0</v>
      </c>
      <c r="EP78" s="91">
        <f>IFERROR(MID(VLOOKUP(EP$8,#REF!,26,FALSE),1,FIND("m",VLOOKUP(EP$8,#REF!,26,FALSE),1)-1),0)</f>
        <v>0</v>
      </c>
      <c r="EQ78" s="91">
        <f>IFERROR(MID(VLOOKUP(EQ$8,#REF!,26,FALSE),1,FIND("m",VLOOKUP(EQ$8,#REF!,26,FALSE),1)-1),0)</f>
        <v>0</v>
      </c>
      <c r="ER78" s="91">
        <f>IFERROR(MID(VLOOKUP(ER$8,#REF!,26,FALSE),1,FIND("m",VLOOKUP(ER$8,#REF!,26,FALSE),1)-1),0)</f>
        <v>0</v>
      </c>
      <c r="ES78" s="91">
        <f>IFERROR(MID(VLOOKUP(ES$8,#REF!,26,FALSE),1,FIND("m",VLOOKUP(ES$8,#REF!,26,FALSE),1)-1),0)</f>
        <v>0</v>
      </c>
      <c r="ET78" s="91">
        <f>IFERROR(MID(VLOOKUP(ET$8,#REF!,26,FALSE),1,FIND("m",VLOOKUP(ET$8,#REF!,26,FALSE),1)-1),0)</f>
        <v>0</v>
      </c>
      <c r="EU78" s="91">
        <f>IFERROR(MID(VLOOKUP(EU$8,#REF!,26,FALSE),1,FIND("m",VLOOKUP(EU$8,#REF!,26,FALSE),1)-1),0)</f>
        <v>0</v>
      </c>
      <c r="EV78" s="91">
        <f>IFERROR(MID(VLOOKUP(EV$8,#REF!,26,FALSE),1,FIND("m",VLOOKUP(EV$8,#REF!,26,FALSE),1)-1),0)</f>
        <v>0</v>
      </c>
      <c r="EW78" s="91">
        <f>IFERROR(MID(VLOOKUP(EW$8,#REF!,26,FALSE),1,FIND("m",VLOOKUP(EW$8,#REF!,26,FALSE),1)-1),0)</f>
        <v>0</v>
      </c>
      <c r="EX78" s="91">
        <f>IFERROR(MID(VLOOKUP(EX$8,#REF!,26,FALSE),1,FIND("m",VLOOKUP(EX$8,#REF!,26,FALSE),1)-1),0)</f>
        <v>0</v>
      </c>
      <c r="EY78" s="91">
        <f>IFERROR(MID(VLOOKUP(EY$8,#REF!,26,FALSE),1,FIND("m",VLOOKUP(EY$8,#REF!,26,FALSE),1)-1),0)</f>
        <v>0</v>
      </c>
      <c r="EZ78" s="91">
        <f>IFERROR(MID(VLOOKUP(EZ$8,#REF!,26,FALSE),1,FIND("m",VLOOKUP(EZ$8,#REF!,26,FALSE),1)-1),0)</f>
        <v>0</v>
      </c>
      <c r="FA78" s="91">
        <f>IFERROR(MID(VLOOKUP(FA$8,#REF!,26,FALSE),1,FIND("m",VLOOKUP(FA$8,#REF!,26,FALSE),1)-1),0)</f>
        <v>0</v>
      </c>
      <c r="FB78" s="91">
        <f>IFERROR(MID(VLOOKUP(FB$8,#REF!,26,FALSE),1,FIND("m",VLOOKUP(FB$8,#REF!,26,FALSE),1)-1),0)</f>
        <v>0</v>
      </c>
      <c r="FC78" s="91">
        <f>IFERROR(MID(VLOOKUP(FC$8,#REF!,26,FALSE),1,FIND("m",VLOOKUP(FC$8,#REF!,26,FALSE),1)-1),0)</f>
        <v>0</v>
      </c>
      <c r="FD78" s="91">
        <f>IFERROR(MID(VLOOKUP(FD$8,#REF!,26,FALSE),1,FIND("m",VLOOKUP(FD$8,#REF!,26,FALSE),1)-1),0)</f>
        <v>0</v>
      </c>
      <c r="FE78" s="91">
        <f>IFERROR(MID(VLOOKUP(FE$8,#REF!,26,FALSE),1,FIND("m",VLOOKUP(FE$8,#REF!,26,FALSE),1)-1),0)</f>
        <v>0</v>
      </c>
      <c r="FF78" s="91">
        <f>IFERROR(MID(VLOOKUP(FF$8,#REF!,26,FALSE),1,FIND("m",VLOOKUP(FF$8,#REF!,26,FALSE),1)-1),0)</f>
        <v>0</v>
      </c>
      <c r="FG78" s="91">
        <f>IFERROR(MID(VLOOKUP(FG$8,#REF!,26,FALSE),1,FIND("m",VLOOKUP(FG$8,#REF!,26,FALSE),1)-1),0)</f>
        <v>0</v>
      </c>
      <c r="FH78" s="91">
        <f>IFERROR(MID(VLOOKUP(FH$8,#REF!,26,FALSE),1,FIND("m",VLOOKUP(FH$8,#REF!,26,FALSE),1)-1),0)</f>
        <v>0</v>
      </c>
      <c r="FI78" s="91">
        <f>IFERROR(MID(VLOOKUP(FI$8,#REF!,26,FALSE),1,FIND("m",VLOOKUP(FI$8,#REF!,26,FALSE),1)-1),0)</f>
        <v>0</v>
      </c>
      <c r="FJ78" s="91">
        <f>IFERROR(MID(VLOOKUP(FJ$8,#REF!,26,FALSE),1,FIND("m",VLOOKUP(FJ$8,#REF!,26,FALSE),1)-1),0)</f>
        <v>0</v>
      </c>
      <c r="FK78" s="91">
        <f>IFERROR(MID(VLOOKUP(FK$8,#REF!,26,FALSE),1,FIND("m",VLOOKUP(FK$8,#REF!,26,FALSE),1)-1),0)</f>
        <v>0</v>
      </c>
      <c r="FL78" s="91">
        <f>IFERROR(MID(VLOOKUP(FL$8,#REF!,26,FALSE),1,FIND("m",VLOOKUP(FL$8,#REF!,26,FALSE),1)-1),0)</f>
        <v>0</v>
      </c>
      <c r="FM78" s="91">
        <f>IFERROR(MID(VLOOKUP(FM$8,#REF!,26,FALSE),1,FIND("m",VLOOKUP(FM$8,#REF!,26,FALSE),1)-1),0)</f>
        <v>0</v>
      </c>
      <c r="FN78" s="91">
        <f>IFERROR(MID(VLOOKUP(FN$8,#REF!,26,FALSE),1,FIND("m",VLOOKUP(FN$8,#REF!,26,FALSE),1)-1),0)</f>
        <v>0</v>
      </c>
      <c r="FO78" s="91">
        <f>IFERROR(MID(VLOOKUP(FO$8,#REF!,26,FALSE),1,FIND("m",VLOOKUP(FO$8,#REF!,26,FALSE),1)-1),0)</f>
        <v>0</v>
      </c>
      <c r="FP78" s="91">
        <f>IFERROR(MID(VLOOKUP(FP$8,#REF!,26,FALSE),1,FIND("m",VLOOKUP(FP$8,#REF!,26,FALSE),1)-1),0)</f>
        <v>0</v>
      </c>
      <c r="FQ78" s="91">
        <f>IFERROR(MID(VLOOKUP(FQ$8,#REF!,26,FALSE),1,FIND("m",VLOOKUP(FQ$8,#REF!,26,FALSE),1)-1),0)</f>
        <v>0</v>
      </c>
      <c r="FR78" s="91">
        <f>IFERROR(MID(VLOOKUP(FR$8,#REF!,26,FALSE),1,FIND("m",VLOOKUP(FR$8,#REF!,26,FALSE),1)-1),0)</f>
        <v>0</v>
      </c>
      <c r="FS78" s="91">
        <f>IFERROR(MID(VLOOKUP(FS$8,#REF!,26,FALSE),1,FIND("m",VLOOKUP(FS$8,#REF!,26,FALSE),1)-1),0)</f>
        <v>0</v>
      </c>
      <c r="FT78" s="91">
        <f>IFERROR(MID(VLOOKUP(FT$8,#REF!,26,FALSE),1,FIND("m",VLOOKUP(FT$8,#REF!,26,FALSE),1)-1),0)</f>
        <v>0</v>
      </c>
      <c r="FU78" s="91">
        <f>IFERROR(MID(VLOOKUP(FU$8,#REF!,26,FALSE),1,FIND("m",VLOOKUP(FU$8,#REF!,26,FALSE),1)-1),0)</f>
        <v>0</v>
      </c>
      <c r="FV78" s="91">
        <f>IFERROR(MID(VLOOKUP(FV$8,#REF!,26,FALSE),1,FIND("m",VLOOKUP(FV$8,#REF!,26,FALSE),1)-1),0)</f>
        <v>0</v>
      </c>
      <c r="FW78" s="91">
        <f>IFERROR(MID(VLOOKUP(FW$8,#REF!,26,FALSE),1,FIND("m",VLOOKUP(FW$8,#REF!,26,FALSE),1)-1),0)</f>
        <v>0</v>
      </c>
      <c r="FX78" s="91">
        <f>IFERROR(MID(VLOOKUP(FX$8,#REF!,26,FALSE),1,FIND("m",VLOOKUP(FX$8,#REF!,26,FALSE),1)-1),0)</f>
        <v>0</v>
      </c>
      <c r="FY78" s="91">
        <f>IFERROR(MID(VLOOKUP(FY$8,#REF!,26,FALSE),1,FIND("m",VLOOKUP(FY$8,#REF!,26,FALSE),1)-1),0)</f>
        <v>0</v>
      </c>
      <c r="FZ78" s="91">
        <f>IFERROR(MID(VLOOKUP(FZ$8,#REF!,26,FALSE),1,FIND("m",VLOOKUP(FZ$8,#REF!,26,FALSE),1)-1),0)</f>
        <v>0</v>
      </c>
      <c r="GA78" s="91">
        <f>IFERROR(MID(VLOOKUP(GA$8,#REF!,26,FALSE),1,FIND("m",VLOOKUP(GA$8,#REF!,26,FALSE),1)-1),0)</f>
        <v>0</v>
      </c>
      <c r="GB78" s="91">
        <f>IFERROR(MID(VLOOKUP(GB$8,#REF!,26,FALSE),1,FIND("m",VLOOKUP(GB$8,#REF!,26,FALSE),1)-1),0)</f>
        <v>0</v>
      </c>
      <c r="GC78" s="91">
        <f>IFERROR(MID(VLOOKUP(GC$8,#REF!,26,FALSE),1,FIND("m",VLOOKUP(GC$8,#REF!,26,FALSE),1)-1),0)</f>
        <v>0</v>
      </c>
      <c r="GD78" s="91">
        <f>IFERROR(MID(VLOOKUP(GD$8,#REF!,26,FALSE),1,FIND("m",VLOOKUP(GD$8,#REF!,26,FALSE),1)-1),0)</f>
        <v>0</v>
      </c>
      <c r="GE78" s="91">
        <f>IFERROR(MID(VLOOKUP(GE$8,#REF!,26,FALSE),1,FIND("m",VLOOKUP(GE$8,#REF!,26,FALSE),1)-1),0)</f>
        <v>0</v>
      </c>
      <c r="GF78" s="91">
        <f>IFERROR(MID(VLOOKUP(GF$8,#REF!,26,FALSE),1,FIND("m",VLOOKUP(GF$8,#REF!,26,FALSE),1)-1),0)</f>
        <v>0</v>
      </c>
      <c r="GG78" s="91">
        <f>IFERROR(MID(VLOOKUP(GG$8,#REF!,26,FALSE),1,FIND("m",VLOOKUP(GG$8,#REF!,26,FALSE),1)-1),0)</f>
        <v>0</v>
      </c>
      <c r="GH78" s="91">
        <f>IFERROR(MID(VLOOKUP(GH$8,#REF!,26,FALSE),1,FIND("m",VLOOKUP(GH$8,#REF!,26,FALSE),1)-1),0)</f>
        <v>0</v>
      </c>
      <c r="GI78" s="91">
        <f>IFERROR(MID(VLOOKUP(GI$8,#REF!,26,FALSE),1,FIND("m",VLOOKUP(GI$8,#REF!,26,FALSE),1)-1),0)</f>
        <v>0</v>
      </c>
      <c r="GJ78" s="91">
        <f>IFERROR(MID(VLOOKUP(GJ$8,#REF!,26,FALSE),1,FIND("m",VLOOKUP(GJ$8,#REF!,26,FALSE),1)-1),0)</f>
        <v>0</v>
      </c>
      <c r="GK78" s="91">
        <f>IFERROR(MID(VLOOKUP(GK$8,#REF!,26,FALSE),1,FIND("m",VLOOKUP(GK$8,#REF!,26,FALSE),1)-1),0)</f>
        <v>0</v>
      </c>
      <c r="GL78" s="91">
        <f>IFERROR(MID(VLOOKUP(GL$8,#REF!,26,FALSE),1,FIND("m",VLOOKUP(GL$8,#REF!,26,FALSE),1)-1),0)</f>
        <v>0</v>
      </c>
      <c r="GM78" s="91">
        <f>IFERROR(MID(VLOOKUP(GM$8,#REF!,26,FALSE),1,FIND("m",VLOOKUP(GM$8,#REF!,26,FALSE),1)-1),0)</f>
        <v>0</v>
      </c>
      <c r="GN78" s="91">
        <f>IFERROR(MID(VLOOKUP(GN$8,#REF!,26,FALSE),1,FIND("m",VLOOKUP(GN$8,#REF!,26,FALSE),1)-1),0)</f>
        <v>0</v>
      </c>
      <c r="GO78" s="91">
        <f>IFERROR(MID(VLOOKUP(GO$8,#REF!,26,FALSE),1,FIND("m",VLOOKUP(GO$8,#REF!,26,FALSE),1)-1),0)</f>
        <v>0</v>
      </c>
      <c r="GP78" s="91">
        <f>IFERROR(MID(VLOOKUP(GP$8,#REF!,26,FALSE),1,FIND("m",VLOOKUP(GP$8,#REF!,26,FALSE),1)-1),0)</f>
        <v>0</v>
      </c>
      <c r="GQ78" s="91">
        <f>IFERROR(MID(VLOOKUP(GQ$8,#REF!,26,FALSE),1,FIND("m",VLOOKUP(GQ$8,#REF!,26,FALSE),1)-1),0)</f>
        <v>0</v>
      </c>
      <c r="GR78" s="91">
        <f>IFERROR(MID(VLOOKUP(GR$8,#REF!,26,FALSE),1,FIND("m",VLOOKUP(GR$8,#REF!,26,FALSE),1)-1),0)</f>
        <v>0</v>
      </c>
      <c r="GS78" s="91">
        <f>IFERROR(MID(VLOOKUP(GS$8,#REF!,26,FALSE),1,FIND("m",VLOOKUP(GS$8,#REF!,26,FALSE),1)-1),0)</f>
        <v>0</v>
      </c>
      <c r="GT78" s="91">
        <f>IFERROR(MID(VLOOKUP(GT$8,#REF!,26,FALSE),1,FIND("m",VLOOKUP(GT$8,#REF!,26,FALSE),1)-1),0)</f>
        <v>0</v>
      </c>
      <c r="GU78" s="91">
        <f>IFERROR(MID(VLOOKUP(GU$8,#REF!,26,FALSE),1,FIND("m",VLOOKUP(GU$8,#REF!,26,FALSE),1)-1),0)</f>
        <v>0</v>
      </c>
      <c r="GV78" s="91">
        <f>IFERROR(MID(VLOOKUP(GV$8,#REF!,26,FALSE),1,FIND("m",VLOOKUP(GV$8,#REF!,26,FALSE),1)-1),0)</f>
        <v>0</v>
      </c>
      <c r="GW78" s="91">
        <f>IFERROR(MID(VLOOKUP(GW$8,#REF!,26,FALSE),1,FIND("m",VLOOKUP(GW$8,#REF!,26,FALSE),1)-1),0)</f>
        <v>0</v>
      </c>
      <c r="GX78" s="91">
        <f>IFERROR(MID(VLOOKUP(GX$8,#REF!,26,FALSE),1,FIND("m",VLOOKUP(GX$8,#REF!,26,FALSE),1)-1),0)</f>
        <v>0</v>
      </c>
      <c r="GY78" s="91">
        <f>IFERROR(MID(VLOOKUP(GY$8,#REF!,26,FALSE),1,FIND("m",VLOOKUP(GY$8,#REF!,26,FALSE),1)-1),0)</f>
        <v>0</v>
      </c>
      <c r="GZ78" s="91">
        <f>IFERROR(MID(VLOOKUP(GZ$8,#REF!,26,FALSE),1,FIND("m",VLOOKUP(GZ$8,#REF!,26,FALSE),1)-1),0)</f>
        <v>0</v>
      </c>
      <c r="HA78" s="91">
        <f>IFERROR(MID(VLOOKUP(HA$8,#REF!,26,FALSE),1,FIND("m",VLOOKUP(HA$8,#REF!,26,FALSE),1)-1),0)</f>
        <v>0</v>
      </c>
      <c r="HB78" s="91">
        <f>IFERROR(MID(VLOOKUP(HB$8,#REF!,26,FALSE),1,FIND("m",VLOOKUP(HB$8,#REF!,26,FALSE),1)-1),0)</f>
        <v>0</v>
      </c>
      <c r="HC78" s="91">
        <f>IFERROR(MID(VLOOKUP(HC$8,#REF!,26,FALSE),1,FIND("m",VLOOKUP(HC$8,#REF!,26,FALSE),1)-1),0)</f>
        <v>0</v>
      </c>
      <c r="HD78" s="91">
        <f>IFERROR(MID(VLOOKUP(HD$8,#REF!,26,FALSE),1,FIND("m",VLOOKUP(HD$8,#REF!,26,FALSE),1)-1),0)</f>
        <v>0</v>
      </c>
      <c r="HE78" s="91">
        <f>IFERROR(MID(VLOOKUP(HE$8,#REF!,26,FALSE),1,FIND("m",VLOOKUP(HE$8,#REF!,26,FALSE),1)-1),0)</f>
        <v>0</v>
      </c>
      <c r="HF78" s="91">
        <f>IFERROR(MID(VLOOKUP(HF$8,#REF!,26,FALSE),1,FIND("m",VLOOKUP(HF$8,#REF!,26,FALSE),1)-1),0)</f>
        <v>0</v>
      </c>
      <c r="HG78" s="91">
        <f>IFERROR(MID(VLOOKUP(HG$8,#REF!,26,FALSE),1,FIND("m",VLOOKUP(HG$8,#REF!,26,FALSE),1)-1),0)</f>
        <v>0</v>
      </c>
      <c r="HH78" s="91">
        <f>IFERROR(MID(VLOOKUP(HH$8,#REF!,26,FALSE),1,FIND("m",VLOOKUP(HH$8,#REF!,26,FALSE),1)-1),0)</f>
        <v>0</v>
      </c>
      <c r="HI78" s="91">
        <f>IFERROR(MID(VLOOKUP(HI$8,#REF!,26,FALSE),1,FIND("m",VLOOKUP(HI$8,#REF!,26,FALSE),1)-1),0)</f>
        <v>0</v>
      </c>
      <c r="HJ78" s="91">
        <f>IFERROR(MID(VLOOKUP(HJ$8,#REF!,26,FALSE),1,FIND("m",VLOOKUP(HJ$8,#REF!,26,FALSE),1)-1),0)</f>
        <v>0</v>
      </c>
      <c r="HK78" s="91">
        <f>IFERROR(MID(VLOOKUP(HK$8,#REF!,26,FALSE),1,FIND("m",VLOOKUP(HK$8,#REF!,26,FALSE),1)-1),0)</f>
        <v>0</v>
      </c>
      <c r="HL78" s="91">
        <f>IFERROR(MID(VLOOKUP(HL$8,#REF!,26,FALSE),1,FIND("m",VLOOKUP(HL$8,#REF!,26,FALSE),1)-1),0)</f>
        <v>0</v>
      </c>
    </row>
    <row r="79" spans="2:221">
      <c r="G79" s="71"/>
      <c r="H79" s="152"/>
      <c r="I79" s="152"/>
      <c r="J79" s="152"/>
      <c r="K79" s="152"/>
      <c r="L79" s="152"/>
      <c r="M79" s="152"/>
      <c r="N79" s="152"/>
      <c r="O79" s="152"/>
      <c r="P79" s="152"/>
      <c r="Q79" s="152"/>
      <c r="R79" s="152"/>
      <c r="S79" s="152"/>
      <c r="T79" s="152"/>
      <c r="U79" s="152"/>
      <c r="V79" s="152"/>
      <c r="W79" s="152"/>
      <c r="X79" s="152"/>
      <c r="Y79" s="514"/>
      <c r="Z79" s="514"/>
      <c r="AA79" s="514"/>
      <c r="AB79" s="152"/>
      <c r="AC79" s="152"/>
      <c r="AD79" s="152"/>
      <c r="AE79" s="152"/>
      <c r="AF79" s="152"/>
      <c r="AG79" s="152"/>
      <c r="AH79" s="152"/>
      <c r="AI79" s="152"/>
      <c r="AJ79" s="152"/>
      <c r="AK79" s="152"/>
      <c r="AL79" s="152"/>
      <c r="AM79" s="152"/>
      <c r="AN79" s="152"/>
      <c r="AO79" s="152"/>
      <c r="AP79" s="152"/>
      <c r="AQ79" s="152"/>
      <c r="AR79" s="152"/>
      <c r="AS79" s="152"/>
      <c r="AT79" s="152"/>
      <c r="AU79" s="152"/>
      <c r="AV79" s="152"/>
      <c r="AW79" s="152"/>
      <c r="AX79" s="152"/>
      <c r="AY79" s="152"/>
      <c r="AZ79" s="152"/>
      <c r="BA79" s="152"/>
      <c r="BB79" s="152"/>
      <c r="BC79" s="152"/>
      <c r="BD79" s="152"/>
      <c r="BE79" s="152"/>
      <c r="BF79" s="152"/>
      <c r="BG79" s="152"/>
      <c r="BH79" s="152"/>
      <c r="BI79" s="152"/>
      <c r="BJ79" s="152"/>
      <c r="BK79" s="152"/>
      <c r="BL79" s="152"/>
      <c r="BM79" s="152"/>
      <c r="BN79" s="152"/>
      <c r="BO79" s="152"/>
      <c r="BP79" s="152"/>
      <c r="BQ79" s="152"/>
      <c r="BR79" s="152"/>
      <c r="BS79" s="152"/>
      <c r="BT79" s="152"/>
      <c r="BU79" s="152"/>
      <c r="BV79" s="152"/>
      <c r="BW79" s="152"/>
      <c r="BX79" s="152"/>
      <c r="BY79" s="514"/>
      <c r="BZ79" s="514"/>
      <c r="CA79" s="514"/>
      <c r="CB79" s="514"/>
      <c r="CC79" s="514"/>
      <c r="CD79" s="514"/>
      <c r="CE79" s="514"/>
      <c r="CF79" s="514"/>
      <c r="CG79" s="514"/>
      <c r="CH79" s="514"/>
      <c r="CI79" s="514"/>
      <c r="CJ79" s="514"/>
      <c r="CK79" s="514"/>
      <c r="CL79" s="514"/>
      <c r="CM79" s="514"/>
      <c r="CN79" s="514"/>
      <c r="CO79" s="514"/>
      <c r="CP79" s="514"/>
      <c r="CQ79" s="514"/>
      <c r="CR79" s="514"/>
      <c r="CS79" s="514"/>
      <c r="CT79" s="514"/>
      <c r="CU79" s="514"/>
      <c r="CV79" s="514"/>
      <c r="CW79" s="514"/>
      <c r="CX79" s="514"/>
      <c r="CY79" s="514"/>
      <c r="CZ79" s="514"/>
      <c r="DA79" s="514"/>
      <c r="DB79" s="152"/>
      <c r="DC79" s="152"/>
      <c r="DD79" s="152"/>
      <c r="DE79" s="152"/>
      <c r="DF79" s="152"/>
      <c r="DG79" s="152"/>
      <c r="DH79" s="152"/>
      <c r="DI79" s="152"/>
      <c r="DJ79" s="152"/>
      <c r="DK79" s="152"/>
      <c r="DL79" s="152"/>
      <c r="DM79" s="152"/>
      <c r="DN79" s="152"/>
      <c r="DO79" s="152"/>
      <c r="DP79" s="152"/>
      <c r="DQ79" s="152"/>
      <c r="DR79" s="152"/>
      <c r="DS79" s="152"/>
      <c r="DT79" s="152"/>
      <c r="DU79" s="152"/>
      <c r="DV79" s="152"/>
      <c r="DW79" s="152"/>
      <c r="DX79" s="152"/>
      <c r="DY79" s="152"/>
      <c r="DZ79" s="152"/>
      <c r="EA79" s="152"/>
      <c r="EB79" s="152"/>
      <c r="EC79" s="152"/>
      <c r="ED79" s="152"/>
      <c r="EE79" s="152"/>
      <c r="EF79" s="152"/>
      <c r="EG79" s="152"/>
      <c r="EH79" s="152"/>
      <c r="EI79" s="152"/>
      <c r="EJ79" s="152"/>
      <c r="EK79" s="152"/>
      <c r="EL79" s="152"/>
      <c r="EM79" s="152"/>
      <c r="EN79" s="152"/>
      <c r="EO79" s="152"/>
      <c r="EP79" s="152"/>
      <c r="EQ79" s="152"/>
      <c r="ER79" s="152"/>
      <c r="ES79" s="152"/>
      <c r="ET79" s="152"/>
      <c r="EU79" s="152"/>
      <c r="EV79" s="152"/>
      <c r="EW79" s="152"/>
      <c r="EX79" s="152"/>
      <c r="EY79" s="152"/>
      <c r="EZ79" s="152"/>
      <c r="FA79" s="152"/>
      <c r="FB79" s="152"/>
      <c r="FC79" s="152"/>
      <c r="FD79" s="152"/>
      <c r="FE79" s="152"/>
      <c r="FF79" s="152"/>
      <c r="FG79" s="152"/>
      <c r="FH79" s="152"/>
      <c r="FI79" s="152"/>
      <c r="FJ79" s="152"/>
      <c r="FK79" s="152"/>
      <c r="FL79" s="152"/>
      <c r="FM79" s="152"/>
      <c r="FN79" s="152"/>
      <c r="FO79" s="152"/>
      <c r="FP79" s="152"/>
      <c r="FQ79" s="152"/>
      <c r="FR79" s="152"/>
      <c r="FS79" s="152"/>
      <c r="FT79" s="152"/>
      <c r="FU79" s="152"/>
      <c r="FV79" s="152"/>
      <c r="FW79" s="152"/>
      <c r="FX79" s="152"/>
      <c r="FY79" s="152"/>
      <c r="FZ79" s="152"/>
      <c r="GA79" s="152"/>
      <c r="GB79" s="152"/>
      <c r="GC79" s="152"/>
      <c r="GD79" s="152"/>
      <c r="GE79" s="152"/>
      <c r="GF79" s="152"/>
      <c r="GG79" s="152"/>
      <c r="GH79" s="152"/>
      <c r="GI79" s="152"/>
      <c r="GJ79" s="152"/>
      <c r="GK79" s="152"/>
      <c r="GL79" s="152"/>
      <c r="GM79" s="152"/>
      <c r="GN79" s="152"/>
      <c r="GO79" s="152"/>
      <c r="GP79" s="152"/>
      <c r="GQ79" s="152"/>
      <c r="GR79" s="152"/>
      <c r="GS79" s="152"/>
      <c r="GT79" s="152"/>
      <c r="GU79" s="152"/>
      <c r="GV79" s="152"/>
      <c r="GW79" s="152"/>
      <c r="GX79" s="152"/>
      <c r="GY79" s="152"/>
      <c r="GZ79" s="152"/>
      <c r="HA79" s="152"/>
      <c r="HB79" s="152"/>
      <c r="HC79" s="152"/>
      <c r="HD79" s="152"/>
      <c r="HE79" s="152"/>
      <c r="HF79" s="152"/>
      <c r="HG79" s="152"/>
      <c r="HH79" s="152"/>
      <c r="HI79" s="152"/>
      <c r="HJ79" s="152"/>
      <c r="HK79" s="152"/>
      <c r="HL79" s="152"/>
      <c r="HM79" s="152"/>
    </row>
    <row r="80" spans="2:221">
      <c r="G80" s="71"/>
    </row>
    <row r="81" spans="1:225">
      <c r="C81" t="s">
        <v>550</v>
      </c>
      <c r="G81" s="71" t="s">
        <v>172</v>
      </c>
      <c r="I81" s="503">
        <f t="shared" ref="I81:V81" si="77">IFERROR(1-I66/SUM(I66:I67),0)</f>
        <v>0</v>
      </c>
      <c r="J81" s="503">
        <f t="shared" si="77"/>
        <v>0</v>
      </c>
      <c r="K81" s="503">
        <f t="shared" si="77"/>
        <v>4.1846032821274859E-2</v>
      </c>
      <c r="L81" s="503">
        <f t="shared" si="77"/>
        <v>5.5119016780358687E-2</v>
      </c>
      <c r="M81" s="503">
        <f t="shared" si="77"/>
        <v>7.2562616043348127E-2</v>
      </c>
      <c r="N81" s="503">
        <f t="shared" si="77"/>
        <v>4.5665911529748415E-2</v>
      </c>
      <c r="O81" s="503">
        <f t="shared" si="77"/>
        <v>6.1712481067319747E-2</v>
      </c>
      <c r="P81" s="503">
        <f t="shared" si="77"/>
        <v>4.5919957796801247E-2</v>
      </c>
      <c r="Q81" s="503">
        <f t="shared" si="77"/>
        <v>3.9826965871513798E-2</v>
      </c>
      <c r="R81" s="503">
        <f t="shared" si="77"/>
        <v>5.3860216565883801E-2</v>
      </c>
      <c r="S81" s="503">
        <f t="shared" si="77"/>
        <v>4.8482240056710313E-2</v>
      </c>
      <c r="T81" s="503">
        <f t="shared" si="77"/>
        <v>5.2826128934374217E-2</v>
      </c>
      <c r="U81" s="503">
        <f t="shared" si="77"/>
        <v>4.0117314339583099E-2</v>
      </c>
      <c r="V81" s="503">
        <f t="shared" si="77"/>
        <v>0</v>
      </c>
      <c r="W81" s="515">
        <f>IFERROR(1-W66/SUM(W67,W71,W66),0)</f>
        <v>-1.7770849571316916E-3</v>
      </c>
      <c r="X81" s="515">
        <f>IFERROR(1-X66/SUM(X67,X71,X66),0)</f>
        <v>0.26645780075729908</v>
      </c>
      <c r="Y81" s="515">
        <f>IFERROR(1-Y66/SUM(Y67,Y71,Y66),0)</f>
        <v>-0.16629236775731604</v>
      </c>
      <c r="Z81" s="503">
        <f t="shared" ref="Z81:AI81" si="78">IFERROR(1-Z66/SUM(Z66,Z67,Z74),0)</f>
        <v>0</v>
      </c>
      <c r="AA81" s="503">
        <f t="shared" si="78"/>
        <v>0</v>
      </c>
      <c r="AB81" s="503">
        <f t="shared" si="78"/>
        <v>4.8625041261457946E-2</v>
      </c>
      <c r="AC81" s="503">
        <f t="shared" si="78"/>
        <v>4.0020062276650448E-2</v>
      </c>
      <c r="AD81" s="515">
        <f>IFERROR(1-AD66/SUM(AD67,AD71,AD66),0)</f>
        <v>0.12991393033483534</v>
      </c>
      <c r="AE81" s="515">
        <f>IFERROR(1-AE66/SUM(AE67,AE71,AE66),0)</f>
        <v>-9.7766612753363846E-2</v>
      </c>
      <c r="AF81" s="515">
        <f>IFERROR(1-AF66/SUM(AF67,AF71,AF66),0)</f>
        <v>-0.35060614784249755</v>
      </c>
      <c r="AG81" s="515">
        <f>IFERROR(1-AG66/SUM(AG67,AG71,AG66),0)</f>
        <v>0.20528397585117053</v>
      </c>
      <c r="AH81" s="515">
        <f>IFERROR(1-AH66/SUM(AH67,AH71,AH66),0)</f>
        <v>-0.71120865197520255</v>
      </c>
      <c r="AI81" s="503">
        <f t="shared" si="78"/>
        <v>2.4547820179205426E-2</v>
      </c>
      <c r="AJ81" s="515">
        <f>IFERROR(1-AJ66/SUM(AJ67,AJ71,AJ66),0)</f>
        <v>9.2864125122189556E-2</v>
      </c>
      <c r="AK81" s="515">
        <f>IFERROR(1-AK66/SUM(AK67,AK71,AK66),0)</f>
        <v>0.24454143482284652</v>
      </c>
      <c r="AL81" s="503">
        <f t="shared" ref="AL81:BJ81" si="79">IFERROR(1-AL66/SUM(AL66:AL67),0)</f>
        <v>2.593620911491834E-2</v>
      </c>
      <c r="AM81" s="503">
        <f t="shared" si="79"/>
        <v>2.7956612505291911E-2</v>
      </c>
      <c r="AN81" s="503">
        <f t="shared" si="79"/>
        <v>1.9456043565281855E-2</v>
      </c>
      <c r="AO81" s="515">
        <f>IFERROR(1-AO66/SUM(AO67,AO71,AO66),0)</f>
        <v>0.22959745729210035</v>
      </c>
      <c r="AP81" s="515">
        <f>IFERROR(1-AP66/SUM(AP67,AP71,AP66),0)</f>
        <v>0.24575802346999209</v>
      </c>
      <c r="AQ81" s="515">
        <f>IFERROR(1-AQ66/SUM(AQ67,AQ71,AQ66),0)</f>
        <v>-0.34081564226092786</v>
      </c>
      <c r="AR81" s="503">
        <f t="shared" si="79"/>
        <v>0</v>
      </c>
      <c r="AS81" s="503">
        <f t="shared" si="79"/>
        <v>0</v>
      </c>
      <c r="AT81" s="503">
        <f t="shared" si="79"/>
        <v>0</v>
      </c>
      <c r="AU81" s="503">
        <f t="shared" si="79"/>
        <v>0</v>
      </c>
      <c r="AV81" s="503">
        <f t="shared" si="79"/>
        <v>0</v>
      </c>
      <c r="AW81" s="503">
        <f t="shared" si="79"/>
        <v>0</v>
      </c>
      <c r="AX81" s="503">
        <f t="shared" si="79"/>
        <v>0</v>
      </c>
      <c r="AY81" s="503">
        <f t="shared" si="79"/>
        <v>0</v>
      </c>
      <c r="AZ81" s="503">
        <f t="shared" si="79"/>
        <v>0</v>
      </c>
      <c r="BA81" s="503">
        <f t="shared" si="79"/>
        <v>0</v>
      </c>
      <c r="BB81" s="503">
        <f t="shared" si="79"/>
        <v>0</v>
      </c>
      <c r="BC81" s="503">
        <f t="shared" si="79"/>
        <v>0</v>
      </c>
      <c r="BD81" s="503">
        <f t="shared" si="79"/>
        <v>0</v>
      </c>
      <c r="BE81" s="503">
        <f t="shared" si="79"/>
        <v>0</v>
      </c>
      <c r="BF81" s="503">
        <f t="shared" si="79"/>
        <v>0</v>
      </c>
      <c r="BG81" s="503">
        <f t="shared" si="79"/>
        <v>0</v>
      </c>
      <c r="BH81" s="503">
        <f t="shared" si="79"/>
        <v>0</v>
      </c>
      <c r="BI81" s="503">
        <f t="shared" si="79"/>
        <v>0</v>
      </c>
      <c r="BJ81" s="503">
        <f t="shared" si="79"/>
        <v>0.10414967096318051</v>
      </c>
      <c r="BK81" s="515">
        <f>IFERROR(1-BK66/SUM(BK66,BK67,BK74),0)</f>
        <v>0.13434605712416436</v>
      </c>
      <c r="BL81" s="515">
        <f>IFERROR(1-BL66/SUM(BL66,BL67,BL74),0)</f>
        <v>7.9728888250227503E-2</v>
      </c>
      <c r="BM81" s="503">
        <f t="shared" ref="BM81:BO81" si="80">IFERROR(1-BM66/SUM(BM66:BM67),0)</f>
        <v>9.9744778373873633E-2</v>
      </c>
      <c r="BN81" s="503">
        <f t="shared" si="80"/>
        <v>0.133663711872688</v>
      </c>
      <c r="BO81" s="503">
        <f t="shared" si="80"/>
        <v>0.10684595212854997</v>
      </c>
      <c r="BP81" s="503">
        <f t="shared" ref="BP81:CD81" si="81">IFERROR(1-BP66/SUM(BP66:BP67),0)</f>
        <v>0.10096483365845943</v>
      </c>
      <c r="BQ81" s="503">
        <f t="shared" si="81"/>
        <v>0.12458525795328868</v>
      </c>
      <c r="BR81" s="503">
        <f t="shared" si="81"/>
        <v>0.10824713130970554</v>
      </c>
      <c r="BS81" s="503">
        <f t="shared" si="81"/>
        <v>7.9174763302600537E-2</v>
      </c>
      <c r="BT81" s="503">
        <f t="shared" si="81"/>
        <v>7.2245067340702462E-2</v>
      </c>
      <c r="BU81" s="515">
        <f>IFERROR(1-BU66/SUM(BU66,BU67,BU74),0)</f>
        <v>8.3383272434146782E-2</v>
      </c>
      <c r="BV81" s="503">
        <f t="shared" si="81"/>
        <v>4.8058825005646622E-2</v>
      </c>
      <c r="BW81" s="503">
        <f t="shared" si="81"/>
        <v>5.1347365598605754E-2</v>
      </c>
      <c r="BX81" s="503">
        <f t="shared" si="81"/>
        <v>4.9499831984904485E-2</v>
      </c>
      <c r="BY81" s="503">
        <f t="shared" si="81"/>
        <v>1.8434909847033554E-2</v>
      </c>
      <c r="BZ81" s="503">
        <f t="shared" si="81"/>
        <v>1.8455518826556605E-2</v>
      </c>
      <c r="CA81" s="503">
        <f t="shared" si="81"/>
        <v>2.5574593677800128E-2</v>
      </c>
      <c r="CB81" s="515">
        <f>IFERROR(1-CB66/SUM(CB67,CB71,CB66),0)</f>
        <v>-0.10307071598147455</v>
      </c>
      <c r="CC81" s="503">
        <f t="shared" si="81"/>
        <v>2.8243588041826917E-2</v>
      </c>
      <c r="CD81" s="503">
        <f t="shared" si="81"/>
        <v>2.1453457759654015E-2</v>
      </c>
      <c r="CE81" s="515">
        <f>IFERROR(1-CE66/SUM(CE67,CE71,CE66),0)</f>
        <v>0.30933089956353566</v>
      </c>
      <c r="CF81" s="515">
        <f>IFERROR(1-CF66/SUM(CF67,CF71,CF66),0)</f>
        <v>0.20957546958353879</v>
      </c>
      <c r="CG81" s="515">
        <f>IFERROR(1-CG66/SUM(CG67,CG71,CG66),0)</f>
        <v>5.6205894562058933E-2</v>
      </c>
      <c r="CH81" s="503">
        <f t="shared" ref="CH81" si="82">IFERROR(1-CH66/SUM(CH66:CH67),0)</f>
        <v>4.4798465389384035E-2</v>
      </c>
      <c r="CI81" s="515">
        <f>IFERROR(1-CI66/SUM(CI67,CI71,CI66),0)</f>
        <v>0.33783548443274836</v>
      </c>
      <c r="CJ81" s="515">
        <f>IFERROR(1-CJ66/SUM(CJ67,CJ71,CJ66),0)</f>
        <v>1.6917354035257959E-2</v>
      </c>
      <c r="CK81" s="515">
        <f>IFERROR(1-CK66/SUM(CK67,CK71,CK66),0)</f>
        <v>0.12361975923619761</v>
      </c>
      <c r="CL81" s="515">
        <f>IFERROR(1-CL66/SUM(CL67,CL71,CL66),0)</f>
        <v>0.25578711653913255</v>
      </c>
      <c r="CM81" s="503">
        <f t="shared" ref="CM81" si="83">IFERROR(1-CM66/SUM(CM66:CM67),0)</f>
        <v>8.1925133689839558E-2</v>
      </c>
      <c r="CN81" s="515">
        <f>IFERROR(1-CN66/SUM(CN67,CN71,CN66),0)</f>
        <v>-6.2620378634847595E-2</v>
      </c>
      <c r="CO81" s="515">
        <f>IFERROR(1-CO66/SUM(CO67,CO71,CO66),0)</f>
        <v>-6.366111084579007E-2</v>
      </c>
      <c r="CP81" s="503">
        <f t="shared" ref="CP81:DE81" si="84">IFERROR(1-CP66/SUM(CP66:CP67),0)</f>
        <v>0</v>
      </c>
      <c r="CQ81" s="503">
        <f t="shared" si="84"/>
        <v>0</v>
      </c>
      <c r="CR81" s="503">
        <f t="shared" si="84"/>
        <v>0</v>
      </c>
      <c r="CS81" s="503">
        <f t="shared" si="84"/>
        <v>0</v>
      </c>
      <c r="CT81" s="503">
        <f t="shared" si="84"/>
        <v>0</v>
      </c>
      <c r="CU81" s="503">
        <f t="shared" si="84"/>
        <v>0</v>
      </c>
      <c r="CV81" s="503">
        <f t="shared" si="84"/>
        <v>0</v>
      </c>
      <c r="CW81" s="503">
        <f t="shared" si="84"/>
        <v>0</v>
      </c>
      <c r="CX81" s="503">
        <f t="shared" si="84"/>
        <v>0</v>
      </c>
      <c r="CY81" s="503">
        <f t="shared" si="84"/>
        <v>0</v>
      </c>
      <c r="CZ81" s="503">
        <f t="shared" si="84"/>
        <v>0</v>
      </c>
      <c r="DA81" s="503">
        <f t="shared" si="84"/>
        <v>0</v>
      </c>
      <c r="DB81" s="503">
        <f t="shared" si="84"/>
        <v>0</v>
      </c>
      <c r="DC81" s="503">
        <f t="shared" si="84"/>
        <v>0</v>
      </c>
      <c r="DD81" s="503">
        <f t="shared" si="84"/>
        <v>0</v>
      </c>
      <c r="DE81" s="503">
        <f t="shared" si="84"/>
        <v>0</v>
      </c>
      <c r="DF81" s="503"/>
      <c r="DG81" s="503"/>
      <c r="DH81" s="503"/>
      <c r="DI81" s="503"/>
      <c r="DJ81" s="503"/>
      <c r="DK81" s="503"/>
      <c r="DL81" s="503"/>
      <c r="DM81" s="503"/>
      <c r="DN81" s="503"/>
      <c r="DO81" s="98"/>
      <c r="DP81" s="98"/>
      <c r="DQ81" s="98"/>
      <c r="DR81" s="98"/>
      <c r="DS81" s="98"/>
      <c r="DT81" s="98"/>
      <c r="DU81" s="98"/>
      <c r="DV81" s="98"/>
      <c r="DW81" s="98"/>
      <c r="DX81" s="98"/>
      <c r="DY81" s="98"/>
      <c r="DZ81" s="98"/>
      <c r="EA81" s="98"/>
      <c r="EB81" s="98"/>
      <c r="EC81" s="98"/>
      <c r="ED81" s="98"/>
      <c r="EE81" s="98"/>
      <c r="EF81" s="98"/>
      <c r="EG81" s="98"/>
      <c r="EH81" s="98"/>
      <c r="EI81" s="98"/>
      <c r="EJ81" s="98"/>
      <c r="EK81" s="98"/>
      <c r="EL81" s="98"/>
      <c r="EM81" s="98"/>
      <c r="EN81" s="98"/>
      <c r="EO81" s="98"/>
      <c r="EP81" s="98"/>
      <c r="EQ81" s="98"/>
      <c r="ER81" s="98"/>
      <c r="ES81" s="98"/>
      <c r="ET81" s="98"/>
      <c r="EU81" s="98"/>
      <c r="EV81" s="98"/>
      <c r="EW81" s="98"/>
      <c r="EX81" s="98"/>
      <c r="EY81" s="98"/>
      <c r="EZ81" s="98"/>
      <c r="FA81" s="98"/>
      <c r="FB81" s="98"/>
      <c r="FC81" s="98"/>
      <c r="FD81" s="98"/>
      <c r="FE81" s="98"/>
      <c r="FF81" s="98"/>
      <c r="FG81" s="98"/>
      <c r="FH81" s="98"/>
      <c r="FI81" s="98"/>
      <c r="FJ81" s="98"/>
      <c r="FK81" s="98"/>
      <c r="FL81" s="98"/>
      <c r="FM81" s="98"/>
      <c r="FN81" s="98"/>
      <c r="FO81" s="98"/>
      <c r="FP81" s="98"/>
      <c r="FQ81" s="98"/>
      <c r="FR81" s="98"/>
      <c r="FS81" s="98"/>
      <c r="FT81" s="98"/>
      <c r="FU81" s="98"/>
      <c r="FV81" s="98"/>
      <c r="FW81" s="98"/>
      <c r="FX81" s="98"/>
      <c r="FY81" s="98"/>
      <c r="FZ81" s="98"/>
      <c r="GA81" s="98"/>
      <c r="GB81" s="98"/>
      <c r="GC81" s="98"/>
      <c r="GD81" s="98"/>
      <c r="GE81" s="98"/>
      <c r="GF81" s="98"/>
      <c r="GG81" s="98"/>
      <c r="GH81" s="98"/>
      <c r="GI81" s="98"/>
      <c r="GJ81" s="98"/>
      <c r="GK81" s="98"/>
      <c r="GL81" s="98"/>
      <c r="GM81" s="98"/>
      <c r="GN81" s="98"/>
      <c r="GO81" s="98"/>
      <c r="GP81" s="98"/>
      <c r="GQ81" s="98"/>
      <c r="GR81" s="98"/>
      <c r="GS81" s="98"/>
      <c r="GT81" s="98"/>
      <c r="GU81" s="98"/>
      <c r="GV81" s="98"/>
      <c r="GW81" s="98"/>
      <c r="GX81" s="98"/>
      <c r="GY81" s="98"/>
      <c r="GZ81" s="98"/>
      <c r="HA81" s="98"/>
      <c r="HB81" s="98"/>
      <c r="HC81" s="98"/>
      <c r="HD81" s="98"/>
      <c r="HE81" s="98"/>
      <c r="HF81" s="98"/>
      <c r="HG81" s="98"/>
      <c r="HH81" s="98"/>
      <c r="HI81" s="98"/>
      <c r="HJ81" s="98"/>
      <c r="HK81" s="98"/>
      <c r="HL81" s="98"/>
    </row>
    <row r="82" spans="1:225">
      <c r="G82" s="71"/>
    </row>
    <row r="83" spans="1:225">
      <c r="C83" s="95" t="s">
        <v>551</v>
      </c>
      <c r="G83" s="71" t="s">
        <v>408</v>
      </c>
      <c r="H83" t="s">
        <v>94</v>
      </c>
      <c r="I83" s="149">
        <f t="shared" ref="I83:AN83" si="85">I84+I88</f>
        <v>0</v>
      </c>
      <c r="J83" s="149">
        <f t="shared" si="85"/>
        <v>0</v>
      </c>
      <c r="K83" s="149">
        <f t="shared" si="85"/>
        <v>211.50708842129541</v>
      </c>
      <c r="L83" s="149">
        <f t="shared" si="85"/>
        <v>211.28796976369503</v>
      </c>
      <c r="M83" s="149">
        <f t="shared" si="85"/>
        <v>210.99999999999997</v>
      </c>
      <c r="N83" s="149">
        <f t="shared" si="85"/>
        <v>211.44402749261673</v>
      </c>
      <c r="O83" s="149">
        <f t="shared" si="85"/>
        <v>251</v>
      </c>
      <c r="P83" s="149">
        <f t="shared" si="85"/>
        <v>251.26071277640557</v>
      </c>
      <c r="Q83" s="149">
        <f t="shared" si="85"/>
        <v>251.36129966896524</v>
      </c>
      <c r="R83" s="149">
        <f t="shared" si="85"/>
        <v>290</v>
      </c>
      <c r="S83" s="149">
        <f t="shared" si="85"/>
        <v>290.08878297426782</v>
      </c>
      <c r="T83" s="149">
        <f t="shared" si="85"/>
        <v>290.01707136046844</v>
      </c>
      <c r="U83" s="149">
        <f t="shared" si="85"/>
        <v>395</v>
      </c>
      <c r="V83" s="149">
        <f t="shared" si="85"/>
        <v>241.3353835508486</v>
      </c>
      <c r="W83" s="149">
        <f t="shared" si="85"/>
        <v>240.84313101772312</v>
      </c>
      <c r="X83" s="149">
        <f t="shared" si="85"/>
        <v>329</v>
      </c>
      <c r="Y83" s="149">
        <f t="shared" si="85"/>
        <v>192.94430453346962</v>
      </c>
      <c r="Z83" s="149">
        <f t="shared" si="85"/>
        <v>297</v>
      </c>
      <c r="AA83" s="149">
        <f t="shared" si="85"/>
        <v>301</v>
      </c>
      <c r="AB83" s="149">
        <f t="shared" si="85"/>
        <v>251.21605557955368</v>
      </c>
      <c r="AC83" s="149">
        <f t="shared" si="85"/>
        <v>257.73187202846935</v>
      </c>
      <c r="AD83" s="149">
        <f t="shared" si="85"/>
        <v>278</v>
      </c>
      <c r="AE83" s="149">
        <f t="shared" si="85"/>
        <v>214.99810885974071</v>
      </c>
      <c r="AF83" s="149">
        <f t="shared" si="85"/>
        <v>160.06656292720717</v>
      </c>
      <c r="AG83" s="149">
        <f t="shared" si="85"/>
        <v>362</v>
      </c>
      <c r="AH83" s="149">
        <f t="shared" si="85"/>
        <v>55.833180197960274</v>
      </c>
      <c r="AI83" s="149">
        <f t="shared" si="85"/>
        <v>446.71475218853629</v>
      </c>
      <c r="AJ83" s="149">
        <f t="shared" si="85"/>
        <v>481.87237921842615</v>
      </c>
      <c r="AK83" s="149">
        <f t="shared" si="85"/>
        <v>570</v>
      </c>
      <c r="AL83" s="149">
        <f t="shared" si="85"/>
        <v>574.03335407321185</v>
      </c>
      <c r="AM83" s="149">
        <f t="shared" si="85"/>
        <v>574.00000000000011</v>
      </c>
      <c r="AN83" s="149">
        <f t="shared" si="85"/>
        <v>574.14033266827698</v>
      </c>
      <c r="AO83" s="149">
        <f t="shared" ref="AO83:BT83" si="86">AO84+AO88</f>
        <v>847.24570061000895</v>
      </c>
      <c r="AP83" s="149">
        <f t="shared" si="86"/>
        <v>803.46516986848462</v>
      </c>
      <c r="AQ83" s="149">
        <f t="shared" si="86"/>
        <v>334.7186587410547</v>
      </c>
      <c r="AR83" s="149">
        <f t="shared" si="86"/>
        <v>211</v>
      </c>
      <c r="AS83" s="149">
        <f t="shared" si="86"/>
        <v>211</v>
      </c>
      <c r="AT83" s="149">
        <f t="shared" si="86"/>
        <v>211</v>
      </c>
      <c r="AU83" s="149">
        <f t="shared" si="86"/>
        <v>211</v>
      </c>
      <c r="AV83" s="149">
        <f t="shared" si="86"/>
        <v>416</v>
      </c>
      <c r="AW83" s="149">
        <f t="shared" si="86"/>
        <v>297</v>
      </c>
      <c r="AX83" s="149">
        <f t="shared" si="86"/>
        <v>380</v>
      </c>
      <c r="AY83" s="149">
        <f t="shared" si="86"/>
        <v>380</v>
      </c>
      <c r="AZ83" s="149">
        <f t="shared" si="86"/>
        <v>380</v>
      </c>
      <c r="BA83" s="149">
        <f t="shared" si="86"/>
        <v>745</v>
      </c>
      <c r="BB83" s="149">
        <f t="shared" si="86"/>
        <v>745</v>
      </c>
      <c r="BC83" s="149">
        <f t="shared" si="86"/>
        <v>745</v>
      </c>
      <c r="BD83" s="149">
        <f t="shared" si="86"/>
        <v>282</v>
      </c>
      <c r="BE83" s="149">
        <f t="shared" si="86"/>
        <v>211</v>
      </c>
      <c r="BF83" s="149">
        <f t="shared" si="86"/>
        <v>297</v>
      </c>
      <c r="BG83" s="149">
        <f t="shared" si="86"/>
        <v>68</v>
      </c>
      <c r="BH83" s="149">
        <f t="shared" si="86"/>
        <v>68</v>
      </c>
      <c r="BI83" s="149">
        <f t="shared" si="86"/>
        <v>68</v>
      </c>
      <c r="BJ83" s="149">
        <f t="shared" si="86"/>
        <v>142</v>
      </c>
      <c r="BK83" s="149">
        <f t="shared" si="86"/>
        <v>121.1626344175465</v>
      </c>
      <c r="BL83" s="149">
        <f t="shared" si="86"/>
        <v>197.92660083221102</v>
      </c>
      <c r="BM83" s="149">
        <f t="shared" si="86"/>
        <v>107.55995480732956</v>
      </c>
      <c r="BN83" s="149">
        <f t="shared" si="86"/>
        <v>107</v>
      </c>
      <c r="BO83" s="149">
        <f t="shared" si="86"/>
        <v>107.44272422336228</v>
      </c>
      <c r="BP83" s="149">
        <f t="shared" si="86"/>
        <v>116.38994062521205</v>
      </c>
      <c r="BQ83" s="149">
        <f t="shared" si="86"/>
        <v>116</v>
      </c>
      <c r="BR83" s="149">
        <f t="shared" si="86"/>
        <v>116.26971993553846</v>
      </c>
      <c r="BS83" s="149">
        <f t="shared" si="86"/>
        <v>192.00000000000003</v>
      </c>
      <c r="BT83" s="149">
        <f t="shared" si="86"/>
        <v>192.11439972212963</v>
      </c>
      <c r="BU83" s="149">
        <f t="shared" ref="BU83:CZ83" si="87">BU84+BU88</f>
        <v>297.99999999999994</v>
      </c>
      <c r="BV83" s="149">
        <f t="shared" si="87"/>
        <v>288.86702059147069</v>
      </c>
      <c r="BW83" s="149">
        <f t="shared" si="87"/>
        <v>288.812731322199</v>
      </c>
      <c r="BX83" s="149">
        <f t="shared" si="87"/>
        <v>254.9432524677328</v>
      </c>
      <c r="BY83" s="149">
        <f t="shared" si="87"/>
        <v>878.00034022582577</v>
      </c>
      <c r="BZ83" s="149">
        <f t="shared" si="87"/>
        <v>878</v>
      </c>
      <c r="CA83" s="149">
        <f t="shared" si="87"/>
        <v>568.04406141557865</v>
      </c>
      <c r="CB83" s="149">
        <f t="shared" si="87"/>
        <v>476.40680717782152</v>
      </c>
      <c r="CC83" s="149">
        <f t="shared" si="87"/>
        <v>568.00000000000011</v>
      </c>
      <c r="CD83" s="149">
        <f t="shared" si="87"/>
        <v>568.11209568526181</v>
      </c>
      <c r="CE83" s="149">
        <f t="shared" si="87"/>
        <v>848.60597467367302</v>
      </c>
      <c r="CF83" s="149">
        <f t="shared" si="87"/>
        <v>711.23499887573178</v>
      </c>
      <c r="CG83" s="149">
        <f t="shared" si="87"/>
        <v>294</v>
      </c>
      <c r="CH83" s="149">
        <f t="shared" si="87"/>
        <v>211.1075919094024</v>
      </c>
      <c r="CI83" s="149">
        <f t="shared" si="87"/>
        <v>294.99999999999994</v>
      </c>
      <c r="CJ83" s="149">
        <f t="shared" si="87"/>
        <v>199.7708788495768</v>
      </c>
      <c r="CK83" s="149">
        <f t="shared" si="87"/>
        <v>273</v>
      </c>
      <c r="CL83" s="149">
        <f t="shared" si="87"/>
        <v>358.704389152293</v>
      </c>
      <c r="CM83" s="149">
        <f t="shared" si="87"/>
        <v>185</v>
      </c>
      <c r="CN83" s="149">
        <f t="shared" si="87"/>
        <v>157.63287643358441</v>
      </c>
      <c r="CO83" s="149">
        <f t="shared" si="87"/>
        <v>157.62091698498796</v>
      </c>
      <c r="CP83" s="149">
        <f t="shared" si="87"/>
        <v>87</v>
      </c>
      <c r="CQ83" s="149">
        <f t="shared" si="87"/>
        <v>87</v>
      </c>
      <c r="CR83" s="149">
        <f t="shared" si="87"/>
        <v>87</v>
      </c>
      <c r="CS83" s="149">
        <f t="shared" si="87"/>
        <v>87</v>
      </c>
      <c r="CT83" s="149">
        <f t="shared" si="87"/>
        <v>147</v>
      </c>
      <c r="CU83" s="149">
        <f t="shared" si="87"/>
        <v>147</v>
      </c>
      <c r="CV83" s="149">
        <f t="shared" si="87"/>
        <v>147</v>
      </c>
      <c r="CW83" s="149">
        <f t="shared" si="87"/>
        <v>281</v>
      </c>
      <c r="CX83" s="149">
        <f t="shared" si="87"/>
        <v>281</v>
      </c>
      <c r="CY83" s="149">
        <f t="shared" si="87"/>
        <v>281</v>
      </c>
      <c r="CZ83" s="149">
        <f t="shared" si="87"/>
        <v>890</v>
      </c>
      <c r="DA83" s="149">
        <f t="shared" ref="DA83:DE83" si="88">DA84+DA88</f>
        <v>890</v>
      </c>
      <c r="DB83" s="149">
        <f t="shared" si="88"/>
        <v>1754</v>
      </c>
      <c r="DC83" s="149">
        <f t="shared" si="88"/>
        <v>890</v>
      </c>
      <c r="DD83" s="149">
        <f t="shared" si="88"/>
        <v>890</v>
      </c>
      <c r="DE83" s="149">
        <f t="shared" si="88"/>
        <v>1754</v>
      </c>
      <c r="DF83" s="149"/>
      <c r="DG83" s="149"/>
      <c r="DH83" s="149"/>
      <c r="DI83" s="149"/>
      <c r="DJ83" s="149"/>
      <c r="DK83" s="149"/>
      <c r="DL83" s="149"/>
      <c r="DM83" s="149"/>
      <c r="DN83" s="149"/>
      <c r="DO83" s="149"/>
      <c r="DP83" s="149"/>
      <c r="DQ83" s="149"/>
      <c r="DR83" s="149"/>
      <c r="DS83" s="149"/>
      <c r="DT83" s="149"/>
      <c r="DU83" s="149"/>
      <c r="DV83" s="149"/>
      <c r="DW83" s="149"/>
      <c r="DX83" s="149"/>
      <c r="DY83" s="149"/>
      <c r="DZ83" s="149"/>
      <c r="EA83" s="149"/>
      <c r="EB83" s="149"/>
      <c r="EC83" s="149"/>
      <c r="ED83" s="149"/>
      <c r="EE83" s="149"/>
      <c r="EF83" s="149"/>
      <c r="EG83" s="149"/>
      <c r="EH83" s="149"/>
      <c r="EI83" s="149"/>
      <c r="EJ83" s="149"/>
      <c r="EK83" s="149"/>
      <c r="EL83" s="149"/>
      <c r="EM83" s="149"/>
      <c r="EN83" s="149"/>
      <c r="EO83" s="149"/>
      <c r="EP83" s="149"/>
      <c r="EQ83" s="149"/>
      <c r="ER83" s="149"/>
      <c r="ES83" s="149"/>
      <c r="ET83" s="149"/>
      <c r="EU83" s="149"/>
      <c r="EV83" s="149"/>
      <c r="EW83" s="149"/>
      <c r="EX83" s="149"/>
      <c r="EY83" s="149"/>
      <c r="EZ83" s="149"/>
      <c r="FA83" s="149"/>
      <c r="FB83" s="149"/>
      <c r="FC83" s="149"/>
      <c r="FD83" s="149"/>
      <c r="FE83" s="149"/>
      <c r="FF83" s="149"/>
      <c r="FG83" s="149"/>
      <c r="FH83" s="149"/>
      <c r="FI83" s="149"/>
      <c r="FJ83" s="149"/>
      <c r="FK83" s="149"/>
      <c r="FL83" s="149"/>
      <c r="FM83" s="149"/>
      <c r="FN83" s="149"/>
      <c r="FO83" s="149"/>
      <c r="FP83" s="149"/>
      <c r="FQ83" s="149"/>
      <c r="FR83" s="149"/>
      <c r="FS83" s="149"/>
      <c r="FT83" s="149"/>
      <c r="FU83" s="149"/>
      <c r="FV83" s="149"/>
      <c r="FW83" s="149"/>
      <c r="FX83" s="149"/>
      <c r="FY83" s="149"/>
      <c r="FZ83" s="149"/>
      <c r="GA83" s="149"/>
      <c r="GB83" s="149"/>
      <c r="GC83" s="149"/>
      <c r="GD83" s="149"/>
      <c r="GE83" s="149"/>
      <c r="GF83" s="149"/>
      <c r="GG83" s="149"/>
      <c r="GH83" s="149"/>
      <c r="GI83" s="149"/>
      <c r="GJ83" s="149"/>
      <c r="GK83" s="149"/>
      <c r="GL83" s="149"/>
      <c r="GM83" s="149"/>
      <c r="GN83" s="149"/>
      <c r="GO83" s="149"/>
      <c r="GP83" s="149"/>
      <c r="GQ83" s="149"/>
      <c r="GR83" s="149"/>
      <c r="GS83" s="149"/>
      <c r="GT83" s="149"/>
      <c r="GU83" s="149"/>
      <c r="GV83" s="149"/>
      <c r="GW83" s="149"/>
      <c r="GX83" s="149"/>
      <c r="GY83" s="149"/>
      <c r="GZ83" s="149"/>
      <c r="HA83" s="149"/>
      <c r="HB83" s="149"/>
      <c r="HC83" s="149"/>
      <c r="HD83" s="149"/>
      <c r="HE83" s="149"/>
      <c r="HF83" s="149"/>
      <c r="HG83" s="149"/>
      <c r="HH83" s="149"/>
      <c r="HI83" s="149"/>
      <c r="HJ83" s="149"/>
      <c r="HK83" s="149"/>
      <c r="HL83" s="149"/>
    </row>
    <row r="84" spans="1:225" ht="12">
      <c r="C84" t="s">
        <v>552</v>
      </c>
      <c r="G84" s="71" t="s">
        <v>408</v>
      </c>
      <c r="I84" s="154">
        <f>IF($HP$84="Banda ancha",I$85,I$86)</f>
        <v>0</v>
      </c>
      <c r="J84" s="154">
        <f t="shared" ref="J84:BU84" si="89">IF($HP$84="Banda ancha",J$85,J$86)</f>
        <v>0</v>
      </c>
      <c r="K84" s="154">
        <f t="shared" si="89"/>
        <v>195.68928801485353</v>
      </c>
      <c r="L84" s="154">
        <f t="shared" si="89"/>
        <v>195.68928801485353</v>
      </c>
      <c r="M84" s="154">
        <f t="shared" si="89"/>
        <v>195.68928801485353</v>
      </c>
      <c r="N84" s="154">
        <f t="shared" si="89"/>
        <v>195.68928801485353</v>
      </c>
      <c r="O84" s="154">
        <f t="shared" si="89"/>
        <v>235.51016725210275</v>
      </c>
      <c r="P84" s="154">
        <f t="shared" si="89"/>
        <v>235.51016725210275</v>
      </c>
      <c r="Q84" s="154">
        <f t="shared" si="89"/>
        <v>235.51016725210275</v>
      </c>
      <c r="R84" s="154">
        <f t="shared" si="89"/>
        <v>274.38053719589368</v>
      </c>
      <c r="S84" s="154">
        <f t="shared" si="89"/>
        <v>274.38053719589368</v>
      </c>
      <c r="T84" s="154">
        <f t="shared" si="89"/>
        <v>274.38053719589368</v>
      </c>
      <c r="U84" s="154">
        <f t="shared" si="89"/>
        <v>379.15366083586468</v>
      </c>
      <c r="V84" s="154">
        <f t="shared" si="89"/>
        <v>241.3353835508486</v>
      </c>
      <c r="W84" s="154">
        <f t="shared" si="89"/>
        <v>241.3353835508486</v>
      </c>
      <c r="X84" s="154">
        <f t="shared" si="89"/>
        <v>241.3353835508486</v>
      </c>
      <c r="Y84" s="154">
        <f t="shared" si="89"/>
        <v>241.3353835508486</v>
      </c>
      <c r="Z84" s="154">
        <f t="shared" si="89"/>
        <v>297</v>
      </c>
      <c r="AA84" s="154">
        <f t="shared" si="89"/>
        <v>301</v>
      </c>
      <c r="AB84" s="154">
        <f t="shared" si="89"/>
        <v>235.51016725210275</v>
      </c>
      <c r="AC84" s="154">
        <f t="shared" si="89"/>
        <v>241.88392736691577</v>
      </c>
      <c r="AD84" s="154">
        <f t="shared" si="89"/>
        <v>241.88392736691577</v>
      </c>
      <c r="AE84" s="154">
        <f t="shared" si="89"/>
        <v>241.88392736691577</v>
      </c>
      <c r="AF84" s="154">
        <f t="shared" si="89"/>
        <v>287.68720074187627</v>
      </c>
      <c r="AG84" s="154">
        <f t="shared" si="89"/>
        <v>287.68720074187627</v>
      </c>
      <c r="AH84" s="154">
        <f t="shared" si="89"/>
        <v>287.68720074187627</v>
      </c>
      <c r="AI84" s="154">
        <f t="shared" si="89"/>
        <v>430.61138215097748</v>
      </c>
      <c r="AJ84" s="154">
        <f t="shared" si="89"/>
        <v>430.61138215097748</v>
      </c>
      <c r="AK84" s="154">
        <f t="shared" si="89"/>
        <v>430.61138215097748</v>
      </c>
      <c r="AL84" s="154">
        <f t="shared" si="89"/>
        <v>557.95290442196244</v>
      </c>
      <c r="AM84" s="154">
        <f t="shared" si="89"/>
        <v>557.95290442196244</v>
      </c>
      <c r="AN84" s="154">
        <f t="shared" si="89"/>
        <v>557.95290442196244</v>
      </c>
      <c r="AO84" s="154">
        <f t="shared" si="89"/>
        <v>557.95290442196244</v>
      </c>
      <c r="AP84" s="154">
        <f t="shared" si="89"/>
        <v>557.95290442196244</v>
      </c>
      <c r="AQ84" s="154">
        <f t="shared" si="89"/>
        <v>557.95290442196244</v>
      </c>
      <c r="AR84" s="154">
        <f t="shared" si="89"/>
        <v>211</v>
      </c>
      <c r="AS84" s="154">
        <f t="shared" si="89"/>
        <v>211</v>
      </c>
      <c r="AT84" s="154">
        <f t="shared" si="89"/>
        <v>211</v>
      </c>
      <c r="AU84" s="154">
        <f t="shared" si="89"/>
        <v>211</v>
      </c>
      <c r="AV84" s="154">
        <f t="shared" si="89"/>
        <v>416</v>
      </c>
      <c r="AW84" s="154">
        <f t="shared" si="89"/>
        <v>297</v>
      </c>
      <c r="AX84" s="154">
        <f t="shared" si="89"/>
        <v>380</v>
      </c>
      <c r="AY84" s="154">
        <f t="shared" si="89"/>
        <v>380</v>
      </c>
      <c r="AZ84" s="154">
        <f t="shared" si="89"/>
        <v>380</v>
      </c>
      <c r="BA84" s="154">
        <f t="shared" si="89"/>
        <v>745</v>
      </c>
      <c r="BB84" s="154">
        <f t="shared" si="89"/>
        <v>745</v>
      </c>
      <c r="BC84" s="154">
        <f t="shared" si="89"/>
        <v>745</v>
      </c>
      <c r="BD84" s="154">
        <f t="shared" si="89"/>
        <v>282</v>
      </c>
      <c r="BE84" s="154">
        <f t="shared" si="89"/>
        <v>211</v>
      </c>
      <c r="BF84" s="154">
        <f t="shared" si="89"/>
        <v>297</v>
      </c>
      <c r="BG84" s="154">
        <f t="shared" si="89"/>
        <v>68</v>
      </c>
      <c r="BH84" s="154">
        <f t="shared" si="89"/>
        <v>68</v>
      </c>
      <c r="BI84" s="154">
        <f t="shared" si="89"/>
        <v>68</v>
      </c>
      <c r="BJ84" s="154">
        <f t="shared" si="89"/>
        <v>127.21074672322837</v>
      </c>
      <c r="BK84" s="154">
        <f t="shared" si="89"/>
        <v>101.54811007741851</v>
      </c>
      <c r="BL84" s="154">
        <f t="shared" si="89"/>
        <v>176.79844544590071</v>
      </c>
      <c r="BM84" s="154">
        <f t="shared" si="89"/>
        <v>92.69798282962239</v>
      </c>
      <c r="BN84" s="154">
        <f t="shared" si="89"/>
        <v>92.69798282962239</v>
      </c>
      <c r="BO84" s="154">
        <f t="shared" si="89"/>
        <v>92.69798282962239</v>
      </c>
      <c r="BP84" s="154">
        <f t="shared" si="89"/>
        <v>101.54811007741851</v>
      </c>
      <c r="BQ84" s="154">
        <f t="shared" si="89"/>
        <v>101.54811007741851</v>
      </c>
      <c r="BR84" s="154">
        <f t="shared" si="89"/>
        <v>101.54811007741851</v>
      </c>
      <c r="BS84" s="154">
        <f t="shared" si="89"/>
        <v>176.79844544590071</v>
      </c>
      <c r="BT84" s="154">
        <f t="shared" si="89"/>
        <v>176.79844544590071</v>
      </c>
      <c r="BU84" s="154">
        <f t="shared" si="89"/>
        <v>273.15178481462425</v>
      </c>
      <c r="BV84" s="154">
        <f t="shared" ref="BV84:DE84" si="90">IF($HP$84="Banda ancha",BV$85,BV$86)</f>
        <v>273.15178481462425</v>
      </c>
      <c r="BW84" s="154">
        <f t="shared" si="90"/>
        <v>273.15178481462425</v>
      </c>
      <c r="BX84" s="154">
        <f t="shared" si="90"/>
        <v>239.25180572851806</v>
      </c>
      <c r="BY84" s="154">
        <f t="shared" si="90"/>
        <v>861.79605447028325</v>
      </c>
      <c r="BZ84" s="154">
        <f t="shared" si="90"/>
        <v>861.79605447028325</v>
      </c>
      <c r="CA84" s="154">
        <f t="shared" si="90"/>
        <v>551.95764199224232</v>
      </c>
      <c r="CB84" s="154">
        <f t="shared" si="90"/>
        <v>551.95764199224232</v>
      </c>
      <c r="CC84" s="154">
        <f t="shared" si="90"/>
        <v>551.95764199224232</v>
      </c>
      <c r="CD84" s="154">
        <f t="shared" si="90"/>
        <v>551.95764199224232</v>
      </c>
      <c r="CE84" s="154">
        <f t="shared" si="90"/>
        <v>551.95764199224232</v>
      </c>
      <c r="CF84" s="154">
        <f t="shared" si="90"/>
        <v>551.95764199224232</v>
      </c>
      <c r="CG84" s="154">
        <f t="shared" si="90"/>
        <v>277.47546699875465</v>
      </c>
      <c r="CH84" s="154">
        <f t="shared" si="90"/>
        <v>195.33853209233922</v>
      </c>
      <c r="CI84" s="154">
        <f t="shared" si="90"/>
        <v>195.33853209233922</v>
      </c>
      <c r="CJ84" s="154">
        <f t="shared" si="90"/>
        <v>195.33853209233922</v>
      </c>
      <c r="CK84" s="154">
        <f t="shared" si="90"/>
        <v>239.25180572851806</v>
      </c>
      <c r="CL84" s="154">
        <f t="shared" si="90"/>
        <v>239.25180572851806</v>
      </c>
      <c r="CM84" s="154">
        <f t="shared" si="90"/>
        <v>169.84385026737968</v>
      </c>
      <c r="CN84" s="154">
        <f t="shared" si="90"/>
        <v>169.84385026737968</v>
      </c>
      <c r="CO84" s="154">
        <f t="shared" si="90"/>
        <v>169.84385026737968</v>
      </c>
      <c r="CP84" s="154">
        <f t="shared" si="90"/>
        <v>87</v>
      </c>
      <c r="CQ84" s="154">
        <f t="shared" si="90"/>
        <v>87</v>
      </c>
      <c r="CR84" s="154">
        <f t="shared" si="90"/>
        <v>87</v>
      </c>
      <c r="CS84" s="154">
        <f t="shared" si="90"/>
        <v>87</v>
      </c>
      <c r="CT84" s="154">
        <f t="shared" si="90"/>
        <v>147</v>
      </c>
      <c r="CU84" s="154">
        <f t="shared" si="90"/>
        <v>147</v>
      </c>
      <c r="CV84" s="154">
        <f t="shared" si="90"/>
        <v>147</v>
      </c>
      <c r="CW84" s="154">
        <f t="shared" si="90"/>
        <v>281</v>
      </c>
      <c r="CX84" s="154">
        <f t="shared" si="90"/>
        <v>281</v>
      </c>
      <c r="CY84" s="154">
        <f t="shared" si="90"/>
        <v>281</v>
      </c>
      <c r="CZ84" s="154">
        <f t="shared" si="90"/>
        <v>890</v>
      </c>
      <c r="DA84" s="154">
        <f t="shared" si="90"/>
        <v>890</v>
      </c>
      <c r="DB84" s="154">
        <f t="shared" si="90"/>
        <v>1754</v>
      </c>
      <c r="DC84" s="154">
        <f t="shared" si="90"/>
        <v>890</v>
      </c>
      <c r="DD84" s="154">
        <f t="shared" si="90"/>
        <v>890</v>
      </c>
      <c r="DE84" s="154">
        <f t="shared" si="90"/>
        <v>1754</v>
      </c>
      <c r="DF84" s="154"/>
      <c r="DG84" s="154"/>
      <c r="DH84" s="154"/>
      <c r="DI84" s="154"/>
      <c r="DJ84" s="154"/>
      <c r="DK84" s="154"/>
      <c r="DL84" s="154"/>
      <c r="DM84" s="154"/>
      <c r="DN84" s="154"/>
      <c r="DO84" s="398"/>
      <c r="DP84" s="398"/>
      <c r="DQ84" s="398"/>
      <c r="DR84" s="398"/>
      <c r="DS84" s="398"/>
      <c r="DT84" s="398"/>
      <c r="DU84" s="398"/>
      <c r="DV84" s="398"/>
      <c r="DW84" s="398"/>
      <c r="DX84" s="398"/>
      <c r="DY84" s="398"/>
      <c r="DZ84" s="398"/>
      <c r="EA84" s="398"/>
      <c r="EB84" s="398"/>
      <c r="EC84" s="398"/>
      <c r="ED84" s="398"/>
      <c r="EE84" s="398"/>
      <c r="EF84" s="398"/>
      <c r="EG84" s="398"/>
      <c r="EH84" s="398"/>
      <c r="EI84" s="398"/>
      <c r="EJ84" s="398"/>
      <c r="EK84" s="398"/>
      <c r="EL84" s="398"/>
      <c r="EM84" s="398"/>
      <c r="EN84" s="398"/>
      <c r="EO84" s="398"/>
      <c r="EP84" s="398"/>
      <c r="EQ84" s="398"/>
      <c r="ER84" s="398"/>
      <c r="ES84" s="398"/>
      <c r="ET84" s="398"/>
      <c r="EU84" s="398"/>
      <c r="EV84" s="398"/>
      <c r="EW84" s="398"/>
      <c r="EX84" s="398"/>
      <c r="EY84" s="398"/>
      <c r="EZ84" s="398"/>
      <c r="FA84" s="398"/>
      <c r="FB84" s="398"/>
      <c r="FC84" s="398"/>
      <c r="FD84" s="398"/>
      <c r="FE84" s="398"/>
      <c r="FF84" s="398"/>
      <c r="FG84" s="398"/>
      <c r="FH84" s="398"/>
      <c r="FI84" s="398"/>
      <c r="FJ84" s="398"/>
      <c r="FK84" s="398"/>
      <c r="FL84" s="398"/>
      <c r="FM84" s="398"/>
      <c r="FN84" s="398"/>
      <c r="FO84" s="398"/>
      <c r="FP84" s="398"/>
      <c r="FQ84" s="398"/>
      <c r="FR84" s="398"/>
      <c r="FS84" s="398"/>
      <c r="FT84" s="398"/>
      <c r="FU84" s="398"/>
      <c r="FV84" s="398"/>
      <c r="FW84" s="398"/>
      <c r="FX84" s="398"/>
      <c r="FY84" s="398"/>
      <c r="FZ84" s="398"/>
      <c r="GA84" s="398"/>
      <c r="GB84" s="398"/>
      <c r="GC84" s="398"/>
      <c r="GD84" s="398"/>
      <c r="GE84" s="398"/>
      <c r="GF84" s="398"/>
      <c r="GG84" s="398"/>
      <c r="GH84" s="398"/>
      <c r="GI84" s="398"/>
      <c r="GJ84" s="398"/>
      <c r="GK84" s="398"/>
      <c r="GL84" s="398"/>
      <c r="GM84" s="398"/>
      <c r="GN84" s="398"/>
      <c r="GO84" s="398"/>
      <c r="GP84" s="398"/>
      <c r="GQ84" s="398"/>
      <c r="GR84" s="398"/>
      <c r="GS84" s="398"/>
      <c r="GT84" s="398"/>
      <c r="GU84" s="398"/>
      <c r="GV84" s="398"/>
      <c r="GW84" s="398"/>
      <c r="GX84" s="398"/>
      <c r="GY84" s="398"/>
      <c r="GZ84" s="398"/>
      <c r="HA84" s="398"/>
      <c r="HB84" s="398"/>
      <c r="HC84" s="398"/>
      <c r="HD84" s="398"/>
      <c r="HE84" s="398"/>
      <c r="HF84" s="398"/>
      <c r="HG84" s="398"/>
      <c r="HH84" s="398"/>
      <c r="HI84" s="398"/>
      <c r="HJ84" s="398"/>
      <c r="HK84" s="398"/>
      <c r="HL84" s="398"/>
      <c r="HM84" s="143" t="s">
        <v>559</v>
      </c>
      <c r="HP84" s="91" t="s">
        <v>1190</v>
      </c>
      <c r="HQ84" t="s">
        <v>1193</v>
      </c>
    </row>
    <row r="85" spans="1:225" ht="12">
      <c r="C85" t="s">
        <v>1191</v>
      </c>
      <c r="G85" s="71"/>
      <c r="I85" s="265">
        <f t="shared" ref="I85:AN85" si="91">I66*(1-I$81)</f>
        <v>0</v>
      </c>
      <c r="J85" s="265">
        <f t="shared" si="91"/>
        <v>0</v>
      </c>
      <c r="K85" s="265">
        <f t="shared" si="91"/>
        <v>362.1821995935581</v>
      </c>
      <c r="L85" s="265">
        <f t="shared" si="91"/>
        <v>267.4013182511585</v>
      </c>
      <c r="M85" s="265">
        <f t="shared" si="91"/>
        <v>195.68928801485353</v>
      </c>
      <c r="N85" s="265">
        <f t="shared" si="91"/>
        <v>329.24526052223678</v>
      </c>
      <c r="O85" s="265">
        <f t="shared" si="91"/>
        <v>235.51016725210275</v>
      </c>
      <c r="P85" s="265">
        <f>P66*(1-P$81)</f>
        <v>327.24945447569718</v>
      </c>
      <c r="Q85" s="265">
        <f t="shared" si="91"/>
        <v>382.14886758313753</v>
      </c>
      <c r="R85" s="265">
        <f t="shared" si="91"/>
        <v>274.38053719589368</v>
      </c>
      <c r="S85" s="265">
        <f t="shared" si="91"/>
        <v>308.29175422162587</v>
      </c>
      <c r="T85" s="265">
        <f t="shared" si="91"/>
        <v>280.36346583542525</v>
      </c>
      <c r="U85" s="265">
        <f t="shared" si="91"/>
        <v>379.15366083586468</v>
      </c>
      <c r="V85" s="265">
        <f t="shared" si="91"/>
        <v>259</v>
      </c>
      <c r="W85" s="265">
        <f t="shared" si="91"/>
        <v>277.49225253312545</v>
      </c>
      <c r="X85" s="265">
        <f t="shared" si="91"/>
        <v>241.3353835508486</v>
      </c>
      <c r="Y85" s="265">
        <f t="shared" si="91"/>
        <v>339.39107901737896</v>
      </c>
      <c r="Z85" s="265">
        <f t="shared" si="91"/>
        <v>297</v>
      </c>
      <c r="AA85" s="265">
        <f t="shared" si="91"/>
        <v>301</v>
      </c>
      <c r="AB85" s="265">
        <f t="shared" si="91"/>
        <v>307.29411167254909</v>
      </c>
      <c r="AC85" s="265">
        <f t="shared" si="91"/>
        <v>380.15205533844642</v>
      </c>
      <c r="AD85" s="265">
        <f t="shared" si="91"/>
        <v>241.88392736691577</v>
      </c>
      <c r="AE85" s="265">
        <f t="shared" si="91"/>
        <v>301.88581850717503</v>
      </c>
      <c r="AF85" s="265">
        <f t="shared" si="91"/>
        <v>491.62063781466912</v>
      </c>
      <c r="AG85" s="265">
        <f t="shared" si="91"/>
        <v>287.68720074187627</v>
      </c>
      <c r="AH85" s="265">
        <f t="shared" si="91"/>
        <v>557.85402054391602</v>
      </c>
      <c r="AI85" s="265">
        <f t="shared" si="91"/>
        <v>639.89662996244124</v>
      </c>
      <c r="AJ85" s="265">
        <f t="shared" si="91"/>
        <v>500.73900293255139</v>
      </c>
      <c r="AK85" s="265">
        <f t="shared" si="91"/>
        <v>430.61138215097748</v>
      </c>
      <c r="AL85" s="265">
        <f t="shared" si="91"/>
        <v>603.91955034875059</v>
      </c>
      <c r="AM85" s="265">
        <f t="shared" si="91"/>
        <v>557.95290442196244</v>
      </c>
      <c r="AN85" s="265">
        <f t="shared" si="91"/>
        <v>815.81257175368546</v>
      </c>
      <c r="AO85" s="265">
        <f t="shared" ref="AO85:BT85" si="92">AO66*(1-AO$81)</f>
        <v>970.7072038119536</v>
      </c>
      <c r="AP85" s="265">
        <f t="shared" si="92"/>
        <v>753.48773455347794</v>
      </c>
      <c r="AQ85" s="265">
        <f t="shared" si="92"/>
        <v>878.23424568090775</v>
      </c>
      <c r="AR85" s="265">
        <f t="shared" si="92"/>
        <v>313</v>
      </c>
      <c r="AS85" s="265">
        <f t="shared" si="92"/>
        <v>352</v>
      </c>
      <c r="AT85" s="265">
        <f t="shared" si="92"/>
        <v>292</v>
      </c>
      <c r="AU85" s="265">
        <f t="shared" si="92"/>
        <v>211</v>
      </c>
      <c r="AV85" s="265">
        <f t="shared" si="92"/>
        <v>416</v>
      </c>
      <c r="AW85" s="265">
        <f t="shared" si="92"/>
        <v>297</v>
      </c>
      <c r="AX85" s="265">
        <f t="shared" si="92"/>
        <v>516</v>
      </c>
      <c r="AY85" s="265">
        <f t="shared" si="92"/>
        <v>456</v>
      </c>
      <c r="AZ85" s="265">
        <f t="shared" si="92"/>
        <v>380</v>
      </c>
      <c r="BA85" s="265">
        <f t="shared" si="92"/>
        <v>745</v>
      </c>
      <c r="BB85" s="265">
        <f t="shared" si="92"/>
        <v>846</v>
      </c>
      <c r="BC85" s="265">
        <f t="shared" si="92"/>
        <v>896</v>
      </c>
      <c r="BD85" s="265">
        <f t="shared" si="92"/>
        <v>282</v>
      </c>
      <c r="BE85" s="265">
        <f t="shared" si="92"/>
        <v>620</v>
      </c>
      <c r="BF85" s="265">
        <f t="shared" si="92"/>
        <v>731</v>
      </c>
      <c r="BG85" s="265">
        <f t="shared" si="92"/>
        <v>68</v>
      </c>
      <c r="BH85" s="265">
        <f t="shared" si="92"/>
        <v>96</v>
      </c>
      <c r="BI85" s="265">
        <f t="shared" si="92"/>
        <v>131</v>
      </c>
      <c r="BJ85" s="265">
        <f t="shared" si="92"/>
        <v>127.21074672322837</v>
      </c>
      <c r="BK85" s="265">
        <f t="shared" si="92"/>
        <v>126.385475659872</v>
      </c>
      <c r="BL85" s="265">
        <f t="shared" si="92"/>
        <v>243.87184461368972</v>
      </c>
      <c r="BM85" s="265">
        <f t="shared" si="92"/>
        <v>134.13802802229281</v>
      </c>
      <c r="BN85" s="265">
        <f t="shared" si="92"/>
        <v>92.69798282962239</v>
      </c>
      <c r="BO85" s="265">
        <f t="shared" si="92"/>
        <v>123.2552586062601</v>
      </c>
      <c r="BP85" s="265">
        <f t="shared" si="92"/>
        <v>132.15816945220647</v>
      </c>
      <c r="BQ85" s="265">
        <f t="shared" si="92"/>
        <v>101.54811007741851</v>
      </c>
      <c r="BR85" s="265">
        <f t="shared" si="92"/>
        <v>121.27839014188005</v>
      </c>
      <c r="BS85" s="265">
        <f t="shared" si="92"/>
        <v>176.79844544590071</v>
      </c>
      <c r="BT85" s="265">
        <f t="shared" si="92"/>
        <v>196.68404572377108</v>
      </c>
      <c r="BU85" s="265">
        <f t="shared" ref="BU85:DE85" si="93">BU66*(1-BU$81)</f>
        <v>273.15178481462425</v>
      </c>
      <c r="BV85" s="265">
        <f t="shared" si="93"/>
        <v>311.28476422315356</v>
      </c>
      <c r="BW85" s="265">
        <f t="shared" si="93"/>
        <v>289.33905349242525</v>
      </c>
      <c r="BX85" s="265">
        <f t="shared" si="93"/>
        <v>301.30855326078529</v>
      </c>
      <c r="BY85" s="265">
        <f t="shared" si="93"/>
        <v>862.79571424445749</v>
      </c>
      <c r="BZ85" s="265">
        <f t="shared" si="93"/>
        <v>861.79605447028325</v>
      </c>
      <c r="CA85" s="265">
        <f t="shared" si="93"/>
        <v>612.91358057666378</v>
      </c>
      <c r="CB85" s="265">
        <f t="shared" si="93"/>
        <v>808.5508348144208</v>
      </c>
      <c r="CC85" s="265">
        <f t="shared" si="93"/>
        <v>551.95764199224232</v>
      </c>
      <c r="CD85" s="265">
        <f t="shared" si="93"/>
        <v>736.84554630698051</v>
      </c>
      <c r="CE85" s="265">
        <f t="shared" si="93"/>
        <v>662.3516673185693</v>
      </c>
      <c r="CF85" s="265">
        <f t="shared" si="93"/>
        <v>600.72264311651054</v>
      </c>
      <c r="CG85" s="265">
        <f t="shared" si="93"/>
        <v>277.47546699875465</v>
      </c>
      <c r="CH85" s="265">
        <f t="shared" si="93"/>
        <v>336.23094018293682</v>
      </c>
      <c r="CI85" s="265">
        <f t="shared" si="93"/>
        <v>195.33853209233922</v>
      </c>
      <c r="CJ85" s="265">
        <f t="shared" si="93"/>
        <v>257.56765324276239</v>
      </c>
      <c r="CK85" s="265">
        <f t="shared" si="93"/>
        <v>239.25180572851806</v>
      </c>
      <c r="CL85" s="265">
        <f t="shared" si="93"/>
        <v>347.54741657622509</v>
      </c>
      <c r="CM85" s="265">
        <f t="shared" si="93"/>
        <v>169.84385026737968</v>
      </c>
      <c r="CN85" s="265">
        <f t="shared" si="93"/>
        <v>207.21097383379529</v>
      </c>
      <c r="CO85" s="265">
        <f t="shared" si="93"/>
        <v>204.22293328239169</v>
      </c>
      <c r="CP85" s="265">
        <f t="shared" si="93"/>
        <v>128</v>
      </c>
      <c r="CQ85" s="265">
        <f t="shared" si="93"/>
        <v>90</v>
      </c>
      <c r="CR85" s="265">
        <f t="shared" si="93"/>
        <v>110</v>
      </c>
      <c r="CS85" s="265">
        <f t="shared" si="93"/>
        <v>87</v>
      </c>
      <c r="CT85" s="265">
        <f t="shared" si="93"/>
        <v>260</v>
      </c>
      <c r="CU85" s="265">
        <f t="shared" si="93"/>
        <v>161</v>
      </c>
      <c r="CV85" s="265">
        <f t="shared" si="93"/>
        <v>147</v>
      </c>
      <c r="CW85" s="265">
        <f t="shared" si="93"/>
        <v>481</v>
      </c>
      <c r="CX85" s="265">
        <f t="shared" si="93"/>
        <v>300</v>
      </c>
      <c r="CY85" s="265">
        <f t="shared" si="93"/>
        <v>281</v>
      </c>
      <c r="CZ85" s="265">
        <f t="shared" si="93"/>
        <v>890</v>
      </c>
      <c r="DA85" s="265">
        <f t="shared" si="93"/>
        <v>1243</v>
      </c>
      <c r="DB85" s="265">
        <f t="shared" si="93"/>
        <v>1754</v>
      </c>
      <c r="DC85" s="265">
        <f t="shared" si="93"/>
        <v>1088</v>
      </c>
      <c r="DD85" s="265">
        <f t="shared" si="93"/>
        <v>1362</v>
      </c>
      <c r="DE85" s="265">
        <f t="shared" si="93"/>
        <v>1953</v>
      </c>
      <c r="DF85" s="533"/>
      <c r="DG85" s="533"/>
      <c r="DH85" s="533"/>
      <c r="DI85" s="533"/>
      <c r="DJ85" s="533"/>
      <c r="DK85" s="533"/>
      <c r="DL85" s="533"/>
      <c r="DM85" s="533"/>
      <c r="DN85" s="533"/>
      <c r="DO85" s="398"/>
      <c r="DP85" s="398"/>
      <c r="DQ85" s="398"/>
      <c r="DR85" s="398"/>
      <c r="DS85" s="398"/>
      <c r="DT85" s="398"/>
      <c r="DU85" s="398"/>
      <c r="DV85" s="398"/>
      <c r="DW85" s="398"/>
      <c r="DX85" s="398"/>
      <c r="DY85" s="398"/>
      <c r="DZ85" s="398"/>
      <c r="EA85" s="398"/>
      <c r="EB85" s="398"/>
      <c r="EC85" s="398"/>
      <c r="ED85" s="398"/>
      <c r="EE85" s="398"/>
      <c r="EF85" s="398"/>
      <c r="EG85" s="398"/>
      <c r="EH85" s="398"/>
      <c r="EI85" s="398"/>
      <c r="EJ85" s="398"/>
      <c r="EK85" s="398"/>
      <c r="EL85" s="398"/>
      <c r="EM85" s="398"/>
      <c r="EN85" s="398"/>
      <c r="EO85" s="398"/>
      <c r="EP85" s="398"/>
      <c r="EQ85" s="398"/>
      <c r="ER85" s="398"/>
      <c r="ES85" s="398"/>
      <c r="ET85" s="398"/>
      <c r="EU85" s="398"/>
      <c r="EV85" s="398"/>
      <c r="EW85" s="398"/>
      <c r="EX85" s="398"/>
      <c r="EY85" s="398"/>
      <c r="EZ85" s="398"/>
      <c r="FA85" s="398"/>
      <c r="FB85" s="398"/>
      <c r="FC85" s="398"/>
      <c r="FD85" s="398"/>
      <c r="FE85" s="398"/>
      <c r="FF85" s="398"/>
      <c r="FG85" s="398"/>
      <c r="FH85" s="398"/>
      <c r="FI85" s="398"/>
      <c r="FJ85" s="398"/>
      <c r="FK85" s="398"/>
      <c r="FL85" s="398"/>
      <c r="FM85" s="398"/>
      <c r="FN85" s="398"/>
      <c r="FO85" s="398"/>
      <c r="FP85" s="398"/>
      <c r="FQ85" s="398"/>
      <c r="FR85" s="398"/>
      <c r="FS85" s="398"/>
      <c r="FT85" s="398"/>
      <c r="FU85" s="398"/>
      <c r="FV85" s="398"/>
      <c r="FW85" s="398"/>
      <c r="FX85" s="398"/>
      <c r="FY85" s="398"/>
      <c r="FZ85" s="398"/>
      <c r="GA85" s="398"/>
      <c r="GB85" s="398"/>
      <c r="GC85" s="398"/>
      <c r="GD85" s="398"/>
      <c r="GE85" s="398"/>
      <c r="GF85" s="398"/>
      <c r="GG85" s="398"/>
      <c r="GH85" s="398"/>
      <c r="GI85" s="398"/>
      <c r="GJ85" s="398"/>
      <c r="GK85" s="398"/>
      <c r="GL85" s="398"/>
      <c r="GM85" s="398"/>
      <c r="GN85" s="398"/>
      <c r="GO85" s="398"/>
      <c r="GP85" s="398"/>
      <c r="GQ85" s="398"/>
      <c r="GR85" s="398"/>
      <c r="GS85" s="398"/>
      <c r="GT85" s="398"/>
      <c r="GU85" s="398"/>
      <c r="GV85" s="398"/>
      <c r="GW85" s="398"/>
      <c r="GX85" s="398"/>
      <c r="GY85" s="398"/>
      <c r="GZ85" s="398"/>
      <c r="HA85" s="398"/>
      <c r="HB85" s="398"/>
      <c r="HC85" s="398"/>
      <c r="HD85" s="398"/>
      <c r="HE85" s="398"/>
      <c r="HF85" s="398"/>
      <c r="HG85" s="398"/>
      <c r="HH85" s="398"/>
      <c r="HI85" s="398"/>
      <c r="HJ85" s="398"/>
      <c r="HK85" s="398"/>
      <c r="HL85" s="398"/>
      <c r="HM85" s="143"/>
    </row>
    <row r="86" spans="1:225" ht="12">
      <c r="C86" t="s">
        <v>1190</v>
      </c>
      <c r="G86" s="71"/>
      <c r="I86" s="553">
        <f t="shared" ref="I86:AN86" si="94">_xlfn.MINIFS($I$85:$DN$85,servicio,I$5,modalidad,I$7,vector.downstream.publicited.speed,I$58)</f>
        <v>0</v>
      </c>
      <c r="J86" s="553">
        <f t="shared" si="94"/>
        <v>0</v>
      </c>
      <c r="K86" s="553">
        <f t="shared" si="94"/>
        <v>195.68928801485353</v>
      </c>
      <c r="L86" s="553">
        <f t="shared" si="94"/>
        <v>195.68928801485353</v>
      </c>
      <c r="M86" s="553">
        <f>_xlfn.MINIFS($I$85:$DN$85,servicio,M$5,modalidad,M$7,vector.downstream.publicited.speed,M$58)</f>
        <v>195.68928801485353</v>
      </c>
      <c r="N86" s="553">
        <f t="shared" si="94"/>
        <v>195.68928801485353</v>
      </c>
      <c r="O86" s="553">
        <f t="shared" si="94"/>
        <v>235.51016725210275</v>
      </c>
      <c r="P86" s="553">
        <f t="shared" si="94"/>
        <v>235.51016725210275</v>
      </c>
      <c r="Q86" s="553">
        <f t="shared" si="94"/>
        <v>235.51016725210275</v>
      </c>
      <c r="R86" s="553">
        <f t="shared" si="94"/>
        <v>274.38053719589368</v>
      </c>
      <c r="S86" s="553">
        <f t="shared" si="94"/>
        <v>274.38053719589368</v>
      </c>
      <c r="T86" s="553">
        <f t="shared" si="94"/>
        <v>274.38053719589368</v>
      </c>
      <c r="U86" s="553">
        <f t="shared" si="94"/>
        <v>379.15366083586468</v>
      </c>
      <c r="V86" s="553">
        <f t="shared" si="94"/>
        <v>241.3353835508486</v>
      </c>
      <c r="W86" s="553">
        <f t="shared" si="94"/>
        <v>241.3353835508486</v>
      </c>
      <c r="X86" s="553">
        <f t="shared" si="94"/>
        <v>241.3353835508486</v>
      </c>
      <c r="Y86" s="553">
        <f t="shared" si="94"/>
        <v>241.3353835508486</v>
      </c>
      <c r="Z86" s="553">
        <f t="shared" si="94"/>
        <v>297</v>
      </c>
      <c r="AA86" s="553">
        <f t="shared" si="94"/>
        <v>301</v>
      </c>
      <c r="AB86" s="553">
        <f t="shared" si="94"/>
        <v>235.51016725210275</v>
      </c>
      <c r="AC86" s="553">
        <f t="shared" si="94"/>
        <v>241.88392736691577</v>
      </c>
      <c r="AD86" s="553">
        <f t="shared" si="94"/>
        <v>241.88392736691577</v>
      </c>
      <c r="AE86" s="553">
        <f t="shared" si="94"/>
        <v>241.88392736691577</v>
      </c>
      <c r="AF86" s="553">
        <f t="shared" si="94"/>
        <v>287.68720074187627</v>
      </c>
      <c r="AG86" s="553">
        <f t="shared" si="94"/>
        <v>287.68720074187627</v>
      </c>
      <c r="AH86" s="553">
        <f t="shared" si="94"/>
        <v>287.68720074187627</v>
      </c>
      <c r="AI86" s="553">
        <f>_xlfn.MINIFS($I$85:$DN$85,servicio,AI$5,modalidad,AI$7,vector.downstream.publicited.speed,AI$58)</f>
        <v>430.61138215097748</v>
      </c>
      <c r="AJ86" s="553">
        <f t="shared" si="94"/>
        <v>430.61138215097748</v>
      </c>
      <c r="AK86" s="553">
        <f t="shared" si="94"/>
        <v>430.61138215097748</v>
      </c>
      <c r="AL86" s="553">
        <f t="shared" si="94"/>
        <v>557.95290442196244</v>
      </c>
      <c r="AM86" s="553">
        <f t="shared" si="94"/>
        <v>557.95290442196244</v>
      </c>
      <c r="AN86" s="553">
        <f t="shared" si="94"/>
        <v>557.95290442196244</v>
      </c>
      <c r="AO86" s="553">
        <f t="shared" ref="AO86:BT86" si="95">_xlfn.MINIFS($I$85:$DN$85,servicio,AO$5,modalidad,AO$7,vector.downstream.publicited.speed,AO$58)</f>
        <v>557.95290442196244</v>
      </c>
      <c r="AP86" s="553">
        <f t="shared" si="95"/>
        <v>557.95290442196244</v>
      </c>
      <c r="AQ86" s="553">
        <f t="shared" si="95"/>
        <v>557.95290442196244</v>
      </c>
      <c r="AR86" s="553">
        <f t="shared" si="95"/>
        <v>211</v>
      </c>
      <c r="AS86" s="553">
        <f t="shared" si="95"/>
        <v>211</v>
      </c>
      <c r="AT86" s="553">
        <f t="shared" si="95"/>
        <v>211</v>
      </c>
      <c r="AU86" s="553">
        <f t="shared" si="95"/>
        <v>211</v>
      </c>
      <c r="AV86" s="553">
        <f t="shared" si="95"/>
        <v>416</v>
      </c>
      <c r="AW86" s="553">
        <f t="shared" si="95"/>
        <v>297</v>
      </c>
      <c r="AX86" s="553">
        <f t="shared" si="95"/>
        <v>380</v>
      </c>
      <c r="AY86" s="553">
        <f t="shared" si="95"/>
        <v>380</v>
      </c>
      <c r="AZ86" s="553">
        <f t="shared" si="95"/>
        <v>380</v>
      </c>
      <c r="BA86" s="553">
        <f t="shared" si="95"/>
        <v>745</v>
      </c>
      <c r="BB86" s="553">
        <f t="shared" si="95"/>
        <v>745</v>
      </c>
      <c r="BC86" s="553">
        <f t="shared" si="95"/>
        <v>745</v>
      </c>
      <c r="BD86" s="553">
        <f t="shared" si="95"/>
        <v>282</v>
      </c>
      <c r="BE86" s="553">
        <f t="shared" si="95"/>
        <v>211</v>
      </c>
      <c r="BF86" s="553">
        <f t="shared" si="95"/>
        <v>297</v>
      </c>
      <c r="BG86" s="553">
        <f t="shared" si="95"/>
        <v>68</v>
      </c>
      <c r="BH86" s="553">
        <f t="shared" si="95"/>
        <v>68</v>
      </c>
      <c r="BI86" s="553">
        <f t="shared" si="95"/>
        <v>68</v>
      </c>
      <c r="BJ86" s="553">
        <f t="shared" si="95"/>
        <v>127.21074672322837</v>
      </c>
      <c r="BK86" s="553">
        <f t="shared" si="95"/>
        <v>101.54811007741851</v>
      </c>
      <c r="BL86" s="553">
        <f t="shared" si="95"/>
        <v>176.79844544590071</v>
      </c>
      <c r="BM86" s="553">
        <f t="shared" si="95"/>
        <v>92.69798282962239</v>
      </c>
      <c r="BN86" s="553">
        <f t="shared" si="95"/>
        <v>92.69798282962239</v>
      </c>
      <c r="BO86" s="553">
        <f t="shared" si="95"/>
        <v>92.69798282962239</v>
      </c>
      <c r="BP86" s="553">
        <f t="shared" si="95"/>
        <v>101.54811007741851</v>
      </c>
      <c r="BQ86" s="553">
        <f t="shared" si="95"/>
        <v>101.54811007741851</v>
      </c>
      <c r="BR86" s="553">
        <f t="shared" si="95"/>
        <v>101.54811007741851</v>
      </c>
      <c r="BS86" s="553">
        <f t="shared" si="95"/>
        <v>176.79844544590071</v>
      </c>
      <c r="BT86" s="553">
        <f t="shared" si="95"/>
        <v>176.79844544590071</v>
      </c>
      <c r="BU86" s="553">
        <f t="shared" ref="BU86:DE86" si="96">_xlfn.MINIFS($I$85:$DN$85,servicio,BU$5,modalidad,BU$7,vector.downstream.publicited.speed,BU$58)</f>
        <v>273.15178481462425</v>
      </c>
      <c r="BV86" s="553">
        <f t="shared" si="96"/>
        <v>273.15178481462425</v>
      </c>
      <c r="BW86" s="553">
        <f t="shared" si="96"/>
        <v>273.15178481462425</v>
      </c>
      <c r="BX86" s="553">
        <f t="shared" si="96"/>
        <v>239.25180572851806</v>
      </c>
      <c r="BY86" s="553">
        <f t="shared" si="96"/>
        <v>861.79605447028325</v>
      </c>
      <c r="BZ86" s="553">
        <f t="shared" si="96"/>
        <v>861.79605447028325</v>
      </c>
      <c r="CA86" s="553">
        <f t="shared" si="96"/>
        <v>551.95764199224232</v>
      </c>
      <c r="CB86" s="553">
        <f t="shared" si="96"/>
        <v>551.95764199224232</v>
      </c>
      <c r="CC86" s="553">
        <f t="shared" si="96"/>
        <v>551.95764199224232</v>
      </c>
      <c r="CD86" s="553">
        <f t="shared" si="96"/>
        <v>551.95764199224232</v>
      </c>
      <c r="CE86" s="553">
        <f t="shared" si="96"/>
        <v>551.95764199224232</v>
      </c>
      <c r="CF86" s="553">
        <f t="shared" si="96"/>
        <v>551.95764199224232</v>
      </c>
      <c r="CG86" s="553">
        <f t="shared" si="96"/>
        <v>277.47546699875465</v>
      </c>
      <c r="CH86" s="553">
        <f t="shared" si="96"/>
        <v>195.33853209233922</v>
      </c>
      <c r="CI86" s="553">
        <f t="shared" si="96"/>
        <v>195.33853209233922</v>
      </c>
      <c r="CJ86" s="553">
        <f t="shared" si="96"/>
        <v>195.33853209233922</v>
      </c>
      <c r="CK86" s="553">
        <f t="shared" si="96"/>
        <v>239.25180572851806</v>
      </c>
      <c r="CL86" s="553">
        <f t="shared" si="96"/>
        <v>239.25180572851806</v>
      </c>
      <c r="CM86" s="553">
        <f t="shared" si="96"/>
        <v>169.84385026737968</v>
      </c>
      <c r="CN86" s="553">
        <f t="shared" si="96"/>
        <v>169.84385026737968</v>
      </c>
      <c r="CO86" s="553">
        <f t="shared" si="96"/>
        <v>169.84385026737968</v>
      </c>
      <c r="CP86" s="553">
        <f t="shared" si="96"/>
        <v>87</v>
      </c>
      <c r="CQ86" s="553">
        <f t="shared" si="96"/>
        <v>87</v>
      </c>
      <c r="CR86" s="553">
        <f t="shared" si="96"/>
        <v>87</v>
      </c>
      <c r="CS86" s="553">
        <f t="shared" si="96"/>
        <v>87</v>
      </c>
      <c r="CT86" s="553">
        <f t="shared" si="96"/>
        <v>147</v>
      </c>
      <c r="CU86" s="553">
        <f t="shared" si="96"/>
        <v>147</v>
      </c>
      <c r="CV86" s="553">
        <f t="shared" si="96"/>
        <v>147</v>
      </c>
      <c r="CW86" s="553">
        <f t="shared" si="96"/>
        <v>281</v>
      </c>
      <c r="CX86" s="553">
        <f t="shared" si="96"/>
        <v>281</v>
      </c>
      <c r="CY86" s="553">
        <f t="shared" si="96"/>
        <v>281</v>
      </c>
      <c r="CZ86" s="553">
        <f t="shared" si="96"/>
        <v>890</v>
      </c>
      <c r="DA86" s="553">
        <f t="shared" si="96"/>
        <v>890</v>
      </c>
      <c r="DB86" s="553">
        <f t="shared" si="96"/>
        <v>1754</v>
      </c>
      <c r="DC86" s="553">
        <f t="shared" si="96"/>
        <v>890</v>
      </c>
      <c r="DD86" s="553">
        <f t="shared" si="96"/>
        <v>890</v>
      </c>
      <c r="DE86" s="553">
        <f t="shared" si="96"/>
        <v>1754</v>
      </c>
      <c r="DF86" s="148"/>
      <c r="DG86" s="148"/>
      <c r="DH86" s="148"/>
      <c r="DI86" s="148"/>
      <c r="DJ86" s="148"/>
      <c r="DK86" s="148"/>
      <c r="DL86" s="148"/>
      <c r="DM86" s="148"/>
      <c r="DN86" s="148"/>
      <c r="DO86" s="398"/>
      <c r="DP86" s="398"/>
      <c r="DQ86" s="398"/>
      <c r="DR86" s="398"/>
      <c r="DS86" s="398"/>
      <c r="DT86" s="398"/>
      <c r="DU86" s="398"/>
      <c r="DV86" s="398"/>
      <c r="DW86" s="398"/>
      <c r="DX86" s="398"/>
      <c r="DY86" s="398"/>
      <c r="DZ86" s="398"/>
      <c r="EA86" s="398"/>
      <c r="EB86" s="398"/>
      <c r="EC86" s="398"/>
      <c r="ED86" s="398"/>
      <c r="EE86" s="398"/>
      <c r="EF86" s="398"/>
      <c r="EG86" s="398"/>
      <c r="EH86" s="398"/>
      <c r="EI86" s="398"/>
      <c r="EJ86" s="398"/>
      <c r="EK86" s="398"/>
      <c r="EL86" s="398"/>
      <c r="EM86" s="398"/>
      <c r="EN86" s="398"/>
      <c r="EO86" s="398"/>
      <c r="EP86" s="398"/>
      <c r="EQ86" s="398"/>
      <c r="ER86" s="398"/>
      <c r="ES86" s="398"/>
      <c r="ET86" s="398"/>
      <c r="EU86" s="398"/>
      <c r="EV86" s="398"/>
      <c r="EW86" s="398"/>
      <c r="EX86" s="398"/>
      <c r="EY86" s="398"/>
      <c r="EZ86" s="398"/>
      <c r="FA86" s="398"/>
      <c r="FB86" s="398"/>
      <c r="FC86" s="398"/>
      <c r="FD86" s="398"/>
      <c r="FE86" s="398"/>
      <c r="FF86" s="398"/>
      <c r="FG86" s="398"/>
      <c r="FH86" s="398"/>
      <c r="FI86" s="398"/>
      <c r="FJ86" s="398"/>
      <c r="FK86" s="398"/>
      <c r="FL86" s="398"/>
      <c r="FM86" s="398"/>
      <c r="FN86" s="398"/>
      <c r="FO86" s="398"/>
      <c r="FP86" s="398"/>
      <c r="FQ86" s="398"/>
      <c r="FR86" s="398"/>
      <c r="FS86" s="398"/>
      <c r="FT86" s="398"/>
      <c r="FU86" s="398"/>
      <c r="FV86" s="398"/>
      <c r="FW86" s="398"/>
      <c r="FX86" s="398"/>
      <c r="FY86" s="398"/>
      <c r="FZ86" s="398"/>
      <c r="GA86" s="398"/>
      <c r="GB86" s="398"/>
      <c r="GC86" s="398"/>
      <c r="GD86" s="398"/>
      <c r="GE86" s="398"/>
      <c r="GF86" s="398"/>
      <c r="GG86" s="398"/>
      <c r="GH86" s="398"/>
      <c r="GI86" s="398"/>
      <c r="GJ86" s="398"/>
      <c r="GK86" s="398"/>
      <c r="GL86" s="398"/>
      <c r="GM86" s="398"/>
      <c r="GN86" s="398"/>
      <c r="GO86" s="398"/>
      <c r="GP86" s="398"/>
      <c r="GQ86" s="398"/>
      <c r="GR86" s="398"/>
      <c r="GS86" s="398"/>
      <c r="GT86" s="398"/>
      <c r="GU86" s="398"/>
      <c r="GV86" s="398"/>
      <c r="GW86" s="398"/>
      <c r="GX86" s="398"/>
      <c r="GY86" s="398"/>
      <c r="GZ86" s="398"/>
      <c r="HA86" s="398"/>
      <c r="HB86" s="398"/>
      <c r="HC86" s="398"/>
      <c r="HD86" s="398"/>
      <c r="HE86" s="398"/>
      <c r="HF86" s="398"/>
      <c r="HG86" s="398"/>
      <c r="HH86" s="398"/>
      <c r="HI86" s="398"/>
      <c r="HJ86" s="398"/>
      <c r="HK86" s="398"/>
      <c r="HL86" s="398"/>
      <c r="HM86" s="143"/>
    </row>
    <row r="87" spans="1:225" ht="12">
      <c r="G87" s="71"/>
      <c r="I87" s="552"/>
      <c r="J87" s="552"/>
      <c r="K87" s="552"/>
      <c r="L87" s="552"/>
      <c r="M87" s="552"/>
      <c r="N87" s="552"/>
      <c r="O87" s="552"/>
      <c r="P87" s="552"/>
      <c r="Q87" s="552"/>
      <c r="R87" s="552"/>
      <c r="S87" s="552"/>
      <c r="T87" s="552"/>
      <c r="U87" s="552"/>
      <c r="V87" s="552"/>
      <c r="W87" s="552"/>
      <c r="X87" s="552"/>
      <c r="Y87" s="552"/>
      <c r="Z87" s="552"/>
      <c r="AA87" s="552"/>
      <c r="AB87" s="552"/>
      <c r="AC87" s="552"/>
      <c r="AD87" s="552"/>
      <c r="AE87" s="552"/>
      <c r="AF87" s="552"/>
      <c r="AG87" s="552"/>
      <c r="AH87" s="552"/>
      <c r="AI87" s="552"/>
      <c r="AJ87" s="552"/>
      <c r="AK87" s="552"/>
      <c r="AL87" s="552"/>
      <c r="AM87" s="552"/>
      <c r="AN87" s="552"/>
      <c r="AO87" s="552"/>
      <c r="AP87" s="552"/>
      <c r="AQ87" s="552"/>
      <c r="AR87" s="552"/>
      <c r="AS87" s="552"/>
      <c r="AT87" s="552"/>
      <c r="AU87" s="552"/>
      <c r="AV87" s="552"/>
      <c r="AW87" s="552"/>
      <c r="AX87" s="552"/>
      <c r="AY87" s="552"/>
      <c r="AZ87" s="552"/>
      <c r="BA87" s="552"/>
      <c r="BB87" s="552"/>
      <c r="BC87" s="552"/>
      <c r="BD87" s="552"/>
      <c r="BE87" s="552"/>
      <c r="BF87" s="552"/>
      <c r="BG87" s="552"/>
      <c r="BH87" s="552"/>
      <c r="BI87" s="552"/>
      <c r="BJ87" s="552"/>
      <c r="BK87" s="552"/>
      <c r="BL87" s="552"/>
      <c r="BM87" s="552"/>
      <c r="BN87" s="552"/>
      <c r="BO87" s="552"/>
      <c r="BP87" s="552"/>
      <c r="BQ87" s="552"/>
      <c r="BR87" s="552"/>
      <c r="BS87" s="552"/>
      <c r="BT87" s="552"/>
      <c r="BU87" s="552"/>
      <c r="BV87" s="552"/>
      <c r="BW87" s="552"/>
      <c r="BX87" s="552"/>
      <c r="BY87" s="552"/>
      <c r="BZ87" s="552"/>
      <c r="CA87" s="552"/>
      <c r="CB87" s="552"/>
      <c r="CC87" s="552"/>
      <c r="CD87" s="552"/>
      <c r="CE87" s="552"/>
      <c r="CF87" s="552"/>
      <c r="CG87" s="552"/>
      <c r="CH87" s="552"/>
      <c r="CI87" s="552"/>
      <c r="CJ87" s="552"/>
      <c r="CK87" s="552"/>
      <c r="CL87" s="552"/>
      <c r="CM87" s="552"/>
      <c r="CN87" s="552"/>
      <c r="CO87" s="552"/>
      <c r="CP87" s="552"/>
      <c r="CQ87" s="552"/>
      <c r="CR87" s="552"/>
      <c r="CS87" s="552"/>
      <c r="CT87" s="552"/>
      <c r="CU87" s="552"/>
      <c r="CV87" s="552"/>
      <c r="CW87" s="552"/>
      <c r="CX87" s="552"/>
      <c r="CY87" s="552"/>
      <c r="CZ87" s="552"/>
      <c r="DA87" s="552"/>
      <c r="DB87" s="551"/>
      <c r="DC87" s="534"/>
      <c r="DD87" s="534"/>
      <c r="DE87" s="534"/>
      <c r="DF87" s="534"/>
      <c r="DG87" s="534"/>
      <c r="DH87" s="534"/>
      <c r="DI87" s="534"/>
      <c r="DJ87" s="534"/>
      <c r="DK87" s="534"/>
      <c r="DL87" s="534"/>
      <c r="DM87" s="534"/>
      <c r="DN87" s="534"/>
      <c r="DO87" s="398"/>
      <c r="DP87" s="398"/>
      <c r="DQ87" s="398"/>
      <c r="DR87" s="398"/>
      <c r="DS87" s="398"/>
      <c r="DT87" s="398"/>
      <c r="DU87" s="398"/>
      <c r="DV87" s="398"/>
      <c r="DW87" s="398"/>
      <c r="DX87" s="398"/>
      <c r="DY87" s="398"/>
      <c r="DZ87" s="398"/>
      <c r="EA87" s="398"/>
      <c r="EB87" s="398"/>
      <c r="EC87" s="398"/>
      <c r="ED87" s="398"/>
      <c r="EE87" s="398"/>
      <c r="EF87" s="398"/>
      <c r="EG87" s="398"/>
      <c r="EH87" s="398"/>
      <c r="EI87" s="398"/>
      <c r="EJ87" s="398"/>
      <c r="EK87" s="398"/>
      <c r="EL87" s="398"/>
      <c r="EM87" s="398"/>
      <c r="EN87" s="398"/>
      <c r="EO87" s="398"/>
      <c r="EP87" s="398"/>
      <c r="EQ87" s="398"/>
      <c r="ER87" s="398"/>
      <c r="ES87" s="398"/>
      <c r="ET87" s="398"/>
      <c r="EU87" s="398"/>
      <c r="EV87" s="398"/>
      <c r="EW87" s="398"/>
      <c r="EX87" s="398"/>
      <c r="EY87" s="398"/>
      <c r="EZ87" s="398"/>
      <c r="FA87" s="398"/>
      <c r="FB87" s="398"/>
      <c r="FC87" s="398"/>
      <c r="FD87" s="398"/>
      <c r="FE87" s="398"/>
      <c r="FF87" s="398"/>
      <c r="FG87" s="398"/>
      <c r="FH87" s="398"/>
      <c r="FI87" s="398"/>
      <c r="FJ87" s="398"/>
      <c r="FK87" s="398"/>
      <c r="FL87" s="398"/>
      <c r="FM87" s="398"/>
      <c r="FN87" s="398"/>
      <c r="FO87" s="398"/>
      <c r="FP87" s="398"/>
      <c r="FQ87" s="398"/>
      <c r="FR87" s="398"/>
      <c r="FS87" s="398"/>
      <c r="FT87" s="398"/>
      <c r="FU87" s="398"/>
      <c r="FV87" s="398"/>
      <c r="FW87" s="398"/>
      <c r="FX87" s="398"/>
      <c r="FY87" s="398"/>
      <c r="FZ87" s="398"/>
      <c r="GA87" s="398"/>
      <c r="GB87" s="398"/>
      <c r="GC87" s="398"/>
      <c r="GD87" s="398"/>
      <c r="GE87" s="398"/>
      <c r="GF87" s="398"/>
      <c r="GG87" s="398"/>
      <c r="GH87" s="398"/>
      <c r="GI87" s="398"/>
      <c r="GJ87" s="398"/>
      <c r="GK87" s="398"/>
      <c r="GL87" s="398"/>
      <c r="GM87" s="398"/>
      <c r="GN87" s="398"/>
      <c r="GO87" s="398"/>
      <c r="GP87" s="398"/>
      <c r="GQ87" s="398"/>
      <c r="GR87" s="398"/>
      <c r="GS87" s="398"/>
      <c r="GT87" s="398"/>
      <c r="GU87" s="398"/>
      <c r="GV87" s="398"/>
      <c r="GW87" s="398"/>
      <c r="GX87" s="398"/>
      <c r="GY87" s="398"/>
      <c r="GZ87" s="398"/>
      <c r="HA87" s="398"/>
      <c r="HB87" s="398"/>
      <c r="HC87" s="398"/>
      <c r="HD87" s="398"/>
      <c r="HE87" s="398"/>
      <c r="HF87" s="398"/>
      <c r="HG87" s="398"/>
      <c r="HH87" s="398"/>
      <c r="HI87" s="398"/>
      <c r="HJ87" s="398"/>
      <c r="HK87" s="398"/>
      <c r="HL87" s="398"/>
      <c r="HM87" s="143"/>
    </row>
    <row r="88" spans="1:225" ht="12">
      <c r="C88" s="252" t="s">
        <v>858</v>
      </c>
      <c r="D88" s="252"/>
      <c r="E88" s="252"/>
      <c r="F88" s="252"/>
      <c r="G88" s="495"/>
      <c r="I88" s="148">
        <f t="shared" ref="I88:R88" si="97">SUM(I89:I92)</f>
        <v>0</v>
      </c>
      <c r="J88" s="148">
        <f t="shared" si="97"/>
        <v>0</v>
      </c>
      <c r="K88" s="148">
        <f t="shared" si="97"/>
        <v>15.817800406441886</v>
      </c>
      <c r="L88" s="148">
        <f t="shared" si="97"/>
        <v>15.598681748841495</v>
      </c>
      <c r="M88" s="148">
        <f t="shared" si="97"/>
        <v>15.310711985146453</v>
      </c>
      <c r="N88" s="148">
        <f t="shared" si="97"/>
        <v>15.754739477763207</v>
      </c>
      <c r="O88" s="148">
        <f t="shared" si="97"/>
        <v>15.489832747897266</v>
      </c>
      <c r="P88" s="148">
        <f t="shared" si="97"/>
        <v>15.750545524302808</v>
      </c>
      <c r="Q88" s="148">
        <f t="shared" si="97"/>
        <v>15.851132416862511</v>
      </c>
      <c r="R88" s="148">
        <f t="shared" si="97"/>
        <v>15.619462804106316</v>
      </c>
      <c r="S88" s="148">
        <f t="shared" ref="S88:AX88" si="98">SUM(S89:S92)</f>
        <v>15.708245778374138</v>
      </c>
      <c r="T88" s="148">
        <f t="shared" si="98"/>
        <v>15.636534164574773</v>
      </c>
      <c r="U88" s="148">
        <f t="shared" si="98"/>
        <v>15.846339164135333</v>
      </c>
      <c r="V88" s="148">
        <f t="shared" si="98"/>
        <v>0</v>
      </c>
      <c r="W88" s="148">
        <f t="shared" si="98"/>
        <v>-0.49225253312548745</v>
      </c>
      <c r="X88" s="148">
        <f t="shared" si="98"/>
        <v>87.66461644915141</v>
      </c>
      <c r="Y88" s="148">
        <f t="shared" si="98"/>
        <v>-48.391079017378971</v>
      </c>
      <c r="Z88" s="148">
        <f t="shared" si="98"/>
        <v>0</v>
      </c>
      <c r="AA88" s="148">
        <f t="shared" si="98"/>
        <v>0</v>
      </c>
      <c r="AB88" s="148">
        <f t="shared" si="98"/>
        <v>15.705888327450934</v>
      </c>
      <c r="AC88" s="148">
        <f t="shared" si="98"/>
        <v>15.847944661553575</v>
      </c>
      <c r="AD88" s="148">
        <f t="shared" si="98"/>
        <v>36.116072633084208</v>
      </c>
      <c r="AE88" s="148">
        <f t="shared" si="98"/>
        <v>-26.885818507175056</v>
      </c>
      <c r="AF88" s="148">
        <f t="shared" si="98"/>
        <v>-127.6206378146691</v>
      </c>
      <c r="AG88" s="148">
        <f t="shared" si="98"/>
        <v>74.312799258123732</v>
      </c>
      <c r="AH88" s="148">
        <f t="shared" si="98"/>
        <v>-231.85402054391599</v>
      </c>
      <c r="AI88" s="148">
        <f t="shared" si="98"/>
        <v>16.103370037558808</v>
      </c>
      <c r="AJ88" s="148">
        <f t="shared" si="98"/>
        <v>51.260997067448685</v>
      </c>
      <c r="AK88" s="148">
        <f t="shared" si="98"/>
        <v>139.38861784902255</v>
      </c>
      <c r="AL88" s="148">
        <f t="shared" si="98"/>
        <v>16.08044965124941</v>
      </c>
      <c r="AM88" s="148">
        <f t="shared" si="98"/>
        <v>16.047095578037641</v>
      </c>
      <c r="AN88" s="148">
        <f t="shared" si="98"/>
        <v>16.187428246314528</v>
      </c>
      <c r="AO88" s="148">
        <f t="shared" si="98"/>
        <v>289.29279618804651</v>
      </c>
      <c r="AP88" s="148">
        <f t="shared" si="98"/>
        <v>245.51226544652215</v>
      </c>
      <c r="AQ88" s="148">
        <f t="shared" si="98"/>
        <v>-223.23424568090775</v>
      </c>
      <c r="AR88" s="148">
        <f t="shared" si="98"/>
        <v>0</v>
      </c>
      <c r="AS88" s="148">
        <f t="shared" si="98"/>
        <v>0</v>
      </c>
      <c r="AT88" s="148">
        <f t="shared" si="98"/>
        <v>0</v>
      </c>
      <c r="AU88" s="148">
        <f t="shared" si="98"/>
        <v>0</v>
      </c>
      <c r="AV88" s="148">
        <f t="shared" si="98"/>
        <v>0</v>
      </c>
      <c r="AW88" s="148">
        <f t="shared" si="98"/>
        <v>0</v>
      </c>
      <c r="AX88" s="148">
        <f t="shared" si="98"/>
        <v>0</v>
      </c>
      <c r="AY88" s="148">
        <f t="shared" ref="AY88:BZ88" si="99">SUM(AY89:AY92)</f>
        <v>0</v>
      </c>
      <c r="AZ88" s="148">
        <f t="shared" si="99"/>
        <v>0</v>
      </c>
      <c r="BA88" s="148">
        <f t="shared" si="99"/>
        <v>0</v>
      </c>
      <c r="BB88" s="148">
        <f t="shared" si="99"/>
        <v>0</v>
      </c>
      <c r="BC88" s="148">
        <f t="shared" si="99"/>
        <v>0</v>
      </c>
      <c r="BD88" s="148">
        <f t="shared" si="99"/>
        <v>0</v>
      </c>
      <c r="BE88" s="148">
        <f t="shared" si="99"/>
        <v>0</v>
      </c>
      <c r="BF88" s="148">
        <f t="shared" si="99"/>
        <v>0</v>
      </c>
      <c r="BG88" s="148">
        <f t="shared" si="99"/>
        <v>0</v>
      </c>
      <c r="BH88" s="148">
        <f t="shared" si="99"/>
        <v>0</v>
      </c>
      <c r="BI88" s="148">
        <f t="shared" si="99"/>
        <v>0</v>
      </c>
      <c r="BJ88" s="148">
        <f t="shared" si="99"/>
        <v>14.789253276771634</v>
      </c>
      <c r="BK88" s="148">
        <f t="shared" si="99"/>
        <v>19.614524340127989</v>
      </c>
      <c r="BL88" s="148">
        <f t="shared" si="99"/>
        <v>21.128155386310297</v>
      </c>
      <c r="BM88" s="148">
        <f t="shared" si="99"/>
        <v>14.861971977707174</v>
      </c>
      <c r="BN88" s="148">
        <f t="shared" si="99"/>
        <v>14.30201717037761</v>
      </c>
      <c r="BO88" s="148">
        <f t="shared" si="99"/>
        <v>14.744741393739888</v>
      </c>
      <c r="BP88" s="148">
        <f t="shared" si="99"/>
        <v>14.841830547793538</v>
      </c>
      <c r="BQ88" s="148">
        <f t="shared" si="99"/>
        <v>14.451889922581486</v>
      </c>
      <c r="BR88" s="148">
        <f t="shared" si="99"/>
        <v>14.721609858119949</v>
      </c>
      <c r="BS88" s="148">
        <f t="shared" si="99"/>
        <v>15.201554554099312</v>
      </c>
      <c r="BT88" s="148">
        <f t="shared" si="99"/>
        <v>15.315954276228922</v>
      </c>
      <c r="BU88" s="148">
        <f t="shared" si="99"/>
        <v>24.848215185375707</v>
      </c>
      <c r="BV88" s="148">
        <f t="shared" si="99"/>
        <v>15.715235776846439</v>
      </c>
      <c r="BW88" s="148">
        <f t="shared" si="99"/>
        <v>15.660946507574742</v>
      </c>
      <c r="BX88" s="148">
        <f t="shared" si="99"/>
        <v>15.691446739214726</v>
      </c>
      <c r="BY88" s="148">
        <f t="shared" si="99"/>
        <v>16.204285755542507</v>
      </c>
      <c r="BZ88" s="148">
        <f t="shared" si="99"/>
        <v>16.203945529716762</v>
      </c>
      <c r="CA88" s="148">
        <f t="shared" ref="CA88:CF88" si="100">SUM(CA89:CA92)</f>
        <v>16.08641942333632</v>
      </c>
      <c r="CB88" s="148">
        <f t="shared" si="100"/>
        <v>-75.550834814420824</v>
      </c>
      <c r="CC88" s="148">
        <f t="shared" si="100"/>
        <v>16.042358007757773</v>
      </c>
      <c r="CD88" s="148">
        <f t="shared" si="100"/>
        <v>16.154453693019505</v>
      </c>
      <c r="CE88" s="148">
        <f t="shared" si="100"/>
        <v>296.64833268143076</v>
      </c>
      <c r="CF88" s="148">
        <f t="shared" si="100"/>
        <v>159.27735688348949</v>
      </c>
      <c r="CG88" s="148">
        <f>SUM(CG89:CG92)</f>
        <v>16.524533001245331</v>
      </c>
      <c r="CH88" s="148">
        <f>SUM(CH89:CH92)</f>
        <v>15.769059817063187</v>
      </c>
      <c r="CI88" s="148">
        <f>SUM(CI89:CI92)</f>
        <v>99.661467907660736</v>
      </c>
      <c r="CJ88" s="148">
        <f>SUM(CJ89:CJ92)</f>
        <v>4.432346757237589</v>
      </c>
      <c r="CK88" s="148">
        <f t="shared" ref="CK88:DE88" si="101">SUM(CK89:CK92)</f>
        <v>33.748194271481943</v>
      </c>
      <c r="CL88" s="148">
        <f t="shared" si="101"/>
        <v>119.45258342377493</v>
      </c>
      <c r="CM88" s="148">
        <f t="shared" si="101"/>
        <v>15.156149732620323</v>
      </c>
      <c r="CN88" s="148">
        <f t="shared" si="101"/>
        <v>-12.210973833795272</v>
      </c>
      <c r="CO88" s="148">
        <f t="shared" si="101"/>
        <v>-12.222933282391708</v>
      </c>
      <c r="CP88" s="148">
        <f t="shared" si="101"/>
        <v>0</v>
      </c>
      <c r="CQ88" s="148">
        <f t="shared" si="101"/>
        <v>0</v>
      </c>
      <c r="CR88" s="148">
        <f t="shared" si="101"/>
        <v>0</v>
      </c>
      <c r="CS88" s="148">
        <f t="shared" si="101"/>
        <v>0</v>
      </c>
      <c r="CT88" s="148">
        <f t="shared" si="101"/>
        <v>0</v>
      </c>
      <c r="CU88" s="148">
        <f t="shared" si="101"/>
        <v>0</v>
      </c>
      <c r="CV88" s="148">
        <f t="shared" si="101"/>
        <v>0</v>
      </c>
      <c r="CW88" s="148">
        <f t="shared" si="101"/>
        <v>0</v>
      </c>
      <c r="CX88" s="148">
        <f t="shared" si="101"/>
        <v>0</v>
      </c>
      <c r="CY88" s="148">
        <f t="shared" si="101"/>
        <v>0</v>
      </c>
      <c r="CZ88" s="148">
        <f t="shared" si="101"/>
        <v>0</v>
      </c>
      <c r="DA88" s="148">
        <f t="shared" si="101"/>
        <v>0</v>
      </c>
      <c r="DB88" s="148">
        <f t="shared" si="101"/>
        <v>0</v>
      </c>
      <c r="DC88" s="148">
        <f t="shared" si="101"/>
        <v>0</v>
      </c>
      <c r="DD88" s="148">
        <f t="shared" si="101"/>
        <v>0</v>
      </c>
      <c r="DE88" s="148">
        <f t="shared" si="101"/>
        <v>0</v>
      </c>
      <c r="DF88" s="148"/>
      <c r="DG88" s="148"/>
      <c r="DH88" s="148"/>
      <c r="DI88" s="148"/>
      <c r="DJ88" s="148"/>
      <c r="DK88" s="148"/>
      <c r="DL88" s="148"/>
      <c r="DM88" s="148"/>
      <c r="DN88" s="148"/>
      <c r="DO88" s="148"/>
      <c r="DP88" s="148"/>
      <c r="DQ88" s="148"/>
      <c r="DR88" s="148"/>
      <c r="DS88" s="148"/>
      <c r="DT88" s="148"/>
      <c r="DU88" s="148"/>
      <c r="DV88" s="148"/>
      <c r="DW88" s="148"/>
      <c r="DX88" s="148"/>
      <c r="DY88" s="148"/>
      <c r="DZ88" s="148"/>
      <c r="EA88" s="148"/>
      <c r="EB88" s="148"/>
      <c r="EC88" s="148"/>
      <c r="ED88" s="148"/>
      <c r="EE88" s="148"/>
      <c r="EF88" s="148"/>
      <c r="EG88" s="148"/>
      <c r="EH88" s="148"/>
      <c r="EI88" s="148"/>
      <c r="EJ88" s="148"/>
      <c r="EK88" s="148"/>
      <c r="EL88" s="148"/>
      <c r="EM88" s="148"/>
      <c r="EN88" s="148"/>
      <c r="EO88" s="148"/>
      <c r="EP88" s="148"/>
      <c r="EQ88" s="148"/>
      <c r="ER88" s="148"/>
      <c r="ES88" s="148"/>
      <c r="ET88" s="148"/>
      <c r="EU88" s="148"/>
      <c r="EV88" s="148"/>
      <c r="EW88" s="148"/>
      <c r="EX88" s="148"/>
      <c r="EY88" s="148"/>
      <c r="EZ88" s="148"/>
      <c r="FA88" s="148"/>
      <c r="FB88" s="148"/>
      <c r="FC88" s="148"/>
      <c r="FD88" s="148"/>
      <c r="FE88" s="148"/>
      <c r="FF88" s="148"/>
      <c r="FG88" s="148"/>
      <c r="FH88" s="148"/>
      <c r="FI88" s="148"/>
      <c r="FJ88" s="148"/>
      <c r="FK88" s="148"/>
      <c r="FL88" s="148"/>
      <c r="FM88" s="148"/>
      <c r="FN88" s="148"/>
      <c r="FO88" s="148"/>
      <c r="FP88" s="148"/>
      <c r="FQ88" s="148"/>
      <c r="FR88" s="148"/>
      <c r="FS88" s="148"/>
      <c r="FT88" s="148"/>
      <c r="FU88" s="148"/>
      <c r="FV88" s="148"/>
      <c r="FW88" s="148"/>
      <c r="FX88" s="148"/>
      <c r="FY88" s="148"/>
      <c r="FZ88" s="148"/>
      <c r="GA88" s="148"/>
      <c r="GB88" s="148"/>
      <c r="GC88" s="148"/>
      <c r="GD88" s="148"/>
      <c r="GE88" s="148"/>
      <c r="GF88" s="148"/>
      <c r="GG88" s="148"/>
      <c r="GH88" s="148"/>
      <c r="GI88" s="148"/>
      <c r="GJ88" s="148"/>
      <c r="GK88" s="148"/>
      <c r="GL88" s="148"/>
      <c r="GM88" s="148"/>
      <c r="GN88" s="148"/>
      <c r="GO88" s="148"/>
      <c r="GP88" s="148"/>
      <c r="GQ88" s="148"/>
      <c r="GR88" s="148"/>
      <c r="GS88" s="148"/>
      <c r="GT88" s="148"/>
      <c r="GU88" s="148"/>
      <c r="GV88" s="148"/>
      <c r="GW88" s="148"/>
      <c r="GX88" s="148"/>
      <c r="GY88" s="148"/>
      <c r="GZ88" s="148"/>
      <c r="HA88" s="148"/>
      <c r="HB88" s="148"/>
      <c r="HC88" s="148"/>
      <c r="HD88" s="148"/>
      <c r="HE88" s="148"/>
      <c r="HF88" s="148"/>
      <c r="HG88" s="148"/>
      <c r="HH88" s="148"/>
      <c r="HI88" s="148"/>
      <c r="HJ88" s="148"/>
      <c r="HK88" s="148"/>
      <c r="HL88" s="148"/>
      <c r="HM88" s="143" t="s">
        <v>857</v>
      </c>
    </row>
    <row r="89" spans="1:225">
      <c r="C89" s="252" t="s">
        <v>708</v>
      </c>
      <c r="D89" s="252"/>
      <c r="E89" s="252"/>
      <c r="F89" s="252"/>
      <c r="G89" s="495" t="s">
        <v>408</v>
      </c>
      <c r="I89" s="148">
        <f t="shared" ref="I89:AN89" si="102">I67*(1-I$81)</f>
        <v>0</v>
      </c>
      <c r="J89" s="148">
        <f t="shared" si="102"/>
        <v>0</v>
      </c>
      <c r="K89" s="148">
        <f t="shared" si="102"/>
        <v>15.817800406441886</v>
      </c>
      <c r="L89" s="148">
        <f t="shared" si="102"/>
        <v>15.598681748841495</v>
      </c>
      <c r="M89" s="148">
        <f t="shared" si="102"/>
        <v>15.310711985146453</v>
      </c>
      <c r="N89" s="148">
        <f t="shared" si="102"/>
        <v>15.754739477763207</v>
      </c>
      <c r="O89" s="148">
        <f t="shared" si="102"/>
        <v>15.489832747897266</v>
      </c>
      <c r="P89" s="148">
        <f t="shared" si="102"/>
        <v>15.750545524302808</v>
      </c>
      <c r="Q89" s="148">
        <f t="shared" si="102"/>
        <v>15.851132416862511</v>
      </c>
      <c r="R89" s="148">
        <f t="shared" si="102"/>
        <v>15.619462804106316</v>
      </c>
      <c r="S89" s="148">
        <f t="shared" si="102"/>
        <v>15.708245778374138</v>
      </c>
      <c r="T89" s="148">
        <f t="shared" si="102"/>
        <v>15.636534164574773</v>
      </c>
      <c r="U89" s="148">
        <f t="shared" si="102"/>
        <v>15.846339164135333</v>
      </c>
      <c r="V89" s="148">
        <f t="shared" si="102"/>
        <v>0</v>
      </c>
      <c r="W89" s="148">
        <f t="shared" si="102"/>
        <v>16.537957911145753</v>
      </c>
      <c r="X89" s="148">
        <f t="shared" si="102"/>
        <v>12.109769927153211</v>
      </c>
      <c r="Y89" s="148">
        <f t="shared" si="102"/>
        <v>19.25387831254535</v>
      </c>
      <c r="Z89" s="148">
        <f t="shared" si="102"/>
        <v>0</v>
      </c>
      <c r="AA89" s="148">
        <f t="shared" si="102"/>
        <v>0</v>
      </c>
      <c r="AB89" s="148">
        <f t="shared" si="102"/>
        <v>15.705888327450934</v>
      </c>
      <c r="AC89" s="148">
        <f t="shared" si="102"/>
        <v>15.847944661553575</v>
      </c>
      <c r="AD89" s="148">
        <f t="shared" si="102"/>
        <v>14.363920891455091</v>
      </c>
      <c r="AE89" s="148">
        <f t="shared" si="102"/>
        <v>18.122612615712864</v>
      </c>
      <c r="AF89" s="148">
        <f t="shared" si="102"/>
        <v>22.296644595848129</v>
      </c>
      <c r="AG89" s="148">
        <f t="shared" si="102"/>
        <v>13.119665398663868</v>
      </c>
      <c r="AH89" s="148">
        <f t="shared" si="102"/>
        <v>28.249694556314768</v>
      </c>
      <c r="AI89" s="148">
        <f t="shared" si="102"/>
        <v>16.103370037558808</v>
      </c>
      <c r="AJ89" s="148">
        <f t="shared" si="102"/>
        <v>14.975562072336269</v>
      </c>
      <c r="AK89" s="148">
        <f t="shared" si="102"/>
        <v>12.471578899260768</v>
      </c>
      <c r="AL89" s="148">
        <f t="shared" si="102"/>
        <v>16.08044965124941</v>
      </c>
      <c r="AM89" s="148">
        <f t="shared" si="102"/>
        <v>16.047095578037641</v>
      </c>
      <c r="AN89" s="148">
        <f t="shared" si="102"/>
        <v>16.187428246314528</v>
      </c>
      <c r="AO89" s="148">
        <f t="shared" ref="AO89:BT89" si="103">AO67*(1-AO$81)</f>
        <v>12.718283355910586</v>
      </c>
      <c r="AP89" s="148">
        <f t="shared" si="103"/>
        <v>12.4514946987497</v>
      </c>
      <c r="AQ89" s="148">
        <f t="shared" si="103"/>
        <v>22.135016852842046</v>
      </c>
      <c r="AR89" s="148">
        <f t="shared" si="103"/>
        <v>0</v>
      </c>
      <c r="AS89" s="148">
        <f t="shared" si="103"/>
        <v>0</v>
      </c>
      <c r="AT89" s="148">
        <f t="shared" si="103"/>
        <v>0</v>
      </c>
      <c r="AU89" s="148">
        <f t="shared" si="103"/>
        <v>0</v>
      </c>
      <c r="AV89" s="148">
        <f t="shared" si="103"/>
        <v>0</v>
      </c>
      <c r="AW89" s="148">
        <f t="shared" si="103"/>
        <v>0</v>
      </c>
      <c r="AX89" s="148">
        <f t="shared" si="103"/>
        <v>0</v>
      </c>
      <c r="AY89" s="148">
        <f t="shared" si="103"/>
        <v>0</v>
      </c>
      <c r="AZ89" s="148">
        <f t="shared" si="103"/>
        <v>0</v>
      </c>
      <c r="BA89" s="148">
        <f t="shared" si="103"/>
        <v>0</v>
      </c>
      <c r="BB89" s="148">
        <f t="shared" si="103"/>
        <v>0</v>
      </c>
      <c r="BC89" s="148">
        <f t="shared" si="103"/>
        <v>0</v>
      </c>
      <c r="BD89" s="148">
        <f t="shared" si="103"/>
        <v>0</v>
      </c>
      <c r="BE89" s="148">
        <f t="shared" si="103"/>
        <v>0</v>
      </c>
      <c r="BF89" s="148">
        <f t="shared" si="103"/>
        <v>0</v>
      </c>
      <c r="BG89" s="148">
        <f t="shared" si="103"/>
        <v>0</v>
      </c>
      <c r="BH89" s="148">
        <f t="shared" si="103"/>
        <v>0</v>
      </c>
      <c r="BI89" s="148">
        <f t="shared" si="103"/>
        <v>0</v>
      </c>
      <c r="BJ89" s="148">
        <f t="shared" si="103"/>
        <v>14.789253276771634</v>
      </c>
      <c r="BK89" s="148">
        <f t="shared" si="103"/>
        <v>14.290752591441599</v>
      </c>
      <c r="BL89" s="148">
        <f t="shared" si="103"/>
        <v>15.192406715524264</v>
      </c>
      <c r="BM89" s="148">
        <f t="shared" si="103"/>
        <v>14.861971977707174</v>
      </c>
      <c r="BN89" s="148">
        <f t="shared" si="103"/>
        <v>14.30201717037761</v>
      </c>
      <c r="BO89" s="148">
        <f t="shared" si="103"/>
        <v>14.744741393739888</v>
      </c>
      <c r="BP89" s="148">
        <f t="shared" si="103"/>
        <v>14.841830547793538</v>
      </c>
      <c r="BQ89" s="148">
        <f t="shared" si="103"/>
        <v>14.451889922581486</v>
      </c>
      <c r="BR89" s="148">
        <f t="shared" si="103"/>
        <v>14.721609858119949</v>
      </c>
      <c r="BS89" s="148">
        <f t="shared" si="103"/>
        <v>15.201554554099312</v>
      </c>
      <c r="BT89" s="148">
        <f t="shared" si="103"/>
        <v>15.315954276228922</v>
      </c>
      <c r="BU89" s="148">
        <f t="shared" ref="BU89:DE89" si="104">BU67*(1-BU$81)</f>
        <v>15.132077873177664</v>
      </c>
      <c r="BV89" s="148">
        <f t="shared" si="104"/>
        <v>15.715235776846439</v>
      </c>
      <c r="BW89" s="148">
        <f t="shared" si="104"/>
        <v>15.660946507574742</v>
      </c>
      <c r="BX89" s="148">
        <f t="shared" si="104"/>
        <v>15.691446739214726</v>
      </c>
      <c r="BY89" s="148">
        <f t="shared" si="104"/>
        <v>16.204285755542507</v>
      </c>
      <c r="BZ89" s="148">
        <f t="shared" si="104"/>
        <v>16.203945529716762</v>
      </c>
      <c r="CA89" s="148">
        <f t="shared" si="104"/>
        <v>16.08641942333632</v>
      </c>
      <c r="CB89" s="148">
        <f t="shared" si="104"/>
        <v>18.210176044004516</v>
      </c>
      <c r="CC89" s="148">
        <f t="shared" si="104"/>
        <v>16.042358007757773</v>
      </c>
      <c r="CD89" s="148">
        <f t="shared" si="104"/>
        <v>16.154453693019505</v>
      </c>
      <c r="CE89" s="148">
        <f t="shared" si="104"/>
        <v>11.401994201170943</v>
      </c>
      <c r="CF89" s="148">
        <f t="shared" si="104"/>
        <v>13.048818756444167</v>
      </c>
      <c r="CG89" s="148">
        <f t="shared" si="104"/>
        <v>15.580738895807391</v>
      </c>
      <c r="CH89" s="148">
        <f t="shared" si="104"/>
        <v>15.769059817063187</v>
      </c>
      <c r="CI89" s="148">
        <f t="shared" si="104"/>
        <v>10.931422821649026</v>
      </c>
      <c r="CJ89" s="148">
        <f t="shared" si="104"/>
        <v>16.229338508814493</v>
      </c>
      <c r="CK89" s="148">
        <f t="shared" si="104"/>
        <v>14.467828974678291</v>
      </c>
      <c r="CL89" s="148">
        <f t="shared" si="104"/>
        <v>12.285928205410011</v>
      </c>
      <c r="CM89" s="148">
        <f t="shared" si="104"/>
        <v>15.156149732620323</v>
      </c>
      <c r="CN89" s="148">
        <f t="shared" si="104"/>
        <v>17.54239676798046</v>
      </c>
      <c r="CO89" s="148">
        <f t="shared" si="104"/>
        <v>17.559577821290414</v>
      </c>
      <c r="CP89" s="148">
        <f t="shared" si="104"/>
        <v>0</v>
      </c>
      <c r="CQ89" s="148">
        <f t="shared" si="104"/>
        <v>0</v>
      </c>
      <c r="CR89" s="148">
        <f t="shared" si="104"/>
        <v>0</v>
      </c>
      <c r="CS89" s="148">
        <f t="shared" si="104"/>
        <v>0</v>
      </c>
      <c r="CT89" s="148">
        <f t="shared" si="104"/>
        <v>0</v>
      </c>
      <c r="CU89" s="148">
        <f t="shared" si="104"/>
        <v>0</v>
      </c>
      <c r="CV89" s="148">
        <f t="shared" si="104"/>
        <v>0</v>
      </c>
      <c r="CW89" s="148">
        <f t="shared" si="104"/>
        <v>0</v>
      </c>
      <c r="CX89" s="148">
        <f t="shared" si="104"/>
        <v>0</v>
      </c>
      <c r="CY89" s="148">
        <f t="shared" si="104"/>
        <v>0</v>
      </c>
      <c r="CZ89" s="148">
        <f t="shared" si="104"/>
        <v>0</v>
      </c>
      <c r="DA89" s="148">
        <f t="shared" si="104"/>
        <v>0</v>
      </c>
      <c r="DB89" s="148">
        <f t="shared" si="104"/>
        <v>0</v>
      </c>
      <c r="DC89" s="148">
        <f t="shared" si="104"/>
        <v>0</v>
      </c>
      <c r="DD89" s="148">
        <f t="shared" si="104"/>
        <v>0</v>
      </c>
      <c r="DE89" s="148">
        <f t="shared" si="104"/>
        <v>0</v>
      </c>
      <c r="DF89" s="148"/>
      <c r="DG89" s="148"/>
      <c r="DH89" s="148"/>
      <c r="DI89" s="148"/>
      <c r="DJ89" s="148"/>
      <c r="DK89" s="148"/>
      <c r="DL89" s="148"/>
      <c r="DM89" s="148"/>
      <c r="DN89" s="148"/>
      <c r="DO89" s="148"/>
      <c r="DP89" s="148"/>
      <c r="DQ89" s="148"/>
      <c r="DR89" s="148"/>
      <c r="DS89" s="148"/>
      <c r="DT89" s="148"/>
      <c r="DU89" s="148"/>
      <c r="DV89" s="148"/>
      <c r="DW89" s="148"/>
      <c r="DX89" s="148"/>
      <c r="DY89" s="148"/>
      <c r="DZ89" s="148"/>
      <c r="EA89" s="148"/>
      <c r="EB89" s="148"/>
      <c r="EC89" s="148"/>
      <c r="ED89" s="148"/>
      <c r="EE89" s="148"/>
      <c r="EF89" s="148"/>
      <c r="EG89" s="148"/>
      <c r="EH89" s="148"/>
      <c r="EI89" s="148"/>
      <c r="EJ89" s="148"/>
      <c r="EK89" s="148"/>
      <c r="EL89" s="148"/>
      <c r="EM89" s="148"/>
      <c r="EN89" s="148"/>
      <c r="EO89" s="148"/>
      <c r="EP89" s="148"/>
      <c r="EQ89" s="148"/>
      <c r="ER89" s="148"/>
      <c r="ES89" s="148"/>
      <c r="ET89" s="148"/>
      <c r="EU89" s="148"/>
      <c r="EV89" s="148"/>
      <c r="EW89" s="148"/>
      <c r="EX89" s="148"/>
      <c r="EY89" s="148"/>
      <c r="EZ89" s="148"/>
      <c r="FA89" s="148"/>
      <c r="FB89" s="148"/>
      <c r="FC89" s="148"/>
      <c r="FD89" s="148"/>
      <c r="FE89" s="148"/>
      <c r="FF89" s="148"/>
      <c r="FG89" s="148"/>
      <c r="FH89" s="148"/>
      <c r="FI89" s="148"/>
      <c r="FJ89" s="148"/>
      <c r="FK89" s="148"/>
      <c r="FL89" s="148"/>
      <c r="FM89" s="148"/>
      <c r="FN89" s="148"/>
      <c r="FO89" s="148"/>
      <c r="FP89" s="148"/>
      <c r="FQ89" s="148"/>
      <c r="FR89" s="148"/>
      <c r="FS89" s="148"/>
      <c r="FT89" s="148"/>
      <c r="FU89" s="148"/>
      <c r="FV89" s="148"/>
      <c r="FW89" s="148"/>
      <c r="FX89" s="148"/>
      <c r="FY89" s="148"/>
      <c r="FZ89" s="148"/>
      <c r="GA89" s="148"/>
      <c r="GB89" s="148"/>
      <c r="GC89" s="148"/>
      <c r="GD89" s="148"/>
      <c r="GE89" s="148"/>
      <c r="GF89" s="148"/>
      <c r="GG89" s="148"/>
      <c r="GH89" s="148"/>
      <c r="GI89" s="148"/>
      <c r="GJ89" s="148"/>
      <c r="GK89" s="148"/>
      <c r="GL89" s="148"/>
      <c r="GM89" s="148"/>
      <c r="GN89" s="148"/>
      <c r="GO89" s="148"/>
      <c r="GP89" s="148"/>
      <c r="GQ89" s="148"/>
      <c r="GR89" s="148"/>
      <c r="GS89" s="148"/>
      <c r="GT89" s="148"/>
      <c r="GU89" s="148"/>
      <c r="GV89" s="148"/>
      <c r="GW89" s="148"/>
      <c r="GX89" s="148"/>
      <c r="GY89" s="148"/>
      <c r="GZ89" s="148"/>
      <c r="HA89" s="148"/>
      <c r="HB89" s="148"/>
      <c r="HC89" s="148"/>
      <c r="HD89" s="148"/>
      <c r="HE89" s="148"/>
      <c r="HF89" s="148"/>
      <c r="HG89" s="148"/>
      <c r="HH89" s="148"/>
      <c r="HI89" s="148"/>
      <c r="HJ89" s="148"/>
      <c r="HK89" s="148"/>
      <c r="HL89" s="148"/>
    </row>
    <row r="90" spans="1:225">
      <c r="C90" s="499" t="s">
        <v>1165</v>
      </c>
      <c r="D90" s="252"/>
      <c r="E90" s="252"/>
      <c r="F90" s="252"/>
      <c r="G90" s="495"/>
      <c r="I90" s="148">
        <f t="shared" ref="I90:AN90" si="105">I71*(1-I81)</f>
        <v>0</v>
      </c>
      <c r="J90" s="148">
        <f t="shared" si="105"/>
        <v>0</v>
      </c>
      <c r="K90" s="148">
        <f t="shared" si="105"/>
        <v>0</v>
      </c>
      <c r="L90" s="148">
        <f t="shared" si="105"/>
        <v>0</v>
      </c>
      <c r="M90" s="148">
        <f t="shared" si="105"/>
        <v>0</v>
      </c>
      <c r="N90" s="148">
        <f t="shared" si="105"/>
        <v>0</v>
      </c>
      <c r="O90" s="148">
        <f t="shared" si="105"/>
        <v>0</v>
      </c>
      <c r="P90" s="148">
        <f t="shared" si="105"/>
        <v>0</v>
      </c>
      <c r="Q90" s="148">
        <f t="shared" si="105"/>
        <v>0</v>
      </c>
      <c r="R90" s="148">
        <f t="shared" si="105"/>
        <v>0</v>
      </c>
      <c r="S90" s="148">
        <f t="shared" si="105"/>
        <v>0</v>
      </c>
      <c r="T90" s="148">
        <f t="shared" si="105"/>
        <v>0</v>
      </c>
      <c r="U90" s="148">
        <f t="shared" si="105"/>
        <v>0</v>
      </c>
      <c r="V90" s="148">
        <f t="shared" si="105"/>
        <v>0</v>
      </c>
      <c r="W90" s="148">
        <f t="shared" si="105"/>
        <v>-17.030210444271241</v>
      </c>
      <c r="X90" s="148">
        <f t="shared" si="105"/>
        <v>75.554846521998201</v>
      </c>
      <c r="Y90" s="148">
        <f t="shared" si="105"/>
        <v>-67.644957329924324</v>
      </c>
      <c r="Z90" s="148">
        <f t="shared" si="105"/>
        <v>0</v>
      </c>
      <c r="AA90" s="148">
        <f t="shared" si="105"/>
        <v>0</v>
      </c>
      <c r="AB90" s="148">
        <f t="shared" si="105"/>
        <v>0</v>
      </c>
      <c r="AC90" s="148">
        <f t="shared" si="105"/>
        <v>0</v>
      </c>
      <c r="AD90" s="148">
        <f t="shared" si="105"/>
        <v>21.752151741629117</v>
      </c>
      <c r="AE90" s="148">
        <f t="shared" si="105"/>
        <v>-45.00843112288792</v>
      </c>
      <c r="AF90" s="148">
        <f t="shared" si="105"/>
        <v>-149.91728241051723</v>
      </c>
      <c r="AG90" s="148">
        <f t="shared" si="105"/>
        <v>61.19313385945987</v>
      </c>
      <c r="AH90" s="148">
        <f t="shared" si="105"/>
        <v>-260.10371510023077</v>
      </c>
      <c r="AI90" s="148">
        <f t="shared" si="105"/>
        <v>0</v>
      </c>
      <c r="AJ90" s="148">
        <f t="shared" si="105"/>
        <v>36.285434995112418</v>
      </c>
      <c r="AK90" s="148">
        <f t="shared" si="105"/>
        <v>126.91703894976179</v>
      </c>
      <c r="AL90" s="148">
        <f t="shared" si="105"/>
        <v>0</v>
      </c>
      <c r="AM90" s="148">
        <f t="shared" si="105"/>
        <v>0</v>
      </c>
      <c r="AN90" s="148">
        <f t="shared" si="105"/>
        <v>0</v>
      </c>
      <c r="AO90" s="148">
        <f t="shared" ref="AO90:BT90" si="106">AO71*(1-AO81)</f>
        <v>276.57451283213595</v>
      </c>
      <c r="AP90" s="148">
        <f t="shared" si="106"/>
        <v>233.06077074777244</v>
      </c>
      <c r="AQ90" s="148">
        <f t="shared" si="106"/>
        <v>-245.3692625337498</v>
      </c>
      <c r="AR90" s="148">
        <f t="shared" si="106"/>
        <v>0</v>
      </c>
      <c r="AS90" s="148">
        <f t="shared" si="106"/>
        <v>0</v>
      </c>
      <c r="AT90" s="148">
        <f t="shared" si="106"/>
        <v>0</v>
      </c>
      <c r="AU90" s="148">
        <f t="shared" si="106"/>
        <v>0</v>
      </c>
      <c r="AV90" s="148">
        <f t="shared" si="106"/>
        <v>0</v>
      </c>
      <c r="AW90" s="148">
        <f t="shared" si="106"/>
        <v>0</v>
      </c>
      <c r="AX90" s="148">
        <f t="shared" si="106"/>
        <v>0</v>
      </c>
      <c r="AY90" s="148">
        <f t="shared" si="106"/>
        <v>0</v>
      </c>
      <c r="AZ90" s="148">
        <f t="shared" si="106"/>
        <v>0</v>
      </c>
      <c r="BA90" s="148">
        <f t="shared" si="106"/>
        <v>0</v>
      </c>
      <c r="BB90" s="148">
        <f t="shared" si="106"/>
        <v>0</v>
      </c>
      <c r="BC90" s="148">
        <f t="shared" si="106"/>
        <v>0</v>
      </c>
      <c r="BD90" s="148">
        <f t="shared" si="106"/>
        <v>0</v>
      </c>
      <c r="BE90" s="148">
        <f t="shared" si="106"/>
        <v>0</v>
      </c>
      <c r="BF90" s="148">
        <f t="shared" si="106"/>
        <v>0</v>
      </c>
      <c r="BG90" s="148">
        <f t="shared" si="106"/>
        <v>0</v>
      </c>
      <c r="BH90" s="148">
        <f t="shared" si="106"/>
        <v>0</v>
      </c>
      <c r="BI90" s="148">
        <f t="shared" si="106"/>
        <v>0</v>
      </c>
      <c r="BJ90" s="148">
        <f t="shared" si="106"/>
        <v>0</v>
      </c>
      <c r="BK90" s="148">
        <f t="shared" si="106"/>
        <v>0</v>
      </c>
      <c r="BL90" s="148">
        <f t="shared" si="106"/>
        <v>0</v>
      </c>
      <c r="BM90" s="148">
        <f t="shared" si="106"/>
        <v>0</v>
      </c>
      <c r="BN90" s="148">
        <f t="shared" si="106"/>
        <v>0</v>
      </c>
      <c r="BO90" s="148">
        <f t="shared" si="106"/>
        <v>0</v>
      </c>
      <c r="BP90" s="148">
        <f t="shared" si="106"/>
        <v>0</v>
      </c>
      <c r="BQ90" s="148">
        <f t="shared" si="106"/>
        <v>0</v>
      </c>
      <c r="BR90" s="148">
        <f t="shared" si="106"/>
        <v>0</v>
      </c>
      <c r="BS90" s="148">
        <f t="shared" si="106"/>
        <v>0</v>
      </c>
      <c r="BT90" s="148">
        <f t="shared" si="106"/>
        <v>0</v>
      </c>
      <c r="BU90" s="148">
        <f t="shared" ref="BU90:DE90" si="107">BU71*(1-BU81)</f>
        <v>0</v>
      </c>
      <c r="BV90" s="148">
        <f t="shared" si="107"/>
        <v>0</v>
      </c>
      <c r="BW90" s="148">
        <f t="shared" si="107"/>
        <v>0</v>
      </c>
      <c r="BX90" s="148">
        <f t="shared" si="107"/>
        <v>0</v>
      </c>
      <c r="BY90" s="148">
        <f t="shared" si="107"/>
        <v>0</v>
      </c>
      <c r="BZ90" s="148">
        <f t="shared" si="107"/>
        <v>0</v>
      </c>
      <c r="CA90" s="148">
        <f t="shared" si="107"/>
        <v>0</v>
      </c>
      <c r="CB90" s="148">
        <f t="shared" si="107"/>
        <v>-93.761010858425337</v>
      </c>
      <c r="CC90" s="148">
        <f t="shared" si="107"/>
        <v>0</v>
      </c>
      <c r="CD90" s="148">
        <f t="shared" si="107"/>
        <v>0</v>
      </c>
      <c r="CE90" s="148">
        <f t="shared" si="107"/>
        <v>285.24633848025979</v>
      </c>
      <c r="CF90" s="148">
        <f t="shared" si="107"/>
        <v>146.22853812704531</v>
      </c>
      <c r="CG90" s="148">
        <f t="shared" si="107"/>
        <v>0.94379410543794107</v>
      </c>
      <c r="CH90" s="148">
        <f t="shared" si="107"/>
        <v>0</v>
      </c>
      <c r="CI90" s="148">
        <f t="shared" si="107"/>
        <v>88.730045086011714</v>
      </c>
      <c r="CJ90" s="148">
        <f t="shared" si="107"/>
        <v>-11.796991751576904</v>
      </c>
      <c r="CK90" s="148">
        <f t="shared" si="107"/>
        <v>19.280365296803652</v>
      </c>
      <c r="CL90" s="148">
        <f t="shared" si="107"/>
        <v>107.16665521836491</v>
      </c>
      <c r="CM90" s="148">
        <f t="shared" si="107"/>
        <v>0</v>
      </c>
      <c r="CN90" s="148">
        <f t="shared" si="107"/>
        <v>-29.753370601775732</v>
      </c>
      <c r="CO90" s="148">
        <f t="shared" si="107"/>
        <v>-29.782511103682122</v>
      </c>
      <c r="CP90" s="148">
        <f t="shared" si="107"/>
        <v>0</v>
      </c>
      <c r="CQ90" s="148">
        <f t="shared" si="107"/>
        <v>0</v>
      </c>
      <c r="CR90" s="148">
        <f t="shared" si="107"/>
        <v>0</v>
      </c>
      <c r="CS90" s="148">
        <f t="shared" si="107"/>
        <v>0</v>
      </c>
      <c r="CT90" s="148">
        <f t="shared" si="107"/>
        <v>0</v>
      </c>
      <c r="CU90" s="148">
        <f t="shared" si="107"/>
        <v>0</v>
      </c>
      <c r="CV90" s="148">
        <f t="shared" si="107"/>
        <v>0</v>
      </c>
      <c r="CW90" s="148">
        <f t="shared" si="107"/>
        <v>0</v>
      </c>
      <c r="CX90" s="148">
        <f t="shared" si="107"/>
        <v>0</v>
      </c>
      <c r="CY90" s="148">
        <f t="shared" si="107"/>
        <v>0</v>
      </c>
      <c r="CZ90" s="148">
        <f t="shared" si="107"/>
        <v>0</v>
      </c>
      <c r="DA90" s="148">
        <f t="shared" si="107"/>
        <v>0</v>
      </c>
      <c r="DB90" s="148">
        <f t="shared" si="107"/>
        <v>0</v>
      </c>
      <c r="DC90" s="148">
        <f t="shared" si="107"/>
        <v>0</v>
      </c>
      <c r="DD90" s="148">
        <f t="shared" si="107"/>
        <v>0</v>
      </c>
      <c r="DE90" s="148">
        <f t="shared" si="107"/>
        <v>0</v>
      </c>
      <c r="DF90" s="148"/>
      <c r="DG90" s="148"/>
      <c r="DH90" s="148"/>
      <c r="DI90" s="148"/>
      <c r="DJ90" s="148"/>
      <c r="DK90" s="148"/>
      <c r="DL90" s="148"/>
      <c r="DM90" s="148"/>
      <c r="DN90" s="148"/>
      <c r="DO90" s="148"/>
      <c r="DP90" s="148"/>
      <c r="DQ90" s="148"/>
      <c r="DR90" s="148"/>
      <c r="DS90" s="148"/>
      <c r="DT90" s="148"/>
      <c r="DU90" s="148"/>
      <c r="DV90" s="148"/>
      <c r="DW90" s="148"/>
      <c r="DX90" s="148"/>
      <c r="DY90" s="148"/>
      <c r="DZ90" s="148"/>
      <c r="EA90" s="148"/>
      <c r="EB90" s="148"/>
      <c r="EC90" s="148"/>
      <c r="ED90" s="148"/>
      <c r="EE90" s="148"/>
      <c r="EF90" s="148"/>
      <c r="EG90" s="148"/>
      <c r="EH90" s="148"/>
      <c r="EI90" s="148"/>
      <c r="EJ90" s="148"/>
      <c r="EK90" s="148"/>
      <c r="EL90" s="148"/>
      <c r="EM90" s="148"/>
      <c r="EN90" s="148"/>
      <c r="EO90" s="148"/>
      <c r="EP90" s="148"/>
      <c r="EQ90" s="148"/>
      <c r="ER90" s="148"/>
      <c r="ES90" s="148"/>
      <c r="ET90" s="148"/>
      <c r="EU90" s="148"/>
      <c r="EV90" s="148"/>
      <c r="EW90" s="148"/>
      <c r="EX90" s="148"/>
      <c r="EY90" s="148"/>
      <c r="EZ90" s="148"/>
      <c r="FA90" s="148"/>
      <c r="FB90" s="148"/>
      <c r="FC90" s="148"/>
      <c r="FD90" s="148"/>
      <c r="FE90" s="148"/>
      <c r="FF90" s="148"/>
      <c r="FG90" s="148"/>
      <c r="FH90" s="148"/>
      <c r="FI90" s="148"/>
      <c r="FJ90" s="148"/>
      <c r="FK90" s="148"/>
      <c r="FL90" s="148"/>
      <c r="FM90" s="148"/>
      <c r="FN90" s="148"/>
      <c r="FO90" s="148"/>
      <c r="FP90" s="148"/>
      <c r="FQ90" s="148"/>
      <c r="FR90" s="148"/>
      <c r="FS90" s="148"/>
      <c r="FT90" s="148"/>
      <c r="FU90" s="148"/>
      <c r="FV90" s="148"/>
      <c r="FW90" s="148"/>
      <c r="FX90" s="148"/>
      <c r="FY90" s="148"/>
      <c r="FZ90" s="148"/>
      <c r="GA90" s="148"/>
      <c r="GB90" s="148"/>
      <c r="GC90" s="148"/>
      <c r="GD90" s="148"/>
      <c r="GE90" s="148"/>
      <c r="GF90" s="148"/>
      <c r="GG90" s="148"/>
      <c r="GH90" s="148"/>
      <c r="GI90" s="148"/>
      <c r="GJ90" s="148"/>
      <c r="GK90" s="148"/>
      <c r="GL90" s="148"/>
      <c r="GM90" s="148"/>
      <c r="GN90" s="148"/>
      <c r="GO90" s="148"/>
      <c r="GP90" s="148"/>
      <c r="GQ90" s="148"/>
      <c r="GR90" s="148"/>
      <c r="GS90" s="148"/>
      <c r="GT90" s="148"/>
      <c r="GU90" s="148"/>
      <c r="GV90" s="148"/>
      <c r="GW90" s="148"/>
      <c r="GX90" s="148"/>
      <c r="GY90" s="148"/>
      <c r="GZ90" s="148"/>
      <c r="HA90" s="148"/>
      <c r="HB90" s="148"/>
      <c r="HC90" s="148"/>
      <c r="HD90" s="148"/>
      <c r="HE90" s="148"/>
      <c r="HF90" s="148"/>
      <c r="HG90" s="148"/>
      <c r="HH90" s="148"/>
      <c r="HI90" s="148"/>
      <c r="HJ90" s="148"/>
      <c r="HK90" s="148"/>
      <c r="HL90" s="148"/>
    </row>
    <row r="91" spans="1:225">
      <c r="C91" s="499" t="s">
        <v>1168</v>
      </c>
      <c r="D91" s="252"/>
      <c r="E91" s="252"/>
      <c r="F91" s="252"/>
      <c r="G91" s="495"/>
      <c r="I91" s="148">
        <f t="shared" ref="I91:AN91" si="108">I74*(1-I81)</f>
        <v>0</v>
      </c>
      <c r="J91" s="148">
        <f t="shared" si="108"/>
        <v>0</v>
      </c>
      <c r="K91" s="148">
        <f t="shared" si="108"/>
        <v>0</v>
      </c>
      <c r="L91" s="148">
        <f t="shared" si="108"/>
        <v>0</v>
      </c>
      <c r="M91" s="148">
        <f t="shared" si="108"/>
        <v>0</v>
      </c>
      <c r="N91" s="148">
        <f t="shared" si="108"/>
        <v>0</v>
      </c>
      <c r="O91" s="148">
        <f t="shared" si="108"/>
        <v>0</v>
      </c>
      <c r="P91" s="148">
        <f t="shared" si="108"/>
        <v>0</v>
      </c>
      <c r="Q91" s="148">
        <f t="shared" si="108"/>
        <v>0</v>
      </c>
      <c r="R91" s="148">
        <f t="shared" si="108"/>
        <v>0</v>
      </c>
      <c r="S91" s="148">
        <f t="shared" si="108"/>
        <v>0</v>
      </c>
      <c r="T91" s="148">
        <f t="shared" si="108"/>
        <v>0</v>
      </c>
      <c r="U91" s="148">
        <f t="shared" si="108"/>
        <v>0</v>
      </c>
      <c r="V91" s="148">
        <f t="shared" si="108"/>
        <v>0</v>
      </c>
      <c r="W91" s="148">
        <f t="shared" si="108"/>
        <v>0</v>
      </c>
      <c r="X91" s="148">
        <f t="shared" si="108"/>
        <v>0</v>
      </c>
      <c r="Y91" s="148">
        <f t="shared" si="108"/>
        <v>0</v>
      </c>
      <c r="Z91" s="148">
        <f t="shared" si="108"/>
        <v>0</v>
      </c>
      <c r="AA91" s="148">
        <f t="shared" si="108"/>
        <v>0</v>
      </c>
      <c r="AB91" s="148">
        <f t="shared" si="108"/>
        <v>0</v>
      </c>
      <c r="AC91" s="148">
        <f t="shared" si="108"/>
        <v>0</v>
      </c>
      <c r="AD91" s="148">
        <f t="shared" si="108"/>
        <v>0</v>
      </c>
      <c r="AE91" s="148">
        <f t="shared" si="108"/>
        <v>0</v>
      </c>
      <c r="AF91" s="148">
        <f t="shared" si="108"/>
        <v>0</v>
      </c>
      <c r="AG91" s="148">
        <f t="shared" si="108"/>
        <v>0</v>
      </c>
      <c r="AH91" s="148">
        <f t="shared" si="108"/>
        <v>0</v>
      </c>
      <c r="AI91" s="148">
        <f t="shared" si="108"/>
        <v>0</v>
      </c>
      <c r="AJ91" s="148">
        <f t="shared" si="108"/>
        <v>0</v>
      </c>
      <c r="AK91" s="148">
        <f t="shared" si="108"/>
        <v>0</v>
      </c>
      <c r="AL91" s="148">
        <f t="shared" si="108"/>
        <v>0</v>
      </c>
      <c r="AM91" s="148">
        <f t="shared" si="108"/>
        <v>0</v>
      </c>
      <c r="AN91" s="148">
        <f t="shared" si="108"/>
        <v>0</v>
      </c>
      <c r="AO91" s="148">
        <f t="shared" ref="AO91:BT91" si="109">AO74*(1-AO81)</f>
        <v>0</v>
      </c>
      <c r="AP91" s="148">
        <f t="shared" si="109"/>
        <v>0</v>
      </c>
      <c r="AQ91" s="148">
        <f t="shared" si="109"/>
        <v>0</v>
      </c>
      <c r="AR91" s="148">
        <f t="shared" si="109"/>
        <v>0</v>
      </c>
      <c r="AS91" s="148">
        <f t="shared" si="109"/>
        <v>0</v>
      </c>
      <c r="AT91" s="148">
        <f t="shared" si="109"/>
        <v>0</v>
      </c>
      <c r="AU91" s="148">
        <f t="shared" si="109"/>
        <v>0</v>
      </c>
      <c r="AV91" s="148">
        <f t="shared" si="109"/>
        <v>0</v>
      </c>
      <c r="AW91" s="148">
        <f t="shared" si="109"/>
        <v>0</v>
      </c>
      <c r="AX91" s="148">
        <f t="shared" si="109"/>
        <v>0</v>
      </c>
      <c r="AY91" s="148">
        <f t="shared" si="109"/>
        <v>0</v>
      </c>
      <c r="AZ91" s="148">
        <f t="shared" si="109"/>
        <v>0</v>
      </c>
      <c r="BA91" s="148">
        <f t="shared" si="109"/>
        <v>0</v>
      </c>
      <c r="BB91" s="148">
        <f t="shared" si="109"/>
        <v>0</v>
      </c>
      <c r="BC91" s="148">
        <f t="shared" si="109"/>
        <v>0</v>
      </c>
      <c r="BD91" s="148">
        <f t="shared" si="109"/>
        <v>0</v>
      </c>
      <c r="BE91" s="148">
        <f t="shared" si="109"/>
        <v>0</v>
      </c>
      <c r="BF91" s="148">
        <f t="shared" si="109"/>
        <v>0</v>
      </c>
      <c r="BG91" s="148">
        <f t="shared" si="109"/>
        <v>0</v>
      </c>
      <c r="BH91" s="148">
        <f t="shared" si="109"/>
        <v>0</v>
      </c>
      <c r="BI91" s="148">
        <f t="shared" si="109"/>
        <v>0</v>
      </c>
      <c r="BJ91" s="148">
        <f t="shared" si="109"/>
        <v>0</v>
      </c>
      <c r="BK91" s="148">
        <f t="shared" si="109"/>
        <v>5.3237717486863891</v>
      </c>
      <c r="BL91" s="148">
        <f t="shared" si="109"/>
        <v>5.9357486707860332</v>
      </c>
      <c r="BM91" s="148">
        <f t="shared" si="109"/>
        <v>0</v>
      </c>
      <c r="BN91" s="148">
        <f t="shared" si="109"/>
        <v>0</v>
      </c>
      <c r="BO91" s="148">
        <f t="shared" si="109"/>
        <v>0</v>
      </c>
      <c r="BP91" s="148">
        <f t="shared" si="109"/>
        <v>0</v>
      </c>
      <c r="BQ91" s="148">
        <f t="shared" si="109"/>
        <v>0</v>
      </c>
      <c r="BR91" s="148">
        <f t="shared" si="109"/>
        <v>0</v>
      </c>
      <c r="BS91" s="148">
        <f t="shared" si="109"/>
        <v>0</v>
      </c>
      <c r="BT91" s="148">
        <f t="shared" si="109"/>
        <v>0</v>
      </c>
      <c r="BU91" s="148">
        <f t="shared" ref="BU91:DE91" si="110">BU74*(1-BU81)</f>
        <v>9.7161373121980432</v>
      </c>
      <c r="BV91" s="148">
        <f t="shared" si="110"/>
        <v>0</v>
      </c>
      <c r="BW91" s="148">
        <f t="shared" si="110"/>
        <v>0</v>
      </c>
      <c r="BX91" s="148">
        <f t="shared" si="110"/>
        <v>0</v>
      </c>
      <c r="BY91" s="148">
        <f t="shared" si="110"/>
        <v>0</v>
      </c>
      <c r="BZ91" s="148">
        <f t="shared" si="110"/>
        <v>0</v>
      </c>
      <c r="CA91" s="148">
        <f t="shared" si="110"/>
        <v>0</v>
      </c>
      <c r="CB91" s="148">
        <f t="shared" si="110"/>
        <v>0</v>
      </c>
      <c r="CC91" s="148">
        <f t="shared" si="110"/>
        <v>0</v>
      </c>
      <c r="CD91" s="148">
        <f t="shared" si="110"/>
        <v>0</v>
      </c>
      <c r="CE91" s="148">
        <f t="shared" si="110"/>
        <v>0</v>
      </c>
      <c r="CF91" s="148">
        <f t="shared" si="110"/>
        <v>0</v>
      </c>
      <c r="CG91" s="148">
        <f t="shared" si="110"/>
        <v>0</v>
      </c>
      <c r="CH91" s="148">
        <f t="shared" si="110"/>
        <v>0</v>
      </c>
      <c r="CI91" s="148">
        <f t="shared" si="110"/>
        <v>0</v>
      </c>
      <c r="CJ91" s="148">
        <f t="shared" si="110"/>
        <v>0</v>
      </c>
      <c r="CK91" s="148">
        <f t="shared" si="110"/>
        <v>0</v>
      </c>
      <c r="CL91" s="148">
        <f t="shared" si="110"/>
        <v>0</v>
      </c>
      <c r="CM91" s="148">
        <f t="shared" si="110"/>
        <v>0</v>
      </c>
      <c r="CN91" s="148">
        <f t="shared" si="110"/>
        <v>0</v>
      </c>
      <c r="CO91" s="148">
        <f t="shared" si="110"/>
        <v>0</v>
      </c>
      <c r="CP91" s="148">
        <f t="shared" si="110"/>
        <v>0</v>
      </c>
      <c r="CQ91" s="148">
        <f t="shared" si="110"/>
        <v>0</v>
      </c>
      <c r="CR91" s="148">
        <f t="shared" si="110"/>
        <v>0</v>
      </c>
      <c r="CS91" s="148">
        <f t="shared" si="110"/>
        <v>0</v>
      </c>
      <c r="CT91" s="148">
        <f t="shared" si="110"/>
        <v>0</v>
      </c>
      <c r="CU91" s="148">
        <f t="shared" si="110"/>
        <v>0</v>
      </c>
      <c r="CV91" s="148">
        <f t="shared" si="110"/>
        <v>0</v>
      </c>
      <c r="CW91" s="148">
        <f t="shared" si="110"/>
        <v>0</v>
      </c>
      <c r="CX91" s="148">
        <f t="shared" si="110"/>
        <v>0</v>
      </c>
      <c r="CY91" s="148">
        <f t="shared" si="110"/>
        <v>0</v>
      </c>
      <c r="CZ91" s="148">
        <f t="shared" si="110"/>
        <v>0</v>
      </c>
      <c r="DA91" s="148">
        <f t="shared" si="110"/>
        <v>0</v>
      </c>
      <c r="DB91" s="148">
        <f t="shared" si="110"/>
        <v>0</v>
      </c>
      <c r="DC91" s="148">
        <f t="shared" si="110"/>
        <v>0</v>
      </c>
      <c r="DD91" s="148">
        <f t="shared" si="110"/>
        <v>0</v>
      </c>
      <c r="DE91" s="148">
        <f t="shared" si="110"/>
        <v>0</v>
      </c>
      <c r="DF91" s="148"/>
      <c r="DG91" s="148"/>
      <c r="DH91" s="148"/>
      <c r="DI91" s="148"/>
      <c r="DJ91" s="148"/>
      <c r="DK91" s="148"/>
      <c r="DL91" s="148"/>
      <c r="DM91" s="148"/>
      <c r="DN91" s="148"/>
      <c r="DO91" s="148"/>
      <c r="DP91" s="148"/>
      <c r="DQ91" s="148"/>
      <c r="DR91" s="148"/>
      <c r="DS91" s="148"/>
      <c r="DT91" s="148"/>
      <c r="DU91" s="148"/>
      <c r="DV91" s="148"/>
      <c r="DW91" s="148"/>
      <c r="DX91" s="148"/>
      <c r="DY91" s="148"/>
      <c r="DZ91" s="148"/>
      <c r="EA91" s="148"/>
      <c r="EB91" s="148"/>
      <c r="EC91" s="148"/>
      <c r="ED91" s="148"/>
      <c r="EE91" s="148"/>
      <c r="EF91" s="148"/>
      <c r="EG91" s="148"/>
      <c r="EH91" s="148"/>
      <c r="EI91" s="148"/>
      <c r="EJ91" s="148"/>
      <c r="EK91" s="148"/>
      <c r="EL91" s="148"/>
      <c r="EM91" s="148"/>
      <c r="EN91" s="148"/>
      <c r="EO91" s="148"/>
      <c r="EP91" s="148"/>
      <c r="EQ91" s="148"/>
      <c r="ER91" s="148"/>
      <c r="ES91" s="148"/>
      <c r="ET91" s="148"/>
      <c r="EU91" s="148"/>
      <c r="EV91" s="148"/>
      <c r="EW91" s="148"/>
      <c r="EX91" s="148"/>
      <c r="EY91" s="148"/>
      <c r="EZ91" s="148"/>
      <c r="FA91" s="148"/>
      <c r="FB91" s="148"/>
      <c r="FC91" s="148"/>
      <c r="FD91" s="148"/>
      <c r="FE91" s="148"/>
      <c r="FF91" s="148"/>
      <c r="FG91" s="148"/>
      <c r="FH91" s="148"/>
      <c r="FI91" s="148"/>
      <c r="FJ91" s="148"/>
      <c r="FK91" s="148"/>
      <c r="FL91" s="148"/>
      <c r="FM91" s="148"/>
      <c r="FN91" s="148"/>
      <c r="FO91" s="148"/>
      <c r="FP91" s="148"/>
      <c r="FQ91" s="148"/>
      <c r="FR91" s="148"/>
      <c r="FS91" s="148"/>
      <c r="FT91" s="148"/>
      <c r="FU91" s="148"/>
      <c r="FV91" s="148"/>
      <c r="FW91" s="148"/>
      <c r="FX91" s="148"/>
      <c r="FY91" s="148"/>
      <c r="FZ91" s="148"/>
      <c r="GA91" s="148"/>
      <c r="GB91" s="148"/>
      <c r="GC91" s="148"/>
      <c r="GD91" s="148"/>
      <c r="GE91" s="148"/>
      <c r="GF91" s="148"/>
      <c r="GG91" s="148"/>
      <c r="GH91" s="148"/>
      <c r="GI91" s="148"/>
      <c r="GJ91" s="148"/>
      <c r="GK91" s="148"/>
      <c r="GL91" s="148"/>
      <c r="GM91" s="148"/>
      <c r="GN91" s="148"/>
      <c r="GO91" s="148"/>
      <c r="GP91" s="148"/>
      <c r="GQ91" s="148"/>
      <c r="GR91" s="148"/>
      <c r="GS91" s="148"/>
      <c r="GT91" s="148"/>
      <c r="GU91" s="148"/>
      <c r="GV91" s="148"/>
      <c r="GW91" s="148"/>
      <c r="GX91" s="148"/>
      <c r="GY91" s="148"/>
      <c r="GZ91" s="148"/>
      <c r="HA91" s="148"/>
      <c r="HB91" s="148"/>
      <c r="HC91" s="148"/>
      <c r="HD91" s="148"/>
      <c r="HE91" s="148"/>
      <c r="HF91" s="148"/>
      <c r="HG91" s="148"/>
      <c r="HH91" s="148"/>
      <c r="HI91" s="148"/>
      <c r="HJ91" s="148"/>
      <c r="HK91" s="148"/>
      <c r="HL91" s="148"/>
    </row>
    <row r="92" spans="1:225">
      <c r="C92" s="96"/>
      <c r="G92" s="71"/>
      <c r="I92" s="148"/>
      <c r="J92" s="148"/>
      <c r="K92" s="148"/>
      <c r="L92" s="148"/>
      <c r="M92" s="148"/>
      <c r="N92" s="148"/>
      <c r="O92" s="148"/>
      <c r="P92" s="148"/>
      <c r="Q92" s="148"/>
      <c r="R92" s="148"/>
      <c r="S92" s="148"/>
      <c r="T92" s="148"/>
      <c r="U92" s="148"/>
      <c r="V92" s="148"/>
      <c r="W92" s="148"/>
      <c r="X92" s="148"/>
      <c r="Y92" s="148"/>
      <c r="Z92" s="148"/>
      <c r="AA92" s="148"/>
      <c r="AB92" s="148"/>
      <c r="AC92" s="148"/>
      <c r="AD92" s="148"/>
      <c r="AE92" s="148"/>
      <c r="AF92" s="148"/>
      <c r="AG92" s="148"/>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c r="BI92" s="148"/>
      <c r="BJ92" s="148"/>
      <c r="BK92" s="148"/>
      <c r="BL92" s="148"/>
      <c r="BM92" s="148"/>
      <c r="BN92" s="148"/>
      <c r="BO92" s="148"/>
      <c r="BP92" s="148"/>
      <c r="BQ92" s="148"/>
      <c r="BR92" s="148"/>
      <c r="BS92" s="148"/>
      <c r="BT92" s="148"/>
      <c r="BU92" s="148"/>
      <c r="BV92" s="148"/>
      <c r="BW92" s="148"/>
      <c r="BX92" s="148"/>
      <c r="BY92" s="148"/>
      <c r="BZ92" s="148"/>
      <c r="CA92" s="148"/>
      <c r="CB92" s="148"/>
      <c r="CC92" s="148"/>
      <c r="CD92" s="148"/>
      <c r="CE92" s="148"/>
      <c r="CF92" s="148"/>
      <c r="CG92" s="148"/>
      <c r="CH92" s="148"/>
      <c r="CI92" s="148"/>
      <c r="CJ92" s="148"/>
      <c r="CK92" s="148"/>
      <c r="CL92" s="148"/>
      <c r="CM92" s="148"/>
      <c r="CN92" s="148"/>
      <c r="CO92" s="148"/>
      <c r="CP92" s="148"/>
      <c r="CQ92" s="148"/>
      <c r="CR92" s="148"/>
      <c r="CS92" s="148"/>
      <c r="CT92" s="148"/>
      <c r="CU92" s="148"/>
      <c r="CV92" s="148"/>
      <c r="CW92" s="148"/>
      <c r="CX92" s="148"/>
      <c r="CY92" s="148"/>
      <c r="CZ92" s="148"/>
      <c r="DA92" s="148"/>
      <c r="DB92" s="148"/>
      <c r="DC92" s="148"/>
      <c r="DD92" s="148"/>
      <c r="DE92" s="148"/>
      <c r="DF92" s="148"/>
      <c r="DG92" s="148"/>
      <c r="DH92" s="148"/>
      <c r="DI92" s="148"/>
      <c r="DJ92" s="148"/>
      <c r="DK92" s="148"/>
      <c r="DL92" s="148"/>
      <c r="DM92" s="148"/>
      <c r="DN92" s="148"/>
      <c r="DO92" s="148"/>
      <c r="DP92" s="148"/>
      <c r="DQ92" s="148"/>
      <c r="DR92" s="148"/>
      <c r="DS92" s="148"/>
      <c r="DT92" s="148"/>
      <c r="DU92" s="148"/>
      <c r="DV92" s="148"/>
      <c r="DW92" s="148"/>
      <c r="DX92" s="148"/>
      <c r="DY92" s="148"/>
      <c r="DZ92" s="148"/>
      <c r="EA92" s="148"/>
      <c r="EB92" s="148"/>
      <c r="EC92" s="148"/>
      <c r="ED92" s="148"/>
      <c r="EE92" s="148"/>
      <c r="EF92" s="148"/>
      <c r="EG92" s="148"/>
      <c r="EH92" s="148"/>
      <c r="EI92" s="148"/>
      <c r="EJ92" s="148"/>
      <c r="EK92" s="148"/>
      <c r="EL92" s="148"/>
      <c r="EM92" s="148"/>
      <c r="EN92" s="148"/>
      <c r="EO92" s="148"/>
      <c r="EP92" s="148"/>
      <c r="EQ92" s="148"/>
      <c r="ER92" s="148"/>
      <c r="ES92" s="148"/>
      <c r="ET92" s="148"/>
      <c r="EU92" s="148"/>
      <c r="EV92" s="148"/>
      <c r="EW92" s="148"/>
      <c r="EX92" s="148"/>
      <c r="EY92" s="148"/>
      <c r="EZ92" s="148"/>
      <c r="FA92" s="148"/>
      <c r="FB92" s="148"/>
      <c r="FC92" s="148"/>
      <c r="FD92" s="148"/>
      <c r="FE92" s="148"/>
      <c r="FF92" s="148"/>
      <c r="FG92" s="148"/>
      <c r="FH92" s="148"/>
      <c r="FI92" s="148"/>
      <c r="FJ92" s="148"/>
      <c r="FK92" s="148"/>
      <c r="FL92" s="148"/>
      <c r="FM92" s="148"/>
      <c r="FN92" s="148"/>
      <c r="FO92" s="148"/>
      <c r="FP92" s="148"/>
      <c r="FQ92" s="148"/>
      <c r="FR92" s="148"/>
      <c r="FS92" s="148"/>
      <c r="FT92" s="148"/>
      <c r="FU92" s="148"/>
      <c r="FV92" s="148"/>
      <c r="FW92" s="148"/>
      <c r="FX92" s="148"/>
      <c r="FY92" s="148"/>
      <c r="FZ92" s="148"/>
      <c r="GA92" s="148"/>
      <c r="GB92" s="148"/>
      <c r="GC92" s="148"/>
      <c r="GD92" s="148"/>
      <c r="GE92" s="148"/>
      <c r="GF92" s="148"/>
      <c r="GG92" s="148"/>
      <c r="GH92" s="148"/>
      <c r="GI92" s="148"/>
      <c r="GJ92" s="148"/>
      <c r="GK92" s="148"/>
      <c r="GL92" s="148"/>
      <c r="GM92" s="148"/>
      <c r="GN92" s="148"/>
      <c r="GO92" s="148"/>
      <c r="GP92" s="148"/>
      <c r="GQ92" s="148"/>
      <c r="GR92" s="148"/>
      <c r="GS92" s="148"/>
      <c r="GT92" s="148"/>
      <c r="GU92" s="148"/>
      <c r="GV92" s="148"/>
      <c r="GW92" s="148"/>
      <c r="GX92" s="148"/>
      <c r="GY92" s="148"/>
      <c r="GZ92" s="148"/>
      <c r="HA92" s="148"/>
      <c r="HB92" s="148"/>
      <c r="HC92" s="148"/>
      <c r="HD92" s="148"/>
      <c r="HE92" s="148"/>
      <c r="HF92" s="148"/>
      <c r="HG92" s="148"/>
      <c r="HH92" s="148"/>
      <c r="HI92" s="148"/>
      <c r="HJ92" s="148"/>
      <c r="HK92" s="148"/>
      <c r="HL92" s="148"/>
    </row>
    <row r="93" spans="1:225">
      <c r="C93" s="96" t="s">
        <v>862</v>
      </c>
      <c r="G93" s="71"/>
      <c r="I93" s="222">
        <f t="shared" ref="I93:AN93" si="111">IFERROR(I88/SUM(I84,I88),0)</f>
        <v>0</v>
      </c>
      <c r="J93" s="222">
        <f t="shared" si="111"/>
        <v>0</v>
      </c>
      <c r="K93" s="222">
        <f t="shared" si="111"/>
        <v>7.4786147946658055E-2</v>
      </c>
      <c r="L93" s="222">
        <f t="shared" si="111"/>
        <v>7.3826644111764136E-2</v>
      </c>
      <c r="M93" s="222">
        <f t="shared" si="111"/>
        <v>7.2562616043348127E-2</v>
      </c>
      <c r="N93" s="222">
        <f t="shared" si="111"/>
        <v>7.4510212771620316E-2</v>
      </c>
      <c r="O93" s="222">
        <f t="shared" si="111"/>
        <v>6.1712481067319781E-2</v>
      </c>
      <c r="P93" s="222">
        <f t="shared" si="111"/>
        <v>6.2686065601983157E-2</v>
      </c>
      <c r="Q93" s="222">
        <f t="shared" si="111"/>
        <v>6.3061149181429049E-2</v>
      </c>
      <c r="R93" s="222">
        <f t="shared" si="111"/>
        <v>5.3860216565883849E-2</v>
      </c>
      <c r="S93" s="222">
        <f t="shared" si="111"/>
        <v>5.4149786893923198E-2</v>
      </c>
      <c r="T93" s="222">
        <f t="shared" si="111"/>
        <v>5.3915909471204157E-2</v>
      </c>
      <c r="U93" s="222">
        <f t="shared" si="111"/>
        <v>4.011731433958312E-2</v>
      </c>
      <c r="V93" s="222">
        <f t="shared" si="111"/>
        <v>0</v>
      </c>
      <c r="W93" s="222">
        <f t="shared" si="111"/>
        <v>-2.0438720051736232E-3</v>
      </c>
      <c r="X93" s="222">
        <f t="shared" si="111"/>
        <v>0.26645780075729913</v>
      </c>
      <c r="Y93" s="222">
        <f t="shared" si="111"/>
        <v>-0.25080335558173822</v>
      </c>
      <c r="Z93" s="222">
        <f t="shared" si="111"/>
        <v>0</v>
      </c>
      <c r="AA93" s="222">
        <f t="shared" si="111"/>
        <v>0</v>
      </c>
      <c r="AB93" s="222">
        <f t="shared" si="111"/>
        <v>6.2519444830934703E-2</v>
      </c>
      <c r="AC93" s="222">
        <f t="shared" si="111"/>
        <v>6.1490045980044691E-2</v>
      </c>
      <c r="AD93" s="222">
        <f t="shared" si="111"/>
        <v>0.12991393033483528</v>
      </c>
      <c r="AE93" s="222">
        <f t="shared" si="111"/>
        <v>-0.12505141859045224</v>
      </c>
      <c r="AF93" s="222">
        <f t="shared" si="111"/>
        <v>-0.79729729607992283</v>
      </c>
      <c r="AG93" s="222">
        <f t="shared" si="111"/>
        <v>0.20528397585117053</v>
      </c>
      <c r="AH93" s="222">
        <f t="shared" si="111"/>
        <v>-4.1526207126633672</v>
      </c>
      <c r="AI93" s="222">
        <f t="shared" si="111"/>
        <v>3.6048440215295081E-2</v>
      </c>
      <c r="AJ93" s="222">
        <f t="shared" si="111"/>
        <v>0.1063787825950754</v>
      </c>
      <c r="AK93" s="222">
        <f t="shared" si="111"/>
        <v>0.24454143482284657</v>
      </c>
      <c r="AL93" s="222">
        <f t="shared" si="111"/>
        <v>2.8013092858012775E-2</v>
      </c>
      <c r="AM93" s="222">
        <f t="shared" si="111"/>
        <v>2.7956612505292053E-2</v>
      </c>
      <c r="AN93" s="222">
        <f t="shared" si="111"/>
        <v>2.8194201530982139E-2</v>
      </c>
      <c r="AO93" s="222">
        <f t="shared" ref="AO93:BT93" si="112">IFERROR(AO88/SUM(AO84,AO88),0)</f>
        <v>0.34145088724529188</v>
      </c>
      <c r="AP93" s="222">
        <f t="shared" si="112"/>
        <v>0.30556678080607885</v>
      </c>
      <c r="AQ93" s="222">
        <f t="shared" si="112"/>
        <v>-0.66693098771528714</v>
      </c>
      <c r="AR93" s="222">
        <f t="shared" si="112"/>
        <v>0</v>
      </c>
      <c r="AS93" s="222">
        <f t="shared" si="112"/>
        <v>0</v>
      </c>
      <c r="AT93" s="222">
        <f t="shared" si="112"/>
        <v>0</v>
      </c>
      <c r="AU93" s="222">
        <f t="shared" si="112"/>
        <v>0</v>
      </c>
      <c r="AV93" s="222">
        <f t="shared" si="112"/>
        <v>0</v>
      </c>
      <c r="AW93" s="222">
        <f t="shared" si="112"/>
        <v>0</v>
      </c>
      <c r="AX93" s="222">
        <f t="shared" si="112"/>
        <v>0</v>
      </c>
      <c r="AY93" s="222">
        <f t="shared" si="112"/>
        <v>0</v>
      </c>
      <c r="AZ93" s="222">
        <f t="shared" si="112"/>
        <v>0</v>
      </c>
      <c r="BA93" s="222">
        <f t="shared" si="112"/>
        <v>0</v>
      </c>
      <c r="BB93" s="222">
        <f t="shared" si="112"/>
        <v>0</v>
      </c>
      <c r="BC93" s="222">
        <f t="shared" si="112"/>
        <v>0</v>
      </c>
      <c r="BD93" s="222">
        <f t="shared" si="112"/>
        <v>0</v>
      </c>
      <c r="BE93" s="222">
        <f t="shared" si="112"/>
        <v>0</v>
      </c>
      <c r="BF93" s="222">
        <f t="shared" si="112"/>
        <v>0</v>
      </c>
      <c r="BG93" s="222">
        <f t="shared" si="112"/>
        <v>0</v>
      </c>
      <c r="BH93" s="222">
        <f t="shared" si="112"/>
        <v>0</v>
      </c>
      <c r="BI93" s="222">
        <f t="shared" si="112"/>
        <v>0</v>
      </c>
      <c r="BJ93" s="222">
        <f t="shared" si="112"/>
        <v>0.10414967096318052</v>
      </c>
      <c r="BK93" s="222">
        <f t="shared" si="112"/>
        <v>0.16188591833133217</v>
      </c>
      <c r="BL93" s="222">
        <f t="shared" si="112"/>
        <v>0.10674742706373934</v>
      </c>
      <c r="BM93" s="222">
        <f t="shared" si="112"/>
        <v>0.13817383992331708</v>
      </c>
      <c r="BN93" s="222">
        <f t="shared" si="112"/>
        <v>0.13366371187268794</v>
      </c>
      <c r="BO93" s="222">
        <f t="shared" si="112"/>
        <v>0.13723350278318613</v>
      </c>
      <c r="BP93" s="222">
        <f t="shared" si="112"/>
        <v>0.12751815550439885</v>
      </c>
      <c r="BQ93" s="222">
        <f t="shared" si="112"/>
        <v>0.12458525795328868</v>
      </c>
      <c r="BR93" s="222">
        <f t="shared" si="112"/>
        <v>0.12661602579142542</v>
      </c>
      <c r="BS93" s="222">
        <f t="shared" si="112"/>
        <v>7.9174763302600565E-2</v>
      </c>
      <c r="BT93" s="222">
        <f t="shared" si="112"/>
        <v>7.9723093627451183E-2</v>
      </c>
      <c r="BU93" s="222">
        <f t="shared" ref="BU93:DE93" si="113">IFERROR(BU88/SUM(BU84,BU88),0)</f>
        <v>8.3383272434146685E-2</v>
      </c>
      <c r="BV93" s="222">
        <f t="shared" si="113"/>
        <v>5.4403011270267726E-2</v>
      </c>
      <c r="BW93" s="222">
        <f t="shared" si="113"/>
        <v>5.4225263671300615E-2</v>
      </c>
      <c r="BX93" s="222">
        <f t="shared" si="113"/>
        <v>6.1548782277345164E-2</v>
      </c>
      <c r="BY93" s="222">
        <f t="shared" si="113"/>
        <v>1.8455899175818871E-2</v>
      </c>
      <c r="BZ93" s="222">
        <f t="shared" si="113"/>
        <v>1.8455518826556678E-2</v>
      </c>
      <c r="CA93" s="222">
        <f t="shared" si="113"/>
        <v>2.8318964171984474E-2</v>
      </c>
      <c r="CB93" s="222">
        <f t="shared" si="113"/>
        <v>-0.15858470885832882</v>
      </c>
      <c r="CC93" s="222">
        <f t="shared" si="113"/>
        <v>2.8243588041827059E-2</v>
      </c>
      <c r="CD93" s="222">
        <f t="shared" si="113"/>
        <v>2.8435327844118265E-2</v>
      </c>
      <c r="CE93" s="222">
        <f t="shared" si="113"/>
        <v>0.3495713458716872</v>
      </c>
      <c r="CF93" s="222">
        <f t="shared" si="113"/>
        <v>0.22394476809389791</v>
      </c>
      <c r="CG93" s="222">
        <f t="shared" si="113"/>
        <v>5.6205894562058947E-2</v>
      </c>
      <c r="CH93" s="222">
        <f t="shared" si="113"/>
        <v>7.4696791690137501E-2</v>
      </c>
      <c r="CI93" s="222">
        <f t="shared" si="113"/>
        <v>0.3378354844327483</v>
      </c>
      <c r="CJ93" s="222">
        <f t="shared" si="113"/>
        <v>2.2187151514586122E-2</v>
      </c>
      <c r="CK93" s="222">
        <f t="shared" si="113"/>
        <v>0.12361975923619758</v>
      </c>
      <c r="CL93" s="222">
        <f t="shared" si="113"/>
        <v>0.33301121211834306</v>
      </c>
      <c r="CM93" s="222">
        <f t="shared" si="113"/>
        <v>8.1925133689839585E-2</v>
      </c>
      <c r="CN93" s="222">
        <f t="shared" si="113"/>
        <v>-7.746463878644079E-2</v>
      </c>
      <c r="CO93" s="222">
        <f t="shared" si="113"/>
        <v>-7.7546391152868613E-2</v>
      </c>
      <c r="CP93" s="222">
        <f t="shared" si="113"/>
        <v>0</v>
      </c>
      <c r="CQ93" s="222">
        <f t="shared" si="113"/>
        <v>0</v>
      </c>
      <c r="CR93" s="222">
        <f t="shared" si="113"/>
        <v>0</v>
      </c>
      <c r="CS93" s="222">
        <f t="shared" si="113"/>
        <v>0</v>
      </c>
      <c r="CT93" s="222">
        <f t="shared" si="113"/>
        <v>0</v>
      </c>
      <c r="CU93" s="222">
        <f t="shared" si="113"/>
        <v>0</v>
      </c>
      <c r="CV93" s="222">
        <f t="shared" si="113"/>
        <v>0</v>
      </c>
      <c r="CW93" s="222">
        <f t="shared" si="113"/>
        <v>0</v>
      </c>
      <c r="CX93" s="222">
        <f t="shared" si="113"/>
        <v>0</v>
      </c>
      <c r="CY93" s="222">
        <f t="shared" si="113"/>
        <v>0</v>
      </c>
      <c r="CZ93" s="222">
        <f t="shared" si="113"/>
        <v>0</v>
      </c>
      <c r="DA93" s="222">
        <f t="shared" si="113"/>
        <v>0</v>
      </c>
      <c r="DB93" s="222">
        <f t="shared" si="113"/>
        <v>0</v>
      </c>
      <c r="DC93" s="222">
        <f t="shared" si="113"/>
        <v>0</v>
      </c>
      <c r="DD93" s="222">
        <f t="shared" si="113"/>
        <v>0</v>
      </c>
      <c r="DE93" s="222">
        <f t="shared" si="113"/>
        <v>0</v>
      </c>
      <c r="DF93" s="222"/>
      <c r="DG93" s="222"/>
      <c r="DH93" s="222"/>
      <c r="DI93" s="222"/>
      <c r="DJ93" s="222"/>
      <c r="DK93" s="222"/>
      <c r="DL93" s="222"/>
      <c r="DM93" s="222"/>
      <c r="DN93" s="222"/>
      <c r="DO93" s="456"/>
      <c r="DP93" s="456"/>
      <c r="DQ93" s="456"/>
      <c r="DR93" s="456"/>
      <c r="DS93" s="456"/>
      <c r="DT93" s="456"/>
      <c r="DU93" s="456"/>
      <c r="DV93" s="456"/>
      <c r="DW93" s="456"/>
      <c r="DX93" s="456"/>
      <c r="DY93" s="456"/>
      <c r="DZ93" s="456"/>
      <c r="EA93" s="456"/>
      <c r="EB93" s="456"/>
      <c r="EC93" s="456"/>
      <c r="ED93" s="456"/>
      <c r="EE93" s="456"/>
      <c r="EF93" s="456"/>
      <c r="EG93" s="456"/>
      <c r="EH93" s="456"/>
      <c r="EI93" s="456"/>
      <c r="EJ93" s="456"/>
      <c r="EK93" s="456"/>
      <c r="EL93" s="456"/>
      <c r="EM93" s="456"/>
      <c r="EN93" s="456"/>
      <c r="EO93" s="456"/>
      <c r="EP93" s="456"/>
      <c r="EQ93" s="456"/>
      <c r="ER93" s="456"/>
      <c r="ES93" s="456"/>
      <c r="ET93" s="456"/>
      <c r="EU93" s="456"/>
      <c r="EV93" s="456"/>
      <c r="EW93" s="456"/>
      <c r="EX93" s="456"/>
      <c r="EY93" s="456"/>
      <c r="EZ93" s="456"/>
      <c r="FA93" s="456"/>
      <c r="FB93" s="456"/>
      <c r="FC93" s="456"/>
      <c r="FD93" s="456"/>
      <c r="FE93" s="456"/>
      <c r="FF93" s="456"/>
      <c r="FG93" s="456"/>
      <c r="FH93" s="456"/>
      <c r="FI93" s="456"/>
      <c r="FJ93" s="456"/>
      <c r="FK93" s="456"/>
      <c r="FL93" s="456"/>
      <c r="FM93" s="456"/>
      <c r="FN93" s="456"/>
      <c r="FO93" s="456"/>
      <c r="FP93" s="456"/>
      <c r="FQ93" s="456"/>
      <c r="FR93" s="456"/>
      <c r="FS93" s="456"/>
      <c r="FT93" s="456"/>
      <c r="FU93" s="456"/>
      <c r="FV93" s="456"/>
      <c r="FW93" s="456"/>
      <c r="FX93" s="456"/>
      <c r="FY93" s="456"/>
      <c r="FZ93" s="456"/>
      <c r="GA93" s="456"/>
      <c r="GB93" s="456"/>
      <c r="GC93" s="456"/>
      <c r="GD93" s="456"/>
      <c r="GE93" s="456"/>
      <c r="GF93" s="456"/>
      <c r="GG93" s="456"/>
      <c r="GH93" s="456"/>
      <c r="GI93" s="456"/>
      <c r="GJ93" s="456"/>
      <c r="GK93" s="456"/>
      <c r="GL93" s="456"/>
      <c r="GM93" s="456"/>
      <c r="GN93" s="456"/>
      <c r="GO93" s="456"/>
      <c r="GP93" s="456"/>
      <c r="GQ93" s="456"/>
      <c r="GR93" s="456"/>
      <c r="GS93" s="456"/>
      <c r="GT93" s="456"/>
      <c r="GU93" s="456"/>
      <c r="GV93" s="456"/>
      <c r="GW93" s="456"/>
      <c r="GX93" s="456"/>
      <c r="GY93" s="456"/>
      <c r="GZ93" s="456"/>
      <c r="HA93" s="456"/>
      <c r="HB93" s="456"/>
      <c r="HC93" s="456"/>
      <c r="HD93" s="456"/>
      <c r="HE93" s="456"/>
      <c r="HF93" s="456"/>
      <c r="HG93" s="456"/>
      <c r="HH93" s="456"/>
      <c r="HI93" s="456"/>
      <c r="HJ93" s="456"/>
      <c r="HK93" s="456"/>
      <c r="HL93" s="456"/>
    </row>
    <row r="95" spans="1:225">
      <c r="A95" s="93">
        <v>4</v>
      </c>
      <c r="B95" s="93" t="s">
        <v>560</v>
      </c>
      <c r="C95" s="93"/>
      <c r="D95" s="39"/>
      <c r="E95" s="39"/>
      <c r="F95" s="39"/>
      <c r="G95" s="39"/>
      <c r="H95" s="39"/>
    </row>
    <row r="97" spans="2:222">
      <c r="B97" s="93">
        <v>4.0999999999999996</v>
      </c>
      <c r="C97" s="93" t="s">
        <v>709</v>
      </c>
      <c r="D97" s="93"/>
      <c r="E97" s="93"/>
      <c r="F97" s="93"/>
      <c r="G97" s="93"/>
      <c r="H97" s="93"/>
      <c r="I97" s="156"/>
      <c r="J97" s="156"/>
      <c r="K97" s="156"/>
      <c r="L97" s="156"/>
      <c r="M97" s="156"/>
      <c r="N97" s="156"/>
      <c r="O97" s="156"/>
      <c r="P97" s="156"/>
      <c r="Q97" s="156"/>
      <c r="R97" s="156"/>
      <c r="S97" s="156"/>
      <c r="T97" s="156"/>
      <c r="U97" s="156"/>
      <c r="V97" s="156"/>
      <c r="W97" s="156"/>
      <c r="X97" s="156"/>
      <c r="Y97" s="156"/>
      <c r="Z97" s="156"/>
      <c r="AA97" s="156"/>
      <c r="AB97" s="156"/>
      <c r="AC97" s="156"/>
      <c r="AD97" s="156"/>
      <c r="AE97" s="156"/>
      <c r="AF97" s="156"/>
      <c r="AG97" s="156"/>
      <c r="AH97" s="156"/>
      <c r="AI97" s="156"/>
      <c r="AJ97" s="156"/>
      <c r="AK97" s="156"/>
      <c r="AL97" s="156"/>
      <c r="AM97" s="156"/>
      <c r="AN97" s="156"/>
      <c r="AO97" s="156"/>
      <c r="AP97" s="156"/>
      <c r="AQ97" s="156"/>
      <c r="AR97" s="156"/>
      <c r="AS97" s="156"/>
      <c r="AT97" s="156"/>
      <c r="AU97" s="156"/>
      <c r="AV97" s="156"/>
      <c r="AW97" s="156"/>
      <c r="AX97" s="156"/>
      <c r="AY97" s="156"/>
      <c r="AZ97" s="156"/>
      <c r="BA97" s="156"/>
      <c r="BB97" s="156"/>
      <c r="BC97" s="156"/>
      <c r="BD97" s="156"/>
      <c r="BE97" s="156"/>
      <c r="BF97" s="156"/>
      <c r="BG97" s="156"/>
      <c r="BH97" s="156"/>
      <c r="BI97" s="156"/>
      <c r="BJ97" s="156"/>
      <c r="BK97" s="156"/>
      <c r="BL97" s="156"/>
      <c r="BM97" s="156"/>
      <c r="BN97" s="156"/>
      <c r="BO97" s="156"/>
      <c r="BP97" s="156"/>
      <c r="BQ97" s="156"/>
      <c r="BR97" s="156"/>
      <c r="BS97" s="156"/>
      <c r="BT97" s="156"/>
      <c r="BU97" s="156"/>
      <c r="BV97" s="156"/>
      <c r="BW97" s="156"/>
      <c r="BX97" s="156"/>
      <c r="BY97" s="156"/>
      <c r="BZ97" s="156"/>
      <c r="CA97" s="156"/>
      <c r="CB97" s="156"/>
      <c r="CC97" s="156"/>
      <c r="CD97" s="156"/>
      <c r="CE97" s="156"/>
      <c r="CF97" s="156"/>
      <c r="CG97" s="156"/>
      <c r="CH97" s="156"/>
      <c r="CI97" s="156"/>
      <c r="CJ97" s="156"/>
      <c r="CK97" s="156"/>
      <c r="CL97" s="156"/>
      <c r="CM97" s="156"/>
      <c r="CN97" s="156"/>
      <c r="CO97" s="156"/>
      <c r="CP97" s="156"/>
      <c r="CQ97" s="156"/>
      <c r="CR97" s="156"/>
      <c r="CS97" s="156"/>
      <c r="CT97" s="156"/>
      <c r="CU97" s="156"/>
      <c r="CV97" s="156"/>
      <c r="CW97" s="156"/>
      <c r="CX97" s="156"/>
      <c r="CY97" s="156"/>
      <c r="CZ97" s="156"/>
      <c r="DA97" s="156"/>
      <c r="DB97" s="156"/>
      <c r="DC97" s="156"/>
      <c r="DD97" s="156"/>
      <c r="DE97" s="156"/>
      <c r="DF97" s="156"/>
      <c r="DG97" s="156"/>
      <c r="DH97" s="156"/>
      <c r="DI97" s="156"/>
      <c r="DJ97" s="156"/>
      <c r="DK97" s="156"/>
      <c r="DL97" s="156"/>
      <c r="DM97" s="156"/>
      <c r="DN97" s="156"/>
      <c r="DO97" s="156"/>
      <c r="DP97" s="156"/>
      <c r="DQ97" s="156"/>
      <c r="DR97" s="156"/>
      <c r="DS97" s="156"/>
      <c r="DT97" s="156"/>
      <c r="DU97" s="156"/>
      <c r="DV97" s="156"/>
      <c r="DW97" s="156"/>
      <c r="DX97" s="156"/>
      <c r="DY97" s="156"/>
      <c r="DZ97" s="156"/>
      <c r="EA97" s="156"/>
      <c r="EB97" s="156"/>
      <c r="EC97" s="156"/>
      <c r="ED97" s="156"/>
      <c r="EE97" s="156"/>
      <c r="EF97" s="156"/>
      <c r="EG97" s="156"/>
      <c r="EH97" s="156"/>
      <c r="EI97" s="156"/>
      <c r="EJ97" s="156"/>
      <c r="EK97" s="156"/>
      <c r="EL97" s="156"/>
      <c r="EM97" s="156"/>
      <c r="EN97" s="156"/>
      <c r="EO97" s="156"/>
      <c r="EP97" s="156"/>
      <c r="EQ97" s="156"/>
      <c r="ER97" s="156"/>
      <c r="ES97" s="156"/>
      <c r="ET97" s="156"/>
      <c r="EU97" s="156"/>
      <c r="EV97" s="156"/>
      <c r="EW97" s="156"/>
      <c r="EX97" s="156"/>
      <c r="EY97" s="156"/>
      <c r="EZ97" s="156"/>
      <c r="FA97" s="156"/>
      <c r="FB97" s="156"/>
      <c r="FC97" s="156"/>
      <c r="FD97" s="156"/>
      <c r="FE97" s="156"/>
      <c r="FF97" s="156"/>
      <c r="FG97" s="156"/>
      <c r="FH97" s="156"/>
      <c r="FI97" s="156"/>
      <c r="FJ97" s="156"/>
      <c r="FK97" s="156"/>
      <c r="FL97" s="156"/>
      <c r="FM97" s="156"/>
      <c r="FN97" s="156"/>
      <c r="FO97" s="156"/>
      <c r="FP97" s="156"/>
      <c r="FQ97" s="156"/>
      <c r="FR97" s="156"/>
      <c r="FS97" s="156"/>
      <c r="FT97" s="156"/>
      <c r="FU97" s="156"/>
      <c r="FV97" s="156"/>
      <c r="FW97" s="156"/>
      <c r="FX97" s="156"/>
      <c r="FY97" s="156"/>
      <c r="FZ97" s="156"/>
      <c r="GA97" s="156"/>
      <c r="GB97" s="156"/>
      <c r="GC97" s="156"/>
      <c r="GD97" s="156"/>
      <c r="GE97" s="156"/>
      <c r="GF97" s="156"/>
      <c r="GG97" s="156"/>
      <c r="GH97" s="156"/>
      <c r="GI97" s="156"/>
      <c r="GJ97" s="156"/>
      <c r="GK97" s="156"/>
      <c r="GL97" s="156"/>
      <c r="GM97" s="156"/>
      <c r="GN97" s="156"/>
      <c r="GO97" s="156"/>
      <c r="GP97" s="156"/>
      <c r="GQ97" s="156"/>
      <c r="GR97" s="156"/>
      <c r="GS97" s="156"/>
      <c r="GT97" s="156"/>
      <c r="GU97" s="156"/>
      <c r="GV97" s="156"/>
      <c r="GW97" s="156"/>
      <c r="GX97" s="156"/>
      <c r="GY97" s="156"/>
      <c r="GZ97" s="156"/>
      <c r="HA97" s="156"/>
      <c r="HB97" s="156"/>
      <c r="HC97" s="156"/>
      <c r="HD97" s="156"/>
      <c r="HE97" s="156"/>
      <c r="HF97" s="156"/>
      <c r="HG97" s="156"/>
      <c r="HH97" s="156"/>
      <c r="HI97" s="156"/>
      <c r="HJ97" s="156"/>
      <c r="HK97" s="156"/>
      <c r="HL97" s="156"/>
      <c r="HN97" s="156"/>
    </row>
    <row r="98" spans="2:222">
      <c r="C98" s="95" t="s">
        <v>574</v>
      </c>
      <c r="I98" s="147">
        <v>156.55000000000001</v>
      </c>
      <c r="J98" s="147">
        <v>198</v>
      </c>
      <c r="K98" s="145">
        <f t="shared" ref="K98:AP98" si="114">IF(K5&lt;&gt;"Internet fijo",IF(K7="Residencial",$I$98,$J$98),0)</f>
        <v>0</v>
      </c>
      <c r="L98" s="145">
        <f t="shared" si="114"/>
        <v>0</v>
      </c>
      <c r="M98" s="145">
        <f t="shared" si="114"/>
        <v>0</v>
      </c>
      <c r="N98" s="145">
        <f t="shared" si="114"/>
        <v>0</v>
      </c>
      <c r="O98" s="145">
        <f t="shared" si="114"/>
        <v>0</v>
      </c>
      <c r="P98" s="145">
        <f t="shared" si="114"/>
        <v>0</v>
      </c>
      <c r="Q98" s="145">
        <f t="shared" si="114"/>
        <v>0</v>
      </c>
      <c r="R98" s="145">
        <f t="shared" si="114"/>
        <v>0</v>
      </c>
      <c r="S98" s="145">
        <f t="shared" si="114"/>
        <v>0</v>
      </c>
      <c r="T98" s="145">
        <f t="shared" si="114"/>
        <v>0</v>
      </c>
      <c r="U98" s="145">
        <f t="shared" si="114"/>
        <v>0</v>
      </c>
      <c r="V98" s="145">
        <f t="shared" si="114"/>
        <v>0</v>
      </c>
      <c r="W98" s="145">
        <f t="shared" si="114"/>
        <v>0</v>
      </c>
      <c r="X98" s="145">
        <f t="shared" si="114"/>
        <v>0</v>
      </c>
      <c r="Y98" s="145">
        <f t="shared" si="114"/>
        <v>0</v>
      </c>
      <c r="Z98" s="145">
        <f t="shared" si="114"/>
        <v>0</v>
      </c>
      <c r="AA98" s="145">
        <f t="shared" si="114"/>
        <v>0</v>
      </c>
      <c r="AB98" s="145">
        <f t="shared" si="114"/>
        <v>0</v>
      </c>
      <c r="AC98" s="145">
        <f t="shared" si="114"/>
        <v>0</v>
      </c>
      <c r="AD98" s="145">
        <f t="shared" si="114"/>
        <v>0</v>
      </c>
      <c r="AE98" s="145">
        <f t="shared" si="114"/>
        <v>0</v>
      </c>
      <c r="AF98" s="145">
        <f t="shared" si="114"/>
        <v>0</v>
      </c>
      <c r="AG98" s="145">
        <f t="shared" si="114"/>
        <v>0</v>
      </c>
      <c r="AH98" s="145">
        <f t="shared" si="114"/>
        <v>0</v>
      </c>
      <c r="AI98" s="145">
        <f t="shared" si="114"/>
        <v>0</v>
      </c>
      <c r="AJ98" s="145">
        <f t="shared" si="114"/>
        <v>0</v>
      </c>
      <c r="AK98" s="145">
        <f t="shared" si="114"/>
        <v>0</v>
      </c>
      <c r="AL98" s="145">
        <f t="shared" si="114"/>
        <v>0</v>
      </c>
      <c r="AM98" s="145">
        <f t="shared" si="114"/>
        <v>0</v>
      </c>
      <c r="AN98" s="145">
        <f t="shared" si="114"/>
        <v>0</v>
      </c>
      <c r="AO98" s="145">
        <f t="shared" si="114"/>
        <v>0</v>
      </c>
      <c r="AP98" s="145">
        <f t="shared" si="114"/>
        <v>0</v>
      </c>
      <c r="AQ98" s="145">
        <f t="shared" ref="AQ98:BV98" si="115">IF(AQ5&lt;&gt;"Internet fijo",IF(AQ7="Residencial",$I$98,$J$98),0)</f>
        <v>0</v>
      </c>
      <c r="AR98" s="145">
        <f t="shared" si="115"/>
        <v>0</v>
      </c>
      <c r="AS98" s="145">
        <f t="shared" si="115"/>
        <v>0</v>
      </c>
      <c r="AT98" s="145">
        <f t="shared" si="115"/>
        <v>0</v>
      </c>
      <c r="AU98" s="145">
        <f t="shared" si="115"/>
        <v>0</v>
      </c>
      <c r="AV98" s="145">
        <f t="shared" si="115"/>
        <v>0</v>
      </c>
      <c r="AW98" s="145">
        <f t="shared" si="115"/>
        <v>0</v>
      </c>
      <c r="AX98" s="145">
        <f t="shared" si="115"/>
        <v>0</v>
      </c>
      <c r="AY98" s="145">
        <f t="shared" si="115"/>
        <v>0</v>
      </c>
      <c r="AZ98" s="145">
        <f t="shared" si="115"/>
        <v>0</v>
      </c>
      <c r="BA98" s="145">
        <f t="shared" si="115"/>
        <v>0</v>
      </c>
      <c r="BB98" s="145">
        <f t="shared" si="115"/>
        <v>0</v>
      </c>
      <c r="BC98" s="145">
        <f t="shared" si="115"/>
        <v>0</v>
      </c>
      <c r="BD98" s="145">
        <f t="shared" si="115"/>
        <v>0</v>
      </c>
      <c r="BE98" s="145">
        <f t="shared" si="115"/>
        <v>0</v>
      </c>
      <c r="BF98" s="145">
        <f t="shared" si="115"/>
        <v>0</v>
      </c>
      <c r="BG98" s="145">
        <f t="shared" si="115"/>
        <v>156.55000000000001</v>
      </c>
      <c r="BH98" s="145">
        <f t="shared" si="115"/>
        <v>156.55000000000001</v>
      </c>
      <c r="BI98" s="145">
        <f t="shared" si="115"/>
        <v>156.55000000000001</v>
      </c>
      <c r="BJ98" s="145">
        <f t="shared" si="115"/>
        <v>156.55000000000001</v>
      </c>
      <c r="BK98" s="145">
        <f t="shared" si="115"/>
        <v>156.55000000000001</v>
      </c>
      <c r="BL98" s="145">
        <f t="shared" si="115"/>
        <v>156.55000000000001</v>
      </c>
      <c r="BM98" s="145">
        <f t="shared" si="115"/>
        <v>156.55000000000001</v>
      </c>
      <c r="BN98" s="145">
        <f t="shared" si="115"/>
        <v>156.55000000000001</v>
      </c>
      <c r="BO98" s="145">
        <f t="shared" si="115"/>
        <v>156.55000000000001</v>
      </c>
      <c r="BP98" s="145">
        <f t="shared" si="115"/>
        <v>156.55000000000001</v>
      </c>
      <c r="BQ98" s="145">
        <f t="shared" si="115"/>
        <v>156.55000000000001</v>
      </c>
      <c r="BR98" s="145">
        <f t="shared" si="115"/>
        <v>156.55000000000001</v>
      </c>
      <c r="BS98" s="145">
        <f t="shared" si="115"/>
        <v>156.55000000000001</v>
      </c>
      <c r="BT98" s="145">
        <f t="shared" si="115"/>
        <v>156.55000000000001</v>
      </c>
      <c r="BU98" s="145">
        <f t="shared" si="115"/>
        <v>156.55000000000001</v>
      </c>
      <c r="BV98" s="145">
        <f t="shared" si="115"/>
        <v>156.55000000000001</v>
      </c>
      <c r="BW98" s="145">
        <f t="shared" ref="BW98:DE98" si="116">IF(BW5&lt;&gt;"Internet fijo",IF(BW7="Residencial",$I$98,$J$98),0)</f>
        <v>156.55000000000001</v>
      </c>
      <c r="BX98" s="145">
        <f t="shared" si="116"/>
        <v>156.55000000000001</v>
      </c>
      <c r="BY98" s="145">
        <f t="shared" si="116"/>
        <v>156.55000000000001</v>
      </c>
      <c r="BZ98" s="145">
        <f t="shared" si="116"/>
        <v>156.55000000000001</v>
      </c>
      <c r="CA98" s="145">
        <f t="shared" si="116"/>
        <v>156.55000000000001</v>
      </c>
      <c r="CB98" s="145">
        <f t="shared" si="116"/>
        <v>156.55000000000001</v>
      </c>
      <c r="CC98" s="145">
        <f t="shared" si="116"/>
        <v>156.55000000000001</v>
      </c>
      <c r="CD98" s="145">
        <f t="shared" si="116"/>
        <v>156.55000000000001</v>
      </c>
      <c r="CE98" s="145">
        <f t="shared" si="116"/>
        <v>156.55000000000001</v>
      </c>
      <c r="CF98" s="145">
        <f t="shared" si="116"/>
        <v>156.55000000000001</v>
      </c>
      <c r="CG98" s="145">
        <f t="shared" si="116"/>
        <v>156.55000000000001</v>
      </c>
      <c r="CH98" s="145">
        <f t="shared" si="116"/>
        <v>156.55000000000001</v>
      </c>
      <c r="CI98" s="145">
        <f t="shared" si="116"/>
        <v>156.55000000000001</v>
      </c>
      <c r="CJ98" s="145">
        <f t="shared" si="116"/>
        <v>156.55000000000001</v>
      </c>
      <c r="CK98" s="145">
        <f t="shared" si="116"/>
        <v>156.55000000000001</v>
      </c>
      <c r="CL98" s="145">
        <f t="shared" si="116"/>
        <v>156.55000000000001</v>
      </c>
      <c r="CM98" s="145">
        <f t="shared" si="116"/>
        <v>156.55000000000001</v>
      </c>
      <c r="CN98" s="145">
        <f t="shared" si="116"/>
        <v>156.55000000000001</v>
      </c>
      <c r="CO98" s="145">
        <f t="shared" si="116"/>
        <v>156.55000000000001</v>
      </c>
      <c r="CP98" s="145">
        <f t="shared" si="116"/>
        <v>198</v>
      </c>
      <c r="CQ98" s="145">
        <f t="shared" si="116"/>
        <v>198</v>
      </c>
      <c r="CR98" s="145">
        <f t="shared" si="116"/>
        <v>198</v>
      </c>
      <c r="CS98" s="145">
        <f t="shared" si="116"/>
        <v>198</v>
      </c>
      <c r="CT98" s="145">
        <f t="shared" si="116"/>
        <v>198</v>
      </c>
      <c r="CU98" s="145">
        <f t="shared" si="116"/>
        <v>198</v>
      </c>
      <c r="CV98" s="145">
        <f t="shared" si="116"/>
        <v>198</v>
      </c>
      <c r="CW98" s="145">
        <f t="shared" si="116"/>
        <v>198</v>
      </c>
      <c r="CX98" s="145">
        <f t="shared" si="116"/>
        <v>198</v>
      </c>
      <c r="CY98" s="145">
        <f t="shared" si="116"/>
        <v>198</v>
      </c>
      <c r="CZ98" s="145">
        <f t="shared" si="116"/>
        <v>198</v>
      </c>
      <c r="DA98" s="145">
        <f t="shared" si="116"/>
        <v>198</v>
      </c>
      <c r="DB98" s="145">
        <f t="shared" si="116"/>
        <v>198</v>
      </c>
      <c r="DC98" s="145">
        <f t="shared" si="116"/>
        <v>198</v>
      </c>
      <c r="DD98" s="145">
        <f t="shared" si="116"/>
        <v>198</v>
      </c>
      <c r="DE98" s="145">
        <f t="shared" si="116"/>
        <v>198</v>
      </c>
      <c r="DF98" s="145"/>
      <c r="DG98" s="145"/>
      <c r="DH98" s="145"/>
      <c r="DI98" s="145"/>
      <c r="DJ98" s="145"/>
      <c r="DK98" s="145"/>
      <c r="DL98" s="145"/>
      <c r="DM98" s="145"/>
      <c r="DN98" s="145"/>
      <c r="DO98" s="145"/>
      <c r="DP98" s="145"/>
      <c r="DQ98" s="145"/>
      <c r="DR98" s="145"/>
      <c r="DS98" s="145"/>
      <c r="DT98" s="145"/>
      <c r="DU98" s="145"/>
      <c r="DV98" s="145"/>
      <c r="DW98" s="145"/>
      <c r="DX98" s="145"/>
      <c r="DY98" s="145"/>
      <c r="DZ98" s="145"/>
      <c r="EA98" s="145"/>
      <c r="EB98" s="145"/>
      <c r="EC98" s="145"/>
      <c r="ED98" s="145"/>
      <c r="EE98" s="145"/>
      <c r="EF98" s="145"/>
      <c r="EG98" s="145"/>
      <c r="EH98" s="145"/>
      <c r="EI98" s="145"/>
      <c r="EJ98" s="145"/>
      <c r="EK98" s="145"/>
      <c r="EL98" s="145"/>
      <c r="EM98" s="145"/>
      <c r="EN98" s="145"/>
      <c r="EO98" s="145"/>
      <c r="EP98" s="145"/>
      <c r="EQ98" s="145"/>
      <c r="ER98" s="145"/>
      <c r="ES98" s="145"/>
      <c r="ET98" s="145"/>
      <c r="EU98" s="145"/>
      <c r="EV98" s="145"/>
      <c r="EW98" s="145"/>
      <c r="EX98" s="145"/>
      <c r="EY98" s="145"/>
      <c r="EZ98" s="145"/>
      <c r="FA98" s="145"/>
      <c r="FB98" s="145"/>
      <c r="FC98" s="145"/>
      <c r="FD98" s="145"/>
      <c r="FE98" s="145"/>
      <c r="FF98" s="145"/>
      <c r="FG98" s="145"/>
      <c r="FH98" s="145"/>
      <c r="FI98" s="145"/>
      <c r="FJ98" s="145"/>
      <c r="FK98" s="145"/>
      <c r="FL98" s="145"/>
      <c r="FM98" s="145"/>
      <c r="FN98" s="145"/>
      <c r="FO98" s="145"/>
      <c r="FP98" s="145"/>
      <c r="FQ98" s="145"/>
      <c r="FR98" s="145"/>
      <c r="FS98" s="145"/>
      <c r="FT98" s="145"/>
      <c r="FU98" s="145"/>
      <c r="FV98" s="145"/>
      <c r="FW98" s="145"/>
      <c r="FX98" s="145"/>
      <c r="FY98" s="145"/>
      <c r="FZ98" s="145"/>
      <c r="GA98" s="145"/>
      <c r="GB98" s="145"/>
      <c r="GC98" s="145"/>
      <c r="GD98" s="145"/>
      <c r="GE98" s="145"/>
      <c r="GF98" s="145"/>
      <c r="GG98" s="145"/>
      <c r="GH98" s="145"/>
      <c r="GI98" s="145"/>
      <c r="GJ98" s="145"/>
      <c r="GK98" s="145"/>
      <c r="GL98" s="145"/>
      <c r="GM98" s="145"/>
      <c r="GN98" s="145"/>
      <c r="GO98" s="145"/>
      <c r="GP98" s="145"/>
      <c r="GQ98" s="145"/>
      <c r="GR98" s="145"/>
      <c r="GS98" s="145"/>
      <c r="GT98" s="145"/>
      <c r="GU98" s="145"/>
      <c r="GV98" s="145"/>
      <c r="GW98" s="145"/>
      <c r="GX98" s="145"/>
      <c r="GY98" s="145"/>
      <c r="GZ98" s="145"/>
      <c r="HA98" s="145"/>
      <c r="HB98" s="145"/>
      <c r="HC98" s="145"/>
      <c r="HD98" s="145"/>
      <c r="HE98" s="145"/>
      <c r="HF98" s="145"/>
      <c r="HG98" s="145"/>
      <c r="HH98" s="145"/>
      <c r="HI98" s="145"/>
      <c r="HJ98" s="145"/>
      <c r="HK98" s="145"/>
      <c r="HL98" s="145"/>
    </row>
    <row r="100" spans="2:222">
      <c r="I100" s="152"/>
    </row>
    <row r="101" spans="2:222">
      <c r="C101" s="95" t="s">
        <v>562</v>
      </c>
      <c r="G101" s="71" t="s">
        <v>408</v>
      </c>
      <c r="H101" s="95"/>
      <c r="I101" s="149">
        <f>I102</f>
        <v>114.57800967594366</v>
      </c>
      <c r="J101" s="149">
        <f>J102</f>
        <v>198</v>
      </c>
      <c r="K101" s="149">
        <f t="shared" ref="K101:AP101" si="117">K27</f>
        <v>0</v>
      </c>
      <c r="L101" s="149">
        <f t="shared" si="117"/>
        <v>0</v>
      </c>
      <c r="M101" s="149">
        <f t="shared" si="117"/>
        <v>0</v>
      </c>
      <c r="N101" s="149">
        <f t="shared" si="117"/>
        <v>0</v>
      </c>
      <c r="O101" s="149">
        <f t="shared" si="117"/>
        <v>0</v>
      </c>
      <c r="P101" s="149">
        <f t="shared" si="117"/>
        <v>0</v>
      </c>
      <c r="Q101" s="149">
        <f t="shared" si="117"/>
        <v>0</v>
      </c>
      <c r="R101" s="149">
        <f t="shared" si="117"/>
        <v>0</v>
      </c>
      <c r="S101" s="149">
        <f t="shared" si="117"/>
        <v>0</v>
      </c>
      <c r="T101" s="149">
        <f t="shared" si="117"/>
        <v>0</v>
      </c>
      <c r="U101" s="149">
        <f t="shared" si="117"/>
        <v>0</v>
      </c>
      <c r="V101" s="149">
        <f t="shared" si="117"/>
        <v>0</v>
      </c>
      <c r="W101" s="149">
        <f t="shared" si="117"/>
        <v>0</v>
      </c>
      <c r="X101" s="149">
        <f t="shared" si="117"/>
        <v>0</v>
      </c>
      <c r="Y101" s="149">
        <f t="shared" si="117"/>
        <v>0</v>
      </c>
      <c r="Z101" s="149">
        <f t="shared" si="117"/>
        <v>0</v>
      </c>
      <c r="AA101" s="149">
        <f t="shared" si="117"/>
        <v>0</v>
      </c>
      <c r="AB101" s="149">
        <f t="shared" si="117"/>
        <v>0</v>
      </c>
      <c r="AC101" s="149">
        <f t="shared" si="117"/>
        <v>0</v>
      </c>
      <c r="AD101" s="149">
        <f t="shared" si="117"/>
        <v>0</v>
      </c>
      <c r="AE101" s="149">
        <f t="shared" si="117"/>
        <v>0</v>
      </c>
      <c r="AF101" s="149">
        <f t="shared" si="117"/>
        <v>0</v>
      </c>
      <c r="AG101" s="149">
        <f t="shared" si="117"/>
        <v>0</v>
      </c>
      <c r="AH101" s="149">
        <f t="shared" si="117"/>
        <v>0</v>
      </c>
      <c r="AI101" s="149">
        <f t="shared" si="117"/>
        <v>0</v>
      </c>
      <c r="AJ101" s="149">
        <f t="shared" si="117"/>
        <v>0</v>
      </c>
      <c r="AK101" s="149">
        <f t="shared" si="117"/>
        <v>0</v>
      </c>
      <c r="AL101" s="149">
        <f t="shared" si="117"/>
        <v>0</v>
      </c>
      <c r="AM101" s="149">
        <f t="shared" si="117"/>
        <v>0</v>
      </c>
      <c r="AN101" s="149">
        <f t="shared" si="117"/>
        <v>0</v>
      </c>
      <c r="AO101" s="149">
        <f t="shared" si="117"/>
        <v>0</v>
      </c>
      <c r="AP101" s="149">
        <f t="shared" si="117"/>
        <v>0</v>
      </c>
      <c r="AQ101" s="149">
        <f t="shared" ref="AQ101:BV101" si="118">AQ27</f>
        <v>0</v>
      </c>
      <c r="AR101" s="149">
        <f t="shared" si="118"/>
        <v>0</v>
      </c>
      <c r="AS101" s="149">
        <f t="shared" si="118"/>
        <v>0</v>
      </c>
      <c r="AT101" s="149">
        <f t="shared" si="118"/>
        <v>0</v>
      </c>
      <c r="AU101" s="149">
        <f t="shared" si="118"/>
        <v>0</v>
      </c>
      <c r="AV101" s="149">
        <f t="shared" si="118"/>
        <v>0</v>
      </c>
      <c r="AW101" s="149">
        <f t="shared" si="118"/>
        <v>0</v>
      </c>
      <c r="AX101" s="149">
        <f t="shared" si="118"/>
        <v>0</v>
      </c>
      <c r="AY101" s="149">
        <f t="shared" si="118"/>
        <v>0</v>
      </c>
      <c r="AZ101" s="149">
        <f t="shared" si="118"/>
        <v>0</v>
      </c>
      <c r="BA101" s="149">
        <f t="shared" si="118"/>
        <v>0</v>
      </c>
      <c r="BB101" s="149">
        <f t="shared" si="118"/>
        <v>0</v>
      </c>
      <c r="BC101" s="149">
        <f t="shared" si="118"/>
        <v>0</v>
      </c>
      <c r="BD101" s="149">
        <f t="shared" si="118"/>
        <v>0</v>
      </c>
      <c r="BE101" s="149">
        <f t="shared" si="118"/>
        <v>0</v>
      </c>
      <c r="BF101" s="149">
        <f t="shared" si="118"/>
        <v>0</v>
      </c>
      <c r="BG101" s="149">
        <f t="shared" si="118"/>
        <v>156.55000000000001</v>
      </c>
      <c r="BH101" s="149">
        <f t="shared" si="118"/>
        <v>156.55000000000001</v>
      </c>
      <c r="BI101" s="149">
        <f t="shared" si="118"/>
        <v>156.55000000000001</v>
      </c>
      <c r="BJ101" s="149">
        <f t="shared" si="118"/>
        <v>156.55000000000001</v>
      </c>
      <c r="BK101" s="149">
        <f t="shared" si="118"/>
        <v>156.55000000000001</v>
      </c>
      <c r="BL101" s="149">
        <f t="shared" si="118"/>
        <v>156.55000000000001</v>
      </c>
      <c r="BM101" s="149">
        <f t="shared" si="118"/>
        <v>156.55000000000001</v>
      </c>
      <c r="BN101" s="149">
        <f t="shared" si="118"/>
        <v>156.55000000000001</v>
      </c>
      <c r="BO101" s="149">
        <f t="shared" si="118"/>
        <v>156.55000000000001</v>
      </c>
      <c r="BP101" s="149">
        <f t="shared" si="118"/>
        <v>156.55000000000001</v>
      </c>
      <c r="BQ101" s="149">
        <f t="shared" si="118"/>
        <v>156.55000000000001</v>
      </c>
      <c r="BR101" s="149">
        <f t="shared" si="118"/>
        <v>156.55000000000001</v>
      </c>
      <c r="BS101" s="149">
        <f t="shared" si="118"/>
        <v>156.55000000000001</v>
      </c>
      <c r="BT101" s="149">
        <f t="shared" si="118"/>
        <v>156.55000000000001</v>
      </c>
      <c r="BU101" s="149">
        <f t="shared" si="118"/>
        <v>156.55000000000001</v>
      </c>
      <c r="BV101" s="149">
        <f t="shared" si="118"/>
        <v>156.55000000000001</v>
      </c>
      <c r="BW101" s="149">
        <f t="shared" ref="BW101:DE101" si="119">BW27</f>
        <v>156.55000000000001</v>
      </c>
      <c r="BX101" s="149">
        <f t="shared" si="119"/>
        <v>156.55000000000001</v>
      </c>
      <c r="BY101" s="149">
        <f t="shared" si="119"/>
        <v>156.55000000000001</v>
      </c>
      <c r="BZ101" s="149">
        <f t="shared" si="119"/>
        <v>156.55000000000001</v>
      </c>
      <c r="CA101" s="149">
        <f t="shared" si="119"/>
        <v>156.55000000000001</v>
      </c>
      <c r="CB101" s="149">
        <f t="shared" si="119"/>
        <v>156.55000000000001</v>
      </c>
      <c r="CC101" s="149">
        <f t="shared" si="119"/>
        <v>156.55000000000001</v>
      </c>
      <c r="CD101" s="149">
        <f t="shared" si="119"/>
        <v>156.55000000000001</v>
      </c>
      <c r="CE101" s="149">
        <f t="shared" si="119"/>
        <v>156.55000000000001</v>
      </c>
      <c r="CF101" s="149">
        <f t="shared" si="119"/>
        <v>156.55000000000001</v>
      </c>
      <c r="CG101" s="149">
        <f t="shared" si="119"/>
        <v>156.55000000000001</v>
      </c>
      <c r="CH101" s="149">
        <f t="shared" si="119"/>
        <v>156.55000000000001</v>
      </c>
      <c r="CI101" s="149">
        <f t="shared" si="119"/>
        <v>156.55000000000001</v>
      </c>
      <c r="CJ101" s="149">
        <f t="shared" si="119"/>
        <v>156.55000000000001</v>
      </c>
      <c r="CK101" s="149">
        <f t="shared" si="119"/>
        <v>156.55000000000001</v>
      </c>
      <c r="CL101" s="149">
        <f t="shared" si="119"/>
        <v>156.55000000000001</v>
      </c>
      <c r="CM101" s="149">
        <f t="shared" si="119"/>
        <v>156.55000000000001</v>
      </c>
      <c r="CN101" s="149">
        <f t="shared" si="119"/>
        <v>156.55000000000001</v>
      </c>
      <c r="CO101" s="149">
        <f t="shared" si="119"/>
        <v>156.55000000000001</v>
      </c>
      <c r="CP101" s="149">
        <f t="shared" si="119"/>
        <v>198</v>
      </c>
      <c r="CQ101" s="149">
        <f t="shared" si="119"/>
        <v>198</v>
      </c>
      <c r="CR101" s="149">
        <f t="shared" si="119"/>
        <v>198</v>
      </c>
      <c r="CS101" s="149">
        <f t="shared" si="119"/>
        <v>198</v>
      </c>
      <c r="CT101" s="149">
        <f t="shared" si="119"/>
        <v>198</v>
      </c>
      <c r="CU101" s="149">
        <f t="shared" si="119"/>
        <v>198</v>
      </c>
      <c r="CV101" s="149">
        <f t="shared" si="119"/>
        <v>198</v>
      </c>
      <c r="CW101" s="149">
        <f t="shared" si="119"/>
        <v>198</v>
      </c>
      <c r="CX101" s="149">
        <f t="shared" si="119"/>
        <v>198</v>
      </c>
      <c r="CY101" s="149">
        <f t="shared" si="119"/>
        <v>198</v>
      </c>
      <c r="CZ101" s="149">
        <f t="shared" si="119"/>
        <v>198</v>
      </c>
      <c r="DA101" s="149">
        <f t="shared" si="119"/>
        <v>198</v>
      </c>
      <c r="DB101" s="149">
        <f t="shared" si="119"/>
        <v>198</v>
      </c>
      <c r="DC101" s="149">
        <f t="shared" si="119"/>
        <v>198</v>
      </c>
      <c r="DD101" s="149">
        <f t="shared" si="119"/>
        <v>198</v>
      </c>
      <c r="DE101" s="149">
        <f t="shared" si="119"/>
        <v>198</v>
      </c>
      <c r="DF101" s="149"/>
      <c r="DG101" s="149"/>
      <c r="DH101" s="149"/>
      <c r="DI101" s="149"/>
      <c r="DJ101" s="149"/>
      <c r="DK101" s="149"/>
      <c r="DL101" s="149"/>
      <c r="DM101" s="149"/>
      <c r="DN101" s="149"/>
      <c r="DO101" s="149"/>
      <c r="DP101" s="149"/>
      <c r="DQ101" s="149"/>
      <c r="DR101" s="149"/>
      <c r="DS101" s="149"/>
      <c r="DT101" s="149"/>
      <c r="DU101" s="149"/>
      <c r="DV101" s="149"/>
      <c r="DW101" s="149"/>
      <c r="DX101" s="149"/>
      <c r="DY101" s="149"/>
      <c r="DZ101" s="149"/>
      <c r="EA101" s="149"/>
      <c r="EB101" s="149"/>
      <c r="EC101" s="149"/>
      <c r="ED101" s="149"/>
      <c r="EE101" s="149"/>
      <c r="EF101" s="149"/>
      <c r="EG101" s="149"/>
      <c r="EH101" s="149"/>
      <c r="EI101" s="149"/>
      <c r="EJ101" s="149"/>
      <c r="EK101" s="149"/>
      <c r="EL101" s="149"/>
      <c r="EM101" s="149"/>
      <c r="EN101" s="149"/>
      <c r="EO101" s="149"/>
      <c r="EP101" s="149"/>
      <c r="EQ101" s="149"/>
      <c r="ER101" s="149"/>
      <c r="ES101" s="149"/>
      <c r="ET101" s="149"/>
      <c r="EU101" s="149"/>
      <c r="EV101" s="149"/>
      <c r="EW101" s="149"/>
      <c r="EX101" s="149"/>
      <c r="EY101" s="149"/>
      <c r="EZ101" s="149"/>
      <c r="FA101" s="149"/>
      <c r="FB101" s="149"/>
      <c r="FC101" s="149"/>
      <c r="FD101" s="149"/>
      <c r="FE101" s="149"/>
      <c r="FF101" s="149"/>
      <c r="FG101" s="149"/>
      <c r="FH101" s="149"/>
      <c r="FI101" s="149"/>
      <c r="FJ101" s="149"/>
      <c r="FK101" s="149"/>
      <c r="FL101" s="149"/>
      <c r="FM101" s="149"/>
      <c r="FN101" s="149"/>
      <c r="FO101" s="149"/>
      <c r="FP101" s="149"/>
      <c r="FQ101" s="149"/>
      <c r="FR101" s="149"/>
      <c r="FS101" s="149"/>
      <c r="FT101" s="149"/>
      <c r="FU101" s="149"/>
      <c r="FV101" s="149"/>
      <c r="FW101" s="149"/>
      <c r="FX101" s="149"/>
      <c r="FY101" s="149"/>
      <c r="FZ101" s="149"/>
      <c r="GA101" s="149"/>
      <c r="GB101" s="149"/>
      <c r="GC101" s="149"/>
      <c r="GD101" s="149"/>
      <c r="GE101" s="149"/>
      <c r="GF101" s="149"/>
      <c r="GG101" s="149"/>
      <c r="GH101" s="149"/>
      <c r="GI101" s="149"/>
      <c r="GJ101" s="149"/>
      <c r="GK101" s="149"/>
      <c r="GL101" s="149"/>
      <c r="GM101" s="149"/>
      <c r="GN101" s="149"/>
      <c r="GO101" s="149"/>
      <c r="GP101" s="149"/>
      <c r="GQ101" s="149"/>
      <c r="GR101" s="149"/>
      <c r="GS101" s="149"/>
      <c r="GT101" s="149"/>
      <c r="GU101" s="149"/>
      <c r="GV101" s="149"/>
      <c r="GW101" s="149"/>
      <c r="GX101" s="149"/>
      <c r="GY101" s="149"/>
      <c r="GZ101" s="149"/>
      <c r="HA101" s="149"/>
      <c r="HB101" s="149"/>
      <c r="HC101" s="149"/>
      <c r="HD101" s="149"/>
      <c r="HE101" s="149"/>
      <c r="HF101" s="149"/>
      <c r="HG101" s="149"/>
      <c r="HH101" s="149"/>
      <c r="HI101" s="149"/>
      <c r="HJ101" s="149"/>
      <c r="HK101" s="149"/>
      <c r="HL101" s="149"/>
    </row>
    <row r="102" spans="2:222">
      <c r="C102" s="96" t="s">
        <v>565</v>
      </c>
      <c r="I102" s="145">
        <f>I98-I104</f>
        <v>114.57800967594366</v>
      </c>
      <c r="J102" s="145">
        <f t="shared" ref="J102:BU102" si="120">J98-J104</f>
        <v>198</v>
      </c>
      <c r="K102" s="145">
        <f t="shared" si="120"/>
        <v>0</v>
      </c>
      <c r="L102" s="145">
        <f t="shared" si="120"/>
        <v>0</v>
      </c>
      <c r="M102" s="145">
        <f t="shared" si="120"/>
        <v>0</v>
      </c>
      <c r="N102" s="145">
        <f t="shared" si="120"/>
        <v>0</v>
      </c>
      <c r="O102" s="145">
        <f t="shared" si="120"/>
        <v>0</v>
      </c>
      <c r="P102" s="145">
        <f t="shared" si="120"/>
        <v>0</v>
      </c>
      <c r="Q102" s="145">
        <f t="shared" si="120"/>
        <v>0</v>
      </c>
      <c r="R102" s="145">
        <f t="shared" si="120"/>
        <v>0</v>
      </c>
      <c r="S102" s="145">
        <f t="shared" si="120"/>
        <v>0</v>
      </c>
      <c r="T102" s="145">
        <f t="shared" si="120"/>
        <v>0</v>
      </c>
      <c r="U102" s="145">
        <f t="shared" si="120"/>
        <v>0</v>
      </c>
      <c r="V102" s="145">
        <f t="shared" si="120"/>
        <v>0</v>
      </c>
      <c r="W102" s="145">
        <f t="shared" si="120"/>
        <v>0</v>
      </c>
      <c r="X102" s="145">
        <f t="shared" si="120"/>
        <v>0</v>
      </c>
      <c r="Y102" s="145">
        <f t="shared" si="120"/>
        <v>0</v>
      </c>
      <c r="Z102" s="145">
        <f t="shared" si="120"/>
        <v>0</v>
      </c>
      <c r="AA102" s="145">
        <f t="shared" si="120"/>
        <v>0</v>
      </c>
      <c r="AB102" s="145">
        <f t="shared" si="120"/>
        <v>0</v>
      </c>
      <c r="AC102" s="145">
        <f t="shared" si="120"/>
        <v>0</v>
      </c>
      <c r="AD102" s="145">
        <f t="shared" si="120"/>
        <v>0</v>
      </c>
      <c r="AE102" s="145">
        <f t="shared" si="120"/>
        <v>0</v>
      </c>
      <c r="AF102" s="145">
        <f t="shared" si="120"/>
        <v>0</v>
      </c>
      <c r="AG102" s="145">
        <f t="shared" si="120"/>
        <v>0</v>
      </c>
      <c r="AH102" s="145">
        <f t="shared" si="120"/>
        <v>0</v>
      </c>
      <c r="AI102" s="145">
        <f t="shared" si="120"/>
        <v>0</v>
      </c>
      <c r="AJ102" s="145">
        <f t="shared" si="120"/>
        <v>0</v>
      </c>
      <c r="AK102" s="145">
        <f t="shared" si="120"/>
        <v>0</v>
      </c>
      <c r="AL102" s="145">
        <f t="shared" si="120"/>
        <v>0</v>
      </c>
      <c r="AM102" s="145">
        <f t="shared" si="120"/>
        <v>0</v>
      </c>
      <c r="AN102" s="145">
        <f t="shared" si="120"/>
        <v>0</v>
      </c>
      <c r="AO102" s="145">
        <f t="shared" si="120"/>
        <v>0</v>
      </c>
      <c r="AP102" s="145">
        <f t="shared" si="120"/>
        <v>0</v>
      </c>
      <c r="AQ102" s="145">
        <f t="shared" si="120"/>
        <v>0</v>
      </c>
      <c r="AR102" s="145">
        <f t="shared" si="120"/>
        <v>0</v>
      </c>
      <c r="AS102" s="145">
        <f t="shared" si="120"/>
        <v>0</v>
      </c>
      <c r="AT102" s="145">
        <f t="shared" si="120"/>
        <v>0</v>
      </c>
      <c r="AU102" s="145">
        <f t="shared" si="120"/>
        <v>0</v>
      </c>
      <c r="AV102" s="145">
        <f t="shared" si="120"/>
        <v>0</v>
      </c>
      <c r="AW102" s="145">
        <f t="shared" si="120"/>
        <v>0</v>
      </c>
      <c r="AX102" s="145">
        <f t="shared" si="120"/>
        <v>0</v>
      </c>
      <c r="AY102" s="145">
        <f t="shared" si="120"/>
        <v>0</v>
      </c>
      <c r="AZ102" s="145">
        <f t="shared" si="120"/>
        <v>0</v>
      </c>
      <c r="BA102" s="145">
        <f t="shared" si="120"/>
        <v>0</v>
      </c>
      <c r="BB102" s="145">
        <f t="shared" si="120"/>
        <v>0</v>
      </c>
      <c r="BC102" s="145">
        <f t="shared" si="120"/>
        <v>0</v>
      </c>
      <c r="BD102" s="145">
        <f t="shared" si="120"/>
        <v>0</v>
      </c>
      <c r="BE102" s="145">
        <f t="shared" si="120"/>
        <v>0</v>
      </c>
      <c r="BF102" s="145">
        <f t="shared" si="120"/>
        <v>0</v>
      </c>
      <c r="BG102" s="145">
        <f t="shared" si="120"/>
        <v>149.59299984319304</v>
      </c>
      <c r="BH102" s="145">
        <f t="shared" si="120"/>
        <v>145.73125719673178</v>
      </c>
      <c r="BI102" s="145">
        <f t="shared" si="120"/>
        <v>148.38318550783063</v>
      </c>
      <c r="BJ102" s="145">
        <f t="shared" si="120"/>
        <v>147.15237075043655</v>
      </c>
      <c r="BK102" s="145">
        <f t="shared" si="120"/>
        <v>146.98347340680007</v>
      </c>
      <c r="BL102" s="145">
        <f t="shared" si="120"/>
        <v>147.77228163122433</v>
      </c>
      <c r="BM102" s="145">
        <f t="shared" si="120"/>
        <v>140.07623681309377</v>
      </c>
      <c r="BN102" s="145">
        <f t="shared" si="120"/>
        <v>153.07273561589827</v>
      </c>
      <c r="BO102" s="145">
        <f t="shared" si="120"/>
        <v>147.04064183518824</v>
      </c>
      <c r="BP102" s="145">
        <f t="shared" si="120"/>
        <v>151.94736428540804</v>
      </c>
      <c r="BQ102" s="145">
        <f t="shared" si="120"/>
        <v>116.01876868265671</v>
      </c>
      <c r="BR102" s="145">
        <f t="shared" si="120"/>
        <v>144.20306481017391</v>
      </c>
      <c r="BS102" s="145">
        <f t="shared" si="120"/>
        <v>154.16104471849906</v>
      </c>
      <c r="BT102" s="145">
        <f t="shared" si="120"/>
        <v>130.19973636622001</v>
      </c>
      <c r="BU102" s="145">
        <f t="shared" si="120"/>
        <v>109.16907924123875</v>
      </c>
      <c r="BV102" s="145">
        <f t="shared" ref="BV102:DE102" si="121">BV98-BV104</f>
        <v>140.70845314685215</v>
      </c>
      <c r="BW102" s="145">
        <f t="shared" si="121"/>
        <v>140.02736203648456</v>
      </c>
      <c r="BX102" s="145">
        <f t="shared" si="121"/>
        <v>139.7184279822352</v>
      </c>
      <c r="BY102" s="145">
        <f t="shared" si="121"/>
        <v>155.1339556416977</v>
      </c>
      <c r="BZ102" s="145">
        <f t="shared" si="121"/>
        <v>97.758628272068194</v>
      </c>
      <c r="CA102" s="145">
        <f t="shared" si="121"/>
        <v>101.18815689309591</v>
      </c>
      <c r="CB102" s="145">
        <f t="shared" si="121"/>
        <v>92.274140648807446</v>
      </c>
      <c r="CC102" s="145">
        <f t="shared" si="121"/>
        <v>80.157487853848764</v>
      </c>
      <c r="CD102" s="145">
        <f t="shared" si="121"/>
        <v>118.17637770224623</v>
      </c>
      <c r="CE102" s="145">
        <f t="shared" si="121"/>
        <v>152.50789885389071</v>
      </c>
      <c r="CF102" s="145">
        <f t="shared" si="121"/>
        <v>-89.84842119288993</v>
      </c>
      <c r="CG102" s="145">
        <f t="shared" si="121"/>
        <v>127.92238615487702</v>
      </c>
      <c r="CH102" s="145">
        <f t="shared" si="121"/>
        <v>143.98717352653242</v>
      </c>
      <c r="CI102" s="145">
        <f t="shared" si="121"/>
        <v>144.51996725670853</v>
      </c>
      <c r="CJ102" s="145">
        <f t="shared" si="121"/>
        <v>149.78318085126421</v>
      </c>
      <c r="CK102" s="145">
        <f t="shared" si="121"/>
        <v>-17.769064942274696</v>
      </c>
      <c r="CL102" s="145">
        <f t="shared" si="121"/>
        <v>150.6548757789887</v>
      </c>
      <c r="CM102" s="145">
        <f t="shared" si="121"/>
        <v>146.9067424911436</v>
      </c>
      <c r="CN102" s="145">
        <f t="shared" si="121"/>
        <v>146.60793304447347</v>
      </c>
      <c r="CO102" s="145">
        <f t="shared" si="121"/>
        <v>143.09931890948334</v>
      </c>
      <c r="CP102" s="145">
        <f t="shared" si="121"/>
        <v>198</v>
      </c>
      <c r="CQ102" s="145">
        <f t="shared" si="121"/>
        <v>198</v>
      </c>
      <c r="CR102" s="145">
        <f t="shared" si="121"/>
        <v>198</v>
      </c>
      <c r="CS102" s="145">
        <f t="shared" si="121"/>
        <v>198</v>
      </c>
      <c r="CT102" s="145">
        <f t="shared" si="121"/>
        <v>198</v>
      </c>
      <c r="CU102" s="145">
        <f t="shared" si="121"/>
        <v>198</v>
      </c>
      <c r="CV102" s="145">
        <f t="shared" si="121"/>
        <v>198</v>
      </c>
      <c r="CW102" s="145">
        <f t="shared" si="121"/>
        <v>198</v>
      </c>
      <c r="CX102" s="145">
        <f t="shared" si="121"/>
        <v>198</v>
      </c>
      <c r="CY102" s="145">
        <f t="shared" si="121"/>
        <v>198</v>
      </c>
      <c r="CZ102" s="145">
        <f t="shared" si="121"/>
        <v>198</v>
      </c>
      <c r="DA102" s="145">
        <f t="shared" si="121"/>
        <v>198</v>
      </c>
      <c r="DB102" s="145">
        <f t="shared" si="121"/>
        <v>198</v>
      </c>
      <c r="DC102" s="145">
        <f t="shared" si="121"/>
        <v>198</v>
      </c>
      <c r="DD102" s="145">
        <f t="shared" si="121"/>
        <v>198</v>
      </c>
      <c r="DE102" s="145">
        <f t="shared" si="121"/>
        <v>198</v>
      </c>
      <c r="DF102" s="145"/>
      <c r="DG102" s="145"/>
      <c r="DH102" s="145"/>
      <c r="DI102" s="145"/>
      <c r="DJ102" s="145"/>
      <c r="DK102" s="145"/>
      <c r="DL102" s="145"/>
      <c r="DM102" s="145"/>
      <c r="DN102" s="145"/>
      <c r="DO102" s="145"/>
      <c r="DP102" s="145"/>
      <c r="DQ102" s="145"/>
      <c r="DR102" s="145"/>
      <c r="DS102" s="145"/>
      <c r="DT102" s="145"/>
      <c r="DU102" s="145"/>
      <c r="DV102" s="145"/>
      <c r="DW102" s="145"/>
      <c r="DX102" s="145"/>
      <c r="DY102" s="145"/>
      <c r="DZ102" s="145"/>
      <c r="EA102" s="145"/>
      <c r="EB102" s="145"/>
      <c r="EC102" s="145"/>
      <c r="ED102" s="145"/>
      <c r="EE102" s="145"/>
      <c r="EF102" s="145"/>
      <c r="EG102" s="145"/>
      <c r="EH102" s="145"/>
      <c r="EI102" s="145"/>
      <c r="EJ102" s="145"/>
      <c r="EK102" s="145"/>
      <c r="EL102" s="145"/>
      <c r="EM102" s="145"/>
      <c r="EN102" s="145"/>
      <c r="EO102" s="145"/>
      <c r="EP102" s="145"/>
      <c r="EQ102" s="145"/>
      <c r="ER102" s="145"/>
      <c r="ES102" s="145"/>
      <c r="ET102" s="145"/>
      <c r="EU102" s="145"/>
      <c r="EV102" s="145"/>
      <c r="EW102" s="145"/>
      <c r="EX102" s="145"/>
      <c r="EY102" s="145"/>
      <c r="EZ102" s="145"/>
      <c r="FA102" s="145"/>
      <c r="FB102" s="145"/>
      <c r="FC102" s="145"/>
      <c r="FD102" s="145"/>
      <c r="FE102" s="145"/>
      <c r="FF102" s="145"/>
      <c r="FG102" s="145"/>
      <c r="FH102" s="145"/>
      <c r="FI102" s="145"/>
      <c r="FJ102" s="145"/>
      <c r="FK102" s="145"/>
      <c r="FL102" s="145"/>
      <c r="FM102" s="145"/>
      <c r="FN102" s="145"/>
      <c r="FO102" s="145"/>
      <c r="FP102" s="145"/>
      <c r="FQ102" s="145"/>
      <c r="FR102" s="145"/>
      <c r="FS102" s="145"/>
      <c r="FT102" s="145"/>
      <c r="FU102" s="145"/>
      <c r="FV102" s="145"/>
      <c r="FW102" s="145"/>
      <c r="FX102" s="145"/>
      <c r="FY102" s="145"/>
      <c r="FZ102" s="145"/>
      <c r="GA102" s="145"/>
      <c r="GB102" s="145"/>
      <c r="GC102" s="145"/>
      <c r="GD102" s="145"/>
      <c r="GE102" s="145"/>
      <c r="GF102" s="145"/>
      <c r="GG102" s="145"/>
      <c r="GH102" s="145"/>
      <c r="GI102" s="145"/>
      <c r="GJ102" s="145"/>
      <c r="GK102" s="145"/>
      <c r="GL102" s="145"/>
      <c r="GM102" s="145"/>
      <c r="GN102" s="145"/>
      <c r="GO102" s="145"/>
      <c r="GP102" s="145"/>
      <c r="GQ102" s="145"/>
      <c r="GR102" s="145"/>
      <c r="GS102" s="145"/>
      <c r="GT102" s="145"/>
      <c r="GU102" s="145"/>
      <c r="GV102" s="145"/>
      <c r="GW102" s="145"/>
      <c r="GX102" s="145"/>
      <c r="GY102" s="145"/>
      <c r="GZ102" s="145"/>
      <c r="HA102" s="145"/>
      <c r="HB102" s="145"/>
      <c r="HC102" s="145"/>
      <c r="HD102" s="145"/>
      <c r="HE102" s="145"/>
      <c r="HF102" s="145"/>
      <c r="HG102" s="145"/>
      <c r="HH102" s="145"/>
      <c r="HI102" s="145"/>
      <c r="HJ102" s="145"/>
      <c r="HK102" s="145"/>
      <c r="HL102" s="145"/>
    </row>
    <row r="104" spans="2:222">
      <c r="C104" s="95" t="s">
        <v>563</v>
      </c>
      <c r="G104" s="71" t="s">
        <v>408</v>
      </c>
      <c r="I104" s="149">
        <f t="shared" ref="I104:AN104" si="122">(IF(I7="Residencial",I111,0))*I25</f>
        <v>41.971990324056343</v>
      </c>
      <c r="J104" s="149">
        <f t="shared" si="122"/>
        <v>0</v>
      </c>
      <c r="K104" s="149">
        <f t="shared" si="122"/>
        <v>0</v>
      </c>
      <c r="L104" s="149">
        <f t="shared" si="122"/>
        <v>0</v>
      </c>
      <c r="M104" s="149">
        <f t="shared" si="122"/>
        <v>0</v>
      </c>
      <c r="N104" s="149">
        <f t="shared" si="122"/>
        <v>0</v>
      </c>
      <c r="O104" s="149">
        <f t="shared" si="122"/>
        <v>0</v>
      </c>
      <c r="P104" s="149">
        <f t="shared" si="122"/>
        <v>0</v>
      </c>
      <c r="Q104" s="149">
        <f t="shared" si="122"/>
        <v>0</v>
      </c>
      <c r="R104" s="149">
        <f t="shared" si="122"/>
        <v>0</v>
      </c>
      <c r="S104" s="149">
        <f t="shared" si="122"/>
        <v>0</v>
      </c>
      <c r="T104" s="149">
        <f t="shared" si="122"/>
        <v>0</v>
      </c>
      <c r="U104" s="149">
        <f t="shared" si="122"/>
        <v>0</v>
      </c>
      <c r="V104" s="149">
        <f t="shared" si="122"/>
        <v>0</v>
      </c>
      <c r="W104" s="149">
        <f t="shared" si="122"/>
        <v>0</v>
      </c>
      <c r="X104" s="149">
        <f t="shared" si="122"/>
        <v>0</v>
      </c>
      <c r="Y104" s="149">
        <f t="shared" si="122"/>
        <v>0</v>
      </c>
      <c r="Z104" s="149">
        <f t="shared" si="122"/>
        <v>0</v>
      </c>
      <c r="AA104" s="149">
        <f t="shared" si="122"/>
        <v>0</v>
      </c>
      <c r="AB104" s="149">
        <f t="shared" si="122"/>
        <v>0</v>
      </c>
      <c r="AC104" s="149">
        <f t="shared" si="122"/>
        <v>0</v>
      </c>
      <c r="AD104" s="149">
        <f t="shared" si="122"/>
        <v>0</v>
      </c>
      <c r="AE104" s="149">
        <f t="shared" si="122"/>
        <v>0</v>
      </c>
      <c r="AF104" s="149">
        <f t="shared" si="122"/>
        <v>0</v>
      </c>
      <c r="AG104" s="149">
        <f t="shared" si="122"/>
        <v>0</v>
      </c>
      <c r="AH104" s="149">
        <f t="shared" si="122"/>
        <v>0</v>
      </c>
      <c r="AI104" s="149">
        <f t="shared" si="122"/>
        <v>0</v>
      </c>
      <c r="AJ104" s="149">
        <f t="shared" si="122"/>
        <v>0</v>
      </c>
      <c r="AK104" s="149">
        <f t="shared" si="122"/>
        <v>0</v>
      </c>
      <c r="AL104" s="149">
        <f t="shared" si="122"/>
        <v>0</v>
      </c>
      <c r="AM104" s="149">
        <f t="shared" si="122"/>
        <v>0</v>
      </c>
      <c r="AN104" s="149">
        <f t="shared" si="122"/>
        <v>0</v>
      </c>
      <c r="AO104" s="149">
        <f t="shared" ref="AO104:BT104" si="123">(IF(AO7="Residencial",AO111,0))*AO25</f>
        <v>0</v>
      </c>
      <c r="AP104" s="149">
        <f t="shared" si="123"/>
        <v>0</v>
      </c>
      <c r="AQ104" s="149">
        <f t="shared" si="123"/>
        <v>0</v>
      </c>
      <c r="AR104" s="149">
        <f t="shared" si="123"/>
        <v>0</v>
      </c>
      <c r="AS104" s="149">
        <f t="shared" si="123"/>
        <v>0</v>
      </c>
      <c r="AT104" s="149">
        <f t="shared" si="123"/>
        <v>0</v>
      </c>
      <c r="AU104" s="149">
        <f t="shared" si="123"/>
        <v>0</v>
      </c>
      <c r="AV104" s="149">
        <f t="shared" si="123"/>
        <v>0</v>
      </c>
      <c r="AW104" s="149">
        <f t="shared" si="123"/>
        <v>0</v>
      </c>
      <c r="AX104" s="149">
        <f t="shared" si="123"/>
        <v>0</v>
      </c>
      <c r="AY104" s="149">
        <f t="shared" si="123"/>
        <v>0</v>
      </c>
      <c r="AZ104" s="149">
        <f t="shared" si="123"/>
        <v>0</v>
      </c>
      <c r="BA104" s="149">
        <f t="shared" si="123"/>
        <v>0</v>
      </c>
      <c r="BB104" s="149">
        <f t="shared" si="123"/>
        <v>0</v>
      </c>
      <c r="BC104" s="149">
        <f t="shared" si="123"/>
        <v>0</v>
      </c>
      <c r="BD104" s="149">
        <f t="shared" si="123"/>
        <v>0</v>
      </c>
      <c r="BE104" s="149">
        <f t="shared" si="123"/>
        <v>0</v>
      </c>
      <c r="BF104" s="149">
        <f t="shared" si="123"/>
        <v>0</v>
      </c>
      <c r="BG104" s="149">
        <f t="shared" si="123"/>
        <v>6.9570001568069788</v>
      </c>
      <c r="BH104" s="149">
        <f t="shared" si="123"/>
        <v>10.818742803268245</v>
      </c>
      <c r="BI104" s="149">
        <f t="shared" si="123"/>
        <v>8.1668144921693901</v>
      </c>
      <c r="BJ104" s="149">
        <f t="shared" si="123"/>
        <v>9.397629249563451</v>
      </c>
      <c r="BK104" s="149">
        <f t="shared" si="123"/>
        <v>9.5665265931999475</v>
      </c>
      <c r="BL104" s="149">
        <f t="shared" si="123"/>
        <v>8.7777183687756839</v>
      </c>
      <c r="BM104" s="149">
        <f t="shared" si="123"/>
        <v>16.473763186906229</v>
      </c>
      <c r="BN104" s="149">
        <f t="shared" si="123"/>
        <v>3.4772643841017503</v>
      </c>
      <c r="BO104" s="149">
        <f t="shared" si="123"/>
        <v>9.5093581648117613</v>
      </c>
      <c r="BP104" s="149">
        <f t="shared" si="123"/>
        <v>4.6026357145919725</v>
      </c>
      <c r="BQ104" s="149">
        <f t="shared" si="123"/>
        <v>40.531231317343305</v>
      </c>
      <c r="BR104" s="149">
        <f t="shared" si="123"/>
        <v>12.346935189826096</v>
      </c>
      <c r="BS104" s="149">
        <f t="shared" si="123"/>
        <v>2.3889552815009574</v>
      </c>
      <c r="BT104" s="149">
        <f t="shared" si="123"/>
        <v>26.350263633780003</v>
      </c>
      <c r="BU104" s="149">
        <f t="shared" ref="BU104:CZ104" si="124">(IF(BU7="Residencial",BU111,0))*BU25</f>
        <v>47.380920758761263</v>
      </c>
      <c r="BV104" s="149">
        <f t="shared" si="124"/>
        <v>15.841546853147868</v>
      </c>
      <c r="BW104" s="149">
        <f t="shared" si="124"/>
        <v>16.522637963515443</v>
      </c>
      <c r="BX104" s="149">
        <f t="shared" si="124"/>
        <v>16.831572017764827</v>
      </c>
      <c r="BY104" s="149">
        <f t="shared" si="124"/>
        <v>1.4160443583023208</v>
      </c>
      <c r="BZ104" s="149">
        <f t="shared" si="124"/>
        <v>58.791371727931818</v>
      </c>
      <c r="CA104" s="149">
        <f t="shared" si="124"/>
        <v>55.361843106904111</v>
      </c>
      <c r="CB104" s="149">
        <f t="shared" si="124"/>
        <v>64.275859351192565</v>
      </c>
      <c r="CC104" s="149">
        <f t="shared" si="124"/>
        <v>76.392512146151248</v>
      </c>
      <c r="CD104" s="149">
        <f t="shared" si="124"/>
        <v>38.373622297753784</v>
      </c>
      <c r="CE104" s="149">
        <f t="shared" si="124"/>
        <v>4.0421011461093093</v>
      </c>
      <c r="CF104" s="149">
        <f t="shared" si="124"/>
        <v>246.39842119288994</v>
      </c>
      <c r="CG104" s="149">
        <f t="shared" si="124"/>
        <v>28.627613845122994</v>
      </c>
      <c r="CH104" s="149">
        <f t="shared" si="124"/>
        <v>12.562826473467586</v>
      </c>
      <c r="CI104" s="149">
        <f t="shared" si="124"/>
        <v>12.030032743291484</v>
      </c>
      <c r="CJ104" s="149">
        <f t="shared" si="124"/>
        <v>6.7668191487358085</v>
      </c>
      <c r="CK104" s="149">
        <f t="shared" si="124"/>
        <v>174.31906494227471</v>
      </c>
      <c r="CL104" s="149">
        <f t="shared" si="124"/>
        <v>5.8951242210113195</v>
      </c>
      <c r="CM104" s="149">
        <f t="shared" si="124"/>
        <v>9.6432575088564203</v>
      </c>
      <c r="CN104" s="149">
        <f t="shared" si="124"/>
        <v>9.9420669555265295</v>
      </c>
      <c r="CO104" s="149">
        <f t="shared" si="124"/>
        <v>13.450681090516674</v>
      </c>
      <c r="CP104" s="149">
        <f t="shared" si="124"/>
        <v>0</v>
      </c>
      <c r="CQ104" s="149">
        <f t="shared" si="124"/>
        <v>0</v>
      </c>
      <c r="CR104" s="149">
        <f t="shared" si="124"/>
        <v>0</v>
      </c>
      <c r="CS104" s="149">
        <f t="shared" si="124"/>
        <v>0</v>
      </c>
      <c r="CT104" s="149">
        <f t="shared" si="124"/>
        <v>0</v>
      </c>
      <c r="CU104" s="149">
        <f t="shared" si="124"/>
        <v>0</v>
      </c>
      <c r="CV104" s="149">
        <f t="shared" si="124"/>
        <v>0</v>
      </c>
      <c r="CW104" s="149">
        <f t="shared" si="124"/>
        <v>0</v>
      </c>
      <c r="CX104" s="149">
        <f t="shared" si="124"/>
        <v>0</v>
      </c>
      <c r="CY104" s="149">
        <f t="shared" si="124"/>
        <v>0</v>
      </c>
      <c r="CZ104" s="149">
        <f t="shared" si="124"/>
        <v>0</v>
      </c>
      <c r="DA104" s="149">
        <f t="shared" ref="DA104:DE104" si="125">(IF(DA7="Residencial",DA111,0))*DA25</f>
        <v>0</v>
      </c>
      <c r="DB104" s="149">
        <f t="shared" si="125"/>
        <v>0</v>
      </c>
      <c r="DC104" s="149">
        <f t="shared" si="125"/>
        <v>0</v>
      </c>
      <c r="DD104" s="149">
        <f t="shared" si="125"/>
        <v>0</v>
      </c>
      <c r="DE104" s="149">
        <f t="shared" si="125"/>
        <v>0</v>
      </c>
      <c r="DF104" s="149"/>
      <c r="DG104" s="149"/>
      <c r="DH104" s="149"/>
      <c r="DI104" s="149"/>
      <c r="DJ104" s="149"/>
      <c r="DK104" s="149"/>
      <c r="DL104" s="149"/>
      <c r="DM104" s="149"/>
      <c r="DN104" s="149"/>
      <c r="DO104" s="149"/>
      <c r="DP104" s="149"/>
      <c r="DQ104" s="149"/>
      <c r="DR104" s="149"/>
      <c r="DS104" s="149"/>
      <c r="DT104" s="149"/>
      <c r="DU104" s="149"/>
      <c r="DV104" s="149"/>
      <c r="DW104" s="149"/>
      <c r="DX104" s="149"/>
      <c r="DY104" s="149"/>
      <c r="DZ104" s="149"/>
      <c r="EA104" s="149"/>
      <c r="EB104" s="149"/>
      <c r="EC104" s="149"/>
      <c r="ED104" s="149"/>
      <c r="EE104" s="149"/>
      <c r="EF104" s="149"/>
      <c r="EG104" s="149"/>
      <c r="EH104" s="149"/>
      <c r="EI104" s="149"/>
      <c r="EJ104" s="149"/>
      <c r="EK104" s="149"/>
      <c r="EL104" s="149"/>
      <c r="EM104" s="149"/>
      <c r="EN104" s="149"/>
      <c r="EO104" s="149"/>
      <c r="EP104" s="149"/>
      <c r="EQ104" s="149"/>
      <c r="ER104" s="149"/>
      <c r="ES104" s="149"/>
      <c r="ET104" s="149"/>
      <c r="EU104" s="149"/>
      <c r="EV104" s="149"/>
      <c r="EW104" s="149"/>
      <c r="EX104" s="149"/>
      <c r="EY104" s="149"/>
      <c r="EZ104" s="149"/>
      <c r="FA104" s="149"/>
      <c r="FB104" s="149"/>
      <c r="FC104" s="149"/>
      <c r="FD104" s="149"/>
      <c r="FE104" s="149"/>
      <c r="FF104" s="149"/>
      <c r="FG104" s="149"/>
      <c r="FH104" s="149"/>
      <c r="FI104" s="149"/>
      <c r="FJ104" s="149"/>
      <c r="FK104" s="149"/>
      <c r="FL104" s="149"/>
      <c r="FM104" s="149"/>
      <c r="FN104" s="149"/>
      <c r="FO104" s="149"/>
      <c r="FP104" s="149"/>
      <c r="FQ104" s="149"/>
      <c r="FR104" s="149"/>
      <c r="FS104" s="149"/>
      <c r="FT104" s="149"/>
      <c r="FU104" s="149"/>
      <c r="FV104" s="149"/>
      <c r="FW104" s="149"/>
      <c r="FX104" s="149"/>
      <c r="FY104" s="149"/>
      <c r="FZ104" s="149"/>
      <c r="GA104" s="149"/>
      <c r="GB104" s="149"/>
      <c r="GC104" s="149"/>
      <c r="GD104" s="149"/>
      <c r="GE104" s="149"/>
      <c r="GF104" s="149"/>
      <c r="GG104" s="149"/>
      <c r="GH104" s="149"/>
      <c r="GI104" s="149"/>
      <c r="GJ104" s="149"/>
      <c r="GK104" s="149"/>
      <c r="GL104" s="149"/>
      <c r="GM104" s="149"/>
      <c r="GN104" s="149"/>
      <c r="GO104" s="149"/>
      <c r="GP104" s="149"/>
      <c r="GQ104" s="149"/>
      <c r="GR104" s="149"/>
      <c r="GS104" s="149"/>
      <c r="GT104" s="149"/>
      <c r="GU104" s="149"/>
      <c r="GV104" s="149"/>
      <c r="GW104" s="149"/>
      <c r="GX104" s="149"/>
      <c r="GY104" s="149"/>
      <c r="GZ104" s="149"/>
      <c r="HA104" s="149"/>
      <c r="HB104" s="149"/>
      <c r="HC104" s="149"/>
      <c r="HD104" s="149"/>
      <c r="HE104" s="149"/>
      <c r="HF104" s="149"/>
      <c r="HG104" s="149"/>
      <c r="HH104" s="149"/>
      <c r="HI104" s="149"/>
      <c r="HJ104" s="149"/>
      <c r="HK104" s="149"/>
      <c r="HL104" s="149"/>
    </row>
    <row r="106" spans="2:222">
      <c r="C106" s="96" t="s">
        <v>568</v>
      </c>
      <c r="G106" s="71" t="s">
        <v>161</v>
      </c>
      <c r="I106" s="411">
        <v>100</v>
      </c>
      <c r="J106" s="411">
        <v>0</v>
      </c>
      <c r="K106" s="92">
        <f>IFERROR(VLOOKUP(K$8,#REF!,9,FALSE),0)</f>
        <v>0</v>
      </c>
      <c r="L106" s="92">
        <f>IFERROR(VLOOKUP(L$8,#REF!,9,FALSE),0)</f>
        <v>0</v>
      </c>
      <c r="M106" s="92">
        <f>IFERROR(VLOOKUP(M$8,#REF!,9,FALSE),0)</f>
        <v>0</v>
      </c>
      <c r="N106" s="92">
        <f>IFERROR(VLOOKUP(N$8,#REF!,9,FALSE),0)</f>
        <v>0</v>
      </c>
      <c r="O106" s="92">
        <f>IFERROR(VLOOKUP(O$8,#REF!,9,FALSE),0)</f>
        <v>0</v>
      </c>
      <c r="P106" s="92">
        <f>IFERROR(VLOOKUP(P$8,#REF!,9,FALSE),0)</f>
        <v>0</v>
      </c>
      <c r="Q106" s="92">
        <f>IFERROR(VLOOKUP(Q$8,#REF!,9,FALSE),0)</f>
        <v>0</v>
      </c>
      <c r="R106" s="92">
        <f>IFERROR(VLOOKUP(R$8,#REF!,9,FALSE),0)</f>
        <v>0</v>
      </c>
      <c r="S106" s="92">
        <f>IFERROR(VLOOKUP(S$8,#REF!,9,FALSE),0)</f>
        <v>0</v>
      </c>
      <c r="T106" s="92">
        <f>IFERROR(VLOOKUP(T$8,#REF!,9,FALSE),0)</f>
        <v>0</v>
      </c>
      <c r="U106" s="92">
        <f>IFERROR(VLOOKUP(U$8,#REF!,9,FALSE),0)</f>
        <v>0</v>
      </c>
      <c r="V106" s="92">
        <f>IFERROR(VLOOKUP(V$8,#REF!,9,FALSE),0)</f>
        <v>0</v>
      </c>
      <c r="W106" s="92">
        <f>IFERROR(VLOOKUP(W$8,#REF!,9,FALSE),0)</f>
        <v>0</v>
      </c>
      <c r="X106" s="92">
        <f>IFERROR(VLOOKUP(X$8,#REF!,9,FALSE),0)</f>
        <v>0</v>
      </c>
      <c r="Y106" s="92">
        <f>IFERROR(VLOOKUP(Y$8,#REF!,9,FALSE),0)</f>
        <v>0</v>
      </c>
      <c r="Z106" s="92">
        <f>IFERROR(VLOOKUP(Z$8,#REF!,9,FALSE),0)</f>
        <v>0</v>
      </c>
      <c r="AA106" s="92">
        <f>IFERROR(VLOOKUP(AA$8,#REF!,9,FALSE),0)</f>
        <v>0</v>
      </c>
      <c r="AB106" s="92">
        <f>IFERROR(VLOOKUP(AB$8,#REF!,9,FALSE),0)</f>
        <v>0</v>
      </c>
      <c r="AC106" s="92">
        <f>IFERROR(VLOOKUP(AC$8,#REF!,9,FALSE),0)</f>
        <v>0</v>
      </c>
      <c r="AD106" s="92">
        <f>IFERROR(VLOOKUP(AD$8,#REF!,9,FALSE),0)</f>
        <v>0</v>
      </c>
      <c r="AE106" s="92">
        <f>IFERROR(VLOOKUP(AE$8,#REF!,9,FALSE),0)</f>
        <v>0</v>
      </c>
      <c r="AF106" s="92">
        <f>IFERROR(VLOOKUP(AF$8,#REF!,9,FALSE),0)</f>
        <v>0</v>
      </c>
      <c r="AG106" s="92">
        <f>IFERROR(VLOOKUP(AG$8,#REF!,9,FALSE),0)</f>
        <v>0</v>
      </c>
      <c r="AH106" s="92">
        <f>IFERROR(VLOOKUP(AH$8,#REF!,9,FALSE),0)</f>
        <v>0</v>
      </c>
      <c r="AI106" s="92">
        <f>IFERROR(VLOOKUP(AI$8,#REF!,9,FALSE),0)</f>
        <v>0</v>
      </c>
      <c r="AJ106" s="92">
        <f>IFERROR(VLOOKUP(AJ$8,#REF!,9,FALSE),0)</f>
        <v>0</v>
      </c>
      <c r="AK106" s="92">
        <f>IFERROR(VLOOKUP(AK$8,#REF!,9,FALSE),0)</f>
        <v>0</v>
      </c>
      <c r="AL106" s="92">
        <f>IFERROR(VLOOKUP(AL$8,#REF!,9,FALSE),0)</f>
        <v>0</v>
      </c>
      <c r="AM106" s="92">
        <f>IFERROR(VLOOKUP(AM$8,#REF!,9,FALSE),0)</f>
        <v>0</v>
      </c>
      <c r="AN106" s="92">
        <f>IFERROR(VLOOKUP(AN$8,#REF!,9,FALSE),0)</f>
        <v>0</v>
      </c>
      <c r="AO106" s="92">
        <f>IFERROR(VLOOKUP(AO$8,#REF!,9,FALSE),0)</f>
        <v>0</v>
      </c>
      <c r="AP106" s="92">
        <f>IFERROR(VLOOKUP(AP$8,#REF!,9,FALSE),0)</f>
        <v>0</v>
      </c>
      <c r="AQ106" s="92">
        <f>IFERROR(VLOOKUP(AQ$8,#REF!,9,FALSE),0)</f>
        <v>0</v>
      </c>
      <c r="AR106" s="92">
        <f>IFERROR(VLOOKUP(AR$8,#REF!,9,FALSE),0)</f>
        <v>0</v>
      </c>
      <c r="AS106" s="92">
        <f>IFERROR(VLOOKUP(AS$8,#REF!,9,FALSE),0)</f>
        <v>0</v>
      </c>
      <c r="AT106" s="92">
        <f>IFERROR(VLOOKUP(AT$8,#REF!,9,FALSE),0)</f>
        <v>0</v>
      </c>
      <c r="AU106" s="92">
        <f>IFERROR(VLOOKUP(AU$8,#REF!,9,FALSE),0)</f>
        <v>0</v>
      </c>
      <c r="AV106" s="92">
        <f>IFERROR(VLOOKUP(AV$8,#REF!,9,FALSE),0)</f>
        <v>0</v>
      </c>
      <c r="AW106" s="92">
        <f>IFERROR(VLOOKUP(AW$8,#REF!,9,FALSE),0)</f>
        <v>0</v>
      </c>
      <c r="AX106" s="92">
        <f>IFERROR(VLOOKUP(AX$8,#REF!,9,FALSE),0)</f>
        <v>0</v>
      </c>
      <c r="AY106" s="92">
        <f>IFERROR(VLOOKUP(AY$8,#REF!,9,FALSE),0)</f>
        <v>0</v>
      </c>
      <c r="AZ106" s="92">
        <f>IFERROR(VLOOKUP(AZ$8,#REF!,9,FALSE),0)</f>
        <v>0</v>
      </c>
      <c r="BA106" s="92">
        <f>IFERROR(VLOOKUP(BA$8,#REF!,9,FALSE),0)</f>
        <v>0</v>
      </c>
      <c r="BB106" s="92">
        <f>IFERROR(VLOOKUP(BB$8,#REF!,9,FALSE),0)</f>
        <v>0</v>
      </c>
      <c r="BC106" s="92">
        <f>IFERROR(VLOOKUP(BC$8,#REF!,9,FALSE),0)</f>
        <v>0</v>
      </c>
      <c r="BD106" s="92">
        <f>IFERROR(VLOOKUP(BD$8,#REF!,9,FALSE),0)</f>
        <v>0</v>
      </c>
      <c r="BE106" s="92">
        <f>IFERROR(VLOOKUP(BE$8,#REF!,9,FALSE),0)</f>
        <v>0</v>
      </c>
      <c r="BF106" s="92">
        <f>IFERROR(VLOOKUP(BF$8,#REF!,9,FALSE),0)</f>
        <v>0</v>
      </c>
      <c r="BG106" s="92">
        <f>IFERROR(VLOOKUP(BG$8,#REF!,9,FALSE),0)</f>
        <v>0</v>
      </c>
      <c r="BH106" s="92">
        <f>IFERROR(VLOOKUP(BH$8,#REF!,9,FALSE),0)</f>
        <v>0</v>
      </c>
      <c r="BI106" s="92">
        <f>IFERROR(VLOOKUP(BI$8,#REF!,9,FALSE),0)</f>
        <v>0</v>
      </c>
      <c r="BJ106" s="92">
        <f>IFERROR(VLOOKUP(BJ$8,#REF!,9,FALSE),0)</f>
        <v>0</v>
      </c>
      <c r="BK106" s="92">
        <f>IFERROR(VLOOKUP(BK$8,#REF!,9,FALSE),0)</f>
        <v>0</v>
      </c>
      <c r="BL106" s="92">
        <f>IFERROR(VLOOKUP(BL$8,#REF!,9,FALSE),0)</f>
        <v>0</v>
      </c>
      <c r="BM106" s="92">
        <f>IFERROR(VLOOKUP(BM$8,#REF!,9,FALSE),0)</f>
        <v>0</v>
      </c>
      <c r="BN106" s="92">
        <f>IFERROR(VLOOKUP(BN$8,#REF!,9,FALSE),0)</f>
        <v>0</v>
      </c>
      <c r="BO106" s="92">
        <f>IFERROR(VLOOKUP(BO$8,#REF!,9,FALSE),0)</f>
        <v>0</v>
      </c>
      <c r="BP106" s="92">
        <f>IFERROR(VLOOKUP(BP$8,#REF!,9,FALSE),0)</f>
        <v>0</v>
      </c>
      <c r="BQ106" s="92">
        <f>IFERROR(VLOOKUP(BQ$8,#REF!,9,FALSE),0)</f>
        <v>0</v>
      </c>
      <c r="BR106" s="92">
        <f>IFERROR(VLOOKUP(BR$8,#REF!,9,FALSE),0)</f>
        <v>0</v>
      </c>
      <c r="BS106" s="92">
        <f>IFERROR(VLOOKUP(BS$8,#REF!,9,FALSE),0)</f>
        <v>0</v>
      </c>
      <c r="BT106" s="92">
        <f>IFERROR(VLOOKUP(BT$8,#REF!,9,FALSE),0)</f>
        <v>0</v>
      </c>
      <c r="BU106" s="92">
        <f>IFERROR(VLOOKUP(BU$8,#REF!,9,FALSE),0)</f>
        <v>0</v>
      </c>
      <c r="BV106" s="92">
        <f>IFERROR(VLOOKUP(BV$8,#REF!,9,FALSE),0)</f>
        <v>0</v>
      </c>
      <c r="BW106" s="92">
        <f>IFERROR(VLOOKUP(BW$8,#REF!,9,FALSE),0)</f>
        <v>0</v>
      </c>
      <c r="BX106" s="92">
        <f>IFERROR(VLOOKUP(BX$8,#REF!,9,FALSE),0)</f>
        <v>0</v>
      </c>
      <c r="BY106" s="92">
        <f>IFERROR(VLOOKUP(BY$8,#REF!,9,FALSE),0)</f>
        <v>0</v>
      </c>
      <c r="BZ106" s="92">
        <f>IFERROR(VLOOKUP(BZ$8,#REF!,9,FALSE),0)</f>
        <v>0</v>
      </c>
      <c r="CA106" s="92">
        <f>IFERROR(VLOOKUP(CA$8,#REF!,9,FALSE),0)</f>
        <v>0</v>
      </c>
      <c r="CB106" s="92">
        <f>IFERROR(VLOOKUP(CB$8,#REF!,9,FALSE),0)</f>
        <v>0</v>
      </c>
      <c r="CC106" s="92">
        <f>IFERROR(VLOOKUP(CC$8,#REF!,9,FALSE),0)</f>
        <v>0</v>
      </c>
      <c r="CD106" s="92">
        <f>IFERROR(VLOOKUP(CD$8,#REF!,9,FALSE),0)</f>
        <v>0</v>
      </c>
      <c r="CE106" s="92">
        <f>IFERROR(VLOOKUP(CE$8,#REF!,9,FALSE),0)</f>
        <v>0</v>
      </c>
      <c r="CF106" s="92">
        <f>IFERROR(VLOOKUP(CF$8,#REF!,9,FALSE),0)</f>
        <v>0</v>
      </c>
      <c r="CG106" s="92">
        <f>IFERROR(VLOOKUP(CG$8,#REF!,9,FALSE),0)</f>
        <v>0</v>
      </c>
      <c r="CH106" s="92">
        <f>IFERROR(VLOOKUP(CH$8,#REF!,9,FALSE),0)</f>
        <v>0</v>
      </c>
      <c r="CI106" s="92">
        <f>IFERROR(VLOOKUP(CI$8,#REF!,9,FALSE),0)</f>
        <v>0</v>
      </c>
      <c r="CJ106" s="92">
        <f>IFERROR(VLOOKUP(CJ$8,#REF!,9,FALSE),0)</f>
        <v>0</v>
      </c>
      <c r="CK106" s="92">
        <f>IFERROR(VLOOKUP(CK$8,#REF!,9,FALSE),0)</f>
        <v>0</v>
      </c>
      <c r="CL106" s="92">
        <f>IFERROR(VLOOKUP(CL$8,#REF!,9,FALSE),0)</f>
        <v>0</v>
      </c>
      <c r="CM106" s="92">
        <f>IFERROR(VLOOKUP(CM$8,#REF!,9,FALSE),0)</f>
        <v>0</v>
      </c>
      <c r="CN106" s="92">
        <f>IFERROR(VLOOKUP(CN$8,#REF!,9,FALSE),0)</f>
        <v>0</v>
      </c>
      <c r="CO106" s="92">
        <f>IFERROR(VLOOKUP(CO$8,#REF!,9,FALSE),0)</f>
        <v>0</v>
      </c>
      <c r="CP106" s="92">
        <f>IFERROR(VLOOKUP(CP$8,#REF!,9,FALSE),0)</f>
        <v>0</v>
      </c>
      <c r="CQ106" s="92">
        <f>IFERROR(VLOOKUP(CQ$8,#REF!,9,FALSE),0)</f>
        <v>0</v>
      </c>
      <c r="CR106" s="92">
        <f>IFERROR(VLOOKUP(CR$8,#REF!,9,FALSE),0)</f>
        <v>0</v>
      </c>
      <c r="CS106" s="92">
        <f>IFERROR(VLOOKUP(CS$8,#REF!,9,FALSE),0)</f>
        <v>0</v>
      </c>
      <c r="CT106" s="92">
        <f>IFERROR(VLOOKUP(CT$8,#REF!,9,FALSE),0)</f>
        <v>0</v>
      </c>
      <c r="CU106" s="92">
        <f>IFERROR(VLOOKUP(CU$8,#REF!,9,FALSE),0)</f>
        <v>0</v>
      </c>
      <c r="CV106" s="92">
        <f>IFERROR(VLOOKUP(CV$8,#REF!,9,FALSE),0)</f>
        <v>0</v>
      </c>
      <c r="CW106" s="92">
        <f>IFERROR(VLOOKUP(CW$8,#REF!,9,FALSE),0)</f>
        <v>0</v>
      </c>
      <c r="CX106" s="92">
        <f>IFERROR(VLOOKUP(CX$8,#REF!,9,FALSE),0)</f>
        <v>0</v>
      </c>
      <c r="CY106" s="92">
        <f>IFERROR(VLOOKUP(CY$8,#REF!,9,FALSE),0)</f>
        <v>0</v>
      </c>
      <c r="CZ106" s="92">
        <f>IFERROR(VLOOKUP(CZ$8,#REF!,9,FALSE),0)</f>
        <v>0</v>
      </c>
      <c r="DA106" s="92">
        <f>IFERROR(VLOOKUP(DA$8,#REF!,9,FALSE),0)</f>
        <v>0</v>
      </c>
      <c r="DB106" s="92">
        <f>IFERROR(VLOOKUP(DB$8,#REF!,9,FALSE),0)</f>
        <v>0</v>
      </c>
      <c r="DC106" s="92">
        <f>IFERROR(VLOOKUP(DC$8,#REF!,9,FALSE),0)</f>
        <v>0</v>
      </c>
      <c r="DD106" s="92">
        <f>IFERROR(VLOOKUP(DD$8,#REF!,9,FALSE),0)</f>
        <v>0</v>
      </c>
      <c r="DE106" s="92">
        <f>IFERROR(VLOOKUP(DE$8,#REF!,9,FALSE),0)</f>
        <v>0</v>
      </c>
      <c r="DF106" s="92"/>
      <c r="DG106" s="92"/>
      <c r="DH106" s="92"/>
      <c r="DI106" s="92"/>
      <c r="DJ106" s="92"/>
      <c r="DK106" s="92"/>
      <c r="DL106" s="92"/>
      <c r="DM106" s="92"/>
      <c r="DN106" s="92"/>
      <c r="DO106" s="92"/>
      <c r="DP106" s="92"/>
      <c r="DQ106" s="92"/>
      <c r="DR106" s="92"/>
      <c r="DS106" s="92"/>
      <c r="DT106" s="92"/>
      <c r="DU106" s="92"/>
      <c r="DV106" s="92"/>
      <c r="DW106" s="92"/>
      <c r="DX106" s="92"/>
      <c r="DY106" s="92"/>
      <c r="DZ106" s="92"/>
      <c r="EA106" s="92"/>
      <c r="EB106" s="92"/>
      <c r="EC106" s="92"/>
      <c r="ED106" s="92"/>
      <c r="EE106" s="92"/>
      <c r="EF106" s="92"/>
      <c r="EG106" s="92"/>
      <c r="EH106" s="92"/>
      <c r="EI106" s="92"/>
      <c r="EJ106" s="92"/>
      <c r="EK106" s="92"/>
      <c r="EL106" s="92"/>
      <c r="EM106" s="92"/>
      <c r="EN106" s="92"/>
      <c r="EO106" s="92"/>
      <c r="EP106" s="92"/>
      <c r="EQ106" s="92"/>
      <c r="ER106" s="92"/>
      <c r="ES106" s="92"/>
      <c r="ET106" s="92"/>
      <c r="EU106" s="92"/>
      <c r="EV106" s="92"/>
      <c r="EW106" s="92"/>
      <c r="EX106" s="92"/>
      <c r="EY106" s="92"/>
      <c r="EZ106" s="92"/>
      <c r="FA106" s="92"/>
      <c r="FB106" s="92"/>
      <c r="FC106" s="92"/>
      <c r="FD106" s="92"/>
      <c r="FE106" s="92"/>
      <c r="FF106" s="92"/>
      <c r="FG106" s="92"/>
      <c r="FH106" s="92"/>
      <c r="FI106" s="92"/>
      <c r="FJ106" s="92"/>
      <c r="FK106" s="92"/>
      <c r="FL106" s="92"/>
      <c r="FM106" s="92"/>
      <c r="FN106" s="92"/>
      <c r="FO106" s="92"/>
      <c r="FP106" s="92"/>
      <c r="FQ106" s="92"/>
      <c r="FR106" s="92"/>
      <c r="FS106" s="92"/>
      <c r="FT106" s="92"/>
      <c r="FU106" s="92"/>
      <c r="FV106" s="92"/>
      <c r="FW106" s="92"/>
      <c r="FX106" s="92"/>
      <c r="FY106" s="92"/>
      <c r="FZ106" s="92"/>
      <c r="GA106" s="92"/>
      <c r="GB106" s="92"/>
      <c r="GC106" s="92"/>
      <c r="GD106" s="92"/>
      <c r="GE106" s="92"/>
      <c r="GF106" s="92"/>
      <c r="GG106" s="92"/>
      <c r="GH106" s="92"/>
      <c r="GI106" s="92"/>
      <c r="GJ106" s="92"/>
      <c r="GK106" s="92"/>
      <c r="GL106" s="92"/>
      <c r="GM106" s="92"/>
      <c r="GN106" s="92"/>
      <c r="GO106" s="92"/>
      <c r="GP106" s="92"/>
      <c r="GQ106" s="92"/>
      <c r="GR106" s="92"/>
      <c r="GS106" s="92"/>
      <c r="GT106" s="92"/>
      <c r="GU106" s="92"/>
      <c r="GV106" s="92"/>
      <c r="GW106" s="92"/>
      <c r="GX106" s="92"/>
      <c r="GY106" s="92"/>
      <c r="GZ106" s="92"/>
      <c r="HA106" s="92"/>
      <c r="HB106" s="92"/>
      <c r="HC106" s="92"/>
      <c r="HD106" s="92"/>
      <c r="HE106" s="92"/>
      <c r="HF106" s="92"/>
      <c r="HG106" s="92"/>
      <c r="HH106" s="92"/>
      <c r="HI106" s="92"/>
      <c r="HJ106" s="92"/>
      <c r="HK106" s="92"/>
      <c r="HL106" s="92"/>
    </row>
    <row r="107" spans="2:222">
      <c r="C107" s="96" t="s">
        <v>583</v>
      </c>
      <c r="G107" s="71"/>
      <c r="I107" s="172">
        <f>IFERROR(VLOOKUP(I$3,'Planes y paquetes'!$C$1409:$N$1536,2,FALSE)/VLOOKUP(I$8,'Planes y paquetes'!$A$801:$G$802,7,FALSE),0)</f>
        <v>17.340919470400681</v>
      </c>
      <c r="J107" s="172">
        <v>0</v>
      </c>
      <c r="K107" s="249">
        <f>IFERROR(VLOOKUP(K$3,'Planes y paquetes'!$C$1409:$N$1536,2,FALSE)/VLOOKUP(K$8,'Planes y paquetes'!$A$654:$M$791,13,FALSE),0)</f>
        <v>0</v>
      </c>
      <c r="L107" s="249">
        <f>IFERROR(VLOOKUP(L$3,'Planes y paquetes'!$C$1409:$N$1536,2,FALSE)/VLOOKUP(L$8,'Planes y paquetes'!$A$654:$M$791,13,FALSE),0)</f>
        <v>0</v>
      </c>
      <c r="M107" s="249">
        <f>IFERROR(VLOOKUP(M$3,'Planes y paquetes'!$C$1409:$N$1536,2,FALSE)/VLOOKUP(M$8,'Planes y paquetes'!$A$654:$M$791,13,FALSE),0)</f>
        <v>0</v>
      </c>
      <c r="N107" s="249">
        <f>IFERROR(VLOOKUP(N$3,'Planes y paquetes'!$C$1409:$N$1536,2,FALSE)/VLOOKUP(N$8,'Planes y paquetes'!$A$654:$M$791,13,FALSE),0)</f>
        <v>0</v>
      </c>
      <c r="O107" s="249">
        <f>IFERROR(VLOOKUP(O$3,'Planes y paquetes'!$C$1409:$N$1536,2,FALSE)/VLOOKUP(O$8,'Planes y paquetes'!$A$654:$M$791,13,FALSE),0)</f>
        <v>0</v>
      </c>
      <c r="P107" s="249">
        <f>IFERROR(VLOOKUP(P$3,'Planes y paquetes'!$C$1409:$N$1536,2,FALSE)/VLOOKUP(P$8,'Planes y paquetes'!$A$654:$M$791,13,FALSE),0)</f>
        <v>0</v>
      </c>
      <c r="Q107" s="249">
        <f>IFERROR(VLOOKUP(Q$3,'Planes y paquetes'!$C$1409:$N$1536,2,FALSE)/VLOOKUP(Q$8,'Planes y paquetes'!$A$654:$M$791,13,FALSE),0)</f>
        <v>0</v>
      </c>
      <c r="R107" s="249">
        <f>IFERROR(VLOOKUP(R$3,'Planes y paquetes'!$C$1409:$N$1536,2,FALSE)/VLOOKUP(R$8,'Planes y paquetes'!$A$654:$M$791,13,FALSE),0)</f>
        <v>0</v>
      </c>
      <c r="S107" s="249">
        <f>IFERROR(VLOOKUP(S$3,'Planes y paquetes'!$C$1409:$N$1536,2,FALSE)/VLOOKUP(S$8,'Planes y paquetes'!$A$654:$M$791,13,FALSE),0)</f>
        <v>0</v>
      </c>
      <c r="T107" s="249">
        <f>IFERROR(VLOOKUP(T$3,'Planes y paquetes'!$C$1409:$N$1536,2,FALSE)/VLOOKUP(T$8,'Planes y paquetes'!$A$654:$M$791,13,FALSE),0)</f>
        <v>0</v>
      </c>
      <c r="U107" s="249">
        <f>IFERROR(VLOOKUP(U$3,'Planes y paquetes'!$C$1409:$N$1536,2,FALSE)/VLOOKUP(U$8,'Planes y paquetes'!$A$654:$M$791,13,FALSE),0)</f>
        <v>0</v>
      </c>
      <c r="V107" s="249">
        <f>IFERROR(VLOOKUP(V$3,'Planes y paquetes'!$C$1409:$N$1536,2,FALSE)/VLOOKUP(V$8,'Planes y paquetes'!$A$654:$M$791,13,FALSE),0)</f>
        <v>0</v>
      </c>
      <c r="W107" s="249">
        <f>IFERROR(VLOOKUP(W$3,'Planes y paquetes'!$C$1409:$N$1536,2,FALSE)/VLOOKUP(W$8,'Planes y paquetes'!$A$654:$M$791,13,FALSE),0)</f>
        <v>0</v>
      </c>
      <c r="X107" s="249">
        <f>IFERROR(VLOOKUP(X$3,'Planes y paquetes'!$C$1409:$N$1536,2,FALSE)/VLOOKUP(X$8,'Planes y paquetes'!$A$654:$M$791,13,FALSE),0)</f>
        <v>0</v>
      </c>
      <c r="Y107" s="249">
        <f>IFERROR(VLOOKUP(Y$3,'Planes y paquetes'!$C$1409:$N$1536,2,FALSE)/VLOOKUP(Y$8,'Planes y paquetes'!$A$654:$M$791,13,FALSE),0)</f>
        <v>0</v>
      </c>
      <c r="Z107" s="249">
        <f>IFERROR(VLOOKUP(Z$3,'Planes y paquetes'!$C$1409:$N$1536,2,FALSE)/VLOOKUP(Z$8,'Planes y paquetes'!$A$654:$M$791,13,FALSE),0)</f>
        <v>0</v>
      </c>
      <c r="AA107" s="249">
        <f>IFERROR(VLOOKUP(AA$3,'Planes y paquetes'!$C$1409:$N$1536,2,FALSE)/VLOOKUP(AA$8,'Planes y paquetes'!$A$654:$M$791,13,FALSE),0)</f>
        <v>0</v>
      </c>
      <c r="AB107" s="249">
        <f>IFERROR(VLOOKUP(AB$3,'Planes y paquetes'!$C$1409:$N$1536,2,FALSE)/VLOOKUP(AB$8,'Planes y paquetes'!$A$654:$M$791,13,FALSE),0)</f>
        <v>0</v>
      </c>
      <c r="AC107" s="249">
        <f>IFERROR(VLOOKUP(AC$3,'Planes y paquetes'!$C$1409:$N$1536,2,FALSE)/VLOOKUP(AC$8,'Planes y paquetes'!$A$654:$M$791,13,FALSE),0)</f>
        <v>0</v>
      </c>
      <c r="AD107" s="249">
        <f>IFERROR(VLOOKUP(AD$3,'Planes y paquetes'!$C$1409:$N$1536,2,FALSE)/VLOOKUP(AD$8,'Planes y paquetes'!$A$654:$M$791,13,FALSE),0)</f>
        <v>0</v>
      </c>
      <c r="AE107" s="249">
        <f>IFERROR(VLOOKUP(AE$3,'Planes y paquetes'!$C$1409:$N$1536,2,FALSE)/VLOOKUP(AE$8,'Planes y paquetes'!$A$654:$M$791,13,FALSE),0)</f>
        <v>0</v>
      </c>
      <c r="AF107" s="249">
        <f>IFERROR(VLOOKUP(AF$3,'Planes y paquetes'!$C$1409:$N$1536,2,FALSE)/VLOOKUP(AF$8,'Planes y paquetes'!$A$654:$M$791,13,FALSE),0)</f>
        <v>0</v>
      </c>
      <c r="AG107" s="249">
        <f>IFERROR(VLOOKUP(AG$3,'Planes y paquetes'!$C$1409:$N$1536,2,FALSE)/VLOOKUP(AG$8,'Planes y paquetes'!$A$654:$M$791,13,FALSE),0)</f>
        <v>0</v>
      </c>
      <c r="AH107" s="249">
        <f>IFERROR(VLOOKUP(AH$3,'Planes y paquetes'!$C$1409:$N$1536,2,FALSE)/VLOOKUP(AH$8,'Planes y paquetes'!$A$654:$M$791,13,FALSE),0)</f>
        <v>0</v>
      </c>
      <c r="AI107" s="249">
        <f>IFERROR(VLOOKUP(AI$3,'Planes y paquetes'!$C$1409:$N$1536,2,FALSE)/VLOOKUP(AI$8,'Planes y paquetes'!$A$654:$M$791,13,FALSE),0)</f>
        <v>0</v>
      </c>
      <c r="AJ107" s="249">
        <f>IFERROR(VLOOKUP(AJ$3,'Planes y paquetes'!$C$1409:$N$1536,2,FALSE)/VLOOKUP(AJ$8,'Planes y paquetes'!$A$654:$M$791,13,FALSE),0)</f>
        <v>0</v>
      </c>
      <c r="AK107" s="249">
        <f>IFERROR(VLOOKUP(AK$3,'Planes y paquetes'!$C$1409:$N$1536,2,FALSE)/VLOOKUP(AK$8,'Planes y paquetes'!$A$654:$M$791,13,FALSE),0)</f>
        <v>0</v>
      </c>
      <c r="AL107" s="249">
        <f>IFERROR(VLOOKUP(AL$3,'Planes y paquetes'!$C$1409:$N$1536,2,FALSE)/VLOOKUP(AL$8,'Planes y paquetes'!$A$654:$M$791,13,FALSE),0)</f>
        <v>0</v>
      </c>
      <c r="AM107" s="249">
        <f>IFERROR(VLOOKUP(AM$3,'Planes y paquetes'!$C$1409:$N$1536,2,FALSE)/VLOOKUP(AM$8,'Planes y paquetes'!$A$654:$M$791,13,FALSE),0)</f>
        <v>0</v>
      </c>
      <c r="AN107" s="249">
        <f>IFERROR(VLOOKUP(AN$3,'Planes y paquetes'!$C$1409:$N$1536,2,FALSE)/VLOOKUP(AN$8,'Planes y paquetes'!$A$654:$M$791,13,FALSE),0)</f>
        <v>0</v>
      </c>
      <c r="AO107" s="249">
        <f>IFERROR(VLOOKUP(AO$3,'Planes y paquetes'!$C$1409:$N$1536,2,FALSE)/VLOOKUP(AO$8,'Planes y paquetes'!$A$654:$M$791,13,FALSE),0)</f>
        <v>0</v>
      </c>
      <c r="AP107" s="249">
        <f>IFERROR(VLOOKUP(AP$3,'Planes y paquetes'!$C$1409:$N$1536,2,FALSE)/VLOOKUP(AP$8,'Planes y paquetes'!$A$654:$M$791,13,FALSE),0)</f>
        <v>0</v>
      </c>
      <c r="AQ107" s="249">
        <f>IFERROR(VLOOKUP(AQ$3,'Planes y paquetes'!$C$1409:$N$1536,2,FALSE)/VLOOKUP(AQ$8,'Planes y paquetes'!$A$654:$M$791,13,FALSE),0)</f>
        <v>0</v>
      </c>
      <c r="AR107" s="249">
        <f>IFERROR(VLOOKUP(AR$3,'Planes y paquetes'!$C$1409:$N$1536,2,FALSE)/VLOOKUP(AR$8,'Planes y paquetes'!$A$654:$M$791,13,FALSE),0)</f>
        <v>0</v>
      </c>
      <c r="AS107" s="249">
        <f>IFERROR(VLOOKUP(AS$3,'Planes y paquetes'!$C$1409:$N$1536,2,FALSE)/VLOOKUP(AS$8,'Planes y paquetes'!$A$654:$M$791,13,FALSE),0)</f>
        <v>0</v>
      </c>
      <c r="AT107" s="249">
        <f>IFERROR(VLOOKUP(AT$3,'Planes y paquetes'!$C$1409:$N$1536,2,FALSE)/VLOOKUP(AT$8,'Planes y paquetes'!$A$654:$M$791,13,FALSE),0)</f>
        <v>0</v>
      </c>
      <c r="AU107" s="249">
        <f>IFERROR(VLOOKUP(AU$3,'Planes y paquetes'!$C$1409:$N$1536,2,FALSE)/VLOOKUP(AU$8,'Planes y paquetes'!$A$654:$M$791,13,FALSE),0)</f>
        <v>0</v>
      </c>
      <c r="AV107" s="249">
        <f>IFERROR(VLOOKUP(AV$3,'Planes y paquetes'!$C$1409:$N$1536,2,FALSE)/VLOOKUP(AV$8,'Planes y paquetes'!$A$654:$M$791,13,FALSE),0)</f>
        <v>0</v>
      </c>
      <c r="AW107" s="249">
        <f>IFERROR(VLOOKUP(AW$3,'Planes y paquetes'!$C$1409:$N$1536,2,FALSE)/VLOOKUP(AW$8,'Planes y paquetes'!$A$654:$M$791,13,FALSE),0)</f>
        <v>0</v>
      </c>
      <c r="AX107" s="249">
        <f>IFERROR(VLOOKUP(AX$3,'Planes y paquetes'!$C$1409:$N$1536,2,FALSE)/VLOOKUP(AX$8,'Planes y paquetes'!$A$654:$M$791,13,FALSE),0)</f>
        <v>0</v>
      </c>
      <c r="AY107" s="249">
        <f>IFERROR(VLOOKUP(AY$3,'Planes y paquetes'!$C$1409:$N$1536,2,FALSE)/VLOOKUP(AY$8,'Planes y paquetes'!$A$654:$M$791,13,FALSE),0)</f>
        <v>0</v>
      </c>
      <c r="AZ107" s="249">
        <f>IFERROR(VLOOKUP(AZ$3,'Planes y paquetes'!$C$1409:$N$1536,2,FALSE)/VLOOKUP(AZ$8,'Planes y paquetes'!$A$654:$M$791,13,FALSE),0)</f>
        <v>0</v>
      </c>
      <c r="BA107" s="249">
        <f>IFERROR(VLOOKUP(BA$3,'Planes y paquetes'!$C$1409:$N$1536,2,FALSE)/VLOOKUP(BA$8,'Planes y paquetes'!$A$654:$M$791,13,FALSE),0)</f>
        <v>0</v>
      </c>
      <c r="BB107" s="249">
        <f>IFERROR(VLOOKUP(BB$3,'Planes y paquetes'!$C$1409:$N$1536,2,FALSE)/VLOOKUP(BB$8,'Planes y paquetes'!$A$654:$M$791,13,FALSE),0)</f>
        <v>0</v>
      </c>
      <c r="BC107" s="249">
        <f>IFERROR(VLOOKUP(BC$3,'Planes y paquetes'!$C$1409:$N$1536,2,FALSE)/VLOOKUP(BC$8,'Planes y paquetes'!$A$654:$M$791,13,FALSE),0)</f>
        <v>0</v>
      </c>
      <c r="BD107" s="599">
        <v>0</v>
      </c>
      <c r="BE107" s="599">
        <v>0</v>
      </c>
      <c r="BF107" s="599">
        <v>0</v>
      </c>
      <c r="BG107" s="249">
        <f>IFERROR(VLOOKUP(BG$3,'Planes y paquetes'!$C$1409:$N$1536,2,FALSE)/VLOOKUP(BG$8,'Planes y paquetes'!$A$654:$M$791,13,FALSE),0)</f>
        <v>2.8743163844105148</v>
      </c>
      <c r="BH107" s="249">
        <f>IFERROR(VLOOKUP(BH$3,'Planes y paquetes'!$C$1409:$N$1536,2,FALSE)/VLOOKUP(BH$8,'Planes y paquetes'!$A$654:$M$791,13,FALSE),0)</f>
        <v>4.4698129937127193</v>
      </c>
      <c r="BI107" s="249">
        <f>IFERROR(VLOOKUP(BI$3,'Planes y paquetes'!$C$1409:$N$1536,2,FALSE)/VLOOKUP(BI$8,'Planes y paquetes'!$A$654:$M$791,13,FALSE),0)</f>
        <v>3.3741567017669105</v>
      </c>
      <c r="BJ107" s="249">
        <f>IFERROR(VLOOKUP(BJ$3,'Planes y paquetes'!$C$1409:$N$1536,2,FALSE)/VLOOKUP(BJ$8,'Planes y paquetes'!$A$654:$M$791,13,FALSE),0)</f>
        <v>3.8826734393855724</v>
      </c>
      <c r="BK107" s="249">
        <f>IFERROR(VLOOKUP(BK$3,'Planes y paquetes'!$C$1409:$N$1536,2,FALSE)/VLOOKUP(BK$8,'Planes y paquetes'!$A$654:$M$791,13,FALSE),0)</f>
        <v>3.9524541481904731</v>
      </c>
      <c r="BL107" s="249">
        <f>IFERROR(VLOOKUP(BL$3,'Planes y paquetes'!$C$1409:$N$1536,2,FALSE)/VLOOKUP(BL$8,'Planes y paquetes'!$A$654:$M$791,13,FALSE),0)</f>
        <v>3.6265544281218975</v>
      </c>
      <c r="BM107" s="249">
        <f>IFERROR(VLOOKUP(BM$3,'Planes y paquetes'!$C$1409:$N$1536,2,FALSE)/VLOOKUP(BM$8,'Planes y paquetes'!$A$654:$M$791,13,FALSE),0)</f>
        <v>6.8062104892571593</v>
      </c>
      <c r="BN107" s="249">
        <f>IFERROR(VLOOKUP(BN$3,'Planes y paquetes'!$C$1409:$N$1536,2,FALSE)/VLOOKUP(BN$8,'Planes y paquetes'!$A$654:$M$791,13,FALSE),0)</f>
        <v>1.4366476594616098</v>
      </c>
      <c r="BO107" s="249">
        <f>IFERROR(VLOOKUP(BO$3,'Planes y paquetes'!$C$1409:$N$1536,2,FALSE)/VLOOKUP(BO$8,'Planes y paquetes'!$A$654:$M$791,13,FALSE),0)</f>
        <v>3.9288347509382842</v>
      </c>
      <c r="BP107" s="249">
        <f>IFERROR(VLOOKUP(BP$3,'Planes y paquetes'!$C$1409:$N$1536,2,FALSE)/VLOOKUP(BP$8,'Planes y paquetes'!$A$654:$M$791,13,FALSE),0)</f>
        <v>1.9015999637401986</v>
      </c>
      <c r="BQ107" s="249">
        <f>IFERROR(VLOOKUP(BQ$3,'Planes y paquetes'!$C$1409:$N$1536,2,FALSE)/VLOOKUP(BQ$8,'Planes y paquetes'!$A$654:$M$791,13,FALSE),0)</f>
        <v>16.745663307450851</v>
      </c>
      <c r="BR107" s="249">
        <f>IFERROR(VLOOKUP(BR$3,'Planes y paquetes'!$C$1409:$N$1536,2,FALSE)/VLOOKUP(BR$8,'Planes y paquetes'!$A$654:$M$791,13,FALSE),0)</f>
        <v>5.1011926568160542</v>
      </c>
      <c r="BS107" s="249">
        <f>IFERROR(VLOOKUP(BS$3,'Planes y paquetes'!$C$1409:$N$1536,2,FALSE)/VLOOKUP(BS$8,'Planes y paquetes'!$A$654:$M$791,13,FALSE),0)</f>
        <v>0.98700778388278387</v>
      </c>
      <c r="BT107" s="249">
        <f>IFERROR(VLOOKUP(BT$3,'Planes y paquetes'!$C$1409:$N$1536,2,FALSE)/VLOOKUP(BT$8,'Planes y paquetes'!$A$654:$M$791,13,FALSE),0)</f>
        <v>10.886731750610162</v>
      </c>
      <c r="BU107" s="249">
        <f>IFERROR(VLOOKUP(BU$3,'Planes y paquetes'!$C$1409:$N$1536,2,FALSE)/VLOOKUP(BU$8,'Planes y paquetes'!$A$654:$M$791,13,FALSE),0)</f>
        <v>9.7878218898782681</v>
      </c>
      <c r="BV107" s="249">
        <f>IFERROR(VLOOKUP(BV$3,'Planes y paquetes'!$C$1409:$N$1536,2,FALSE)/VLOOKUP(BV$8,'Planes y paquetes'!$A$654:$M$791,13,FALSE),0)</f>
        <v>6.5450074239049743</v>
      </c>
      <c r="BW107" s="249">
        <f>IFERROR(VLOOKUP(BW$3,'Planes y paquetes'!$C$1409:$N$1536,2,FALSE)/VLOOKUP(BW$8,'Planes y paquetes'!$A$654:$M$791,13,FALSE),0)</f>
        <v>6.8264033264033266</v>
      </c>
      <c r="BX107" s="249">
        <f>IFERROR(VLOOKUP(BX$3,'Planes y paquetes'!$C$1409:$N$1536,2,FALSE)/VLOOKUP(BX$8,'Planes y paquetes'!$A$654:$M$791,13,FALSE),0)</f>
        <v>3.4770204208426665</v>
      </c>
      <c r="BY107" s="249">
        <f>IFERROR(VLOOKUP(BY$3,'Planes y paquetes'!$C$1409:$N$1536,2,FALSE)/VLOOKUP(BY$8,'Planes y paquetes'!$A$654:$M$791,13,FALSE),0)</f>
        <v>9.7507532182963569E-2</v>
      </c>
      <c r="BZ107" s="249">
        <f>IFERROR(VLOOKUP(BZ$3,'Planes y paquetes'!$C$1409:$N$1536,2,FALSE)/VLOOKUP(BZ$8,'Planes y paquetes'!$A$654:$M$791,13,FALSE),0)</f>
        <v>4.0483206173813908</v>
      </c>
      <c r="CA107" s="249">
        <f>IFERROR(VLOOKUP(CA$3,'Planes y paquetes'!$C$1409:$N$1536,2,FALSE)/VLOOKUP(CA$8,'Planes y paquetes'!$A$654:$M$791,13,FALSE),0)</f>
        <v>7.6243327644431531</v>
      </c>
      <c r="CB107" s="249">
        <f>IFERROR(VLOOKUP(CB$3,'Planes y paquetes'!$C$1409:$N$1536,2,FALSE)/VLOOKUP(CB$8,'Planes y paquetes'!$A$654:$M$791,13,FALSE),0)</f>
        <v>8.8519549370444004</v>
      </c>
      <c r="CC107" s="249">
        <f>IFERROR(VLOOKUP(CC$3,'Planes y paquetes'!$C$1409:$N$1536,2,FALSE)/VLOOKUP(CC$8,'Planes y paquetes'!$A$654:$M$791,13,FALSE),0)</f>
        <v>10.52063841496973</v>
      </c>
      <c r="CD107" s="249">
        <f>IFERROR(VLOOKUP(CD$3,'Planes y paquetes'!$C$1409:$N$1536,2,FALSE)/VLOOKUP(CD$8,'Planes y paquetes'!$A$654:$M$791,13,FALSE),0)</f>
        <v>5.2847457627118644</v>
      </c>
      <c r="CE107" s="249">
        <f>IFERROR(VLOOKUP(CE$3,'Planes y paquetes'!$C$1409:$N$1536,2,FALSE)/VLOOKUP(CE$8,'Planes y paquetes'!$A$654:$M$791,13,FALSE),0)</f>
        <v>0.55667084901714758</v>
      </c>
      <c r="CF107" s="249">
        <f>IFERROR(VLOOKUP(CF$3,'Planes y paquetes'!$C$1409:$N$1536,2,FALSE)/VLOOKUP(CF$8,'Planes y paquetes'!$A$654:$M$791,13,FALSE),0)</f>
        <v>33.933544303797468</v>
      </c>
      <c r="CG107" s="249">
        <f>IFERROR(VLOOKUP(CG$3,'Planes y paquetes'!$C$1409:$N$1536,2,FALSE)/VLOOKUP(CG$8,'Planes y paquetes'!$A$654:$M$791,13,FALSE),0)</f>
        <v>5.9138146950524293</v>
      </c>
      <c r="CH107" s="249">
        <f>IFERROR(VLOOKUP(CH$3,'Planes y paquetes'!$C$1409:$N$1536,2,FALSE)/VLOOKUP(CH$8,'Planes y paquetes'!$A$654:$M$791,13,FALSE),0)</f>
        <v>5.1903891265351181</v>
      </c>
      <c r="CI107" s="249">
        <f>IFERROR(VLOOKUP(CI$3,'Planes y paquetes'!$C$1409:$N$1536,2,FALSE)/VLOOKUP(CI$8,'Planes y paquetes'!$A$654:$M$791,13,FALSE),0)</f>
        <v>4.9702629638731874</v>
      </c>
      <c r="CJ107" s="249">
        <f>IFERROR(VLOOKUP(CJ$3,'Planes y paquetes'!$C$1409:$N$1536,2,FALSE)/VLOOKUP(CJ$8,'Planes y paquetes'!$A$654:$M$791,13,FALSE),0)</f>
        <v>2.7957422324510932</v>
      </c>
      <c r="CK107" s="249">
        <f>IFERROR(VLOOKUP(CK$3,'Planes y paquetes'!$C$1409:$N$1536,2,FALSE)/VLOOKUP(CK$8,'Planes y paquetes'!$A$654:$M$791,13,FALSE),0)</f>
        <v>36.010358860525344</v>
      </c>
      <c r="CL107" s="249">
        <f>IFERROR(VLOOKUP(CL$3,'Planes y paquetes'!$C$1409:$N$1536,2,FALSE)/VLOOKUP(CL$8,'Planes y paquetes'!$A$654:$M$791,13,FALSE),0)</f>
        <v>1.2177987462030635</v>
      </c>
      <c r="CM107" s="249">
        <f>IFERROR(VLOOKUP(CM$3,'Planes y paquetes'!$C$1409:$N$1536,2,FALSE)/VLOOKUP(CM$8,'Planes y paquetes'!$A$654:$M$791,13,FALSE),0)</f>
        <v>3.9841558763910148</v>
      </c>
      <c r="CN107" s="249">
        <f>IFERROR(VLOOKUP(CN$3,'Planes y paquetes'!$C$1409:$N$1536,2,FALSE)/VLOOKUP(CN$8,'Planes y paquetes'!$A$654:$M$791,13,FALSE),0)</f>
        <v>4.1076103638169181</v>
      </c>
      <c r="CO107" s="249">
        <f>IFERROR(VLOOKUP(CO$3,'Planes y paquetes'!$C$1409:$N$1536,2,FALSE)/VLOOKUP(CO$8,'Planes y paquetes'!$A$654:$M$791,13,FALSE),0)</f>
        <v>5.5572103160188888</v>
      </c>
      <c r="CP107" s="249">
        <f>IFERROR(VLOOKUP(CP$3,'Planes y paquetes'!$C$1409:$N$1536,2,FALSE)/VLOOKUP(CP$8,'Planes y paquetes'!$A$654:$M$791,13,FALSE),0)</f>
        <v>11.29973280350781</v>
      </c>
      <c r="CQ107" s="249">
        <f>IFERROR(VLOOKUP(CQ$3,'Planes y paquetes'!$C$1409:$N$1536,2,FALSE)/VLOOKUP(CQ$8,'Planes y paquetes'!$A$654:$M$791,13,FALSE),0)</f>
        <v>0.58120748299319724</v>
      </c>
      <c r="CR107" s="249">
        <f>IFERROR(VLOOKUP(CR$3,'Planes y paquetes'!$C$1409:$N$1536,2,FALSE)/VLOOKUP(CR$8,'Planes y paquetes'!$A$654:$M$791,13,FALSE),0)</f>
        <v>0.62098501070663814</v>
      </c>
      <c r="CS107" s="249">
        <f>IFERROR(VLOOKUP(CS$3,'Planes y paquetes'!$C$1409:$N$1536,2,FALSE)/VLOOKUP(CS$8,'Planes y paquetes'!$A$654:$M$791,13,FALSE),0)</f>
        <v>193.87869362363918</v>
      </c>
      <c r="CT107" s="249">
        <f>IFERROR(VLOOKUP(CT$3,'Planes y paquetes'!$C$1409:$N$1536,2,FALSE)/VLOOKUP(CT$8,'Planes y paquetes'!$A$654:$M$791,13,FALSE),0)</f>
        <v>15.836889703860946</v>
      </c>
      <c r="CU107" s="249">
        <f>IFERROR(VLOOKUP(CU$3,'Planes y paquetes'!$C$1409:$N$1536,2,FALSE)/VLOOKUP(CU$8,'Planes y paquetes'!$A$654:$M$791,13,FALSE),0)</f>
        <v>0.33130081300813008</v>
      </c>
      <c r="CV107" s="249">
        <f>IFERROR(VLOOKUP(CV$3,'Planes y paquetes'!$C$1409:$N$1536,2,FALSE)/VLOOKUP(CV$8,'Planes y paquetes'!$A$654:$M$791,13,FALSE),0)</f>
        <v>78.511094674556219</v>
      </c>
      <c r="CW107" s="249">
        <f>IFERROR(VLOOKUP(CW$3,'Planes y paquetes'!$C$1409:$N$1536,2,FALSE)/VLOOKUP(CW$8,'Planes y paquetes'!$A$654:$M$791,13,FALSE),0)</f>
        <v>20.161738358827009</v>
      </c>
      <c r="CX107" s="249">
        <f>IFERROR(VLOOKUP(CX$3,'Planes y paquetes'!$C$1409:$N$1536,2,FALSE)/VLOOKUP(CX$8,'Planes y paquetes'!$A$654:$M$791,13,FALSE),0)</f>
        <v>0.99038461538461542</v>
      </c>
      <c r="CY107" s="249">
        <f>IFERROR(VLOOKUP(CY$3,'Planes y paquetes'!$C$1409:$N$1536,2,FALSE)/VLOOKUP(CY$8,'Planes y paquetes'!$A$654:$M$791,13,FALSE),0)</f>
        <v>90.350308641975303</v>
      </c>
      <c r="CZ107" s="249">
        <f>IFERROR(VLOOKUP(CZ$3,'Planes y paquetes'!$C$1409:$N$1536,2,FALSE)/VLOOKUP(CZ$8,'Planes y paquetes'!$A$654:$M$791,13,FALSE),0)</f>
        <v>39.972352068056445</v>
      </c>
      <c r="DA107" s="249">
        <f>IFERROR(VLOOKUP(DA$3,'Planes y paquetes'!$C$1409:$N$1536,2,FALSE)/VLOOKUP(DA$8,'Planes y paquetes'!$A$654:$M$791,13,FALSE),0)</f>
        <v>24.977939054059625</v>
      </c>
      <c r="DB107" s="249">
        <f>IFERROR(VLOOKUP(DB$3,'Planes y paquetes'!$C$1409:$N$1536,2,FALSE)/VLOOKUP(DB$8,'Planes y paquetes'!$A$654:$M$791,13,FALSE),0)</f>
        <v>20.087975267125888</v>
      </c>
      <c r="DC107" s="249">
        <f>IFERROR(VLOOKUP(DC$3,'Planes y paquetes'!$C$1409:$N$1536,2,FALSE)/VLOOKUP(DC$8,'Planes y paquetes'!$A$654:$M$791,13,FALSE),0)</f>
        <v>0</v>
      </c>
      <c r="DD107" s="249">
        <f>IFERROR(VLOOKUP(DD$3,'Planes y paquetes'!$C$1409:$N$1536,2,FALSE)/VLOOKUP(DD$8,'Planes y paquetes'!$A$654:$M$791,13,FALSE),0)</f>
        <v>0</v>
      </c>
      <c r="DE107" s="249">
        <f>IFERROR(VLOOKUP(DE$3,'Planes y paquetes'!$C$1409:$N$1536,2,FALSE)/VLOOKUP(DE$8,'Planes y paquetes'!$A$654:$M$791,13,FALSE),0)</f>
        <v>0</v>
      </c>
      <c r="DF107" s="249"/>
      <c r="DG107" s="249"/>
      <c r="DH107" s="249"/>
      <c r="DI107" s="249"/>
      <c r="DJ107" s="249"/>
      <c r="DK107" s="249"/>
      <c r="DL107" s="249"/>
      <c r="DM107" s="249"/>
      <c r="DN107" s="249"/>
      <c r="DO107" s="249"/>
      <c r="DP107" s="249"/>
      <c r="DQ107" s="249"/>
      <c r="DR107" s="249"/>
      <c r="DS107" s="249"/>
      <c r="DT107" s="249"/>
      <c r="DU107" s="249"/>
      <c r="DV107" s="249"/>
      <c r="DW107" s="249"/>
      <c r="DX107" s="249"/>
      <c r="DY107" s="249"/>
      <c r="DZ107" s="249"/>
      <c r="EA107" s="249"/>
      <c r="EB107" s="249"/>
      <c r="EC107" s="249"/>
      <c r="ED107" s="249"/>
      <c r="EE107" s="249"/>
      <c r="EF107" s="249"/>
      <c r="EG107" s="249"/>
      <c r="EH107" s="249"/>
      <c r="EI107" s="249"/>
      <c r="EJ107" s="249"/>
      <c r="EK107" s="249"/>
      <c r="EL107" s="249"/>
      <c r="EM107" s="249"/>
      <c r="EN107" s="249"/>
      <c r="EO107" s="249"/>
      <c r="EP107" s="249"/>
      <c r="EQ107" s="249"/>
      <c r="ER107" s="249"/>
      <c r="ES107" s="249"/>
      <c r="ET107" s="249"/>
      <c r="EU107" s="249"/>
      <c r="EV107" s="249"/>
      <c r="EW107" s="249"/>
      <c r="EX107" s="249"/>
      <c r="EY107" s="249"/>
      <c r="EZ107" s="249"/>
      <c r="FA107" s="249"/>
      <c r="FB107" s="249"/>
      <c r="FC107" s="249"/>
      <c r="FD107" s="249"/>
      <c r="FE107" s="249"/>
      <c r="FF107" s="249"/>
      <c r="FG107" s="249"/>
      <c r="FH107" s="249"/>
      <c r="FI107" s="249"/>
      <c r="FJ107" s="249"/>
      <c r="FK107" s="249"/>
      <c r="FL107" s="249"/>
      <c r="FM107" s="249"/>
      <c r="FN107" s="249"/>
      <c r="FO107" s="249"/>
      <c r="FP107" s="249"/>
      <c r="FQ107" s="249"/>
      <c r="FR107" s="249"/>
      <c r="FS107" s="249"/>
      <c r="FT107" s="249"/>
      <c r="FU107" s="249"/>
      <c r="FV107" s="249"/>
      <c r="FW107" s="249"/>
      <c r="FX107" s="249"/>
      <c r="FY107" s="249"/>
      <c r="FZ107" s="249"/>
      <c r="GA107" s="249"/>
      <c r="GB107" s="249"/>
      <c r="GC107" s="249"/>
      <c r="GD107" s="249"/>
      <c r="GE107" s="249"/>
      <c r="GF107" s="249"/>
      <c r="GG107" s="249"/>
      <c r="GH107" s="249"/>
      <c r="GI107" s="249"/>
      <c r="GJ107" s="249"/>
      <c r="GK107" s="249"/>
      <c r="GL107" s="249"/>
      <c r="GM107" s="249"/>
      <c r="GN107" s="249"/>
      <c r="GO107" s="249"/>
      <c r="GP107" s="249"/>
      <c r="GQ107" s="249"/>
      <c r="GR107" s="249"/>
      <c r="GS107" s="249"/>
      <c r="GT107" s="249"/>
      <c r="GU107" s="249"/>
      <c r="GV107" s="249"/>
      <c r="GW107" s="249"/>
      <c r="GX107" s="249"/>
      <c r="GY107" s="249"/>
      <c r="GZ107" s="249"/>
      <c r="HA107" s="249"/>
      <c r="HB107" s="249"/>
      <c r="HC107" s="249"/>
      <c r="HD107" s="249"/>
      <c r="HE107" s="249"/>
      <c r="HF107" s="249"/>
      <c r="HG107" s="249"/>
      <c r="HH107" s="249"/>
      <c r="HI107" s="249"/>
      <c r="HJ107" s="249"/>
      <c r="HK107" s="249"/>
      <c r="HL107" s="249"/>
    </row>
    <row r="108" spans="2:222">
      <c r="C108" s="96" t="s">
        <v>569</v>
      </c>
      <c r="G108" s="71" t="s">
        <v>161</v>
      </c>
      <c r="I108" s="249">
        <f t="shared" ref="I108:AN108" si="126">IF(I7&lt;&gt;"Internet Fijo",IF(I7="Residencial",MIN(100,I107),0),0)</f>
        <v>17.340919470400681</v>
      </c>
      <c r="J108" s="249">
        <f t="shared" si="126"/>
        <v>0</v>
      </c>
      <c r="K108" s="249">
        <f t="shared" si="126"/>
        <v>0</v>
      </c>
      <c r="L108" s="249">
        <f t="shared" si="126"/>
        <v>0</v>
      </c>
      <c r="M108" s="249">
        <f t="shared" si="126"/>
        <v>0</v>
      </c>
      <c r="N108" s="249">
        <f t="shared" si="126"/>
        <v>0</v>
      </c>
      <c r="O108" s="249">
        <f t="shared" si="126"/>
        <v>0</v>
      </c>
      <c r="P108" s="249">
        <f t="shared" si="126"/>
        <v>0</v>
      </c>
      <c r="Q108" s="249">
        <f t="shared" si="126"/>
        <v>0</v>
      </c>
      <c r="R108" s="249">
        <f t="shared" si="126"/>
        <v>0</v>
      </c>
      <c r="S108" s="249">
        <f t="shared" si="126"/>
        <v>0</v>
      </c>
      <c r="T108" s="249">
        <f t="shared" si="126"/>
        <v>0</v>
      </c>
      <c r="U108" s="249">
        <f t="shared" si="126"/>
        <v>0</v>
      </c>
      <c r="V108" s="249">
        <f t="shared" si="126"/>
        <v>0</v>
      </c>
      <c r="W108" s="249">
        <f t="shared" si="126"/>
        <v>0</v>
      </c>
      <c r="X108" s="249">
        <f t="shared" si="126"/>
        <v>0</v>
      </c>
      <c r="Y108" s="249">
        <f t="shared" si="126"/>
        <v>0</v>
      </c>
      <c r="Z108" s="249">
        <f t="shared" si="126"/>
        <v>0</v>
      </c>
      <c r="AA108" s="249">
        <f t="shared" si="126"/>
        <v>0</v>
      </c>
      <c r="AB108" s="249">
        <f t="shared" si="126"/>
        <v>0</v>
      </c>
      <c r="AC108" s="249">
        <f t="shared" si="126"/>
        <v>0</v>
      </c>
      <c r="AD108" s="249">
        <f t="shared" si="126"/>
        <v>0</v>
      </c>
      <c r="AE108" s="249">
        <f t="shared" si="126"/>
        <v>0</v>
      </c>
      <c r="AF108" s="249">
        <f t="shared" si="126"/>
        <v>0</v>
      </c>
      <c r="AG108" s="249">
        <f t="shared" si="126"/>
        <v>0</v>
      </c>
      <c r="AH108" s="249">
        <f t="shared" si="126"/>
        <v>0</v>
      </c>
      <c r="AI108" s="249">
        <f t="shared" si="126"/>
        <v>0</v>
      </c>
      <c r="AJ108" s="249">
        <f t="shared" si="126"/>
        <v>0</v>
      </c>
      <c r="AK108" s="249">
        <f t="shared" si="126"/>
        <v>0</v>
      </c>
      <c r="AL108" s="249">
        <f t="shared" si="126"/>
        <v>0</v>
      </c>
      <c r="AM108" s="249">
        <f t="shared" si="126"/>
        <v>0</v>
      </c>
      <c r="AN108" s="249">
        <f t="shared" si="126"/>
        <v>0</v>
      </c>
      <c r="AO108" s="249">
        <f t="shared" ref="AO108:BT108" si="127">IF(AO7&lt;&gt;"Internet Fijo",IF(AO7="Residencial",MIN(100,AO107),0),0)</f>
        <v>0</v>
      </c>
      <c r="AP108" s="249">
        <f t="shared" si="127"/>
        <v>0</v>
      </c>
      <c r="AQ108" s="249">
        <f t="shared" si="127"/>
        <v>0</v>
      </c>
      <c r="AR108" s="249">
        <f t="shared" si="127"/>
        <v>0</v>
      </c>
      <c r="AS108" s="249">
        <f t="shared" si="127"/>
        <v>0</v>
      </c>
      <c r="AT108" s="249">
        <f t="shared" si="127"/>
        <v>0</v>
      </c>
      <c r="AU108" s="249">
        <f t="shared" si="127"/>
        <v>0</v>
      </c>
      <c r="AV108" s="249">
        <f t="shared" si="127"/>
        <v>0</v>
      </c>
      <c r="AW108" s="249">
        <f t="shared" si="127"/>
        <v>0</v>
      </c>
      <c r="AX108" s="249">
        <f t="shared" si="127"/>
        <v>0</v>
      </c>
      <c r="AY108" s="249">
        <f t="shared" si="127"/>
        <v>0</v>
      </c>
      <c r="AZ108" s="249">
        <f t="shared" si="127"/>
        <v>0</v>
      </c>
      <c r="BA108" s="249">
        <f t="shared" si="127"/>
        <v>0</v>
      </c>
      <c r="BB108" s="249">
        <f t="shared" si="127"/>
        <v>0</v>
      </c>
      <c r="BC108" s="249">
        <f t="shared" si="127"/>
        <v>0</v>
      </c>
      <c r="BD108" s="249">
        <f t="shared" si="127"/>
        <v>0</v>
      </c>
      <c r="BE108" s="249">
        <f t="shared" si="127"/>
        <v>0</v>
      </c>
      <c r="BF108" s="249">
        <f t="shared" si="127"/>
        <v>0</v>
      </c>
      <c r="BG108" s="249">
        <f t="shared" si="127"/>
        <v>2.8743163844105148</v>
      </c>
      <c r="BH108" s="249">
        <f t="shared" si="127"/>
        <v>4.4698129937127193</v>
      </c>
      <c r="BI108" s="249">
        <f t="shared" si="127"/>
        <v>3.3741567017669105</v>
      </c>
      <c r="BJ108" s="249">
        <f t="shared" si="127"/>
        <v>3.8826734393855724</v>
      </c>
      <c r="BK108" s="249">
        <f t="shared" si="127"/>
        <v>3.9524541481904731</v>
      </c>
      <c r="BL108" s="249">
        <f t="shared" si="127"/>
        <v>3.6265544281218975</v>
      </c>
      <c r="BM108" s="249">
        <f t="shared" si="127"/>
        <v>6.8062104892571593</v>
      </c>
      <c r="BN108" s="249">
        <f t="shared" si="127"/>
        <v>1.4366476594616098</v>
      </c>
      <c r="BO108" s="249">
        <f t="shared" si="127"/>
        <v>3.9288347509382842</v>
      </c>
      <c r="BP108" s="249">
        <f t="shared" si="127"/>
        <v>1.9015999637401986</v>
      </c>
      <c r="BQ108" s="249">
        <f t="shared" si="127"/>
        <v>16.745663307450851</v>
      </c>
      <c r="BR108" s="249">
        <f t="shared" si="127"/>
        <v>5.1011926568160542</v>
      </c>
      <c r="BS108" s="249">
        <f t="shared" si="127"/>
        <v>0.98700778388278387</v>
      </c>
      <c r="BT108" s="249">
        <f t="shared" si="127"/>
        <v>10.886731750610162</v>
      </c>
      <c r="BU108" s="249">
        <f t="shared" ref="BU108:CZ108" si="128">IF(BU7&lt;&gt;"Internet Fijo",IF(BU7="Residencial",MIN(100,BU107),0),0)</f>
        <v>9.7878218898782681</v>
      </c>
      <c r="BV108" s="249">
        <f t="shared" si="128"/>
        <v>6.5450074239049743</v>
      </c>
      <c r="BW108" s="249">
        <f t="shared" si="128"/>
        <v>6.8264033264033266</v>
      </c>
      <c r="BX108" s="249">
        <f t="shared" si="128"/>
        <v>3.4770204208426665</v>
      </c>
      <c r="BY108" s="249">
        <f t="shared" si="128"/>
        <v>9.7507532182963569E-2</v>
      </c>
      <c r="BZ108" s="249">
        <f t="shared" si="128"/>
        <v>4.0483206173813908</v>
      </c>
      <c r="CA108" s="249">
        <f t="shared" si="128"/>
        <v>7.6243327644431531</v>
      </c>
      <c r="CB108" s="249">
        <f t="shared" si="128"/>
        <v>8.8519549370444004</v>
      </c>
      <c r="CC108" s="249">
        <f t="shared" si="128"/>
        <v>10.52063841496973</v>
      </c>
      <c r="CD108" s="249">
        <f t="shared" si="128"/>
        <v>5.2847457627118644</v>
      </c>
      <c r="CE108" s="249">
        <f t="shared" si="128"/>
        <v>0.55667084901714758</v>
      </c>
      <c r="CF108" s="249">
        <f t="shared" si="128"/>
        <v>33.933544303797468</v>
      </c>
      <c r="CG108" s="249">
        <f t="shared" si="128"/>
        <v>5.9138146950524293</v>
      </c>
      <c r="CH108" s="249">
        <f t="shared" si="128"/>
        <v>5.1903891265351181</v>
      </c>
      <c r="CI108" s="249">
        <f t="shared" si="128"/>
        <v>4.9702629638731874</v>
      </c>
      <c r="CJ108" s="249">
        <f t="shared" si="128"/>
        <v>2.7957422324510932</v>
      </c>
      <c r="CK108" s="249">
        <f t="shared" si="128"/>
        <v>36.010358860525344</v>
      </c>
      <c r="CL108" s="249">
        <f t="shared" si="128"/>
        <v>1.2177987462030635</v>
      </c>
      <c r="CM108" s="249">
        <f t="shared" si="128"/>
        <v>3.9841558763910148</v>
      </c>
      <c r="CN108" s="249">
        <f t="shared" si="128"/>
        <v>4.1076103638169181</v>
      </c>
      <c r="CO108" s="249">
        <f t="shared" si="128"/>
        <v>5.5572103160188888</v>
      </c>
      <c r="CP108" s="249">
        <f t="shared" si="128"/>
        <v>0</v>
      </c>
      <c r="CQ108" s="249">
        <f t="shared" si="128"/>
        <v>0</v>
      </c>
      <c r="CR108" s="249">
        <f t="shared" si="128"/>
        <v>0</v>
      </c>
      <c r="CS108" s="249">
        <f t="shared" si="128"/>
        <v>0</v>
      </c>
      <c r="CT108" s="249">
        <f t="shared" si="128"/>
        <v>0</v>
      </c>
      <c r="CU108" s="249">
        <f t="shared" si="128"/>
        <v>0</v>
      </c>
      <c r="CV108" s="249">
        <f t="shared" si="128"/>
        <v>0</v>
      </c>
      <c r="CW108" s="249">
        <f t="shared" si="128"/>
        <v>0</v>
      </c>
      <c r="CX108" s="249">
        <f t="shared" si="128"/>
        <v>0</v>
      </c>
      <c r="CY108" s="249">
        <f t="shared" si="128"/>
        <v>0</v>
      </c>
      <c r="CZ108" s="249">
        <f t="shared" si="128"/>
        <v>0</v>
      </c>
      <c r="DA108" s="249">
        <f t="shared" ref="DA108:DE108" si="129">IF(DA7&lt;&gt;"Internet Fijo",IF(DA7="Residencial",MIN(100,DA107),0),0)</f>
        <v>0</v>
      </c>
      <c r="DB108" s="249">
        <f t="shared" si="129"/>
        <v>0</v>
      </c>
      <c r="DC108" s="249">
        <f t="shared" si="129"/>
        <v>0</v>
      </c>
      <c r="DD108" s="249">
        <f t="shared" si="129"/>
        <v>0</v>
      </c>
      <c r="DE108" s="249">
        <f t="shared" si="129"/>
        <v>0</v>
      </c>
      <c r="DF108" s="249"/>
      <c r="DG108" s="249"/>
      <c r="DH108" s="249"/>
      <c r="DI108" s="249"/>
      <c r="DJ108" s="249"/>
      <c r="DK108" s="249"/>
      <c r="DL108" s="249"/>
      <c r="DM108" s="249"/>
      <c r="DN108" s="249"/>
      <c r="DO108" s="249"/>
      <c r="DP108" s="249"/>
      <c r="DQ108" s="249"/>
      <c r="DR108" s="249"/>
      <c r="DS108" s="249"/>
      <c r="DT108" s="249"/>
      <c r="DU108" s="249"/>
      <c r="DV108" s="249"/>
      <c r="DW108" s="249"/>
      <c r="DX108" s="249"/>
      <c r="DY108" s="249"/>
      <c r="DZ108" s="249"/>
      <c r="EA108" s="249"/>
      <c r="EB108" s="249"/>
      <c r="EC108" s="249"/>
      <c r="ED108" s="249"/>
      <c r="EE108" s="249"/>
      <c r="EF108" s="249"/>
      <c r="EG108" s="249"/>
      <c r="EH108" s="249"/>
      <c r="EI108" s="249"/>
      <c r="EJ108" s="249"/>
      <c r="EK108" s="249"/>
      <c r="EL108" s="249"/>
      <c r="EM108" s="249"/>
      <c r="EN108" s="249"/>
      <c r="EO108" s="249"/>
      <c r="EP108" s="249"/>
      <c r="EQ108" s="249"/>
      <c r="ER108" s="249"/>
      <c r="ES108" s="249"/>
      <c r="ET108" s="249"/>
      <c r="EU108" s="249"/>
      <c r="EV108" s="249"/>
      <c r="EW108" s="249"/>
      <c r="EX108" s="249"/>
      <c r="EY108" s="249"/>
      <c r="EZ108" s="249"/>
      <c r="FA108" s="249"/>
      <c r="FB108" s="249"/>
      <c r="FC108" s="249"/>
      <c r="FD108" s="249"/>
      <c r="FE108" s="249"/>
      <c r="FF108" s="249"/>
      <c r="FG108" s="249"/>
      <c r="FH108" s="249"/>
      <c r="FI108" s="249"/>
      <c r="FJ108" s="249"/>
      <c r="FK108" s="249"/>
      <c r="FL108" s="249"/>
      <c r="FM108" s="249"/>
      <c r="FN108" s="249"/>
      <c r="FO108" s="249"/>
      <c r="FP108" s="249"/>
      <c r="FQ108" s="249"/>
      <c r="FR108" s="249"/>
      <c r="FS108" s="249"/>
      <c r="FT108" s="249"/>
      <c r="FU108" s="249"/>
      <c r="FV108" s="249"/>
      <c r="FW108" s="249"/>
      <c r="FX108" s="249"/>
      <c r="FY108" s="249"/>
      <c r="FZ108" s="249"/>
      <c r="GA108" s="249"/>
      <c r="GB108" s="249"/>
      <c r="GC108" s="249"/>
      <c r="GD108" s="249"/>
      <c r="GE108" s="249"/>
      <c r="GF108" s="249"/>
      <c r="GG108" s="249"/>
      <c r="GH108" s="249"/>
      <c r="GI108" s="249"/>
      <c r="GJ108" s="249"/>
      <c r="GK108" s="249"/>
      <c r="GL108" s="249"/>
      <c r="GM108" s="249"/>
      <c r="GN108" s="249"/>
      <c r="GO108" s="249"/>
      <c r="GP108" s="249"/>
      <c r="GQ108" s="249"/>
      <c r="GR108" s="249"/>
      <c r="GS108" s="249"/>
      <c r="GT108" s="249"/>
      <c r="GU108" s="249"/>
      <c r="GV108" s="249"/>
      <c r="GW108" s="249"/>
      <c r="GX108" s="249"/>
      <c r="GY108" s="249"/>
      <c r="GZ108" s="249"/>
      <c r="HA108" s="249"/>
      <c r="HB108" s="249"/>
      <c r="HC108" s="249"/>
      <c r="HD108" s="249"/>
      <c r="HE108" s="249"/>
      <c r="HF108" s="249"/>
      <c r="HG108" s="249"/>
      <c r="HH108" s="249"/>
      <c r="HI108" s="249"/>
      <c r="HJ108" s="249"/>
      <c r="HK108" s="249"/>
      <c r="HL108" s="249"/>
    </row>
    <row r="109" spans="2:222">
      <c r="C109" s="96"/>
      <c r="G109" s="71"/>
      <c r="I109" s="267"/>
      <c r="J109" s="267"/>
      <c r="K109" s="267"/>
      <c r="L109" s="267"/>
      <c r="M109" s="267"/>
      <c r="N109" s="267"/>
      <c r="O109" s="267"/>
      <c r="P109" s="267"/>
      <c r="Q109" s="267"/>
      <c r="R109" s="267"/>
      <c r="S109" s="267"/>
      <c r="T109" s="267"/>
      <c r="U109" s="267"/>
      <c r="V109" s="267"/>
      <c r="W109" s="267"/>
      <c r="X109" s="267"/>
      <c r="Y109" s="267"/>
      <c r="Z109" s="267"/>
      <c r="AA109" s="267"/>
      <c r="AB109" s="267"/>
      <c r="AC109" s="267"/>
      <c r="AD109" s="267"/>
      <c r="AE109" s="267"/>
      <c r="AF109" s="267"/>
      <c r="AG109" s="267"/>
      <c r="AH109" s="267"/>
      <c r="AI109" s="267"/>
      <c r="AJ109" s="267"/>
      <c r="AK109" s="267"/>
      <c r="AL109" s="267"/>
      <c r="AM109" s="267"/>
      <c r="AN109" s="267"/>
      <c r="AO109" s="267"/>
      <c r="AP109" s="267"/>
      <c r="AQ109" s="267"/>
      <c r="AR109" s="267"/>
      <c r="AS109" s="267"/>
      <c r="AT109" s="267"/>
      <c r="AU109" s="267"/>
      <c r="AV109" s="267"/>
      <c r="AW109" s="267"/>
      <c r="AX109" s="267"/>
      <c r="AY109" s="267"/>
      <c r="AZ109" s="267"/>
      <c r="BA109" s="267"/>
      <c r="BB109" s="267"/>
      <c r="BC109" s="267"/>
      <c r="BD109" s="267"/>
      <c r="BE109" s="267"/>
      <c r="BF109" s="267"/>
      <c r="BG109" s="267"/>
      <c r="BH109" s="267"/>
      <c r="BI109" s="267"/>
      <c r="BJ109" s="267"/>
      <c r="BK109" s="267"/>
      <c r="BL109" s="267"/>
      <c r="BM109" s="267"/>
      <c r="BN109" s="267"/>
      <c r="BO109" s="267"/>
      <c r="BP109" s="267"/>
      <c r="BQ109" s="267"/>
      <c r="BR109" s="267"/>
      <c r="BS109" s="267"/>
      <c r="BT109" s="267"/>
      <c r="BU109" s="267"/>
      <c r="BV109" s="267"/>
      <c r="BW109" s="267"/>
      <c r="BX109" s="267"/>
      <c r="BY109" s="267"/>
      <c r="BZ109" s="267"/>
      <c r="CA109" s="267"/>
      <c r="CB109" s="267"/>
      <c r="CC109" s="267"/>
      <c r="CD109" s="267"/>
      <c r="CE109" s="267"/>
      <c r="CF109" s="267"/>
      <c r="CG109" s="267"/>
      <c r="CH109" s="267"/>
      <c r="CI109" s="267"/>
      <c r="CJ109" s="267"/>
      <c r="CK109" s="267"/>
      <c r="CL109" s="267"/>
      <c r="CM109" s="267"/>
      <c r="CN109" s="267"/>
      <c r="CO109" s="267"/>
      <c r="CP109" s="267"/>
      <c r="CQ109" s="267"/>
      <c r="CR109" s="267"/>
      <c r="CS109" s="267"/>
      <c r="CT109" s="267"/>
      <c r="CU109" s="267"/>
      <c r="CV109" s="267"/>
      <c r="CW109" s="267"/>
      <c r="CX109" s="267"/>
      <c r="CY109" s="267"/>
      <c r="CZ109" s="267"/>
      <c r="DA109" s="267"/>
      <c r="DB109" s="267"/>
      <c r="DC109" s="267"/>
      <c r="DD109" s="267"/>
      <c r="DE109" s="267"/>
      <c r="DF109" s="267"/>
      <c r="DG109" s="267"/>
      <c r="DH109" s="267"/>
      <c r="DI109" s="267"/>
      <c r="DJ109" s="267"/>
      <c r="DK109" s="267"/>
      <c r="DL109" s="267"/>
      <c r="DM109" s="267"/>
      <c r="DN109" s="267"/>
      <c r="DO109" s="267"/>
      <c r="DP109" s="267"/>
      <c r="DQ109" s="267"/>
      <c r="DR109" s="267"/>
      <c r="DS109" s="267"/>
      <c r="DT109" s="267"/>
      <c r="DU109" s="267"/>
      <c r="DV109" s="267"/>
      <c r="DW109" s="267"/>
      <c r="DX109" s="267"/>
      <c r="DY109" s="267"/>
      <c r="DZ109" s="267"/>
      <c r="EA109" s="267"/>
      <c r="EB109" s="267"/>
      <c r="EC109" s="267"/>
      <c r="ED109" s="267"/>
      <c r="EE109" s="267"/>
      <c r="EF109" s="267"/>
      <c r="EG109" s="267"/>
      <c r="EH109" s="267"/>
      <c r="EI109" s="267"/>
      <c r="EJ109" s="267"/>
      <c r="EK109" s="267"/>
      <c r="EL109" s="267"/>
      <c r="EM109" s="267"/>
      <c r="EN109" s="267"/>
      <c r="EO109" s="267"/>
      <c r="EP109" s="267"/>
      <c r="EQ109" s="267"/>
      <c r="ER109" s="267"/>
      <c r="ES109" s="267"/>
      <c r="ET109" s="267"/>
      <c r="EU109" s="267"/>
      <c r="EV109" s="267"/>
      <c r="EW109" s="267"/>
      <c r="EX109" s="267"/>
      <c r="EY109" s="267"/>
      <c r="EZ109" s="267"/>
      <c r="FA109" s="267"/>
      <c r="FB109" s="267"/>
      <c r="FC109" s="267"/>
      <c r="FD109" s="267"/>
      <c r="FE109" s="267"/>
      <c r="FF109" s="267"/>
      <c r="FG109" s="267"/>
      <c r="FH109" s="267"/>
      <c r="FI109" s="267"/>
      <c r="FJ109" s="267"/>
      <c r="FK109" s="267"/>
      <c r="FL109" s="267"/>
      <c r="FM109" s="267"/>
      <c r="FN109" s="267"/>
      <c r="FO109" s="267"/>
      <c r="FP109" s="267"/>
      <c r="FQ109" s="267"/>
      <c r="FR109" s="267"/>
      <c r="FS109" s="267"/>
      <c r="FT109" s="267"/>
      <c r="FU109" s="267"/>
      <c r="FV109" s="267"/>
      <c r="FW109" s="267"/>
      <c r="FX109" s="267"/>
      <c r="FY109" s="267"/>
      <c r="FZ109" s="267"/>
      <c r="GA109" s="267"/>
      <c r="GB109" s="267"/>
      <c r="GC109" s="267"/>
      <c r="GD109" s="267"/>
      <c r="GE109" s="267"/>
      <c r="GF109" s="267"/>
      <c r="GG109" s="267"/>
      <c r="GH109" s="267"/>
      <c r="GI109" s="267"/>
      <c r="GJ109" s="267"/>
      <c r="GK109" s="267"/>
      <c r="GL109" s="267"/>
      <c r="GM109" s="267"/>
      <c r="GN109" s="267"/>
      <c r="GO109" s="267"/>
      <c r="GP109" s="267"/>
      <c r="GQ109" s="267"/>
      <c r="GR109" s="267"/>
      <c r="GS109" s="267"/>
      <c r="GT109" s="267"/>
      <c r="GU109" s="267"/>
      <c r="GV109" s="267"/>
      <c r="GW109" s="267"/>
      <c r="GX109" s="267"/>
      <c r="GY109" s="267"/>
      <c r="GZ109" s="267"/>
      <c r="HA109" s="267"/>
      <c r="HB109" s="267"/>
      <c r="HC109" s="267"/>
      <c r="HD109" s="267"/>
      <c r="HE109" s="267"/>
      <c r="HF109" s="267"/>
      <c r="HG109" s="267"/>
      <c r="HH109" s="267"/>
      <c r="HI109" s="267"/>
      <c r="HJ109" s="267"/>
      <c r="HK109" s="267"/>
      <c r="HL109" s="267"/>
    </row>
    <row r="110" spans="2:222">
      <c r="C110" s="96" t="s">
        <v>572</v>
      </c>
      <c r="G110" s="71" t="s">
        <v>570</v>
      </c>
      <c r="H110" t="s">
        <v>515</v>
      </c>
      <c r="I110" s="265">
        <f t="shared" ref="I110:AN110" si="130">IFERROR(I108*loading.call.durations.to.local.fixed.numbers,"")</f>
        <v>52.022758411202048</v>
      </c>
      <c r="J110" s="265">
        <f t="shared" si="130"/>
        <v>0</v>
      </c>
      <c r="K110" s="265">
        <f t="shared" si="130"/>
        <v>0</v>
      </c>
      <c r="L110" s="265">
        <f t="shared" si="130"/>
        <v>0</v>
      </c>
      <c r="M110" s="265">
        <f t="shared" si="130"/>
        <v>0</v>
      </c>
      <c r="N110" s="265">
        <f t="shared" si="130"/>
        <v>0</v>
      </c>
      <c r="O110" s="265">
        <f t="shared" si="130"/>
        <v>0</v>
      </c>
      <c r="P110" s="265">
        <f t="shared" si="130"/>
        <v>0</v>
      </c>
      <c r="Q110" s="265">
        <f t="shared" si="130"/>
        <v>0</v>
      </c>
      <c r="R110" s="265">
        <f t="shared" si="130"/>
        <v>0</v>
      </c>
      <c r="S110" s="265">
        <f t="shared" si="130"/>
        <v>0</v>
      </c>
      <c r="T110" s="265">
        <f t="shared" si="130"/>
        <v>0</v>
      </c>
      <c r="U110" s="265">
        <f t="shared" si="130"/>
        <v>0</v>
      </c>
      <c r="V110" s="265">
        <f t="shared" si="130"/>
        <v>0</v>
      </c>
      <c r="W110" s="265">
        <f t="shared" si="130"/>
        <v>0</v>
      </c>
      <c r="X110" s="265">
        <f t="shared" si="130"/>
        <v>0</v>
      </c>
      <c r="Y110" s="265">
        <f t="shared" si="130"/>
        <v>0</v>
      </c>
      <c r="Z110" s="265">
        <f t="shared" si="130"/>
        <v>0</v>
      </c>
      <c r="AA110" s="265">
        <f t="shared" si="130"/>
        <v>0</v>
      </c>
      <c r="AB110" s="265">
        <f t="shared" si="130"/>
        <v>0</v>
      </c>
      <c r="AC110" s="265">
        <f t="shared" si="130"/>
        <v>0</v>
      </c>
      <c r="AD110" s="265">
        <f>IFERROR(AD108*loading.call.durations.to.local.fixed.numbers,"")</f>
        <v>0</v>
      </c>
      <c r="AE110" s="265">
        <f>IFERROR(AE108*loading.call.durations.to.local.fixed.numbers,"")</f>
        <v>0</v>
      </c>
      <c r="AF110" s="265">
        <f t="shared" si="130"/>
        <v>0</v>
      </c>
      <c r="AG110" s="265">
        <f t="shared" si="130"/>
        <v>0</v>
      </c>
      <c r="AH110" s="265">
        <f t="shared" si="130"/>
        <v>0</v>
      </c>
      <c r="AI110" s="265">
        <f t="shared" si="130"/>
        <v>0</v>
      </c>
      <c r="AJ110" s="265">
        <f t="shared" si="130"/>
        <v>0</v>
      </c>
      <c r="AK110" s="265">
        <f t="shared" si="130"/>
        <v>0</v>
      </c>
      <c r="AL110" s="265">
        <f t="shared" si="130"/>
        <v>0</v>
      </c>
      <c r="AM110" s="265">
        <f t="shared" si="130"/>
        <v>0</v>
      </c>
      <c r="AN110" s="265">
        <f t="shared" si="130"/>
        <v>0</v>
      </c>
      <c r="AO110" s="265">
        <f t="shared" ref="AO110:BT110" si="131">IFERROR(AO108*loading.call.durations.to.local.fixed.numbers,"")</f>
        <v>0</v>
      </c>
      <c r="AP110" s="265">
        <f t="shared" si="131"/>
        <v>0</v>
      </c>
      <c r="AQ110" s="265">
        <f t="shared" si="131"/>
        <v>0</v>
      </c>
      <c r="AR110" s="265">
        <f t="shared" si="131"/>
        <v>0</v>
      </c>
      <c r="AS110" s="265">
        <f t="shared" si="131"/>
        <v>0</v>
      </c>
      <c r="AT110" s="265">
        <f t="shared" si="131"/>
        <v>0</v>
      </c>
      <c r="AU110" s="265">
        <f t="shared" si="131"/>
        <v>0</v>
      </c>
      <c r="AV110" s="265">
        <f t="shared" si="131"/>
        <v>0</v>
      </c>
      <c r="AW110" s="265">
        <f t="shared" si="131"/>
        <v>0</v>
      </c>
      <c r="AX110" s="265">
        <f t="shared" si="131"/>
        <v>0</v>
      </c>
      <c r="AY110" s="265">
        <f t="shared" si="131"/>
        <v>0</v>
      </c>
      <c r="AZ110" s="265">
        <f t="shared" si="131"/>
        <v>0</v>
      </c>
      <c r="BA110" s="265">
        <f t="shared" si="131"/>
        <v>0</v>
      </c>
      <c r="BB110" s="265">
        <f t="shared" si="131"/>
        <v>0</v>
      </c>
      <c r="BC110" s="265">
        <f t="shared" si="131"/>
        <v>0</v>
      </c>
      <c r="BD110" s="265">
        <f t="shared" si="131"/>
        <v>0</v>
      </c>
      <c r="BE110" s="265">
        <f t="shared" si="131"/>
        <v>0</v>
      </c>
      <c r="BF110" s="265">
        <f t="shared" si="131"/>
        <v>0</v>
      </c>
      <c r="BG110" s="265">
        <f t="shared" si="131"/>
        <v>8.622949153231545</v>
      </c>
      <c r="BH110" s="265">
        <f t="shared" si="131"/>
        <v>13.409438981138159</v>
      </c>
      <c r="BI110" s="265">
        <f t="shared" si="131"/>
        <v>10.122470105300732</v>
      </c>
      <c r="BJ110" s="265">
        <f t="shared" si="131"/>
        <v>11.648020318156718</v>
      </c>
      <c r="BK110" s="265">
        <f t="shared" si="131"/>
        <v>11.85736244457142</v>
      </c>
      <c r="BL110" s="265">
        <f t="shared" si="131"/>
        <v>10.879663284365693</v>
      </c>
      <c r="BM110" s="265">
        <f t="shared" si="131"/>
        <v>20.418631467771476</v>
      </c>
      <c r="BN110" s="265">
        <f t="shared" si="131"/>
        <v>4.3099429783848295</v>
      </c>
      <c r="BO110" s="265">
        <f t="shared" si="131"/>
        <v>11.786504252814852</v>
      </c>
      <c r="BP110" s="265">
        <f t="shared" si="131"/>
        <v>5.7047998912205955</v>
      </c>
      <c r="BQ110" s="265">
        <f t="shared" si="131"/>
        <v>50.236989922352549</v>
      </c>
      <c r="BR110" s="265">
        <f t="shared" si="131"/>
        <v>15.303577970448163</v>
      </c>
      <c r="BS110" s="265">
        <f t="shared" si="131"/>
        <v>2.9610233516483517</v>
      </c>
      <c r="BT110" s="265">
        <f t="shared" si="131"/>
        <v>32.660195251830487</v>
      </c>
      <c r="BU110" s="265">
        <f t="shared" ref="BU110:DE110" si="132">IFERROR(BU108*loading.call.durations.to.local.fixed.numbers,"")</f>
        <v>29.363465669634806</v>
      </c>
      <c r="BV110" s="265">
        <f t="shared" si="132"/>
        <v>19.635022271714924</v>
      </c>
      <c r="BW110" s="265">
        <f t="shared" si="132"/>
        <v>20.47920997920998</v>
      </c>
      <c r="BX110" s="265">
        <f t="shared" si="132"/>
        <v>10.431061262527999</v>
      </c>
      <c r="BY110" s="265">
        <f t="shared" si="132"/>
        <v>0.29252259654889068</v>
      </c>
      <c r="BZ110" s="265">
        <f t="shared" si="132"/>
        <v>12.144961852144172</v>
      </c>
      <c r="CA110" s="265">
        <f t="shared" si="132"/>
        <v>22.872998293329459</v>
      </c>
      <c r="CB110" s="265">
        <f t="shared" si="132"/>
        <v>26.555864811133201</v>
      </c>
      <c r="CC110" s="265">
        <f t="shared" si="132"/>
        <v>31.561915244909187</v>
      </c>
      <c r="CD110" s="265">
        <f t="shared" si="132"/>
        <v>15.854237288135593</v>
      </c>
      <c r="CE110" s="265">
        <f t="shared" si="132"/>
        <v>1.6700125470514426</v>
      </c>
      <c r="CF110" s="265">
        <f t="shared" si="132"/>
        <v>101.8006329113924</v>
      </c>
      <c r="CG110" s="265">
        <f t="shared" si="132"/>
        <v>17.741444085157287</v>
      </c>
      <c r="CH110" s="265">
        <f t="shared" si="132"/>
        <v>15.571167379605354</v>
      </c>
      <c r="CI110" s="265">
        <f t="shared" si="132"/>
        <v>14.910788891619562</v>
      </c>
      <c r="CJ110" s="265">
        <f t="shared" si="132"/>
        <v>8.3872266973532792</v>
      </c>
      <c r="CK110" s="265">
        <f t="shared" si="132"/>
        <v>108.03107658157603</v>
      </c>
      <c r="CL110" s="265">
        <f t="shared" si="132"/>
        <v>3.6533962386091905</v>
      </c>
      <c r="CM110" s="265">
        <f t="shared" si="132"/>
        <v>11.952467629173045</v>
      </c>
      <c r="CN110" s="265">
        <f t="shared" si="132"/>
        <v>12.322831091450755</v>
      </c>
      <c r="CO110" s="265">
        <f t="shared" si="132"/>
        <v>16.671630948056666</v>
      </c>
      <c r="CP110" s="265">
        <f t="shared" si="132"/>
        <v>0</v>
      </c>
      <c r="CQ110" s="265">
        <f t="shared" si="132"/>
        <v>0</v>
      </c>
      <c r="CR110" s="265">
        <f t="shared" si="132"/>
        <v>0</v>
      </c>
      <c r="CS110" s="265">
        <f t="shared" si="132"/>
        <v>0</v>
      </c>
      <c r="CT110" s="265">
        <f t="shared" si="132"/>
        <v>0</v>
      </c>
      <c r="CU110" s="265">
        <f t="shared" si="132"/>
        <v>0</v>
      </c>
      <c r="CV110" s="265">
        <f t="shared" si="132"/>
        <v>0</v>
      </c>
      <c r="CW110" s="265">
        <f t="shared" si="132"/>
        <v>0</v>
      </c>
      <c r="CX110" s="265">
        <f t="shared" si="132"/>
        <v>0</v>
      </c>
      <c r="CY110" s="265">
        <f t="shared" si="132"/>
        <v>0</v>
      </c>
      <c r="CZ110" s="265">
        <f t="shared" si="132"/>
        <v>0</v>
      </c>
      <c r="DA110" s="265">
        <f t="shared" si="132"/>
        <v>0</v>
      </c>
      <c r="DB110" s="265">
        <f t="shared" si="132"/>
        <v>0</v>
      </c>
      <c r="DC110" s="265">
        <f t="shared" si="132"/>
        <v>0</v>
      </c>
      <c r="DD110" s="265">
        <f t="shared" si="132"/>
        <v>0</v>
      </c>
      <c r="DE110" s="265">
        <f t="shared" si="132"/>
        <v>0</v>
      </c>
      <c r="DF110" s="265"/>
      <c r="DG110" s="265"/>
      <c r="DH110" s="265"/>
      <c r="DI110" s="265"/>
      <c r="DJ110" s="265"/>
      <c r="DK110" s="265"/>
      <c r="DL110" s="265"/>
      <c r="DM110" s="265"/>
      <c r="DN110" s="265"/>
      <c r="DO110" s="265"/>
      <c r="DP110" s="265"/>
      <c r="DQ110" s="265"/>
      <c r="DR110" s="265"/>
      <c r="DS110" s="265"/>
      <c r="DT110" s="265"/>
      <c r="DU110" s="265"/>
      <c r="DV110" s="265"/>
      <c r="DW110" s="265"/>
      <c r="DX110" s="265"/>
      <c r="DY110" s="265"/>
      <c r="DZ110" s="265"/>
      <c r="EA110" s="265"/>
      <c r="EB110" s="265"/>
      <c r="EC110" s="265"/>
      <c r="ED110" s="265"/>
      <c r="EE110" s="265"/>
      <c r="EF110" s="265"/>
      <c r="EG110" s="265"/>
      <c r="EH110" s="265"/>
      <c r="EI110" s="265"/>
      <c r="EJ110" s="265"/>
      <c r="EK110" s="265"/>
      <c r="EL110" s="265"/>
      <c r="EM110" s="265"/>
      <c r="EN110" s="265"/>
      <c r="EO110" s="265"/>
      <c r="EP110" s="265"/>
      <c r="EQ110" s="265"/>
      <c r="ER110" s="265"/>
      <c r="ES110" s="265"/>
      <c r="ET110" s="265"/>
      <c r="EU110" s="265"/>
      <c r="EV110" s="265"/>
      <c r="EW110" s="265"/>
      <c r="EX110" s="265"/>
      <c r="EY110" s="265"/>
      <c r="EZ110" s="265"/>
      <c r="FA110" s="265"/>
      <c r="FB110" s="265"/>
      <c r="FC110" s="265"/>
      <c r="FD110" s="265"/>
      <c r="FE110" s="265"/>
      <c r="FF110" s="265"/>
      <c r="FG110" s="265"/>
      <c r="FH110" s="265"/>
      <c r="FI110" s="265"/>
      <c r="FJ110" s="265"/>
      <c r="FK110" s="265"/>
      <c r="FL110" s="265"/>
      <c r="FM110" s="265"/>
      <c r="FN110" s="265"/>
      <c r="FO110" s="265"/>
      <c r="FP110" s="265"/>
      <c r="FQ110" s="265"/>
      <c r="FR110" s="265"/>
      <c r="FS110" s="265"/>
      <c r="FT110" s="265"/>
      <c r="FU110" s="265"/>
      <c r="FV110" s="265"/>
      <c r="FW110" s="265"/>
      <c r="FX110" s="265"/>
      <c r="FY110" s="265"/>
      <c r="FZ110" s="265"/>
      <c r="GA110" s="265"/>
      <c r="GB110" s="265"/>
      <c r="GC110" s="265"/>
      <c r="GD110" s="265"/>
      <c r="GE110" s="265"/>
      <c r="GF110" s="265"/>
      <c r="GG110" s="265"/>
      <c r="GH110" s="265"/>
      <c r="GI110" s="265"/>
      <c r="GJ110" s="265"/>
      <c r="GK110" s="265"/>
      <c r="GL110" s="265"/>
      <c r="GM110" s="265"/>
      <c r="GN110" s="265"/>
      <c r="GO110" s="265"/>
      <c r="GP110" s="265"/>
      <c r="GQ110" s="265"/>
      <c r="GR110" s="265"/>
      <c r="GS110" s="265"/>
      <c r="GT110" s="265"/>
      <c r="GU110" s="265"/>
      <c r="GV110" s="265"/>
      <c r="GW110" s="265"/>
      <c r="GX110" s="265"/>
      <c r="GY110" s="265"/>
      <c r="GZ110" s="265"/>
      <c r="HA110" s="265"/>
      <c r="HB110" s="265"/>
      <c r="HC110" s="265"/>
      <c r="HD110" s="265"/>
      <c r="HE110" s="265"/>
      <c r="HF110" s="265"/>
      <c r="HG110" s="265"/>
      <c r="HH110" s="265"/>
      <c r="HI110" s="265"/>
      <c r="HJ110" s="265"/>
      <c r="HK110" s="265"/>
      <c r="HL110" s="265"/>
    </row>
    <row r="111" spans="2:222">
      <c r="C111" s="96" t="s">
        <v>571</v>
      </c>
      <c r="G111" s="71" t="s">
        <v>408</v>
      </c>
      <c r="H111" t="s">
        <v>515</v>
      </c>
      <c r="I111" s="248">
        <f t="shared" ref="I111:AN111" si="133">I110*IF(I7="Residencial",loading.call.durations.to.local.fixed.numbers.cost.minute.residential,1)</f>
        <v>41.971990324056343</v>
      </c>
      <c r="J111" s="248">
        <f t="shared" si="133"/>
        <v>0</v>
      </c>
      <c r="K111" s="248">
        <f t="shared" si="133"/>
        <v>0</v>
      </c>
      <c r="L111" s="248">
        <f t="shared" si="133"/>
        <v>0</v>
      </c>
      <c r="M111" s="248">
        <f t="shared" si="133"/>
        <v>0</v>
      </c>
      <c r="N111" s="248">
        <f t="shared" si="133"/>
        <v>0</v>
      </c>
      <c r="O111" s="248">
        <f t="shared" si="133"/>
        <v>0</v>
      </c>
      <c r="P111" s="248">
        <f t="shared" si="133"/>
        <v>0</v>
      </c>
      <c r="Q111" s="248">
        <f t="shared" si="133"/>
        <v>0</v>
      </c>
      <c r="R111" s="248">
        <f t="shared" si="133"/>
        <v>0</v>
      </c>
      <c r="S111" s="248">
        <f t="shared" si="133"/>
        <v>0</v>
      </c>
      <c r="T111" s="248">
        <f t="shared" si="133"/>
        <v>0</v>
      </c>
      <c r="U111" s="248">
        <f t="shared" si="133"/>
        <v>0</v>
      </c>
      <c r="V111" s="248">
        <f t="shared" si="133"/>
        <v>0</v>
      </c>
      <c r="W111" s="248">
        <f t="shared" si="133"/>
        <v>0</v>
      </c>
      <c r="X111" s="248">
        <f t="shared" si="133"/>
        <v>0</v>
      </c>
      <c r="Y111" s="248">
        <f t="shared" si="133"/>
        <v>0</v>
      </c>
      <c r="Z111" s="248">
        <f t="shared" si="133"/>
        <v>0</v>
      </c>
      <c r="AA111" s="248">
        <f t="shared" si="133"/>
        <v>0</v>
      </c>
      <c r="AB111" s="248">
        <f t="shared" si="133"/>
        <v>0</v>
      </c>
      <c r="AC111" s="248">
        <f t="shared" si="133"/>
        <v>0</v>
      </c>
      <c r="AD111" s="248">
        <f t="shared" si="133"/>
        <v>0</v>
      </c>
      <c r="AE111" s="248">
        <f t="shared" si="133"/>
        <v>0</v>
      </c>
      <c r="AF111" s="248">
        <f t="shared" si="133"/>
        <v>0</v>
      </c>
      <c r="AG111" s="248">
        <f t="shared" si="133"/>
        <v>0</v>
      </c>
      <c r="AH111" s="248">
        <f t="shared" si="133"/>
        <v>0</v>
      </c>
      <c r="AI111" s="248">
        <f t="shared" si="133"/>
        <v>0</v>
      </c>
      <c r="AJ111" s="248">
        <f t="shared" si="133"/>
        <v>0</v>
      </c>
      <c r="AK111" s="248">
        <f t="shared" si="133"/>
        <v>0</v>
      </c>
      <c r="AL111" s="248">
        <f t="shared" si="133"/>
        <v>0</v>
      </c>
      <c r="AM111" s="248">
        <f t="shared" si="133"/>
        <v>0</v>
      </c>
      <c r="AN111" s="248">
        <f t="shared" si="133"/>
        <v>0</v>
      </c>
      <c r="AO111" s="248">
        <f t="shared" ref="AO111:BT111" si="134">AO110*IF(AO7="Residencial",loading.call.durations.to.local.fixed.numbers.cost.minute.residential,1)</f>
        <v>0</v>
      </c>
      <c r="AP111" s="248">
        <f t="shared" si="134"/>
        <v>0</v>
      </c>
      <c r="AQ111" s="248">
        <f t="shared" si="134"/>
        <v>0</v>
      </c>
      <c r="AR111" s="248">
        <f t="shared" si="134"/>
        <v>0</v>
      </c>
      <c r="AS111" s="248">
        <f t="shared" si="134"/>
        <v>0</v>
      </c>
      <c r="AT111" s="248">
        <f t="shared" si="134"/>
        <v>0</v>
      </c>
      <c r="AU111" s="248">
        <f t="shared" si="134"/>
        <v>0</v>
      </c>
      <c r="AV111" s="248">
        <f t="shared" si="134"/>
        <v>0</v>
      </c>
      <c r="AW111" s="248">
        <f t="shared" si="134"/>
        <v>0</v>
      </c>
      <c r="AX111" s="248">
        <f t="shared" si="134"/>
        <v>0</v>
      </c>
      <c r="AY111" s="248">
        <f t="shared" si="134"/>
        <v>0</v>
      </c>
      <c r="AZ111" s="248">
        <f t="shared" si="134"/>
        <v>0</v>
      </c>
      <c r="BA111" s="248">
        <f t="shared" si="134"/>
        <v>0</v>
      </c>
      <c r="BB111" s="248">
        <f t="shared" si="134"/>
        <v>0</v>
      </c>
      <c r="BC111" s="248">
        <f t="shared" si="134"/>
        <v>0</v>
      </c>
      <c r="BD111" s="248">
        <f t="shared" si="134"/>
        <v>0</v>
      </c>
      <c r="BE111" s="248">
        <f t="shared" si="134"/>
        <v>0</v>
      </c>
      <c r="BF111" s="248">
        <f t="shared" si="134"/>
        <v>0</v>
      </c>
      <c r="BG111" s="248">
        <f t="shared" si="134"/>
        <v>6.9570001568069788</v>
      </c>
      <c r="BH111" s="248">
        <f t="shared" si="134"/>
        <v>10.818742803268245</v>
      </c>
      <c r="BI111" s="248">
        <f t="shared" si="134"/>
        <v>8.1668144921693901</v>
      </c>
      <c r="BJ111" s="248">
        <f t="shared" si="134"/>
        <v>9.397629249563451</v>
      </c>
      <c r="BK111" s="248">
        <f t="shared" si="134"/>
        <v>9.5665265931999475</v>
      </c>
      <c r="BL111" s="248">
        <f t="shared" si="134"/>
        <v>8.7777183687756839</v>
      </c>
      <c r="BM111" s="248">
        <f t="shared" si="134"/>
        <v>16.473763186906229</v>
      </c>
      <c r="BN111" s="248">
        <f t="shared" si="134"/>
        <v>3.4772643841017503</v>
      </c>
      <c r="BO111" s="248">
        <f t="shared" si="134"/>
        <v>9.5093581648117613</v>
      </c>
      <c r="BP111" s="248">
        <f t="shared" si="134"/>
        <v>4.6026357145919725</v>
      </c>
      <c r="BQ111" s="248">
        <f t="shared" si="134"/>
        <v>40.531231317343305</v>
      </c>
      <c r="BR111" s="248">
        <f t="shared" si="134"/>
        <v>12.346935189826096</v>
      </c>
      <c r="BS111" s="248">
        <f t="shared" si="134"/>
        <v>2.3889552815009574</v>
      </c>
      <c r="BT111" s="248">
        <f t="shared" si="134"/>
        <v>26.350263633780003</v>
      </c>
      <c r="BU111" s="248">
        <f t="shared" ref="BU111:CZ111" si="135">BU110*IF(BU7="Residencial",loading.call.durations.to.local.fixed.numbers.cost.minute.residential,1)</f>
        <v>23.690460379380632</v>
      </c>
      <c r="BV111" s="248">
        <f t="shared" si="135"/>
        <v>15.841546853147868</v>
      </c>
      <c r="BW111" s="248">
        <f t="shared" si="135"/>
        <v>16.522637963515443</v>
      </c>
      <c r="BX111" s="248">
        <f t="shared" si="135"/>
        <v>8.4157860088824137</v>
      </c>
      <c r="BY111" s="248">
        <f t="shared" si="135"/>
        <v>0.23600739305038679</v>
      </c>
      <c r="BZ111" s="248">
        <f t="shared" si="135"/>
        <v>9.7985619546553036</v>
      </c>
      <c r="CA111" s="248">
        <f t="shared" si="135"/>
        <v>18.45394770230137</v>
      </c>
      <c r="CB111" s="248">
        <f t="shared" si="135"/>
        <v>21.425286450397522</v>
      </c>
      <c r="CC111" s="248">
        <f t="shared" si="135"/>
        <v>25.464170715383748</v>
      </c>
      <c r="CD111" s="248">
        <f t="shared" si="135"/>
        <v>12.791207432584594</v>
      </c>
      <c r="CE111" s="248">
        <f t="shared" si="135"/>
        <v>1.3473670487031031</v>
      </c>
      <c r="CF111" s="248">
        <f t="shared" si="135"/>
        <v>82.132807064296642</v>
      </c>
      <c r="CG111" s="248">
        <f t="shared" si="135"/>
        <v>14.313806922561497</v>
      </c>
      <c r="CH111" s="248">
        <f t="shared" si="135"/>
        <v>12.562826473467586</v>
      </c>
      <c r="CI111" s="248">
        <f t="shared" si="135"/>
        <v>12.030032743291484</v>
      </c>
      <c r="CJ111" s="248">
        <f t="shared" si="135"/>
        <v>6.7668191487358085</v>
      </c>
      <c r="CK111" s="248">
        <f t="shared" si="135"/>
        <v>87.159532471137354</v>
      </c>
      <c r="CL111" s="248">
        <f t="shared" si="135"/>
        <v>2.9475621105056597</v>
      </c>
      <c r="CM111" s="248">
        <f t="shared" si="135"/>
        <v>9.6432575088564203</v>
      </c>
      <c r="CN111" s="248">
        <f t="shared" si="135"/>
        <v>9.9420669555265295</v>
      </c>
      <c r="CO111" s="248">
        <f t="shared" si="135"/>
        <v>13.450681090516674</v>
      </c>
      <c r="CP111" s="248">
        <f t="shared" si="135"/>
        <v>0</v>
      </c>
      <c r="CQ111" s="248">
        <f t="shared" si="135"/>
        <v>0</v>
      </c>
      <c r="CR111" s="248">
        <f t="shared" si="135"/>
        <v>0</v>
      </c>
      <c r="CS111" s="248">
        <f t="shared" si="135"/>
        <v>0</v>
      </c>
      <c r="CT111" s="248">
        <f t="shared" si="135"/>
        <v>0</v>
      </c>
      <c r="CU111" s="248">
        <f t="shared" si="135"/>
        <v>0</v>
      </c>
      <c r="CV111" s="248">
        <f t="shared" si="135"/>
        <v>0</v>
      </c>
      <c r="CW111" s="248">
        <f t="shared" si="135"/>
        <v>0</v>
      </c>
      <c r="CX111" s="248">
        <f t="shared" si="135"/>
        <v>0</v>
      </c>
      <c r="CY111" s="248">
        <f t="shared" si="135"/>
        <v>0</v>
      </c>
      <c r="CZ111" s="248">
        <f t="shared" si="135"/>
        <v>0</v>
      </c>
      <c r="DA111" s="248">
        <f t="shared" ref="DA111:DE111" si="136">DA110*IF(DA7="Residencial",loading.call.durations.to.local.fixed.numbers.cost.minute.residential,1)</f>
        <v>0</v>
      </c>
      <c r="DB111" s="248">
        <f t="shared" si="136"/>
        <v>0</v>
      </c>
      <c r="DC111" s="248">
        <f t="shared" si="136"/>
        <v>0</v>
      </c>
      <c r="DD111" s="248">
        <f t="shared" si="136"/>
        <v>0</v>
      </c>
      <c r="DE111" s="248">
        <f t="shared" si="136"/>
        <v>0</v>
      </c>
      <c r="DF111" s="248"/>
      <c r="DG111" s="248"/>
      <c r="DH111" s="248"/>
      <c r="DI111" s="248"/>
      <c r="DJ111" s="248"/>
      <c r="DK111" s="248"/>
      <c r="DL111" s="248"/>
      <c r="DM111" s="248"/>
      <c r="DN111" s="248"/>
      <c r="DO111" s="248"/>
      <c r="DP111" s="248"/>
      <c r="DQ111" s="248"/>
      <c r="DR111" s="248"/>
      <c r="DS111" s="248"/>
      <c r="DT111" s="248"/>
      <c r="DU111" s="248"/>
      <c r="DV111" s="248"/>
      <c r="DW111" s="248"/>
      <c r="DX111" s="248"/>
      <c r="DY111" s="248"/>
      <c r="DZ111" s="248"/>
      <c r="EA111" s="248"/>
      <c r="EB111" s="248"/>
      <c r="EC111" s="248"/>
      <c r="ED111" s="248"/>
      <c r="EE111" s="248"/>
      <c r="EF111" s="248"/>
      <c r="EG111" s="248"/>
      <c r="EH111" s="248"/>
      <c r="EI111" s="248"/>
      <c r="EJ111" s="248"/>
      <c r="EK111" s="248"/>
      <c r="EL111" s="248"/>
      <c r="EM111" s="248"/>
      <c r="EN111" s="248"/>
      <c r="EO111" s="248"/>
      <c r="EP111" s="248"/>
      <c r="EQ111" s="248"/>
      <c r="ER111" s="248"/>
      <c r="ES111" s="248"/>
      <c r="ET111" s="248"/>
      <c r="EU111" s="248"/>
      <c r="EV111" s="248"/>
      <c r="EW111" s="248"/>
      <c r="EX111" s="248"/>
      <c r="EY111" s="248"/>
      <c r="EZ111" s="248"/>
      <c r="FA111" s="248"/>
      <c r="FB111" s="248"/>
      <c r="FC111" s="248"/>
      <c r="FD111" s="248"/>
      <c r="FE111" s="248"/>
      <c r="FF111" s="248"/>
      <c r="FG111" s="248"/>
      <c r="FH111" s="248"/>
      <c r="FI111" s="248"/>
      <c r="FJ111" s="248"/>
      <c r="FK111" s="248"/>
      <c r="FL111" s="248"/>
      <c r="FM111" s="248"/>
      <c r="FN111" s="248"/>
      <c r="FO111" s="248"/>
      <c r="FP111" s="248"/>
      <c r="FQ111" s="248"/>
      <c r="FR111" s="248"/>
      <c r="FS111" s="248"/>
      <c r="FT111" s="248"/>
      <c r="FU111" s="248"/>
      <c r="FV111" s="248"/>
      <c r="FW111" s="248"/>
      <c r="FX111" s="248"/>
      <c r="FY111" s="248"/>
      <c r="FZ111" s="248"/>
      <c r="GA111" s="248"/>
      <c r="GB111" s="248"/>
      <c r="GC111" s="248"/>
      <c r="GD111" s="248"/>
      <c r="GE111" s="248"/>
      <c r="GF111" s="248"/>
      <c r="GG111" s="248"/>
      <c r="GH111" s="248"/>
      <c r="GI111" s="248"/>
      <c r="GJ111" s="248"/>
      <c r="GK111" s="248"/>
      <c r="GL111" s="248"/>
      <c r="GM111" s="248"/>
      <c r="GN111" s="248"/>
      <c r="GO111" s="248"/>
      <c r="GP111" s="248"/>
      <c r="GQ111" s="248"/>
      <c r="GR111" s="248"/>
      <c r="GS111" s="248"/>
      <c r="GT111" s="248"/>
      <c r="GU111" s="248"/>
      <c r="GV111" s="248"/>
      <c r="GW111" s="248"/>
      <c r="GX111" s="248"/>
      <c r="GY111" s="248"/>
      <c r="GZ111" s="248"/>
      <c r="HA111" s="248"/>
      <c r="HB111" s="248"/>
      <c r="HC111" s="248"/>
      <c r="HD111" s="248"/>
      <c r="HE111" s="248"/>
      <c r="HF111" s="248"/>
      <c r="HG111" s="248"/>
      <c r="HH111" s="248"/>
      <c r="HI111" s="248"/>
      <c r="HJ111" s="248"/>
      <c r="HK111" s="248"/>
      <c r="HL111" s="248"/>
    </row>
    <row r="113" spans="1:221">
      <c r="C113" s="95" t="s">
        <v>564</v>
      </c>
      <c r="G113" s="71" t="s">
        <v>408</v>
      </c>
      <c r="I113" s="149">
        <f>I115</f>
        <v>2.5</v>
      </c>
      <c r="J113" s="149">
        <f>J115</f>
        <v>0</v>
      </c>
      <c r="K113" s="149">
        <f t="shared" ref="K113:Y113" si="137">K115</f>
        <v>0</v>
      </c>
      <c r="L113" s="149">
        <f t="shared" si="137"/>
        <v>0</v>
      </c>
      <c r="M113" s="149">
        <f t="shared" si="137"/>
        <v>0</v>
      </c>
      <c r="N113" s="149">
        <f t="shared" si="137"/>
        <v>0</v>
      </c>
      <c r="O113" s="149">
        <f t="shared" si="137"/>
        <v>0</v>
      </c>
      <c r="P113" s="149">
        <f t="shared" si="137"/>
        <v>0</v>
      </c>
      <c r="Q113" s="149">
        <f t="shared" si="137"/>
        <v>0</v>
      </c>
      <c r="R113" s="149">
        <f t="shared" si="137"/>
        <v>0</v>
      </c>
      <c r="S113" s="149">
        <f t="shared" si="137"/>
        <v>0</v>
      </c>
      <c r="T113" s="149">
        <f t="shared" si="137"/>
        <v>0</v>
      </c>
      <c r="U113" s="149">
        <f t="shared" si="137"/>
        <v>0</v>
      </c>
      <c r="V113" s="149">
        <f t="shared" si="137"/>
        <v>0</v>
      </c>
      <c r="W113" s="149">
        <f t="shared" si="137"/>
        <v>0</v>
      </c>
      <c r="X113" s="149">
        <f t="shared" si="137"/>
        <v>0</v>
      </c>
      <c r="Y113" s="149">
        <f t="shared" si="137"/>
        <v>0</v>
      </c>
      <c r="Z113" s="149">
        <f>Z115</f>
        <v>0</v>
      </c>
      <c r="AA113" s="149">
        <f t="shared" ref="AA113:BF113" si="138">AA115</f>
        <v>0</v>
      </c>
      <c r="AB113" s="149">
        <f t="shared" si="138"/>
        <v>0</v>
      </c>
      <c r="AC113" s="149">
        <f t="shared" si="138"/>
        <v>0</v>
      </c>
      <c r="AD113" s="149">
        <f t="shared" si="138"/>
        <v>0</v>
      </c>
      <c r="AE113" s="149">
        <f t="shared" si="138"/>
        <v>0</v>
      </c>
      <c r="AF113" s="149">
        <f t="shared" si="138"/>
        <v>0</v>
      </c>
      <c r="AG113" s="149">
        <f t="shared" si="138"/>
        <v>0</v>
      </c>
      <c r="AH113" s="149">
        <f t="shared" si="138"/>
        <v>0</v>
      </c>
      <c r="AI113" s="149">
        <f t="shared" si="138"/>
        <v>0</v>
      </c>
      <c r="AJ113" s="149">
        <f t="shared" si="138"/>
        <v>0</v>
      </c>
      <c r="AK113" s="149">
        <f t="shared" si="138"/>
        <v>0</v>
      </c>
      <c r="AL113" s="149">
        <f t="shared" si="138"/>
        <v>0</v>
      </c>
      <c r="AM113" s="149">
        <f t="shared" si="138"/>
        <v>0</v>
      </c>
      <c r="AN113" s="149">
        <f t="shared" si="138"/>
        <v>0</v>
      </c>
      <c r="AO113" s="149">
        <f t="shared" si="138"/>
        <v>0</v>
      </c>
      <c r="AP113" s="149">
        <f t="shared" si="138"/>
        <v>0</v>
      </c>
      <c r="AQ113" s="149">
        <f t="shared" si="138"/>
        <v>0</v>
      </c>
      <c r="AR113" s="149">
        <f t="shared" si="138"/>
        <v>0</v>
      </c>
      <c r="AS113" s="149">
        <f t="shared" si="138"/>
        <v>0</v>
      </c>
      <c r="AT113" s="149">
        <f t="shared" si="138"/>
        <v>0</v>
      </c>
      <c r="AU113" s="149">
        <f t="shared" si="138"/>
        <v>0</v>
      </c>
      <c r="AV113" s="149">
        <f t="shared" si="138"/>
        <v>0</v>
      </c>
      <c r="AW113" s="149">
        <f t="shared" si="138"/>
        <v>0</v>
      </c>
      <c r="AX113" s="149">
        <f t="shared" si="138"/>
        <v>0</v>
      </c>
      <c r="AY113" s="149">
        <f t="shared" si="138"/>
        <v>0</v>
      </c>
      <c r="AZ113" s="149">
        <f t="shared" si="138"/>
        <v>0</v>
      </c>
      <c r="BA113" s="149">
        <f t="shared" si="138"/>
        <v>0</v>
      </c>
      <c r="BB113" s="149">
        <f t="shared" si="138"/>
        <v>0</v>
      </c>
      <c r="BC113" s="149">
        <f t="shared" si="138"/>
        <v>0</v>
      </c>
      <c r="BD113" s="149">
        <f t="shared" si="138"/>
        <v>0</v>
      </c>
      <c r="BE113" s="149">
        <f t="shared" si="138"/>
        <v>0</v>
      </c>
      <c r="BF113" s="149">
        <f t="shared" si="138"/>
        <v>0</v>
      </c>
      <c r="BG113" s="149">
        <f t="shared" ref="BG113:BZ113" si="139">BG115</f>
        <v>0</v>
      </c>
      <c r="BH113" s="149">
        <f t="shared" si="139"/>
        <v>0</v>
      </c>
      <c r="BI113" s="149">
        <f t="shared" si="139"/>
        <v>0</v>
      </c>
      <c r="BJ113" s="149">
        <f t="shared" si="139"/>
        <v>2.5</v>
      </c>
      <c r="BK113" s="149">
        <f t="shared" si="139"/>
        <v>2.5</v>
      </c>
      <c r="BL113" s="149">
        <f t="shared" si="139"/>
        <v>2.5</v>
      </c>
      <c r="BM113" s="149">
        <f t="shared" si="139"/>
        <v>2.5</v>
      </c>
      <c r="BN113" s="149">
        <f t="shared" si="139"/>
        <v>2.5</v>
      </c>
      <c r="BO113" s="149">
        <f t="shared" si="139"/>
        <v>2.5</v>
      </c>
      <c r="BP113" s="149">
        <f t="shared" si="139"/>
        <v>2.5</v>
      </c>
      <c r="BQ113" s="149">
        <f t="shared" si="139"/>
        <v>2.5</v>
      </c>
      <c r="BR113" s="149">
        <f t="shared" si="139"/>
        <v>2.5</v>
      </c>
      <c r="BS113" s="149">
        <f t="shared" si="139"/>
        <v>2.5</v>
      </c>
      <c r="BT113" s="149">
        <f t="shared" si="139"/>
        <v>2.5</v>
      </c>
      <c r="BU113" s="149">
        <f t="shared" si="139"/>
        <v>2.5</v>
      </c>
      <c r="BV113" s="149">
        <f t="shared" si="139"/>
        <v>2.5</v>
      </c>
      <c r="BW113" s="149">
        <f t="shared" si="139"/>
        <v>2.5</v>
      </c>
      <c r="BX113" s="149">
        <f t="shared" si="139"/>
        <v>2.5</v>
      </c>
      <c r="BY113" s="149">
        <f t="shared" si="139"/>
        <v>2.5</v>
      </c>
      <c r="BZ113" s="149">
        <f t="shared" si="139"/>
        <v>2.5</v>
      </c>
      <c r="CA113" s="149">
        <f t="shared" ref="CA113:DE113" si="140">CA115</f>
        <v>2.5</v>
      </c>
      <c r="CB113" s="149">
        <f t="shared" si="140"/>
        <v>2.5</v>
      </c>
      <c r="CC113" s="149">
        <f t="shared" si="140"/>
        <v>2.5</v>
      </c>
      <c r="CD113" s="149">
        <f t="shared" si="140"/>
        <v>2.5</v>
      </c>
      <c r="CE113" s="149">
        <f t="shared" si="140"/>
        <v>2.5</v>
      </c>
      <c r="CF113" s="149">
        <f t="shared" si="140"/>
        <v>2.5</v>
      </c>
      <c r="CG113" s="149">
        <f t="shared" si="140"/>
        <v>2.5</v>
      </c>
      <c r="CH113" s="149">
        <f t="shared" si="140"/>
        <v>2.5</v>
      </c>
      <c r="CI113" s="149">
        <f t="shared" si="140"/>
        <v>2.5</v>
      </c>
      <c r="CJ113" s="149">
        <f t="shared" si="140"/>
        <v>2.5</v>
      </c>
      <c r="CK113" s="149">
        <f t="shared" si="140"/>
        <v>2.5</v>
      </c>
      <c r="CL113" s="149">
        <f t="shared" si="140"/>
        <v>2.5</v>
      </c>
      <c r="CM113" s="149">
        <f t="shared" si="140"/>
        <v>2.5</v>
      </c>
      <c r="CN113" s="149">
        <f t="shared" si="140"/>
        <v>2.5</v>
      </c>
      <c r="CO113" s="149">
        <f t="shared" si="140"/>
        <v>2.5</v>
      </c>
      <c r="CP113" s="149">
        <f t="shared" si="140"/>
        <v>2.5</v>
      </c>
      <c r="CQ113" s="149">
        <f t="shared" si="140"/>
        <v>2.5</v>
      </c>
      <c r="CR113" s="149">
        <f t="shared" si="140"/>
        <v>2.5</v>
      </c>
      <c r="CS113" s="149">
        <f t="shared" si="140"/>
        <v>2.5</v>
      </c>
      <c r="CT113" s="149">
        <f t="shared" si="140"/>
        <v>2.5</v>
      </c>
      <c r="CU113" s="149">
        <f t="shared" si="140"/>
        <v>2.5</v>
      </c>
      <c r="CV113" s="149">
        <f t="shared" si="140"/>
        <v>2.5</v>
      </c>
      <c r="CW113" s="149">
        <f t="shared" si="140"/>
        <v>2.5</v>
      </c>
      <c r="CX113" s="149">
        <f t="shared" si="140"/>
        <v>2.5</v>
      </c>
      <c r="CY113" s="149">
        <f t="shared" si="140"/>
        <v>2.5</v>
      </c>
      <c r="CZ113" s="149">
        <f t="shared" si="140"/>
        <v>2.5</v>
      </c>
      <c r="DA113" s="149">
        <f t="shared" si="140"/>
        <v>2.5</v>
      </c>
      <c r="DB113" s="149">
        <f t="shared" si="140"/>
        <v>2.5</v>
      </c>
      <c r="DC113" s="149">
        <f t="shared" si="140"/>
        <v>2.5</v>
      </c>
      <c r="DD113" s="149">
        <f t="shared" si="140"/>
        <v>2.5</v>
      </c>
      <c r="DE113" s="149">
        <f t="shared" si="140"/>
        <v>2.5</v>
      </c>
      <c r="DF113" s="149"/>
      <c r="DG113" s="149"/>
      <c r="DH113" s="149"/>
      <c r="DI113" s="149"/>
      <c r="DJ113" s="149"/>
      <c r="DK113" s="149"/>
      <c r="DL113" s="149"/>
      <c r="DM113" s="149"/>
      <c r="DN113" s="149"/>
      <c r="DO113" s="149"/>
      <c r="DP113" s="149"/>
      <c r="DQ113" s="149"/>
      <c r="DR113" s="149"/>
      <c r="DS113" s="149"/>
      <c r="DT113" s="149"/>
      <c r="DU113" s="149"/>
      <c r="DV113" s="149"/>
      <c r="DW113" s="149"/>
      <c r="DX113" s="149"/>
      <c r="DY113" s="149"/>
      <c r="DZ113" s="149"/>
      <c r="EA113" s="149"/>
      <c r="EB113" s="149"/>
      <c r="EC113" s="149"/>
      <c r="ED113" s="149"/>
      <c r="EE113" s="149"/>
      <c r="EF113" s="149"/>
      <c r="EG113" s="149"/>
      <c r="EH113" s="149"/>
      <c r="EI113" s="149"/>
      <c r="EJ113" s="149"/>
      <c r="EK113" s="149"/>
      <c r="EL113" s="149"/>
      <c r="EM113" s="149"/>
      <c r="EN113" s="149"/>
      <c r="EO113" s="149"/>
      <c r="EP113" s="149"/>
      <c r="EQ113" s="149"/>
      <c r="ER113" s="149"/>
      <c r="ES113" s="149"/>
      <c r="ET113" s="149"/>
      <c r="EU113" s="149"/>
      <c r="EV113" s="149"/>
      <c r="EW113" s="149"/>
      <c r="EX113" s="149"/>
      <c r="EY113" s="149"/>
      <c r="EZ113" s="149"/>
      <c r="FA113" s="149"/>
      <c r="FB113" s="149"/>
      <c r="FC113" s="149"/>
      <c r="FD113" s="149"/>
      <c r="FE113" s="149"/>
      <c r="FF113" s="149"/>
      <c r="FG113" s="149"/>
      <c r="FH113" s="149"/>
      <c r="FI113" s="149"/>
      <c r="FJ113" s="149"/>
      <c r="FK113" s="149"/>
      <c r="FL113" s="149"/>
      <c r="FM113" s="149"/>
      <c r="FN113" s="149"/>
      <c r="FO113" s="149"/>
      <c r="FP113" s="149"/>
      <c r="FQ113" s="149"/>
      <c r="FR113" s="149"/>
      <c r="FS113" s="149"/>
      <c r="FT113" s="149"/>
      <c r="FU113" s="149"/>
      <c r="FV113" s="149"/>
      <c r="FW113" s="149"/>
      <c r="FX113" s="149"/>
      <c r="FY113" s="149"/>
      <c r="FZ113" s="149"/>
      <c r="GA113" s="149"/>
      <c r="GB113" s="149"/>
      <c r="GC113" s="149"/>
      <c r="GD113" s="149"/>
      <c r="GE113" s="149"/>
      <c r="GF113" s="149"/>
      <c r="GG113" s="149"/>
      <c r="GH113" s="149"/>
      <c r="GI113" s="149"/>
      <c r="GJ113" s="149"/>
      <c r="GK113" s="149"/>
      <c r="GL113" s="149"/>
      <c r="GM113" s="149"/>
      <c r="GN113" s="149"/>
      <c r="GO113" s="149"/>
      <c r="GP113" s="149"/>
      <c r="GQ113" s="149"/>
      <c r="GR113" s="149"/>
      <c r="GS113" s="149"/>
      <c r="GT113" s="149"/>
      <c r="GU113" s="149"/>
      <c r="GV113" s="149"/>
      <c r="GW113" s="149"/>
      <c r="GX113" s="149"/>
      <c r="GY113" s="149"/>
      <c r="GZ113" s="149"/>
      <c r="HA113" s="149"/>
      <c r="HB113" s="149"/>
      <c r="HC113" s="149"/>
      <c r="HD113" s="149"/>
      <c r="HE113" s="149"/>
      <c r="HF113" s="149"/>
      <c r="HG113" s="149"/>
      <c r="HH113" s="149"/>
      <c r="HI113" s="149"/>
      <c r="HJ113" s="149"/>
      <c r="HK113" s="149"/>
      <c r="HL113" s="149"/>
    </row>
    <row r="114" spans="1:221">
      <c r="C114" t="s">
        <v>517</v>
      </c>
      <c r="G114" s="71" t="s">
        <v>161</v>
      </c>
      <c r="H114" t="s">
        <v>875</v>
      </c>
      <c r="I114" s="155">
        <f>I$36</f>
        <v>3</v>
      </c>
      <c r="J114" s="155">
        <f>J$36</f>
        <v>0</v>
      </c>
      <c r="K114" s="146">
        <f>K$36</f>
        <v>0</v>
      </c>
      <c r="L114" s="146">
        <f t="shared" ref="L114:BW114" si="141">L$36</f>
        <v>0</v>
      </c>
      <c r="M114" s="146">
        <f t="shared" si="141"/>
        <v>0</v>
      </c>
      <c r="N114" s="146">
        <f t="shared" si="141"/>
        <v>0</v>
      </c>
      <c r="O114" s="146">
        <f t="shared" si="141"/>
        <v>0</v>
      </c>
      <c r="P114" s="146">
        <f t="shared" si="141"/>
        <v>0</v>
      </c>
      <c r="Q114" s="146">
        <f t="shared" si="141"/>
        <v>0</v>
      </c>
      <c r="R114" s="146">
        <f t="shared" si="141"/>
        <v>0</v>
      </c>
      <c r="S114" s="146">
        <f t="shared" si="141"/>
        <v>0</v>
      </c>
      <c r="T114" s="146">
        <f t="shared" si="141"/>
        <v>0</v>
      </c>
      <c r="U114" s="146">
        <f t="shared" si="141"/>
        <v>0</v>
      </c>
      <c r="V114" s="146">
        <f t="shared" si="141"/>
        <v>0</v>
      </c>
      <c r="W114" s="146">
        <f t="shared" si="141"/>
        <v>0</v>
      </c>
      <c r="X114" s="146">
        <f>X$36</f>
        <v>0</v>
      </c>
      <c r="Y114" s="146">
        <f t="shared" si="141"/>
        <v>0</v>
      </c>
      <c r="Z114" s="146">
        <f t="shared" si="141"/>
        <v>0</v>
      </c>
      <c r="AA114" s="146">
        <f t="shared" si="141"/>
        <v>0</v>
      </c>
      <c r="AB114" s="146">
        <f t="shared" si="141"/>
        <v>0</v>
      </c>
      <c r="AC114" s="146">
        <f t="shared" si="141"/>
        <v>0</v>
      </c>
      <c r="AD114" s="146">
        <f t="shared" si="141"/>
        <v>0</v>
      </c>
      <c r="AE114" s="146">
        <f t="shared" si="141"/>
        <v>0</v>
      </c>
      <c r="AF114" s="146">
        <f t="shared" si="141"/>
        <v>0</v>
      </c>
      <c r="AG114" s="146">
        <f t="shared" si="141"/>
        <v>0</v>
      </c>
      <c r="AH114" s="146">
        <f t="shared" si="141"/>
        <v>0</v>
      </c>
      <c r="AI114" s="146">
        <f t="shared" si="141"/>
        <v>0</v>
      </c>
      <c r="AJ114" s="146">
        <f t="shared" si="141"/>
        <v>0</v>
      </c>
      <c r="AK114" s="146">
        <f t="shared" si="141"/>
        <v>0</v>
      </c>
      <c r="AL114" s="146">
        <f t="shared" si="141"/>
        <v>0</v>
      </c>
      <c r="AM114" s="146">
        <f t="shared" si="141"/>
        <v>0</v>
      </c>
      <c r="AN114" s="146">
        <f t="shared" si="141"/>
        <v>0</v>
      </c>
      <c r="AO114" s="146">
        <f t="shared" si="141"/>
        <v>0</v>
      </c>
      <c r="AP114" s="146">
        <f t="shared" si="141"/>
        <v>0</v>
      </c>
      <c r="AQ114" s="146">
        <f t="shared" si="141"/>
        <v>0</v>
      </c>
      <c r="AR114" s="146">
        <f t="shared" si="141"/>
        <v>0</v>
      </c>
      <c r="AS114" s="146">
        <f t="shared" si="141"/>
        <v>0</v>
      </c>
      <c r="AT114" s="146">
        <f t="shared" si="141"/>
        <v>0</v>
      </c>
      <c r="AU114" s="146">
        <f t="shared" si="141"/>
        <v>0</v>
      </c>
      <c r="AV114" s="146">
        <f t="shared" si="141"/>
        <v>0</v>
      </c>
      <c r="AW114" s="146">
        <f t="shared" si="141"/>
        <v>0</v>
      </c>
      <c r="AX114" s="146">
        <f t="shared" si="141"/>
        <v>0</v>
      </c>
      <c r="AY114" s="146">
        <f t="shared" si="141"/>
        <v>0</v>
      </c>
      <c r="AZ114" s="146">
        <f t="shared" si="141"/>
        <v>0</v>
      </c>
      <c r="BA114" s="146">
        <f t="shared" si="141"/>
        <v>0</v>
      </c>
      <c r="BB114" s="146">
        <f t="shared" si="141"/>
        <v>0</v>
      </c>
      <c r="BC114" s="146">
        <f t="shared" si="141"/>
        <v>0</v>
      </c>
      <c r="BD114" s="146">
        <f t="shared" si="141"/>
        <v>0</v>
      </c>
      <c r="BE114" s="146">
        <f t="shared" si="141"/>
        <v>0</v>
      </c>
      <c r="BF114" s="146">
        <f t="shared" si="141"/>
        <v>0</v>
      </c>
      <c r="BG114" s="146">
        <f t="shared" si="141"/>
        <v>0</v>
      </c>
      <c r="BH114" s="146">
        <f t="shared" si="141"/>
        <v>0</v>
      </c>
      <c r="BI114" s="146">
        <f t="shared" si="141"/>
        <v>0</v>
      </c>
      <c r="BJ114" s="146">
        <f t="shared" si="141"/>
        <v>5</v>
      </c>
      <c r="BK114" s="146">
        <f t="shared" si="141"/>
        <v>5</v>
      </c>
      <c r="BL114" s="146">
        <f t="shared" si="141"/>
        <v>5</v>
      </c>
      <c r="BM114" s="146">
        <f t="shared" si="141"/>
        <v>5</v>
      </c>
      <c r="BN114" s="146">
        <f t="shared" si="141"/>
        <v>5</v>
      </c>
      <c r="BO114" s="146">
        <f t="shared" si="141"/>
        <v>5</v>
      </c>
      <c r="BP114" s="146">
        <f t="shared" si="141"/>
        <v>5</v>
      </c>
      <c r="BQ114" s="146">
        <f t="shared" si="141"/>
        <v>5</v>
      </c>
      <c r="BR114" s="146">
        <f t="shared" si="141"/>
        <v>5</v>
      </c>
      <c r="BS114" s="146">
        <f t="shared" si="141"/>
        <v>5</v>
      </c>
      <c r="BT114" s="146">
        <f t="shared" si="141"/>
        <v>5</v>
      </c>
      <c r="BU114" s="146">
        <f t="shared" si="141"/>
        <v>5</v>
      </c>
      <c r="BV114" s="146">
        <f t="shared" si="141"/>
        <v>5</v>
      </c>
      <c r="BW114" s="146">
        <f t="shared" si="141"/>
        <v>5</v>
      </c>
      <c r="BX114" s="146">
        <f t="shared" ref="BX114:DE114" si="142">BX$36</f>
        <v>5</v>
      </c>
      <c r="BY114" s="146">
        <f t="shared" si="142"/>
        <v>5</v>
      </c>
      <c r="BZ114" s="146">
        <f t="shared" si="142"/>
        <v>5</v>
      </c>
      <c r="CA114" s="146">
        <f t="shared" si="142"/>
        <v>5</v>
      </c>
      <c r="CB114" s="146">
        <f t="shared" si="142"/>
        <v>5</v>
      </c>
      <c r="CC114" s="146">
        <f t="shared" si="142"/>
        <v>5</v>
      </c>
      <c r="CD114" s="146">
        <f t="shared" si="142"/>
        <v>5</v>
      </c>
      <c r="CE114" s="146">
        <f t="shared" si="142"/>
        <v>5</v>
      </c>
      <c r="CF114" s="146">
        <f t="shared" si="142"/>
        <v>5</v>
      </c>
      <c r="CG114" s="146">
        <f t="shared" si="142"/>
        <v>5</v>
      </c>
      <c r="CH114" s="146">
        <f t="shared" si="142"/>
        <v>5</v>
      </c>
      <c r="CI114" s="146">
        <f t="shared" si="142"/>
        <v>5</v>
      </c>
      <c r="CJ114" s="146">
        <f t="shared" si="142"/>
        <v>5</v>
      </c>
      <c r="CK114" s="146">
        <f t="shared" si="142"/>
        <v>5</v>
      </c>
      <c r="CL114" s="146">
        <f t="shared" si="142"/>
        <v>5</v>
      </c>
      <c r="CM114" s="146">
        <f t="shared" si="142"/>
        <v>5</v>
      </c>
      <c r="CN114" s="146">
        <f t="shared" si="142"/>
        <v>5</v>
      </c>
      <c r="CO114" s="146">
        <f t="shared" si="142"/>
        <v>5</v>
      </c>
      <c r="CP114" s="146">
        <f t="shared" si="142"/>
        <v>5</v>
      </c>
      <c r="CQ114" s="146">
        <f t="shared" si="142"/>
        <v>5</v>
      </c>
      <c r="CR114" s="146">
        <f t="shared" si="142"/>
        <v>5</v>
      </c>
      <c r="CS114" s="146">
        <f t="shared" si="142"/>
        <v>5</v>
      </c>
      <c r="CT114" s="146">
        <f t="shared" si="142"/>
        <v>5</v>
      </c>
      <c r="CU114" s="146">
        <f t="shared" si="142"/>
        <v>5</v>
      </c>
      <c r="CV114" s="146">
        <f t="shared" si="142"/>
        <v>5</v>
      </c>
      <c r="CW114" s="146">
        <f t="shared" si="142"/>
        <v>5</v>
      </c>
      <c r="CX114" s="146">
        <f t="shared" si="142"/>
        <v>5</v>
      </c>
      <c r="CY114" s="146">
        <f t="shared" si="142"/>
        <v>5</v>
      </c>
      <c r="CZ114" s="146">
        <f t="shared" si="142"/>
        <v>5</v>
      </c>
      <c r="DA114" s="146">
        <f t="shared" si="142"/>
        <v>5</v>
      </c>
      <c r="DB114" s="146">
        <f t="shared" si="142"/>
        <v>5</v>
      </c>
      <c r="DC114" s="146">
        <f t="shared" si="142"/>
        <v>5</v>
      </c>
      <c r="DD114" s="146">
        <f t="shared" si="142"/>
        <v>5</v>
      </c>
      <c r="DE114" s="146">
        <f t="shared" si="142"/>
        <v>5</v>
      </c>
      <c r="DF114" s="146"/>
      <c r="DG114" s="146"/>
      <c r="DH114" s="146"/>
      <c r="DI114" s="146"/>
      <c r="DJ114" s="146"/>
      <c r="DK114" s="146"/>
      <c r="DL114" s="146"/>
      <c r="DM114" s="146"/>
      <c r="DN114" s="146"/>
      <c r="DO114" s="146"/>
      <c r="DP114" s="146"/>
      <c r="DQ114" s="146"/>
      <c r="DR114" s="146"/>
      <c r="DS114" s="146"/>
      <c r="DT114" s="146"/>
      <c r="DU114" s="146"/>
      <c r="DV114" s="146"/>
      <c r="DW114" s="146"/>
      <c r="DX114" s="146"/>
      <c r="DY114" s="146"/>
      <c r="DZ114" s="146"/>
      <c r="EA114" s="146"/>
      <c r="EB114" s="146"/>
      <c r="EC114" s="146"/>
      <c r="ED114" s="146"/>
      <c r="EE114" s="146"/>
      <c r="EF114" s="146"/>
      <c r="EG114" s="146"/>
      <c r="EH114" s="146"/>
      <c r="EI114" s="146"/>
      <c r="EJ114" s="146"/>
      <c r="EK114" s="146"/>
      <c r="EL114" s="146"/>
      <c r="EM114" s="146"/>
      <c r="EN114" s="146"/>
      <c r="EO114" s="146"/>
      <c r="EP114" s="146"/>
      <c r="EQ114" s="146"/>
      <c r="ER114" s="146"/>
      <c r="ES114" s="146"/>
      <c r="ET114" s="146"/>
      <c r="EU114" s="146"/>
      <c r="EV114" s="146"/>
      <c r="EW114" s="146"/>
      <c r="EX114" s="146"/>
      <c r="EY114" s="146"/>
      <c r="EZ114" s="146"/>
      <c r="FA114" s="146"/>
      <c r="FB114" s="146"/>
      <c r="FC114" s="146"/>
      <c r="FD114" s="146"/>
      <c r="FE114" s="146"/>
      <c r="FF114" s="146"/>
      <c r="FG114" s="146"/>
      <c r="FH114" s="146"/>
      <c r="FI114" s="146"/>
      <c r="FJ114" s="146"/>
      <c r="FK114" s="146"/>
      <c r="FL114" s="146"/>
      <c r="FM114" s="146"/>
      <c r="FN114" s="146"/>
      <c r="FO114" s="146"/>
      <c r="FP114" s="146"/>
      <c r="FQ114" s="146"/>
      <c r="FR114" s="146"/>
      <c r="FS114" s="146"/>
      <c r="FT114" s="146"/>
      <c r="FU114" s="146"/>
      <c r="FV114" s="146"/>
      <c r="FW114" s="146"/>
      <c r="FX114" s="146"/>
      <c r="FY114" s="146"/>
      <c r="FZ114" s="146"/>
      <c r="GA114" s="146"/>
      <c r="GB114" s="146"/>
      <c r="GC114" s="146"/>
      <c r="GD114" s="146"/>
      <c r="GE114" s="146"/>
      <c r="GF114" s="146"/>
      <c r="GG114" s="146"/>
      <c r="GH114" s="146"/>
      <c r="GI114" s="146"/>
      <c r="GJ114" s="146"/>
      <c r="GK114" s="146"/>
      <c r="GL114" s="146"/>
      <c r="GM114" s="146"/>
      <c r="GN114" s="146"/>
      <c r="GO114" s="146"/>
      <c r="GP114" s="146"/>
      <c r="GQ114" s="146"/>
      <c r="GR114" s="146"/>
      <c r="GS114" s="146"/>
      <c r="GT114" s="146"/>
      <c r="GU114" s="146"/>
      <c r="GV114" s="146"/>
      <c r="GW114" s="146"/>
      <c r="GX114" s="146"/>
      <c r="GY114" s="146"/>
      <c r="GZ114" s="146"/>
      <c r="HA114" s="146"/>
      <c r="HB114" s="146"/>
      <c r="HC114" s="146"/>
      <c r="HD114" s="146"/>
      <c r="HE114" s="146"/>
      <c r="HF114" s="146"/>
      <c r="HG114" s="146"/>
      <c r="HH114" s="146"/>
      <c r="HI114" s="146"/>
      <c r="HJ114" s="146"/>
      <c r="HK114" s="146"/>
      <c r="HL114" s="146"/>
    </row>
    <row r="115" spans="1:221">
      <c r="C115" s="96" t="s">
        <v>874</v>
      </c>
      <c r="G115" s="71" t="s">
        <v>548</v>
      </c>
      <c r="I115" s="265">
        <f>I40</f>
        <v>2.5</v>
      </c>
      <c r="J115" s="265">
        <f>J40</f>
        <v>0</v>
      </c>
      <c r="K115" s="265">
        <f>K40</f>
        <v>0</v>
      </c>
      <c r="L115" s="265">
        <f>L40</f>
        <v>0</v>
      </c>
      <c r="M115" s="265">
        <f>M40</f>
        <v>0</v>
      </c>
      <c r="N115" s="265">
        <f t="shared" ref="N115:V115" si="143">3*3*unit.cost.digital.service.3/(12*years.client.retention)*N25</f>
        <v>0</v>
      </c>
      <c r="O115" s="265">
        <f t="shared" si="143"/>
        <v>0</v>
      </c>
      <c r="P115" s="265">
        <f t="shared" si="143"/>
        <v>0</v>
      </c>
      <c r="Q115" s="265">
        <f t="shared" si="143"/>
        <v>0</v>
      </c>
      <c r="R115" s="265">
        <f t="shared" si="143"/>
        <v>0</v>
      </c>
      <c r="S115" s="265">
        <f t="shared" si="143"/>
        <v>0</v>
      </c>
      <c r="T115" s="265">
        <f t="shared" si="143"/>
        <v>0</v>
      </c>
      <c r="U115" s="265">
        <f t="shared" si="143"/>
        <v>0</v>
      </c>
      <c r="V115" s="265">
        <f t="shared" si="143"/>
        <v>0</v>
      </c>
      <c r="W115" s="265">
        <f t="shared" ref="W115:BB115" si="144">IF(W36&lt;&gt;0,3*3*unit.cost.digital.service.3/(12*years.client.retention),0)</f>
        <v>0</v>
      </c>
      <c r="X115" s="265">
        <f t="shared" si="144"/>
        <v>0</v>
      </c>
      <c r="Y115" s="265">
        <f t="shared" si="144"/>
        <v>0</v>
      </c>
      <c r="Z115" s="265">
        <f t="shared" si="144"/>
        <v>0</v>
      </c>
      <c r="AA115" s="265">
        <f t="shared" si="144"/>
        <v>0</v>
      </c>
      <c r="AB115" s="265">
        <f t="shared" si="144"/>
        <v>0</v>
      </c>
      <c r="AC115" s="265">
        <f t="shared" si="144"/>
        <v>0</v>
      </c>
      <c r="AD115" s="265">
        <f t="shared" si="144"/>
        <v>0</v>
      </c>
      <c r="AE115" s="265">
        <f t="shared" si="144"/>
        <v>0</v>
      </c>
      <c r="AF115" s="265">
        <f t="shared" si="144"/>
        <v>0</v>
      </c>
      <c r="AG115" s="265">
        <f t="shared" si="144"/>
        <v>0</v>
      </c>
      <c r="AH115" s="265">
        <f t="shared" si="144"/>
        <v>0</v>
      </c>
      <c r="AI115" s="265">
        <f t="shared" si="144"/>
        <v>0</v>
      </c>
      <c r="AJ115" s="265">
        <f t="shared" si="144"/>
        <v>0</v>
      </c>
      <c r="AK115" s="265">
        <f t="shared" si="144"/>
        <v>0</v>
      </c>
      <c r="AL115" s="265">
        <f t="shared" si="144"/>
        <v>0</v>
      </c>
      <c r="AM115" s="265">
        <f t="shared" si="144"/>
        <v>0</v>
      </c>
      <c r="AN115" s="265">
        <f t="shared" si="144"/>
        <v>0</v>
      </c>
      <c r="AO115" s="265">
        <f t="shared" si="144"/>
        <v>0</v>
      </c>
      <c r="AP115" s="265">
        <f t="shared" si="144"/>
        <v>0</v>
      </c>
      <c r="AQ115" s="265">
        <f t="shared" si="144"/>
        <v>0</v>
      </c>
      <c r="AR115" s="265">
        <f t="shared" si="144"/>
        <v>0</v>
      </c>
      <c r="AS115" s="265">
        <f t="shared" si="144"/>
        <v>0</v>
      </c>
      <c r="AT115" s="265">
        <f t="shared" si="144"/>
        <v>0</v>
      </c>
      <c r="AU115" s="265">
        <f t="shared" si="144"/>
        <v>0</v>
      </c>
      <c r="AV115" s="265">
        <f t="shared" si="144"/>
        <v>0</v>
      </c>
      <c r="AW115" s="265">
        <f t="shared" si="144"/>
        <v>0</v>
      </c>
      <c r="AX115" s="265">
        <f t="shared" si="144"/>
        <v>0</v>
      </c>
      <c r="AY115" s="265">
        <f t="shared" si="144"/>
        <v>0</v>
      </c>
      <c r="AZ115" s="265">
        <f t="shared" si="144"/>
        <v>0</v>
      </c>
      <c r="BA115" s="265">
        <f t="shared" si="144"/>
        <v>0</v>
      </c>
      <c r="BB115" s="265">
        <f t="shared" si="144"/>
        <v>0</v>
      </c>
      <c r="BC115" s="265">
        <f t="shared" ref="BC115:CH115" si="145">IF(BC36&lt;&gt;0,3*3*unit.cost.digital.service.3/(12*years.client.retention),0)</f>
        <v>0</v>
      </c>
      <c r="BD115" s="265">
        <f t="shared" si="145"/>
        <v>0</v>
      </c>
      <c r="BE115" s="265">
        <f t="shared" si="145"/>
        <v>0</v>
      </c>
      <c r="BF115" s="265">
        <f t="shared" si="145"/>
        <v>0</v>
      </c>
      <c r="BG115" s="265">
        <f t="shared" si="145"/>
        <v>0</v>
      </c>
      <c r="BH115" s="265">
        <f t="shared" si="145"/>
        <v>0</v>
      </c>
      <c r="BI115" s="265">
        <f t="shared" si="145"/>
        <v>0</v>
      </c>
      <c r="BJ115" s="265">
        <f t="shared" si="145"/>
        <v>2.5</v>
      </c>
      <c r="BK115" s="265">
        <f t="shared" si="145"/>
        <v>2.5</v>
      </c>
      <c r="BL115" s="265">
        <f t="shared" si="145"/>
        <v>2.5</v>
      </c>
      <c r="BM115" s="265">
        <f t="shared" si="145"/>
        <v>2.5</v>
      </c>
      <c r="BN115" s="265">
        <f t="shared" si="145"/>
        <v>2.5</v>
      </c>
      <c r="BO115" s="265">
        <f t="shared" si="145"/>
        <v>2.5</v>
      </c>
      <c r="BP115" s="265">
        <f t="shared" si="145"/>
        <v>2.5</v>
      </c>
      <c r="BQ115" s="265">
        <f t="shared" si="145"/>
        <v>2.5</v>
      </c>
      <c r="BR115" s="265">
        <f t="shared" si="145"/>
        <v>2.5</v>
      </c>
      <c r="BS115" s="265">
        <f t="shared" si="145"/>
        <v>2.5</v>
      </c>
      <c r="BT115" s="265">
        <f t="shared" si="145"/>
        <v>2.5</v>
      </c>
      <c r="BU115" s="265">
        <f t="shared" si="145"/>
        <v>2.5</v>
      </c>
      <c r="BV115" s="265">
        <f t="shared" si="145"/>
        <v>2.5</v>
      </c>
      <c r="BW115" s="265">
        <f t="shared" si="145"/>
        <v>2.5</v>
      </c>
      <c r="BX115" s="265">
        <f t="shared" si="145"/>
        <v>2.5</v>
      </c>
      <c r="BY115" s="265">
        <f t="shared" si="145"/>
        <v>2.5</v>
      </c>
      <c r="BZ115" s="265">
        <f t="shared" si="145"/>
        <v>2.5</v>
      </c>
      <c r="CA115" s="265">
        <f t="shared" si="145"/>
        <v>2.5</v>
      </c>
      <c r="CB115" s="265">
        <f t="shared" si="145"/>
        <v>2.5</v>
      </c>
      <c r="CC115" s="265">
        <f t="shared" si="145"/>
        <v>2.5</v>
      </c>
      <c r="CD115" s="265">
        <f t="shared" si="145"/>
        <v>2.5</v>
      </c>
      <c r="CE115" s="265">
        <f t="shared" si="145"/>
        <v>2.5</v>
      </c>
      <c r="CF115" s="265">
        <f t="shared" si="145"/>
        <v>2.5</v>
      </c>
      <c r="CG115" s="265">
        <f t="shared" si="145"/>
        <v>2.5</v>
      </c>
      <c r="CH115" s="265">
        <f t="shared" si="145"/>
        <v>2.5</v>
      </c>
      <c r="CI115" s="265">
        <f t="shared" ref="CI115:DE115" si="146">IF(CI36&lt;&gt;0,3*3*unit.cost.digital.service.3/(12*years.client.retention),0)</f>
        <v>2.5</v>
      </c>
      <c r="CJ115" s="265">
        <f t="shared" si="146"/>
        <v>2.5</v>
      </c>
      <c r="CK115" s="265">
        <f t="shared" si="146"/>
        <v>2.5</v>
      </c>
      <c r="CL115" s="265">
        <f t="shared" si="146"/>
        <v>2.5</v>
      </c>
      <c r="CM115" s="265">
        <f t="shared" si="146"/>
        <v>2.5</v>
      </c>
      <c r="CN115" s="265">
        <f t="shared" si="146"/>
        <v>2.5</v>
      </c>
      <c r="CO115" s="265">
        <f t="shared" si="146"/>
        <v>2.5</v>
      </c>
      <c r="CP115" s="265">
        <f t="shared" si="146"/>
        <v>2.5</v>
      </c>
      <c r="CQ115" s="265">
        <f t="shared" si="146"/>
        <v>2.5</v>
      </c>
      <c r="CR115" s="265">
        <f t="shared" si="146"/>
        <v>2.5</v>
      </c>
      <c r="CS115" s="265">
        <f t="shared" si="146"/>
        <v>2.5</v>
      </c>
      <c r="CT115" s="265">
        <f t="shared" si="146"/>
        <v>2.5</v>
      </c>
      <c r="CU115" s="265">
        <f t="shared" si="146"/>
        <v>2.5</v>
      </c>
      <c r="CV115" s="265">
        <f t="shared" si="146"/>
        <v>2.5</v>
      </c>
      <c r="CW115" s="265">
        <f t="shared" si="146"/>
        <v>2.5</v>
      </c>
      <c r="CX115" s="265">
        <f t="shared" si="146"/>
        <v>2.5</v>
      </c>
      <c r="CY115" s="265">
        <f t="shared" si="146"/>
        <v>2.5</v>
      </c>
      <c r="CZ115" s="265">
        <f t="shared" si="146"/>
        <v>2.5</v>
      </c>
      <c r="DA115" s="265">
        <f t="shared" si="146"/>
        <v>2.5</v>
      </c>
      <c r="DB115" s="265">
        <f t="shared" si="146"/>
        <v>2.5</v>
      </c>
      <c r="DC115" s="265">
        <f t="shared" si="146"/>
        <v>2.5</v>
      </c>
      <c r="DD115" s="265">
        <f t="shared" si="146"/>
        <v>2.5</v>
      </c>
      <c r="DE115" s="265">
        <f t="shared" si="146"/>
        <v>2.5</v>
      </c>
      <c r="DF115" s="265"/>
      <c r="DG115" s="265"/>
      <c r="DH115" s="265"/>
      <c r="DI115" s="265"/>
      <c r="DJ115" s="265"/>
      <c r="DK115" s="265"/>
      <c r="DL115" s="265"/>
      <c r="DM115" s="265"/>
      <c r="DN115" s="265"/>
      <c r="DO115" s="265"/>
      <c r="DP115" s="265"/>
      <c r="DQ115" s="265"/>
      <c r="DR115" s="265"/>
      <c r="DS115" s="265"/>
      <c r="DT115" s="265"/>
      <c r="DU115" s="265"/>
      <c r="DV115" s="265"/>
      <c r="DW115" s="265"/>
      <c r="DX115" s="265"/>
      <c r="DY115" s="265"/>
      <c r="DZ115" s="265"/>
      <c r="EA115" s="265"/>
      <c r="EB115" s="265"/>
      <c r="EC115" s="265"/>
      <c r="ED115" s="265"/>
      <c r="EE115" s="265"/>
      <c r="EF115" s="265"/>
      <c r="EG115" s="265"/>
      <c r="EH115" s="265"/>
      <c r="EI115" s="265"/>
      <c r="EJ115" s="265"/>
      <c r="EK115" s="265"/>
      <c r="EL115" s="265"/>
      <c r="EM115" s="265"/>
      <c r="EN115" s="265"/>
      <c r="EO115" s="265"/>
      <c r="EP115" s="265"/>
      <c r="EQ115" s="265"/>
      <c r="ER115" s="265"/>
      <c r="ES115" s="265"/>
      <c r="ET115" s="265"/>
      <c r="EU115" s="265"/>
      <c r="EV115" s="265"/>
      <c r="EW115" s="265"/>
      <c r="EX115" s="265"/>
      <c r="EY115" s="265"/>
      <c r="EZ115" s="265"/>
      <c r="FA115" s="265"/>
      <c r="FB115" s="265"/>
      <c r="FC115" s="265"/>
      <c r="FD115" s="265"/>
      <c r="FE115" s="265"/>
      <c r="FF115" s="265"/>
      <c r="FG115" s="265"/>
      <c r="FH115" s="265"/>
      <c r="FI115" s="265"/>
      <c r="FJ115" s="265"/>
      <c r="FK115" s="265"/>
      <c r="FL115" s="265"/>
      <c r="FM115" s="265"/>
      <c r="FN115" s="265"/>
      <c r="FO115" s="265"/>
      <c r="FP115" s="265"/>
      <c r="FQ115" s="265"/>
      <c r="FR115" s="265"/>
      <c r="FS115" s="265"/>
      <c r="FT115" s="265"/>
      <c r="FU115" s="265"/>
      <c r="FV115" s="265"/>
      <c r="FW115" s="265"/>
      <c r="FX115" s="265"/>
      <c r="FY115" s="265"/>
      <c r="FZ115" s="265"/>
      <c r="GA115" s="265"/>
      <c r="GB115" s="265"/>
      <c r="GC115" s="265"/>
      <c r="GD115" s="265"/>
      <c r="GE115" s="265"/>
      <c r="GF115" s="265"/>
      <c r="GG115" s="265"/>
      <c r="GH115" s="265"/>
      <c r="GI115" s="265"/>
      <c r="GJ115" s="265"/>
      <c r="GK115" s="265"/>
      <c r="GL115" s="265"/>
      <c r="GM115" s="265"/>
      <c r="GN115" s="265"/>
      <c r="GO115" s="265"/>
      <c r="GP115" s="265"/>
      <c r="GQ115" s="265"/>
      <c r="GR115" s="265"/>
      <c r="GS115" s="265"/>
      <c r="GT115" s="265"/>
      <c r="GU115" s="265"/>
      <c r="GV115" s="265"/>
      <c r="GW115" s="265"/>
      <c r="GX115" s="265"/>
      <c r="GY115" s="265"/>
      <c r="GZ115" s="265"/>
      <c r="HA115" s="265"/>
      <c r="HB115" s="265"/>
      <c r="HC115" s="265"/>
      <c r="HD115" s="265"/>
      <c r="HE115" s="265"/>
      <c r="HF115" s="265"/>
      <c r="HG115" s="265"/>
      <c r="HH115" s="265"/>
      <c r="HI115" s="265"/>
      <c r="HJ115" s="265"/>
      <c r="HK115" s="265"/>
      <c r="HL115" s="265"/>
    </row>
    <row r="117" spans="1:221">
      <c r="B117" s="93">
        <v>4.2</v>
      </c>
      <c r="C117" s="93" t="s">
        <v>710</v>
      </c>
      <c r="D117" s="93"/>
      <c r="E117" s="93"/>
      <c r="F117" s="93"/>
      <c r="G117" s="93"/>
      <c r="H117" s="93"/>
      <c r="I117" s="350"/>
      <c r="J117" s="351"/>
      <c r="K117" s="351"/>
      <c r="L117" s="351"/>
      <c r="M117" s="350"/>
      <c r="N117" s="350"/>
      <c r="O117" s="350"/>
      <c r="P117" s="350"/>
      <c r="Q117" s="350"/>
      <c r="R117" s="156"/>
      <c r="S117" s="156"/>
      <c r="T117" s="156"/>
      <c r="U117" s="156"/>
      <c r="V117" s="156"/>
      <c r="W117" s="156"/>
      <c r="X117" s="156"/>
      <c r="Y117" s="156"/>
      <c r="Z117" s="156"/>
      <c r="AA117" s="156"/>
      <c r="AB117" s="156"/>
      <c r="AC117" s="156"/>
      <c r="AD117" s="156"/>
      <c r="AE117" s="156"/>
      <c r="AF117" s="156"/>
      <c r="AG117" s="156"/>
      <c r="AH117" s="156"/>
      <c r="AI117" s="156"/>
      <c r="AJ117" s="156"/>
      <c r="AK117" s="156"/>
      <c r="AL117" s="156"/>
      <c r="AM117" s="156"/>
      <c r="AN117" s="156"/>
      <c r="AO117" s="156"/>
      <c r="AP117" s="156"/>
      <c r="AQ117" s="156"/>
      <c r="AR117" s="156"/>
      <c r="AS117" s="156"/>
      <c r="AT117" s="156"/>
      <c r="AU117" s="156"/>
      <c r="AV117" s="156"/>
      <c r="AW117" s="156"/>
      <c r="AX117" s="156"/>
      <c r="AY117" s="156"/>
      <c r="AZ117" s="156"/>
      <c r="BA117" s="156"/>
      <c r="BB117" s="156"/>
      <c r="BC117" s="156"/>
      <c r="BD117" s="156"/>
      <c r="BE117" s="156"/>
      <c r="BF117" s="156"/>
      <c r="BG117" s="156"/>
      <c r="BH117" s="156"/>
      <c r="BI117" s="156"/>
      <c r="BJ117" s="156"/>
      <c r="BK117" s="156"/>
      <c r="BL117" s="156"/>
      <c r="BM117" s="156"/>
      <c r="BN117" s="156"/>
      <c r="BO117" s="156"/>
      <c r="BP117" s="156"/>
      <c r="BQ117" s="156"/>
      <c r="BR117" s="156"/>
      <c r="BS117" s="156"/>
      <c r="BT117" s="156"/>
      <c r="BU117" s="156"/>
      <c r="BV117" s="156"/>
      <c r="BW117" s="156"/>
      <c r="BX117" s="156"/>
      <c r="BY117" s="156"/>
      <c r="BZ117" s="156"/>
      <c r="CA117" s="156"/>
      <c r="CB117" s="156"/>
      <c r="CC117" s="156"/>
      <c r="CD117" s="156"/>
      <c r="CE117" s="156"/>
      <c r="CF117" s="156"/>
      <c r="CG117" s="156"/>
      <c r="CH117" s="156"/>
      <c r="CI117" s="156"/>
      <c r="CJ117" s="156"/>
      <c r="CK117" s="156"/>
      <c r="CL117" s="156"/>
      <c r="CM117" s="156"/>
      <c r="CN117" s="156"/>
      <c r="CO117" s="156"/>
      <c r="CP117" s="156"/>
      <c r="CQ117" s="156"/>
      <c r="CR117" s="156"/>
      <c r="CS117" s="156"/>
      <c r="CT117" s="156"/>
      <c r="CU117" s="156"/>
      <c r="CV117" s="156"/>
      <c r="CW117" s="156"/>
      <c r="CX117" s="156"/>
      <c r="CY117" s="156"/>
      <c r="CZ117" s="156"/>
      <c r="DA117" s="156"/>
      <c r="DB117" s="156"/>
      <c r="DC117" s="156"/>
      <c r="DD117" s="156"/>
      <c r="DE117" s="156"/>
      <c r="DF117" s="156"/>
      <c r="DG117" s="156"/>
      <c r="DH117" s="156"/>
      <c r="DI117" s="156"/>
      <c r="DJ117" s="156"/>
      <c r="DK117" s="156"/>
      <c r="DL117" s="156"/>
      <c r="DM117" s="156"/>
      <c r="DN117" s="156"/>
      <c r="DO117" s="156"/>
      <c r="DP117" s="156"/>
      <c r="DQ117" s="156"/>
      <c r="DR117" s="156"/>
      <c r="DS117" s="156"/>
      <c r="DT117" s="156"/>
      <c r="DU117" s="156"/>
      <c r="DV117" s="156"/>
      <c r="DW117" s="156"/>
      <c r="DX117" s="156"/>
      <c r="DY117" s="156"/>
      <c r="DZ117" s="156"/>
      <c r="EA117" s="156"/>
      <c r="EB117" s="156"/>
      <c r="EC117" s="156"/>
      <c r="ED117" s="156"/>
      <c r="EE117" s="156"/>
      <c r="EF117" s="156"/>
      <c r="EG117" s="156"/>
      <c r="EH117" s="156"/>
      <c r="EI117" s="156"/>
      <c r="EJ117" s="156"/>
      <c r="EK117" s="156"/>
      <c r="EL117" s="156"/>
      <c r="EM117" s="156"/>
      <c r="EN117" s="156"/>
      <c r="EO117" s="156"/>
      <c r="EP117" s="156"/>
      <c r="EQ117" s="156"/>
      <c r="ER117" s="156"/>
      <c r="ES117" s="156"/>
      <c r="ET117" s="156"/>
      <c r="EU117" s="156"/>
      <c r="EV117" s="156"/>
      <c r="EW117" s="156"/>
      <c r="EX117" s="156"/>
      <c r="EY117" s="156"/>
      <c r="EZ117" s="156"/>
      <c r="FA117" s="156"/>
      <c r="FB117" s="156"/>
      <c r="FC117" s="156"/>
      <c r="FD117" s="156"/>
      <c r="FE117" s="156"/>
      <c r="FF117" s="156"/>
      <c r="FG117" s="156"/>
      <c r="FH117" s="156"/>
      <c r="FI117" s="156"/>
      <c r="FJ117" s="156"/>
      <c r="FK117" s="156"/>
      <c r="FL117" s="156"/>
      <c r="FM117" s="156"/>
      <c r="FN117" s="156"/>
      <c r="FO117" s="156"/>
      <c r="FP117" s="156"/>
      <c r="FQ117" s="156"/>
      <c r="FR117" s="156"/>
      <c r="FS117" s="156"/>
      <c r="FT117" s="156"/>
      <c r="FU117" s="156"/>
      <c r="FV117" s="156"/>
      <c r="FW117" s="156"/>
      <c r="FX117" s="156"/>
      <c r="FY117" s="156"/>
      <c r="FZ117" s="156"/>
      <c r="GA117" s="156"/>
      <c r="GB117" s="156"/>
      <c r="GC117" s="156"/>
      <c r="GD117" s="156"/>
      <c r="GE117" s="156"/>
      <c r="GF117" s="156"/>
      <c r="GG117" s="156"/>
      <c r="GH117" s="156"/>
      <c r="GI117" s="156"/>
      <c r="GJ117" s="156"/>
      <c r="GK117" s="156"/>
      <c r="GL117" s="156"/>
      <c r="GM117" s="156"/>
      <c r="GN117" s="156"/>
      <c r="GO117" s="156"/>
      <c r="GP117" s="156"/>
      <c r="GQ117" s="156"/>
      <c r="GR117" s="156"/>
      <c r="GS117" s="156"/>
      <c r="GT117" s="156"/>
      <c r="GU117" s="156"/>
      <c r="GV117" s="156"/>
      <c r="GW117" s="156"/>
      <c r="GX117" s="156"/>
      <c r="GY117" s="156"/>
      <c r="GZ117" s="156"/>
      <c r="HA117" s="156"/>
      <c r="HB117" s="156"/>
      <c r="HC117" s="156"/>
      <c r="HD117" s="156"/>
      <c r="HE117" s="156"/>
      <c r="HF117" s="156"/>
      <c r="HG117" s="156"/>
      <c r="HH117" s="156"/>
      <c r="HI117" s="156"/>
      <c r="HJ117" s="156"/>
      <c r="HK117" s="156"/>
      <c r="HL117" s="156"/>
    </row>
    <row r="118" spans="1:221">
      <c r="N118" s="350"/>
    </row>
    <row r="119" spans="1:221" ht="12">
      <c r="C119" s="96" t="s">
        <v>1177</v>
      </c>
      <c r="G119" s="71" t="s">
        <v>172</v>
      </c>
      <c r="I119" s="98">
        <f>IFERROR(SUM(I113,I104)/SUM(I101,I104,I113),0)</f>
        <v>0.27961012464040452</v>
      </c>
      <c r="J119" s="98">
        <f t="shared" ref="J119:BU119" si="147">IFERROR(SUM(J113,J104)/SUM(J101,J104,J113),0)</f>
        <v>0</v>
      </c>
      <c r="K119" s="98">
        <f t="shared" si="147"/>
        <v>0</v>
      </c>
      <c r="L119" s="98">
        <f t="shared" si="147"/>
        <v>0</v>
      </c>
      <c r="M119" s="98">
        <f t="shared" si="147"/>
        <v>0</v>
      </c>
      <c r="N119" s="98">
        <f t="shared" si="147"/>
        <v>0</v>
      </c>
      <c r="O119" s="98">
        <f t="shared" si="147"/>
        <v>0</v>
      </c>
      <c r="P119" s="98">
        <f t="shared" si="147"/>
        <v>0</v>
      </c>
      <c r="Q119" s="98">
        <f t="shared" si="147"/>
        <v>0</v>
      </c>
      <c r="R119" s="98">
        <f t="shared" si="147"/>
        <v>0</v>
      </c>
      <c r="S119" s="98">
        <f t="shared" si="147"/>
        <v>0</v>
      </c>
      <c r="T119" s="98">
        <f t="shared" si="147"/>
        <v>0</v>
      </c>
      <c r="U119" s="98">
        <f t="shared" si="147"/>
        <v>0</v>
      </c>
      <c r="V119" s="98">
        <f t="shared" si="147"/>
        <v>0</v>
      </c>
      <c r="W119" s="98">
        <f t="shared" si="147"/>
        <v>0</v>
      </c>
      <c r="X119" s="98">
        <f t="shared" si="147"/>
        <v>0</v>
      </c>
      <c r="Y119" s="98">
        <f t="shared" si="147"/>
        <v>0</v>
      </c>
      <c r="Z119" s="98">
        <f t="shared" si="147"/>
        <v>0</v>
      </c>
      <c r="AA119" s="98">
        <f t="shared" si="147"/>
        <v>0</v>
      </c>
      <c r="AB119" s="98">
        <f t="shared" si="147"/>
        <v>0</v>
      </c>
      <c r="AC119" s="98">
        <f t="shared" si="147"/>
        <v>0</v>
      </c>
      <c r="AD119" s="98">
        <f t="shared" si="147"/>
        <v>0</v>
      </c>
      <c r="AE119" s="98">
        <f t="shared" si="147"/>
        <v>0</v>
      </c>
      <c r="AF119" s="98">
        <f t="shared" si="147"/>
        <v>0</v>
      </c>
      <c r="AG119" s="98">
        <f t="shared" si="147"/>
        <v>0</v>
      </c>
      <c r="AH119" s="98">
        <f t="shared" si="147"/>
        <v>0</v>
      </c>
      <c r="AI119" s="98">
        <f t="shared" si="147"/>
        <v>0</v>
      </c>
      <c r="AJ119" s="98">
        <f t="shared" si="147"/>
        <v>0</v>
      </c>
      <c r="AK119" s="98">
        <f t="shared" si="147"/>
        <v>0</v>
      </c>
      <c r="AL119" s="98">
        <f t="shared" si="147"/>
        <v>0</v>
      </c>
      <c r="AM119" s="98">
        <f t="shared" si="147"/>
        <v>0</v>
      </c>
      <c r="AN119" s="98">
        <f t="shared" si="147"/>
        <v>0</v>
      </c>
      <c r="AO119" s="98">
        <f t="shared" si="147"/>
        <v>0</v>
      </c>
      <c r="AP119" s="98">
        <f t="shared" si="147"/>
        <v>0</v>
      </c>
      <c r="AQ119" s="98">
        <f t="shared" si="147"/>
        <v>0</v>
      </c>
      <c r="AR119" s="98">
        <f t="shared" si="147"/>
        <v>0</v>
      </c>
      <c r="AS119" s="98">
        <f t="shared" si="147"/>
        <v>0</v>
      </c>
      <c r="AT119" s="98">
        <f t="shared" si="147"/>
        <v>0</v>
      </c>
      <c r="AU119" s="98">
        <f t="shared" si="147"/>
        <v>0</v>
      </c>
      <c r="AV119" s="98">
        <f t="shared" si="147"/>
        <v>0</v>
      </c>
      <c r="AW119" s="98">
        <f t="shared" si="147"/>
        <v>0</v>
      </c>
      <c r="AX119" s="98">
        <f t="shared" si="147"/>
        <v>0</v>
      </c>
      <c r="AY119" s="98">
        <f t="shared" si="147"/>
        <v>0</v>
      </c>
      <c r="AZ119" s="98">
        <f t="shared" si="147"/>
        <v>0</v>
      </c>
      <c r="BA119" s="98">
        <f t="shared" si="147"/>
        <v>0</v>
      </c>
      <c r="BB119" s="98">
        <f t="shared" si="147"/>
        <v>0</v>
      </c>
      <c r="BC119" s="98">
        <f t="shared" si="147"/>
        <v>0</v>
      </c>
      <c r="BD119" s="98">
        <f t="shared" si="147"/>
        <v>0</v>
      </c>
      <c r="BE119" s="98">
        <f t="shared" si="147"/>
        <v>0</v>
      </c>
      <c r="BF119" s="98">
        <f t="shared" si="147"/>
        <v>0</v>
      </c>
      <c r="BG119" s="98">
        <f t="shared" si="147"/>
        <v>4.2548637979628122E-2</v>
      </c>
      <c r="BH119" s="98">
        <f t="shared" si="147"/>
        <v>6.4640162924477593E-2</v>
      </c>
      <c r="BI119" s="98">
        <f t="shared" si="147"/>
        <v>4.9580939974756731E-2</v>
      </c>
      <c r="BJ119" s="98">
        <f t="shared" si="147"/>
        <v>7.0631028187024977E-2</v>
      </c>
      <c r="BK119" s="98">
        <f t="shared" si="147"/>
        <v>7.1561944946899242E-2</v>
      </c>
      <c r="BL119" s="98">
        <f t="shared" si="147"/>
        <v>6.7198186797693488E-2</v>
      </c>
      <c r="BM119" s="98">
        <f t="shared" si="147"/>
        <v>0.10809797398601831</v>
      </c>
      <c r="BN119" s="98">
        <f t="shared" si="147"/>
        <v>3.6776994966060843E-2</v>
      </c>
      <c r="BO119" s="98">
        <f t="shared" si="147"/>
        <v>7.1247056796866812E-2</v>
      </c>
      <c r="BP119" s="98">
        <f t="shared" si="147"/>
        <v>4.3400680249225408E-2</v>
      </c>
      <c r="BQ119" s="98">
        <f t="shared" si="147"/>
        <v>0.21560760515061497</v>
      </c>
      <c r="BR119" s="98">
        <f t="shared" si="147"/>
        <v>8.66231077783437E-2</v>
      </c>
      <c r="BS119" s="98">
        <f t="shared" si="147"/>
        <v>3.0283615704624015E-2</v>
      </c>
      <c r="BT119" s="98">
        <f t="shared" si="147"/>
        <v>0.15561069368686417</v>
      </c>
      <c r="BU119" s="98">
        <f t="shared" si="147"/>
        <v>0.24163492840809914</v>
      </c>
      <c r="BV119" s="98">
        <f t="shared" ref="BV119:DE119" si="148">IFERROR(SUM(BV113,BV104)/SUM(BV101,BV104,BV113),0)</f>
        <v>0.1048738328591079</v>
      </c>
      <c r="BW119" s="98">
        <f t="shared" si="148"/>
        <v>0.10834625590958202</v>
      </c>
      <c r="BX119" s="98">
        <f t="shared" si="148"/>
        <v>0.10991243594190898</v>
      </c>
      <c r="BY119" s="98">
        <f t="shared" si="148"/>
        <v>2.4404193260714031E-2</v>
      </c>
      <c r="BZ119" s="98">
        <f t="shared" si="148"/>
        <v>0.28135781207107124</v>
      </c>
      <c r="CA119" s="98">
        <f t="shared" si="148"/>
        <v>0.26986309276794301</v>
      </c>
      <c r="CB119" s="98">
        <f t="shared" si="148"/>
        <v>0.29900639158040243</v>
      </c>
      <c r="CC119" s="98">
        <f t="shared" si="148"/>
        <v>0.33508184833322968</v>
      </c>
      <c r="CD119" s="98">
        <f t="shared" si="148"/>
        <v>0.20703511475495212</v>
      </c>
      <c r="CE119" s="98">
        <f t="shared" si="148"/>
        <v>4.0112924538561419E-2</v>
      </c>
      <c r="CF119" s="98">
        <f t="shared" si="148"/>
        <v>0.61388430237462399</v>
      </c>
      <c r="CG119" s="98">
        <f t="shared" si="148"/>
        <v>0.16585682867222726</v>
      </c>
      <c r="CH119" s="98">
        <f t="shared" si="148"/>
        <v>8.777214840521487E-2</v>
      </c>
      <c r="CI119" s="98">
        <f t="shared" si="148"/>
        <v>8.4931201556958116E-2</v>
      </c>
      <c r="CJ119" s="98">
        <f t="shared" si="148"/>
        <v>5.5885881759820621E-2</v>
      </c>
      <c r="CK119" s="98">
        <f t="shared" si="148"/>
        <v>0.53040033865437464</v>
      </c>
      <c r="CL119" s="98">
        <f t="shared" si="148"/>
        <v>5.0896467905062914E-2</v>
      </c>
      <c r="CM119" s="98">
        <f t="shared" si="148"/>
        <v>7.1984249330290503E-2</v>
      </c>
      <c r="CN119" s="98">
        <f t="shared" si="148"/>
        <v>7.3625154006790705E-2</v>
      </c>
      <c r="CO119" s="98">
        <f t="shared" si="148"/>
        <v>9.2467351373220596E-2</v>
      </c>
      <c r="CP119" s="98">
        <f t="shared" si="148"/>
        <v>1.2468827930174564E-2</v>
      </c>
      <c r="CQ119" s="98">
        <f t="shared" si="148"/>
        <v>1.2468827930174564E-2</v>
      </c>
      <c r="CR119" s="98">
        <f t="shared" si="148"/>
        <v>1.2468827930174564E-2</v>
      </c>
      <c r="CS119" s="98">
        <f t="shared" si="148"/>
        <v>1.2468827930174564E-2</v>
      </c>
      <c r="CT119" s="98">
        <f t="shared" si="148"/>
        <v>1.2468827930174564E-2</v>
      </c>
      <c r="CU119" s="98">
        <f t="shared" si="148"/>
        <v>1.2468827930174564E-2</v>
      </c>
      <c r="CV119" s="98">
        <f t="shared" si="148"/>
        <v>1.2468827930174564E-2</v>
      </c>
      <c r="CW119" s="98">
        <f t="shared" si="148"/>
        <v>1.2468827930174564E-2</v>
      </c>
      <c r="CX119" s="98">
        <f t="shared" si="148"/>
        <v>1.2468827930174564E-2</v>
      </c>
      <c r="CY119" s="98">
        <f t="shared" si="148"/>
        <v>1.2468827930174564E-2</v>
      </c>
      <c r="CZ119" s="98">
        <f t="shared" si="148"/>
        <v>1.2468827930174564E-2</v>
      </c>
      <c r="DA119" s="98">
        <f t="shared" si="148"/>
        <v>1.2468827930174564E-2</v>
      </c>
      <c r="DB119" s="98">
        <f t="shared" si="148"/>
        <v>1.2468827930174564E-2</v>
      </c>
      <c r="DC119" s="98">
        <f t="shared" si="148"/>
        <v>1.2468827930174564E-2</v>
      </c>
      <c r="DD119" s="98">
        <f t="shared" si="148"/>
        <v>1.2468827930174564E-2</v>
      </c>
      <c r="DE119" s="98">
        <f t="shared" si="148"/>
        <v>1.2468827930174564E-2</v>
      </c>
      <c r="DF119" s="98"/>
      <c r="DG119" s="98"/>
      <c r="DH119" s="98"/>
      <c r="DI119" s="98"/>
      <c r="DJ119" s="98"/>
      <c r="DK119" s="98"/>
      <c r="DL119" s="98"/>
      <c r="DM119" s="98"/>
      <c r="DN119" s="98"/>
      <c r="DO119" s="98"/>
      <c r="DP119" s="98"/>
      <c r="DQ119" s="98"/>
      <c r="DR119" s="98"/>
      <c r="DS119" s="98"/>
      <c r="DT119" s="98"/>
      <c r="DU119" s="98"/>
      <c r="DV119" s="98"/>
      <c r="DW119" s="98"/>
      <c r="DX119" s="98"/>
      <c r="DY119" s="98"/>
      <c r="DZ119" s="98"/>
      <c r="EA119" s="98"/>
      <c r="EB119" s="98"/>
      <c r="EC119" s="98"/>
      <c r="ED119" s="98"/>
      <c r="EE119" s="98"/>
      <c r="EF119" s="98"/>
      <c r="EG119" s="98"/>
      <c r="EH119" s="98"/>
      <c r="EI119" s="98"/>
      <c r="EJ119" s="98"/>
      <c r="EK119" s="98"/>
      <c r="EL119" s="98"/>
      <c r="EM119" s="98"/>
      <c r="EN119" s="98"/>
      <c r="EO119" s="98"/>
      <c r="EP119" s="98"/>
      <c r="EQ119" s="98"/>
      <c r="ER119" s="98"/>
      <c r="ES119" s="98"/>
      <c r="ET119" s="98"/>
      <c r="EU119" s="98"/>
      <c r="EV119" s="98"/>
      <c r="EW119" s="98"/>
      <c r="EX119" s="98"/>
      <c r="EY119" s="98"/>
      <c r="EZ119" s="98"/>
      <c r="FA119" s="98"/>
      <c r="FB119" s="98"/>
      <c r="FC119" s="98"/>
      <c r="FD119" s="98"/>
      <c r="FE119" s="98"/>
      <c r="FF119" s="98"/>
      <c r="FG119" s="98"/>
      <c r="FH119" s="98"/>
      <c r="FI119" s="98"/>
      <c r="FJ119" s="98"/>
      <c r="FK119" s="98"/>
      <c r="FL119" s="98"/>
      <c r="FM119" s="98"/>
      <c r="FN119" s="98"/>
      <c r="FO119" s="98"/>
      <c r="FP119" s="98"/>
      <c r="FQ119" s="98"/>
      <c r="FR119" s="98"/>
      <c r="FS119" s="98"/>
      <c r="FT119" s="98"/>
      <c r="FU119" s="98"/>
      <c r="FV119" s="98"/>
      <c r="FW119" s="98"/>
      <c r="FX119" s="98"/>
      <c r="FY119" s="98"/>
      <c r="FZ119" s="98"/>
      <c r="GA119" s="98"/>
      <c r="GB119" s="98"/>
      <c r="GC119" s="98"/>
      <c r="GD119" s="98"/>
      <c r="GE119" s="98"/>
      <c r="GF119" s="98"/>
      <c r="GG119" s="98"/>
      <c r="GH119" s="98"/>
      <c r="GI119" s="98"/>
      <c r="GJ119" s="98"/>
      <c r="GK119" s="98"/>
      <c r="GL119" s="98"/>
      <c r="GM119" s="98"/>
      <c r="GN119" s="98"/>
      <c r="GO119" s="98"/>
      <c r="GP119" s="98"/>
      <c r="GQ119" s="98"/>
      <c r="GR119" s="98"/>
      <c r="GS119" s="98"/>
      <c r="GT119" s="98"/>
      <c r="GU119" s="98"/>
      <c r="GV119" s="98"/>
      <c r="GW119" s="98"/>
      <c r="GX119" s="98"/>
      <c r="GY119" s="98"/>
      <c r="GZ119" s="98"/>
      <c r="HA119" s="98"/>
      <c r="HB119" s="98"/>
      <c r="HC119" s="98"/>
      <c r="HD119" s="98"/>
      <c r="HE119" s="98"/>
      <c r="HF119" s="98"/>
      <c r="HG119" s="98"/>
      <c r="HH119" s="98"/>
      <c r="HI119" s="98"/>
      <c r="HJ119" s="98"/>
      <c r="HK119" s="98"/>
      <c r="HL119" s="98"/>
      <c r="HM119" s="43" t="s">
        <v>566</v>
      </c>
    </row>
    <row r="120" spans="1:221" ht="12">
      <c r="C120" s="96" t="s">
        <v>711</v>
      </c>
      <c r="G120" s="71" t="s">
        <v>538</v>
      </c>
      <c r="I120" s="122">
        <f t="shared" ref="I120:AA120" si="149">I98*(1-I119)</f>
        <v>112.77703498754467</v>
      </c>
      <c r="J120" s="122">
        <f t="shared" si="149"/>
        <v>198</v>
      </c>
      <c r="K120" s="122">
        <f t="shared" si="149"/>
        <v>0</v>
      </c>
      <c r="L120" s="122">
        <f t="shared" si="149"/>
        <v>0</v>
      </c>
      <c r="M120" s="122">
        <f t="shared" si="149"/>
        <v>0</v>
      </c>
      <c r="N120" s="122">
        <f t="shared" si="149"/>
        <v>0</v>
      </c>
      <c r="O120" s="122">
        <f t="shared" si="149"/>
        <v>0</v>
      </c>
      <c r="P120" s="122">
        <f t="shared" si="149"/>
        <v>0</v>
      </c>
      <c r="Q120" s="122">
        <f t="shared" si="149"/>
        <v>0</v>
      </c>
      <c r="R120" s="122">
        <f t="shared" si="149"/>
        <v>0</v>
      </c>
      <c r="S120" s="122">
        <f t="shared" si="149"/>
        <v>0</v>
      </c>
      <c r="T120" s="122">
        <f t="shared" si="149"/>
        <v>0</v>
      </c>
      <c r="U120" s="122">
        <f t="shared" si="149"/>
        <v>0</v>
      </c>
      <c r="V120" s="122">
        <f t="shared" si="149"/>
        <v>0</v>
      </c>
      <c r="W120" s="122">
        <f t="shared" si="149"/>
        <v>0</v>
      </c>
      <c r="X120" s="122">
        <f t="shared" si="149"/>
        <v>0</v>
      </c>
      <c r="Y120" s="122">
        <f t="shared" si="149"/>
        <v>0</v>
      </c>
      <c r="Z120" s="122">
        <f t="shared" si="149"/>
        <v>0</v>
      </c>
      <c r="AA120" s="122">
        <f t="shared" si="149"/>
        <v>0</v>
      </c>
      <c r="AB120" s="122">
        <f>AB98*(1-AB119)</f>
        <v>0</v>
      </c>
      <c r="AC120" s="122">
        <f t="shared" ref="AC120:CN120" si="150">AC98*(1-AC119)</f>
        <v>0</v>
      </c>
      <c r="AD120" s="122">
        <f t="shared" si="150"/>
        <v>0</v>
      </c>
      <c r="AE120" s="122">
        <f t="shared" si="150"/>
        <v>0</v>
      </c>
      <c r="AF120" s="122">
        <f t="shared" si="150"/>
        <v>0</v>
      </c>
      <c r="AG120" s="122">
        <f t="shared" si="150"/>
        <v>0</v>
      </c>
      <c r="AH120" s="122">
        <f t="shared" si="150"/>
        <v>0</v>
      </c>
      <c r="AI120" s="122">
        <f t="shared" si="150"/>
        <v>0</v>
      </c>
      <c r="AJ120" s="122">
        <f t="shared" si="150"/>
        <v>0</v>
      </c>
      <c r="AK120" s="122">
        <f t="shared" si="150"/>
        <v>0</v>
      </c>
      <c r="AL120" s="122">
        <f t="shared" si="150"/>
        <v>0</v>
      </c>
      <c r="AM120" s="122">
        <f t="shared" si="150"/>
        <v>0</v>
      </c>
      <c r="AN120" s="122">
        <f t="shared" si="150"/>
        <v>0</v>
      </c>
      <c r="AO120" s="122">
        <f t="shared" si="150"/>
        <v>0</v>
      </c>
      <c r="AP120" s="122">
        <f t="shared" si="150"/>
        <v>0</v>
      </c>
      <c r="AQ120" s="122">
        <f t="shared" si="150"/>
        <v>0</v>
      </c>
      <c r="AR120" s="122">
        <f t="shared" si="150"/>
        <v>0</v>
      </c>
      <c r="AS120" s="122">
        <f t="shared" si="150"/>
        <v>0</v>
      </c>
      <c r="AT120" s="122">
        <f t="shared" si="150"/>
        <v>0</v>
      </c>
      <c r="AU120" s="122">
        <f t="shared" si="150"/>
        <v>0</v>
      </c>
      <c r="AV120" s="122">
        <f t="shared" si="150"/>
        <v>0</v>
      </c>
      <c r="AW120" s="122">
        <f t="shared" si="150"/>
        <v>0</v>
      </c>
      <c r="AX120" s="122">
        <f t="shared" si="150"/>
        <v>0</v>
      </c>
      <c r="AY120" s="122">
        <f t="shared" si="150"/>
        <v>0</v>
      </c>
      <c r="AZ120" s="122">
        <f t="shared" si="150"/>
        <v>0</v>
      </c>
      <c r="BA120" s="122">
        <f t="shared" si="150"/>
        <v>0</v>
      </c>
      <c r="BB120" s="122">
        <f t="shared" si="150"/>
        <v>0</v>
      </c>
      <c r="BC120" s="122">
        <f t="shared" si="150"/>
        <v>0</v>
      </c>
      <c r="BD120" s="122">
        <f t="shared" si="150"/>
        <v>0</v>
      </c>
      <c r="BE120" s="122">
        <f t="shared" si="150"/>
        <v>0</v>
      </c>
      <c r="BF120" s="122">
        <f t="shared" si="150"/>
        <v>0</v>
      </c>
      <c r="BG120" s="122">
        <f t="shared" si="150"/>
        <v>149.88901072428922</v>
      </c>
      <c r="BH120" s="122">
        <f t="shared" si="150"/>
        <v>146.43058249417305</v>
      </c>
      <c r="BI120" s="122">
        <f t="shared" si="150"/>
        <v>148.78810384695183</v>
      </c>
      <c r="BJ120" s="122">
        <f t="shared" si="150"/>
        <v>145.49271253732127</v>
      </c>
      <c r="BK120" s="122">
        <f t="shared" si="150"/>
        <v>145.34697751856294</v>
      </c>
      <c r="BL120" s="122">
        <f t="shared" si="150"/>
        <v>146.03012385682109</v>
      </c>
      <c r="BM120" s="122">
        <f t="shared" si="150"/>
        <v>139.62726217248886</v>
      </c>
      <c r="BN120" s="122">
        <f t="shared" si="150"/>
        <v>150.79256143806319</v>
      </c>
      <c r="BO120" s="122">
        <f t="shared" si="150"/>
        <v>145.39627325845052</v>
      </c>
      <c r="BP120" s="122">
        <f t="shared" si="150"/>
        <v>149.75562350698377</v>
      </c>
      <c r="BQ120" s="122">
        <f t="shared" si="150"/>
        <v>122.79662941367124</v>
      </c>
      <c r="BR120" s="122">
        <f t="shared" si="150"/>
        <v>142.98915247730031</v>
      </c>
      <c r="BS120" s="122">
        <f t="shared" si="150"/>
        <v>151.80909996144112</v>
      </c>
      <c r="BT120" s="122">
        <f t="shared" si="150"/>
        <v>132.18914590332142</v>
      </c>
      <c r="BU120" s="122">
        <f t="shared" si="150"/>
        <v>118.72205195771208</v>
      </c>
      <c r="BV120" s="122">
        <f t="shared" si="150"/>
        <v>140.13200146590668</v>
      </c>
      <c r="BW120" s="122">
        <f t="shared" si="150"/>
        <v>139.58839363735495</v>
      </c>
      <c r="BX120" s="122">
        <f t="shared" si="150"/>
        <v>139.34320815329414</v>
      </c>
      <c r="BY120" s="122">
        <f t="shared" si="150"/>
        <v>152.72952354503522</v>
      </c>
      <c r="BZ120" s="122">
        <f t="shared" si="150"/>
        <v>112.5034345202738</v>
      </c>
      <c r="CA120" s="122">
        <f t="shared" si="150"/>
        <v>114.30293282717852</v>
      </c>
      <c r="CB120" s="122">
        <f t="shared" si="150"/>
        <v>109.74054939808801</v>
      </c>
      <c r="CC120" s="122">
        <f t="shared" si="150"/>
        <v>104.09293664343291</v>
      </c>
      <c r="CD120" s="122">
        <f t="shared" si="150"/>
        <v>124.13865278511226</v>
      </c>
      <c r="CE120" s="122">
        <f t="shared" si="150"/>
        <v>150.27032166348823</v>
      </c>
      <c r="CF120" s="122">
        <f t="shared" si="150"/>
        <v>60.446412463252621</v>
      </c>
      <c r="CG120" s="122">
        <f t="shared" si="150"/>
        <v>130.58511347136283</v>
      </c>
      <c r="CH120" s="122">
        <f t="shared" si="150"/>
        <v>142.80927016716362</v>
      </c>
      <c r="CI120" s="122">
        <f t="shared" si="150"/>
        <v>143.25402039625823</v>
      </c>
      <c r="CJ120" s="122">
        <f t="shared" si="150"/>
        <v>147.80106521050007</v>
      </c>
      <c r="CK120" s="122">
        <f t="shared" si="150"/>
        <v>73.515826983657661</v>
      </c>
      <c r="CL120" s="122">
        <f t="shared" si="150"/>
        <v>148.58215794946241</v>
      </c>
      <c r="CM120" s="122">
        <f t="shared" si="150"/>
        <v>145.28086576734304</v>
      </c>
      <c r="CN120" s="122">
        <f t="shared" si="150"/>
        <v>145.02398214023694</v>
      </c>
      <c r="CO120" s="122">
        <f t="shared" ref="CO120:DE120" si="151">CO98*(1-CO119)</f>
        <v>142.07423614252232</v>
      </c>
      <c r="CP120" s="122">
        <f t="shared" si="151"/>
        <v>195.53117206982543</v>
      </c>
      <c r="CQ120" s="122">
        <f t="shared" si="151"/>
        <v>195.53117206982543</v>
      </c>
      <c r="CR120" s="122">
        <f t="shared" si="151"/>
        <v>195.53117206982543</v>
      </c>
      <c r="CS120" s="122">
        <f t="shared" si="151"/>
        <v>195.53117206982543</v>
      </c>
      <c r="CT120" s="122">
        <f t="shared" si="151"/>
        <v>195.53117206982543</v>
      </c>
      <c r="CU120" s="122">
        <f t="shared" si="151"/>
        <v>195.53117206982543</v>
      </c>
      <c r="CV120" s="122">
        <f t="shared" si="151"/>
        <v>195.53117206982543</v>
      </c>
      <c r="CW120" s="122">
        <f t="shared" si="151"/>
        <v>195.53117206982543</v>
      </c>
      <c r="CX120" s="122">
        <f t="shared" si="151"/>
        <v>195.53117206982543</v>
      </c>
      <c r="CY120" s="122">
        <f t="shared" si="151"/>
        <v>195.53117206982543</v>
      </c>
      <c r="CZ120" s="122">
        <f t="shared" si="151"/>
        <v>195.53117206982543</v>
      </c>
      <c r="DA120" s="122">
        <f t="shared" si="151"/>
        <v>195.53117206982543</v>
      </c>
      <c r="DB120" s="122">
        <f t="shared" si="151"/>
        <v>195.53117206982543</v>
      </c>
      <c r="DC120" s="122">
        <f t="shared" si="151"/>
        <v>195.53117206982543</v>
      </c>
      <c r="DD120" s="122">
        <f t="shared" si="151"/>
        <v>195.53117206982543</v>
      </c>
      <c r="DE120" s="122">
        <f t="shared" si="151"/>
        <v>195.53117206982543</v>
      </c>
      <c r="DF120" s="122"/>
      <c r="DG120" s="122"/>
      <c r="DH120" s="122"/>
      <c r="DI120" s="122"/>
      <c r="DJ120" s="122"/>
      <c r="DK120" s="122"/>
      <c r="DL120" s="122"/>
      <c r="DM120" s="122"/>
      <c r="DN120" s="122"/>
      <c r="DO120" s="122"/>
      <c r="DP120" s="122"/>
      <c r="DQ120" s="122"/>
      <c r="DR120" s="122"/>
      <c r="DS120" s="122"/>
      <c r="DT120" s="122"/>
      <c r="DU120" s="122"/>
      <c r="DV120" s="122"/>
      <c r="DW120" s="122"/>
      <c r="DX120" s="122"/>
      <c r="DY120" s="122"/>
      <c r="DZ120" s="122"/>
      <c r="EA120" s="122"/>
      <c r="EB120" s="122"/>
      <c r="EC120" s="122"/>
      <c r="ED120" s="122"/>
      <c r="EE120" s="122"/>
      <c r="EF120" s="122"/>
      <c r="EG120" s="122"/>
      <c r="EH120" s="122"/>
      <c r="EI120" s="122"/>
      <c r="EJ120" s="122"/>
      <c r="EK120" s="122"/>
      <c r="EL120" s="122"/>
      <c r="EM120" s="122"/>
      <c r="EN120" s="122"/>
      <c r="EO120" s="122"/>
      <c r="EP120" s="122"/>
      <c r="EQ120" s="122"/>
      <c r="ER120" s="122"/>
      <c r="ES120" s="122"/>
      <c r="ET120" s="122"/>
      <c r="EU120" s="122"/>
      <c r="EV120" s="122"/>
      <c r="EW120" s="122"/>
      <c r="EX120" s="122"/>
      <c r="EY120" s="122"/>
      <c r="EZ120" s="122"/>
      <c r="FA120" s="122"/>
      <c r="FB120" s="122"/>
      <c r="FC120" s="122"/>
      <c r="FD120" s="122"/>
      <c r="FE120" s="122"/>
      <c r="FF120" s="122"/>
      <c r="FG120" s="122"/>
      <c r="FH120" s="122"/>
      <c r="FI120" s="122"/>
      <c r="FJ120" s="122"/>
      <c r="FK120" s="122"/>
      <c r="FL120" s="122"/>
      <c r="FM120" s="122"/>
      <c r="FN120" s="122"/>
      <c r="FO120" s="122"/>
      <c r="FP120" s="122"/>
      <c r="FQ120" s="122"/>
      <c r="FR120" s="122"/>
      <c r="FS120" s="122"/>
      <c r="FT120" s="122"/>
      <c r="FU120" s="122"/>
      <c r="FV120" s="122"/>
      <c r="FW120" s="122"/>
      <c r="FX120" s="122"/>
      <c r="FY120" s="122"/>
      <c r="FZ120" s="122"/>
      <c r="GA120" s="122"/>
      <c r="GB120" s="122"/>
      <c r="GC120" s="122"/>
      <c r="GD120" s="122"/>
      <c r="GE120" s="122"/>
      <c r="GF120" s="122"/>
      <c r="GG120" s="122"/>
      <c r="GH120" s="122"/>
      <c r="GI120" s="122"/>
      <c r="GJ120" s="122"/>
      <c r="GK120" s="122"/>
      <c r="GL120" s="122"/>
      <c r="GM120" s="122"/>
      <c r="GN120" s="122"/>
      <c r="GO120" s="122"/>
      <c r="GP120" s="122"/>
      <c r="GQ120" s="122"/>
      <c r="GR120" s="122"/>
      <c r="GS120" s="122"/>
      <c r="GT120" s="122"/>
      <c r="GU120" s="122"/>
      <c r="GV120" s="122"/>
      <c r="GW120" s="122"/>
      <c r="GX120" s="122"/>
      <c r="GY120" s="122"/>
      <c r="GZ120" s="122"/>
      <c r="HA120" s="122"/>
      <c r="HB120" s="122"/>
      <c r="HC120" s="122"/>
      <c r="HD120" s="122"/>
      <c r="HE120" s="122"/>
      <c r="HF120" s="122"/>
      <c r="HG120" s="122"/>
      <c r="HH120" s="122"/>
      <c r="HI120" s="122"/>
      <c r="HJ120" s="122"/>
      <c r="HK120" s="122"/>
      <c r="HL120" s="122"/>
      <c r="HM120" s="389" t="s">
        <v>567</v>
      </c>
    </row>
    <row r="121" spans="1:221">
      <c r="G121" s="71"/>
      <c r="O121" s="192"/>
    </row>
    <row r="122" spans="1:221">
      <c r="C122" s="95" t="s">
        <v>712</v>
      </c>
      <c r="G122" s="71"/>
      <c r="O122" s="156"/>
    </row>
    <row r="123" spans="1:221" ht="12">
      <c r="C123" s="96" t="s">
        <v>236</v>
      </c>
      <c r="G123" s="71" t="s">
        <v>538</v>
      </c>
      <c r="H123" s="149">
        <f>SUMPRODUCT(vector.implicit.prices.line.rental.inside.wlr,vector.users.distribution.telephone,vector.plans.available,vector.plans.with.line.rental.residential)/SUMPRODUCT(vector.users.distribution.telephone,vector.plans.available,vector.plans.with.line.rental.residential)</f>
        <v>141.54677809762507</v>
      </c>
      <c r="I123" s="43" t="s">
        <v>581</v>
      </c>
      <c r="K123" s="252"/>
      <c r="L123" s="252"/>
      <c r="M123" s="252"/>
      <c r="N123" s="481"/>
      <c r="O123" s="252"/>
      <c r="P123" s="252"/>
      <c r="Q123" s="252"/>
    </row>
    <row r="124" spans="1:221" ht="12">
      <c r="C124" s="96" t="s">
        <v>561</v>
      </c>
      <c r="G124" s="71" t="s">
        <v>538</v>
      </c>
      <c r="H124" s="149">
        <f>SUMPRODUCT(vector.implicit.prices.line.rental.inside.wlr,vector.users.distribution.telephone,vector.plans.available,vector.plans.with.line.rental.noresidential)/SUMPRODUCT(vector.users.distribution.telephone,vector.plans.available,vector.plans.with.line.rental.noresidential)</f>
        <v>196.71981517033652</v>
      </c>
      <c r="I124" s="43" t="s">
        <v>582</v>
      </c>
      <c r="K124" s="539"/>
      <c r="L124" s="539"/>
      <c r="M124" s="539"/>
      <c r="N124" s="539"/>
      <c r="O124" s="539"/>
      <c r="P124" s="539"/>
      <c r="Q124" s="539"/>
      <c r="R124" s="539"/>
      <c r="S124" s="539"/>
      <c r="T124" s="539"/>
      <c r="U124" s="539"/>
      <c r="V124" s="539"/>
    </row>
    <row r="125" spans="1:221">
      <c r="G125" s="71"/>
    </row>
    <row r="126" spans="1:221">
      <c r="A126" s="93" t="s">
        <v>406</v>
      </c>
      <c r="B126" s="93" t="s">
        <v>391</v>
      </c>
      <c r="C126" s="39"/>
      <c r="D126" s="39"/>
      <c r="E126" s="39"/>
      <c r="F126" s="39"/>
      <c r="G126" s="39"/>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39"/>
      <c r="AJ126" s="39"/>
      <c r="AK126" s="39"/>
      <c r="AL126" s="39"/>
      <c r="AM126" s="39"/>
      <c r="AN126" s="39"/>
      <c r="AO126" s="39"/>
      <c r="AP126" s="39"/>
      <c r="AQ126" s="39"/>
      <c r="AR126" s="39"/>
      <c r="AS126" s="39"/>
      <c r="AT126" s="39"/>
      <c r="AU126" s="39"/>
      <c r="AV126" s="39"/>
      <c r="AW126" s="39"/>
      <c r="AX126" s="39"/>
      <c r="AY126" s="39"/>
      <c r="AZ126" s="39"/>
      <c r="BA126" s="39"/>
    </row>
  </sheetData>
  <pageMargins left="0.7" right="0.7" top="0.75" bottom="0.75" header="0.3" footer="0.3"/>
  <pageSetup orientation="portrait" r:id="rId1"/>
  <ignoredErrors>
    <ignoredError sqref="I41:BF41 I11:BF11 J27:L27 AA27:AG27 I64:BF64 I14:BF15 I17:BF18 I16:AH16 I22:BF22 K19:BF19 K20:AH20 AJ20:BF20 I26:BF26 I45:BF45 J48:AE48 AI27:AJ27 I94:BF95 I99:BF99 I112:BF112 K113:BF113 AG48:AP48 AR48:BF48 AT27:BF27 N27:R27 T27:W27 T82 I97:BF97 J96:BF96 M46:BF47 I6:K6 K21:BF21 I19:J21 I37:CF39 I108:CF109 HM88:HM93 I102 I115 HM49:HM51 I43:AG43 J42:AC42 I10:DA10 I13 BG19:DA21 I24:BF24 I23:J23 L23:BF23 I36:J36 J44:DA44 I49:AE50 CG38:DA38 K58:DA58 I77:DA77 I88:DA88 K98:DE98 AI43:BF43 I55:BF56 I54:AC54 AE54:BF54 I60:DA60 AL27:AR27 AG49:DA49 AG50:DA50 I111:AB111 I110:AC110 AF110:CF110 AD111:CF111 AE42:BF42 HM84 I63:J63 I51:DA51 I40:DA40 DO7:HL7 DO49:HL49 I5:BL5 I7:BL7 BP5:DE5 BO7:DE7 DE13" unlockedFormula="1"/>
    <ignoredError sqref="I59:J59" formula="1"/>
  </ignoredErrors>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81F6935-8C0B-4082-8C66-4A71C0A8AC8A}">
          <x14:formula1>
            <xm:f>Listas!$V$6:$V$8</xm:f>
          </x14:formula1>
          <xm:sqref>HP84</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dimension ref="A1:BC106"/>
  <sheetViews>
    <sheetView showGridLines="0" zoomScaleNormal="100" workbookViewId="0">
      <pane xSplit="9" ySplit="2" topLeftCell="J3" activePane="bottomRight" state="frozen"/>
      <selection pane="topRight" activeCell="J1" sqref="J1"/>
      <selection pane="bottomLeft" activeCell="A3" sqref="A3"/>
      <selection pane="bottomRight" sqref="A1:XFD1048576"/>
    </sheetView>
  </sheetViews>
  <sheetFormatPr baseColWidth="10" defaultRowHeight="11.5"/>
  <cols>
    <col min="1" max="2" width="6.796875" customWidth="1"/>
    <col min="3" max="3" width="4.796875" customWidth="1"/>
    <col min="4" max="4" width="26.19921875" customWidth="1"/>
    <col min="5" max="5" width="23" customWidth="1"/>
    <col min="6" max="6" width="10.796875" customWidth="1"/>
    <col min="7" max="7" width="5.796875" customWidth="1"/>
    <col min="8" max="8" width="10.59765625" customWidth="1"/>
    <col min="9" max="9" width="8.19921875" customWidth="1"/>
    <col min="10" max="10" width="25.796875" customWidth="1"/>
    <col min="11" max="11" width="23.09765625" customWidth="1"/>
    <col min="12" max="12" width="24" customWidth="1"/>
    <col min="13" max="13" width="25.796875" customWidth="1"/>
    <col min="14" max="14" width="20.796875" bestFit="1" customWidth="1"/>
    <col min="15" max="15" width="11.3984375"/>
    <col min="16" max="16" width="11.3984375" customWidth="1"/>
    <col min="17" max="17" width="14.796875" customWidth="1"/>
    <col min="19" max="19" width="14.3984375" customWidth="1"/>
  </cols>
  <sheetData>
    <row r="1" spans="1:55" s="87" customFormat="1" ht="33.75" customHeight="1">
      <c r="C1" s="87" t="s">
        <v>600</v>
      </c>
    </row>
    <row r="2" spans="1:55">
      <c r="C2" s="66"/>
      <c r="D2" s="66" t="s">
        <v>166</v>
      </c>
      <c r="E2" s="1"/>
      <c r="F2" s="1"/>
      <c r="G2" s="1"/>
      <c r="H2" s="1" t="s">
        <v>167</v>
      </c>
      <c r="I2" s="1"/>
      <c r="J2" s="1" t="s">
        <v>601</v>
      </c>
      <c r="K2" s="1"/>
      <c r="L2" s="1"/>
      <c r="M2" s="1" t="s">
        <v>602</v>
      </c>
      <c r="N2" s="1"/>
      <c r="O2" s="1"/>
      <c r="P2" s="1" t="s">
        <v>170</v>
      </c>
      <c r="Q2" s="1"/>
      <c r="R2" s="1"/>
      <c r="S2" s="1"/>
      <c r="T2" s="1"/>
      <c r="U2" s="1"/>
      <c r="V2" s="1"/>
      <c r="W2" s="1"/>
      <c r="X2" s="1"/>
      <c r="Y2" s="1"/>
      <c r="Z2" s="1"/>
      <c r="AA2" s="1"/>
      <c r="AB2" s="1"/>
      <c r="AC2" s="1"/>
      <c r="AD2" s="1"/>
      <c r="AE2" s="1"/>
    </row>
    <row r="3" spans="1:55">
      <c r="A3" s="93">
        <v>1</v>
      </c>
      <c r="B3" s="93" t="s">
        <v>453</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row>
    <row r="5" spans="1:55">
      <c r="B5" s="93">
        <v>1.1000000000000001</v>
      </c>
      <c r="C5" s="93" t="s">
        <v>603</v>
      </c>
      <c r="D5" s="93"/>
      <c r="E5" s="93"/>
      <c r="F5" s="93"/>
      <c r="G5" s="93"/>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row>
    <row r="7" spans="1:55">
      <c r="C7" s="95" t="s">
        <v>606</v>
      </c>
    </row>
    <row r="8" spans="1:55">
      <c r="D8" t="str">
        <f>"Número de líneas en "&amp;Year.selected-1</f>
        <v>Número de líneas en 2022</v>
      </c>
      <c r="H8" s="71" t="s">
        <v>217</v>
      </c>
      <c r="J8" s="179">
        <f>INDEX(AEP.telephone.lines,MATCH(Year.selected-1,Years,0))</f>
        <v>10231963</v>
      </c>
      <c r="M8" s="179">
        <f>J8</f>
        <v>10231963</v>
      </c>
    </row>
    <row r="9" spans="1:55">
      <c r="D9" t="str">
        <f>"Número de líneas en "&amp;Year.selected</f>
        <v>Número de líneas en 2023</v>
      </c>
      <c r="H9" s="71" t="s">
        <v>217</v>
      </c>
      <c r="J9" s="179">
        <f>INDEX(AEP.telephone.lines,MATCH(Year.selected,Years,0))</f>
        <v>10213320</v>
      </c>
      <c r="M9" s="179">
        <f>J9</f>
        <v>10213320</v>
      </c>
    </row>
    <row r="10" spans="1:55">
      <c r="D10" t="s">
        <v>604</v>
      </c>
      <c r="H10" s="71" t="s">
        <v>217</v>
      </c>
      <c r="J10" s="123">
        <f>J9-J8</f>
        <v>-18643</v>
      </c>
      <c r="M10" s="123">
        <f>J10</f>
        <v>-18643</v>
      </c>
    </row>
    <row r="12" spans="1:55">
      <c r="D12" t="s">
        <v>409</v>
      </c>
      <c r="H12" s="71" t="s">
        <v>172</v>
      </c>
      <c r="J12" s="209">
        <f>Line.rental.churn</f>
        <v>1.3900000000000001E-2</v>
      </c>
      <c r="M12" s="209">
        <f>J12</f>
        <v>1.3900000000000001E-2</v>
      </c>
    </row>
    <row r="14" spans="1:55">
      <c r="D14" t="s">
        <v>605</v>
      </c>
      <c r="H14" s="71" t="s">
        <v>217</v>
      </c>
      <c r="J14" s="123">
        <f>J8*J12+J10</f>
        <v>123581.28570000001</v>
      </c>
      <c r="M14" s="123">
        <f>J14</f>
        <v>123581.28570000001</v>
      </c>
    </row>
    <row r="16" spans="1:55">
      <c r="C16" s="95" t="s">
        <v>608</v>
      </c>
    </row>
    <row r="17" spans="3:13">
      <c r="D17" t="str">
        <f>"Número de líneas en "&amp;Year.selected-1</f>
        <v>Número de líneas en 2022</v>
      </c>
      <c r="H17" s="71" t="s">
        <v>217</v>
      </c>
      <c r="J17" s="123">
        <f>INDEX(AEP.telephone.lines.voice.only.residential,MATCH(Year.selected-1,Years,0))</f>
        <v>1024658.6779024823</v>
      </c>
      <c r="M17" s="179">
        <f>J17</f>
        <v>1024658.6779024823</v>
      </c>
    </row>
    <row r="18" spans="3:13">
      <c r="D18" t="str">
        <f>"Número de líneas en "&amp;Year.selected</f>
        <v>Número de líneas en 2023</v>
      </c>
      <c r="H18" s="71" t="s">
        <v>217</v>
      </c>
      <c r="J18" s="123">
        <f>INDEX(AEP.telephone.lines.voice.only.residential,MATCH(Year.selected,Years,0))</f>
        <v>1081747.4422601836</v>
      </c>
      <c r="M18" s="179">
        <f>J18</f>
        <v>1081747.4422601836</v>
      </c>
    </row>
    <row r="19" spans="3:13">
      <c r="D19" t="s">
        <v>604</v>
      </c>
      <c r="H19" s="71" t="s">
        <v>217</v>
      </c>
      <c r="J19" s="180">
        <f>J18-J17</f>
        <v>57088.764357701293</v>
      </c>
      <c r="M19" s="179">
        <f>J19</f>
        <v>57088.764357701293</v>
      </c>
    </row>
    <row r="21" spans="3:13">
      <c r="D21" t="s">
        <v>409</v>
      </c>
      <c r="H21" s="71" t="s">
        <v>172</v>
      </c>
      <c r="J21" s="209">
        <f>Line.rental.churn</f>
        <v>1.3900000000000001E-2</v>
      </c>
      <c r="M21" s="209">
        <f>J21</f>
        <v>1.3900000000000001E-2</v>
      </c>
    </row>
    <row r="23" spans="3:13">
      <c r="D23" t="s">
        <v>605</v>
      </c>
      <c r="H23" s="71" t="s">
        <v>217</v>
      </c>
      <c r="J23" s="180">
        <f>J17*J21+J19</f>
        <v>71331.519980545796</v>
      </c>
      <c r="M23" s="179">
        <f>J23</f>
        <v>71331.519980545796</v>
      </c>
    </row>
    <row r="25" spans="3:13">
      <c r="C25" s="95" t="s">
        <v>609</v>
      </c>
    </row>
    <row r="26" spans="3:13">
      <c r="D26" t="str">
        <f>"Número de líneas en "&amp;Year.selected-1</f>
        <v>Número de líneas en 2022</v>
      </c>
      <c r="H26" s="71" t="s">
        <v>217</v>
      </c>
      <c r="J26" s="123">
        <f>INDEX(AEP.telephone.lines.voice.only.noresidential,MATCH(Year.selected-1,Years,0))</f>
        <v>487715.55880643812</v>
      </c>
      <c r="M26" s="179">
        <f>J26</f>
        <v>487715.55880643812</v>
      </c>
    </row>
    <row r="27" spans="3:13">
      <c r="D27" t="str">
        <f>"Número de líneas en "&amp;Year.selected</f>
        <v>Número de líneas en 2023</v>
      </c>
      <c r="H27" s="71" t="s">
        <v>217</v>
      </c>
      <c r="J27" s="123">
        <f>INDEX(AEP.telephone.lines.voice.only.noresidential,MATCH(Year.selected,Years,0))</f>
        <v>553378.39835468098</v>
      </c>
      <c r="M27" s="179">
        <f>J27</f>
        <v>553378.39835468098</v>
      </c>
    </row>
    <row r="28" spans="3:13">
      <c r="D28" t="s">
        <v>604</v>
      </c>
      <c r="H28" s="71" t="s">
        <v>217</v>
      </c>
      <c r="J28" s="180">
        <f>J27-J26</f>
        <v>65662.83954824286</v>
      </c>
      <c r="M28" s="179">
        <f>J28</f>
        <v>65662.83954824286</v>
      </c>
    </row>
    <row r="30" spans="3:13">
      <c r="D30" t="s">
        <v>409</v>
      </c>
      <c r="H30" s="71" t="s">
        <v>172</v>
      </c>
      <c r="J30" s="209">
        <f>Line.rental.churn</f>
        <v>1.3900000000000001E-2</v>
      </c>
      <c r="M30" s="209">
        <f>J30</f>
        <v>1.3900000000000001E-2</v>
      </c>
    </row>
    <row r="32" spans="3:13">
      <c r="D32" t="s">
        <v>605</v>
      </c>
      <c r="H32" s="71" t="s">
        <v>217</v>
      </c>
      <c r="J32" s="180">
        <f>J26*J30+J28</f>
        <v>72442.085815652346</v>
      </c>
      <c r="M32" s="179">
        <f>J32</f>
        <v>72442.085815652346</v>
      </c>
    </row>
    <row r="34" spans="2:55">
      <c r="C34" s="95" t="s">
        <v>615</v>
      </c>
    </row>
    <row r="35" spans="2:55">
      <c r="D35" t="s">
        <v>197</v>
      </c>
      <c r="H35" s="71" t="s">
        <v>217</v>
      </c>
      <c r="J35" s="180">
        <f>AVERAGE(J17:J18)</f>
        <v>1053203.0600813329</v>
      </c>
      <c r="M35" s="179">
        <f>J35</f>
        <v>1053203.0600813329</v>
      </c>
    </row>
    <row r="36" spans="2:55">
      <c r="D36" t="s">
        <v>616</v>
      </c>
      <c r="H36" s="71" t="s">
        <v>217</v>
      </c>
      <c r="J36" s="180">
        <f>AVERAGE(J26:J27)</f>
        <v>520546.97858055955</v>
      </c>
      <c r="M36" s="179">
        <f>J36</f>
        <v>520546.97858055955</v>
      </c>
    </row>
    <row r="38" spans="2:55">
      <c r="C38" s="95" t="s">
        <v>607</v>
      </c>
    </row>
    <row r="39" spans="2:55">
      <c r="D39" t="s">
        <v>197</v>
      </c>
      <c r="H39" s="71" t="s">
        <v>217</v>
      </c>
      <c r="J39" s="180">
        <f>Broadband.gross.adds.residential.with.line.rental</f>
        <v>1511276.1615887932</v>
      </c>
      <c r="M39" s="179">
        <f>J39</f>
        <v>1511276.1615887932</v>
      </c>
    </row>
    <row r="40" spans="2:55">
      <c r="D40" t="s">
        <v>616</v>
      </c>
      <c r="H40" s="71" t="s">
        <v>217</v>
      </c>
      <c r="J40" s="180">
        <f>Broadband.gross.adds.non.residential</f>
        <v>104738.78742384718</v>
      </c>
      <c r="M40" s="179">
        <f>J40</f>
        <v>104738.78742384718</v>
      </c>
    </row>
    <row r="42" spans="2:55">
      <c r="C42" s="95" t="s">
        <v>617</v>
      </c>
    </row>
    <row r="43" spans="2:55">
      <c r="D43" t="s">
        <v>197</v>
      </c>
      <c r="H43" s="71" t="s">
        <v>217</v>
      </c>
      <c r="J43" s="180">
        <f>MAX(0,J39,J23)</f>
        <v>1511276.1615887932</v>
      </c>
      <c r="M43" s="179">
        <f>J43</f>
        <v>1511276.1615887932</v>
      </c>
    </row>
    <row r="44" spans="2:55">
      <c r="D44" t="s">
        <v>616</v>
      </c>
      <c r="H44" s="71" t="s">
        <v>217</v>
      </c>
      <c r="J44" s="180">
        <f>MAX(0,J40,J24)</f>
        <v>104738.78742384718</v>
      </c>
      <c r="M44" s="179">
        <f>J44</f>
        <v>104738.78742384718</v>
      </c>
    </row>
    <row r="46" spans="2:55">
      <c r="B46" s="93">
        <v>1.2</v>
      </c>
      <c r="C46" s="93" t="s">
        <v>623</v>
      </c>
      <c r="D46" s="93"/>
      <c r="E46" s="93"/>
      <c r="F46" s="93"/>
      <c r="G46" s="93"/>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39"/>
      <c r="AS46" s="39"/>
      <c r="AT46" s="39"/>
      <c r="AU46" s="39"/>
      <c r="AV46" s="39"/>
      <c r="AW46" s="39"/>
      <c r="AX46" s="39"/>
      <c r="AY46" s="39"/>
      <c r="AZ46" s="39"/>
      <c r="BA46" s="39"/>
      <c r="BB46" s="39"/>
      <c r="BC46" s="39"/>
    </row>
    <row r="47" spans="2:55">
      <c r="C47" s="95"/>
    </row>
    <row r="48" spans="2:55">
      <c r="C48" s="89">
        <v>1</v>
      </c>
      <c r="D48" t="s">
        <v>618</v>
      </c>
      <c r="H48" s="71" t="s">
        <v>622</v>
      </c>
      <c r="J48" s="627">
        <v>2498629510</v>
      </c>
      <c r="K48" s="199"/>
      <c r="M48" s="178">
        <v>0</v>
      </c>
      <c r="P48" s="252"/>
      <c r="Q48" s="252"/>
    </row>
    <row r="49" spans="2:55">
      <c r="P49" s="252"/>
      <c r="Q49" s="252"/>
    </row>
    <row r="50" spans="2:55">
      <c r="C50" s="181">
        <f>1+C48</f>
        <v>2</v>
      </c>
      <c r="D50" t="s">
        <v>619</v>
      </c>
      <c r="H50" s="71" t="s">
        <v>622</v>
      </c>
      <c r="J50" s="123">
        <f>SUMPRODUCT(vector.users.telephone,vector.periodicity,vector.implicit.prices.line.rental.before.discount)</f>
        <v>20097579808.668652</v>
      </c>
      <c r="M50" s="123">
        <f>SUMPRODUCT(vector.users.telephone,vector.periodicity,vector.implicit.prices.voice.before.discount)</f>
        <v>4160826668.5307484</v>
      </c>
      <c r="P50" s="354"/>
      <c r="Q50" s="355"/>
    </row>
    <row r="51" spans="2:55">
      <c r="C51" s="88">
        <f>1+C50</f>
        <v>3</v>
      </c>
      <c r="D51" t="s">
        <v>620</v>
      </c>
      <c r="H51" s="71" t="s">
        <v>622</v>
      </c>
      <c r="J51" s="123">
        <f>SUMPRODUCT(vector.users.telephone,vector.periodicity,vector.implicit.prices.line.rental.after.discount)</f>
        <v>15714583262.066698</v>
      </c>
      <c r="M51" s="123">
        <f>SUMPRODUCT(vector.users.telephone,vector.periodicity,vector.implicit.prices.voice.after.discount)</f>
        <v>3017481126.8763266</v>
      </c>
      <c r="P51" s="354"/>
      <c r="Q51" s="355"/>
    </row>
    <row r="52" spans="2:55">
      <c r="P52" s="354"/>
      <c r="Q52" s="355"/>
    </row>
    <row r="53" spans="2:55">
      <c r="C53" s="88">
        <v>5</v>
      </c>
      <c r="D53" s="95" t="s">
        <v>94</v>
      </c>
      <c r="H53" s="71" t="s">
        <v>622</v>
      </c>
      <c r="J53" s="183">
        <f>J48+J51</f>
        <v>18213212772.066696</v>
      </c>
      <c r="K53" s="168">
        <f>J53/SUM($J$53,$M$53)</f>
        <v>0.85787176145822752</v>
      </c>
      <c r="M53" s="183">
        <f>M48+M51</f>
        <v>3017481126.8763266</v>
      </c>
      <c r="N53" s="168">
        <f>M53/SUM($J$53,$M$53)</f>
        <v>0.14212823854177242</v>
      </c>
      <c r="P53" s="354"/>
      <c r="Q53" s="356"/>
    </row>
    <row r="55" spans="2:55">
      <c r="B55" s="93">
        <v>1.2</v>
      </c>
      <c r="C55" s="93" t="s">
        <v>624</v>
      </c>
      <c r="D55" s="93"/>
      <c r="E55" s="93"/>
      <c r="F55" s="93"/>
      <c r="G55" s="93"/>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39"/>
      <c r="AL55" s="39"/>
      <c r="AM55" s="39"/>
      <c r="AN55" s="39"/>
      <c r="AO55" s="39"/>
      <c r="AP55" s="39"/>
      <c r="AQ55" s="39"/>
      <c r="AR55" s="39"/>
      <c r="AS55" s="39"/>
      <c r="AT55" s="39"/>
      <c r="AU55" s="39"/>
      <c r="AV55" s="39"/>
      <c r="AW55" s="39"/>
      <c r="AX55" s="39"/>
      <c r="AY55" s="39"/>
      <c r="AZ55" s="39"/>
      <c r="BA55" s="39"/>
      <c r="BB55" s="39"/>
      <c r="BC55" s="39"/>
    </row>
    <row r="57" spans="2:55">
      <c r="C57" s="95" t="s">
        <v>625</v>
      </c>
      <c r="J57" s="183">
        <f>J59</f>
        <v>728973527.34322226</v>
      </c>
      <c r="K57" s="168">
        <f>J57/J$98</f>
        <v>3.2260876904736197E-2</v>
      </c>
      <c r="M57" s="183">
        <f>M59</f>
        <v>120772973.3506559</v>
      </c>
      <c r="N57" s="168">
        <f>M57/M$98</f>
        <v>2.9026196708478291E-2</v>
      </c>
    </row>
    <row r="58" spans="2:55">
      <c r="C58" s="181">
        <f>1+C53</f>
        <v>6</v>
      </c>
      <c r="D58" t="str">
        <f>Control!D14</f>
        <v>Costos de facturación (incluyendo el sistema de facturación a clientes minoristas) sobre el total de ingresos</v>
      </c>
      <c r="H58" s="71" t="s">
        <v>172</v>
      </c>
      <c r="J58" s="281">
        <f>Billing.cost</f>
        <v>4.0024433715573612E-2</v>
      </c>
      <c r="M58" s="208">
        <f>Billing.cost</f>
        <v>4.0024433715573612E-2</v>
      </c>
    </row>
    <row r="59" spans="2:55">
      <c r="C59" s="88">
        <f>1+C58</f>
        <v>7</v>
      </c>
      <c r="D59" t="s">
        <v>626</v>
      </c>
      <c r="H59" t="s">
        <v>622</v>
      </c>
      <c r="J59" s="123">
        <f>J58*J$53</f>
        <v>728973527.34322226</v>
      </c>
      <c r="M59" s="123">
        <f>M58*M$53</f>
        <v>120772973.3506559</v>
      </c>
    </row>
    <row r="61" spans="2:55">
      <c r="C61" s="95" t="s">
        <v>627</v>
      </c>
      <c r="J61" s="183">
        <f>J63</f>
        <v>339402803.73546708</v>
      </c>
      <c r="K61" s="168">
        <f>J61/J$98</f>
        <v>1.5020342525109179E-2</v>
      </c>
      <c r="M61" s="183">
        <f>M63</f>
        <v>56230691.833315149</v>
      </c>
      <c r="N61" s="168">
        <f>M61/M$98</f>
        <v>1.3514307687604556E-2</v>
      </c>
    </row>
    <row r="62" spans="2:55">
      <c r="C62" s="88">
        <f>1+C59</f>
        <v>8</v>
      </c>
      <c r="D62" t="s">
        <v>628</v>
      </c>
      <c r="H62" s="71" t="s">
        <v>172</v>
      </c>
      <c r="J62" s="281">
        <f>Bad.debt.cost</f>
        <v>1.863497714450487E-2</v>
      </c>
      <c r="M62" s="208">
        <f>Bad.debt.cost</f>
        <v>1.863497714450487E-2</v>
      </c>
    </row>
    <row r="63" spans="2:55">
      <c r="C63" s="88">
        <f>1+C62</f>
        <v>9</v>
      </c>
      <c r="D63" t="s">
        <v>626</v>
      </c>
      <c r="H63" t="s">
        <v>622</v>
      </c>
      <c r="J63" s="123">
        <f>J62*J$53</f>
        <v>339402803.73546708</v>
      </c>
      <c r="M63" s="123">
        <f>M62*M$53</f>
        <v>56230691.833315149</v>
      </c>
    </row>
    <row r="65" spans="3:16">
      <c r="C65" s="95" t="s">
        <v>418</v>
      </c>
      <c r="J65" s="183">
        <f>J68</f>
        <v>0</v>
      </c>
      <c r="K65" s="168">
        <f>J65/J$98</f>
        <v>0</v>
      </c>
      <c r="M65" s="183">
        <f>M68</f>
        <v>0</v>
      </c>
      <c r="N65" s="168">
        <f>M65/M$98</f>
        <v>0</v>
      </c>
    </row>
    <row r="66" spans="3:16">
      <c r="C66" s="88">
        <f>1+C63</f>
        <v>10</v>
      </c>
      <c r="D66" t="s">
        <v>640</v>
      </c>
      <c r="J66" s="182">
        <f>Marketing.and.sales.per.gross.add.line.rental</f>
        <v>0</v>
      </c>
      <c r="M66" s="182">
        <f>Marketing.and.sales.per.gross.add.line.rental</f>
        <v>0</v>
      </c>
    </row>
    <row r="67" spans="3:16">
      <c r="C67" s="88">
        <f>1+C66</f>
        <v>11</v>
      </c>
      <c r="D67" t="s">
        <v>641</v>
      </c>
      <c r="J67" s="281">
        <f>Marketing.and.sales.minimum.proportion.line.rental</f>
        <v>0</v>
      </c>
      <c r="M67" s="281">
        <f>Marketing.and.sales.minimum.proportion.line.rental</f>
        <v>0</v>
      </c>
    </row>
    <row r="68" spans="3:16">
      <c r="C68" s="88">
        <f>1+C67</f>
        <v>12</v>
      </c>
      <c r="D68" t="s">
        <v>642</v>
      </c>
      <c r="J68" s="123">
        <f>MAX(J66*J23,J$53*J67)</f>
        <v>0</v>
      </c>
      <c r="M68" s="123">
        <f>MAX(M66*M23,M$53*M67)</f>
        <v>0</v>
      </c>
    </row>
    <row r="70" spans="3:16">
      <c r="C70" s="95" t="s">
        <v>417</v>
      </c>
      <c r="J70" s="183">
        <f>J73</f>
        <v>378362419.32377005</v>
      </c>
      <c r="K70" s="168">
        <f>J70/J$98</f>
        <v>1.6744508514141471E-2</v>
      </c>
      <c r="M70" s="183">
        <f>M73</f>
        <v>62685341.335261375</v>
      </c>
      <c r="N70" s="168">
        <f>M70/M$98</f>
        <v>1.5065597855677206E-2</v>
      </c>
    </row>
    <row r="71" spans="3:16">
      <c r="C71" s="88">
        <f>1+C62</f>
        <v>9</v>
      </c>
      <c r="D71" t="s">
        <v>629</v>
      </c>
      <c r="H71" s="71" t="s">
        <v>419</v>
      </c>
      <c r="J71" s="179">
        <f>Customer.care.line.rental.per.staff</f>
        <v>4723.7325488630213</v>
      </c>
      <c r="M71" s="179">
        <f>Customer.care.line.rental.per.staff</f>
        <v>4723.7325488630213</v>
      </c>
    </row>
    <row r="72" spans="3:16">
      <c r="C72" s="88">
        <f>1+C71</f>
        <v>10</v>
      </c>
      <c r="D72" t="s">
        <v>630</v>
      </c>
      <c r="H72" s="71" t="s">
        <v>424</v>
      </c>
      <c r="J72" s="179">
        <f>Monthly.cost.per.staff</f>
        <v>16998.975052743332</v>
      </c>
      <c r="M72" s="179">
        <f>Monthly.cost.per.staff</f>
        <v>16998.975052743332</v>
      </c>
    </row>
    <row r="73" spans="3:16">
      <c r="C73" s="88">
        <f>1+C72</f>
        <v>11</v>
      </c>
      <c r="D73" t="s">
        <v>631</v>
      </c>
      <c r="H73" t="s">
        <v>622</v>
      </c>
      <c r="J73" s="123">
        <f>J9/J71*J72*12*K53</f>
        <v>378362419.32377005</v>
      </c>
      <c r="M73" s="123">
        <f>M9/M71*M72*12*N53</f>
        <v>62685341.335261375</v>
      </c>
      <c r="P73" t="s">
        <v>685</v>
      </c>
    </row>
    <row r="75" spans="3:16">
      <c r="C75" s="95" t="s">
        <v>426</v>
      </c>
      <c r="J75" s="183">
        <f>J87</f>
        <v>509675128.41895771</v>
      </c>
      <c r="K75" s="168">
        <f>J75/J$98</f>
        <v>2.2555780097056884E-2</v>
      </c>
      <c r="M75" s="183">
        <f>M87</f>
        <v>84440625.610061437</v>
      </c>
      <c r="N75" s="168">
        <f>M75/M$98</f>
        <v>2.0294194480319151E-2</v>
      </c>
    </row>
    <row r="76" spans="3:16">
      <c r="C76" s="181">
        <f>1+C73</f>
        <v>12</v>
      </c>
      <c r="D76" s="95" t="s">
        <v>632</v>
      </c>
      <c r="H76" t="s">
        <v>645</v>
      </c>
      <c r="J76" s="123">
        <f>J9/Customer.care.line.rental.per.staff</f>
        <v>2162.1291837232179</v>
      </c>
      <c r="M76" s="123">
        <f>M9/Customer.care.line.rental.per.staff</f>
        <v>2162.1291837232179</v>
      </c>
    </row>
    <row r="77" spans="3:16">
      <c r="C77" s="88">
        <f>1+C76</f>
        <v>13</v>
      </c>
      <c r="D77" s="96" t="s">
        <v>449</v>
      </c>
      <c r="H77" s="71" t="s">
        <v>172</v>
      </c>
      <c r="J77" s="177">
        <f>Admin.staff.per.customer.care.staff</f>
        <v>0.14180000000000001</v>
      </c>
      <c r="M77" s="177">
        <f>Admin.staff.per.customer.care.staff</f>
        <v>0.14180000000000001</v>
      </c>
    </row>
    <row r="78" spans="3:16">
      <c r="C78" s="88">
        <f>1+C77</f>
        <v>14</v>
      </c>
      <c r="D78" s="96" t="s">
        <v>633</v>
      </c>
      <c r="H78" t="s">
        <v>645</v>
      </c>
      <c r="J78" s="123">
        <f>J76*J77</f>
        <v>306.58991825195233</v>
      </c>
      <c r="M78" s="123">
        <f>M76*M77</f>
        <v>306.58991825195233</v>
      </c>
    </row>
    <row r="79" spans="3:16">
      <c r="C79" s="88">
        <f>1+C78</f>
        <v>15</v>
      </c>
      <c r="D79" s="96" t="s">
        <v>634</v>
      </c>
      <c r="H79" t="s">
        <v>645</v>
      </c>
      <c r="J79" s="123">
        <f>(J76+J78)*K53</f>
        <v>2117.8444045570131</v>
      </c>
      <c r="M79" s="123">
        <f>(M76+M78)*N53</f>
        <v>350.87469741815721</v>
      </c>
      <c r="P79" t="s">
        <v>685</v>
      </c>
    </row>
    <row r="81" spans="3:16">
      <c r="C81" s="88">
        <f>1+C79</f>
        <v>16</v>
      </c>
      <c r="D81" s="95" t="s">
        <v>635</v>
      </c>
    </row>
    <row r="82" spans="3:16" ht="13.5">
      <c r="C82" s="88">
        <f>1+C81</f>
        <v>17</v>
      </c>
      <c r="D82" s="96" t="s">
        <v>636</v>
      </c>
      <c r="E82" s="96"/>
      <c r="H82" s="71" t="s">
        <v>451</v>
      </c>
      <c r="J82" s="179">
        <f>Floorspace.per.staff</f>
        <v>10</v>
      </c>
      <c r="M82" s="179">
        <f>Floorspace.per.staff</f>
        <v>10</v>
      </c>
    </row>
    <row r="83" spans="3:16">
      <c r="C83" s="88">
        <f>1+C82</f>
        <v>18</v>
      </c>
      <c r="D83" s="96" t="s">
        <v>637</v>
      </c>
      <c r="E83" s="96"/>
      <c r="H83" s="71" t="s">
        <v>701</v>
      </c>
      <c r="J83" s="179">
        <f>Rent.per.sqm</f>
        <v>479</v>
      </c>
      <c r="M83" s="179">
        <f>Rent.per.sqm</f>
        <v>479</v>
      </c>
    </row>
    <row r="84" spans="3:16">
      <c r="C84" s="88">
        <f>1+C83</f>
        <v>19</v>
      </c>
      <c r="D84" s="96" t="s">
        <v>635</v>
      </c>
      <c r="H84" t="s">
        <v>622</v>
      </c>
      <c r="J84" s="123">
        <f>J79*J83*J82*12</f>
        <v>121733696.3739371</v>
      </c>
      <c r="M84" s="123">
        <f>M79*M83*M82*12</f>
        <v>20168277.607595675</v>
      </c>
      <c r="P84" t="s">
        <v>685</v>
      </c>
    </row>
    <row r="86" spans="3:16">
      <c r="C86" s="88">
        <f>1+C84</f>
        <v>20</v>
      </c>
      <c r="D86" s="95" t="s">
        <v>638</v>
      </c>
      <c r="H86" s="71" t="s">
        <v>172</v>
      </c>
      <c r="J86" s="208">
        <f>Admin.costs</f>
        <v>2.1299999999999999E-2</v>
      </c>
      <c r="M86" s="208">
        <f>Admin.costs</f>
        <v>2.1299999999999999E-2</v>
      </c>
    </row>
    <row r="87" spans="3:16">
      <c r="C87" s="88">
        <f>1+C86</f>
        <v>21</v>
      </c>
      <c r="D87" s="96" t="s">
        <v>426</v>
      </c>
      <c r="H87" t="s">
        <v>622</v>
      </c>
      <c r="J87" s="123">
        <f>J84+J86*J$53</f>
        <v>509675128.41895771</v>
      </c>
      <c r="M87" s="123">
        <f>M84+M86*M$53</f>
        <v>84440625.610061437</v>
      </c>
      <c r="P87" t="s">
        <v>685</v>
      </c>
    </row>
    <row r="89" spans="3:16">
      <c r="C89" s="95" t="s">
        <v>430</v>
      </c>
    </row>
    <row r="90" spans="3:16">
      <c r="C90" s="88">
        <f>1+C87</f>
        <v>22</v>
      </c>
      <c r="D90" t="s">
        <v>430</v>
      </c>
      <c r="H90" s="71" t="s">
        <v>172</v>
      </c>
      <c r="J90" s="281">
        <f>Retail.profit</f>
        <v>0.10970000000000001</v>
      </c>
      <c r="K90" s="168">
        <f>SUM(K57,K61,K70,K75)*J90</f>
        <v>9.4979914321024969E-3</v>
      </c>
      <c r="M90" s="281">
        <f>Retail.profit</f>
        <v>0.10970000000000001</v>
      </c>
      <c r="N90" s="168">
        <f>SUM(N57,N61,N70,N75)*M90</f>
        <v>8.5456625515090891E-3</v>
      </c>
    </row>
    <row r="92" spans="3:16">
      <c r="C92" s="95" t="s">
        <v>649</v>
      </c>
    </row>
    <row r="93" spans="3:16">
      <c r="C93" s="88">
        <f>1+C90</f>
        <v>23</v>
      </c>
      <c r="D93" t="s">
        <v>643</v>
      </c>
      <c r="H93" t="s">
        <v>622</v>
      </c>
      <c r="J93" s="184">
        <f>J50-J51</f>
        <v>4382996546.6019535</v>
      </c>
      <c r="K93" s="168">
        <f>J93/J98</f>
        <v>0.19397043481008946</v>
      </c>
      <c r="M93" s="184">
        <f>M50-M51</f>
        <v>1143345541.6544218</v>
      </c>
      <c r="N93" s="168">
        <f>M93/M98</f>
        <v>0.27478807283701501</v>
      </c>
    </row>
    <row r="94" spans="3:16">
      <c r="C94" s="88">
        <f>1+C93</f>
        <v>24</v>
      </c>
      <c r="D94" t="s">
        <v>639</v>
      </c>
      <c r="H94" t="s">
        <v>622</v>
      </c>
      <c r="J94" s="183">
        <f>SUM(J57,J61,J70,J75,J65)*(1+J90)+J93</f>
        <v>6554029027.9300804</v>
      </c>
      <c r="M94" s="183">
        <f>SUM(M57,M61,M70,M75,M65)*(1+M90)+M93</f>
        <v>1503032194.4282992</v>
      </c>
    </row>
    <row r="97" spans="1:53">
      <c r="C97" s="95" t="s">
        <v>644</v>
      </c>
    </row>
    <row r="98" spans="1:53">
      <c r="C98" s="88">
        <f>1+C94</f>
        <v>25</v>
      </c>
      <c r="D98" t="s">
        <v>648</v>
      </c>
      <c r="H98" t="s">
        <v>622</v>
      </c>
      <c r="J98" s="123">
        <f>J48+J50</f>
        <v>22596209318.668652</v>
      </c>
      <c r="M98" s="123">
        <f>M48+M50</f>
        <v>4160826668.5307484</v>
      </c>
    </row>
    <row r="99" spans="1:53">
      <c r="C99" s="88">
        <f>1+C98</f>
        <v>26</v>
      </c>
      <c r="D99" t="s">
        <v>646</v>
      </c>
      <c r="H99" t="s">
        <v>622</v>
      </c>
      <c r="J99" s="179">
        <f>J94</f>
        <v>6554029027.9300804</v>
      </c>
      <c r="M99" s="179">
        <f>M94</f>
        <v>1503032194.4282992</v>
      </c>
    </row>
    <row r="100" spans="1:53">
      <c r="C100" s="88">
        <f>1+C99</f>
        <v>27</v>
      </c>
      <c r="D100" t="s">
        <v>647</v>
      </c>
      <c r="H100" t="s">
        <v>622</v>
      </c>
      <c r="J100" s="123">
        <f>J98-J99</f>
        <v>16042180290.738571</v>
      </c>
      <c r="M100" s="123">
        <f>M98-M99</f>
        <v>2657794474.1024494</v>
      </c>
    </row>
    <row r="102" spans="1:53" ht="12">
      <c r="C102" s="95" t="s">
        <v>684</v>
      </c>
      <c r="H102" s="71" t="s">
        <v>172</v>
      </c>
      <c r="J102" s="223">
        <f>J99/J98</f>
        <v>0.29004993428323572</v>
      </c>
      <c r="K102" s="43" t="s">
        <v>650</v>
      </c>
      <c r="M102" s="223">
        <f>M99/M98</f>
        <v>0.36123403212060329</v>
      </c>
      <c r="N102" s="43" t="s">
        <v>652</v>
      </c>
    </row>
    <row r="103" spans="1:53" ht="12">
      <c r="C103" s="88">
        <f>1+C99</f>
        <v>27</v>
      </c>
      <c r="D103" s="96" t="s">
        <v>698</v>
      </c>
      <c r="H103" s="71" t="s">
        <v>172</v>
      </c>
      <c r="J103" s="185">
        <f>J93/J98</f>
        <v>0.19397043481008946</v>
      </c>
      <c r="K103" s="43"/>
      <c r="M103" s="185">
        <f>M93/M98</f>
        <v>0.27478807283701501</v>
      </c>
      <c r="N103" s="43"/>
    </row>
    <row r="104" spans="1:53" ht="12">
      <c r="C104" s="88">
        <f>1+C103</f>
        <v>28</v>
      </c>
      <c r="D104" s="96" t="s">
        <v>683</v>
      </c>
      <c r="H104" s="71" t="s">
        <v>172</v>
      </c>
      <c r="J104" s="185">
        <f>J102-J103</f>
        <v>9.6079499473146257E-2</v>
      </c>
      <c r="K104" s="43" t="s">
        <v>651</v>
      </c>
      <c r="M104" s="185">
        <f>M102-M103</f>
        <v>8.6445959283588281E-2</v>
      </c>
      <c r="N104" s="43" t="s">
        <v>653</v>
      </c>
    </row>
    <row r="106" spans="1:53">
      <c r="A106" s="93" t="s">
        <v>406</v>
      </c>
      <c r="B106" s="93" t="s">
        <v>391</v>
      </c>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39"/>
      <c r="AK106" s="39"/>
      <c r="AL106" s="39"/>
      <c r="AM106" s="39"/>
      <c r="AN106" s="39"/>
      <c r="AO106" s="39"/>
      <c r="AP106" s="39"/>
      <c r="AQ106" s="39"/>
      <c r="AR106" s="39"/>
      <c r="AS106" s="39"/>
      <c r="AT106" s="39"/>
      <c r="AU106" s="39"/>
      <c r="AV106" s="39"/>
      <c r="AW106" s="39"/>
      <c r="AX106" s="39"/>
      <c r="AY106" s="39"/>
      <c r="AZ106" s="39"/>
      <c r="BA106" s="39"/>
    </row>
  </sheetData>
  <dataValidations count="1">
    <dataValidation type="list" allowBlank="1" showInputMessage="1" showErrorMessage="1" sqref="J48" xr:uid="{00000000-0002-0000-0A00-000000000000}">
      <formula1>$Q$50:$Q$53</formula1>
    </dataValidation>
  </dataValidations>
  <pageMargins left="0.7" right="0.7" top="0.75" bottom="0.75" header="0.3" footer="0.3"/>
  <pageSetup orientation="portrait" r:id="rId1"/>
  <ignoredErrors>
    <ignoredError sqref="J11:M13 C70:C104 K10:L10 J15:M16 K14:M14 J18:M18 K17:M17 J36:M38 K35:M35 J40:M42 K39:M39 J49:M49 L48:M48 J58:M58 K57:L57 J60:M60 K59:L59 J76:M78 L75:M75 J74:M74 J80:M83 K79:M79 J85:M86 K84:M84 J95:M97 L93:M93 K94:L94 K102:L104 J54:M56 L53 J64:M64 K63:L63 K72:M73 J71:L71 J52:M52 K50:L50 J101:M101 K98:L100 K51:M51 J88:M92 K87:M87 J20:M34 K19:M19 J45:M47 K43:M44 J62:M62 J61 L61:M61 K70:M70 C50:C64" unlockedFormula="1"/>
  </ignoredErrors>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BC108"/>
  <sheetViews>
    <sheetView showGridLines="0" zoomScaleNormal="100" workbookViewId="0">
      <pane xSplit="9" ySplit="2" topLeftCell="J3" activePane="bottomRight" state="frozen"/>
      <selection activeCell="E16" sqref="E16:E29"/>
      <selection pane="topRight" activeCell="E16" sqref="E16:E29"/>
      <selection pane="bottomLeft" activeCell="E16" sqref="E16:E29"/>
      <selection pane="bottomRight" sqref="A1:XFD1048576"/>
    </sheetView>
  </sheetViews>
  <sheetFormatPr baseColWidth="10" defaultRowHeight="11.5"/>
  <cols>
    <col min="1" max="2" width="6.796875" customWidth="1"/>
    <col min="3" max="3" width="4.796875" customWidth="1"/>
    <col min="4" max="4" width="22.796875" customWidth="1"/>
    <col min="10" max="10" width="17.19921875" bestFit="1" customWidth="1"/>
    <col min="11" max="11" width="11.8984375" bestFit="1" customWidth="1"/>
    <col min="12" max="12" width="19.8984375" bestFit="1" customWidth="1"/>
    <col min="13" max="13" width="17.796875" bestFit="1" customWidth="1"/>
    <col min="14" max="14" width="14.3984375" bestFit="1" customWidth="1"/>
  </cols>
  <sheetData>
    <row r="1" spans="1:55" s="87" customFormat="1" ht="33.75" customHeight="1">
      <c r="C1" s="87" t="s">
        <v>654</v>
      </c>
    </row>
    <row r="2" spans="1:55">
      <c r="C2" s="66"/>
      <c r="D2" s="66" t="s">
        <v>166</v>
      </c>
      <c r="E2" s="1"/>
      <c r="F2" s="1"/>
      <c r="G2" s="1"/>
      <c r="H2" s="1" t="s">
        <v>167</v>
      </c>
      <c r="I2" s="1"/>
      <c r="J2" s="1"/>
      <c r="K2" s="1"/>
      <c r="L2" s="1"/>
      <c r="M2" s="1"/>
      <c r="N2" s="1"/>
      <c r="O2" s="1"/>
      <c r="P2" s="1" t="s">
        <v>170</v>
      </c>
      <c r="Q2" s="1"/>
      <c r="R2" s="1"/>
      <c r="S2" s="1"/>
      <c r="T2" s="1"/>
      <c r="U2" s="1"/>
      <c r="V2" s="1"/>
      <c r="W2" s="1"/>
      <c r="X2" s="1"/>
      <c r="Y2" s="1"/>
      <c r="Z2" s="1"/>
      <c r="AA2" s="1"/>
      <c r="AB2" s="1"/>
      <c r="AC2" s="1"/>
      <c r="AD2" s="1"/>
      <c r="AE2" s="1"/>
    </row>
    <row r="3" spans="1:55">
      <c r="A3" s="93">
        <v>1</v>
      </c>
      <c r="B3" s="93" t="s">
        <v>453</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row>
    <row r="5" spans="1:55">
      <c r="B5" s="93">
        <v>1.1000000000000001</v>
      </c>
      <c r="C5" s="93" t="s">
        <v>655</v>
      </c>
      <c r="D5" s="93"/>
      <c r="E5" s="93"/>
      <c r="F5" s="93"/>
      <c r="G5" s="93"/>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row>
    <row r="7" spans="1:55">
      <c r="C7" s="95" t="s">
        <v>656</v>
      </c>
    </row>
    <row r="8" spans="1:55">
      <c r="D8" t="str">
        <f>"Número de suscripciones en "&amp;Year.selected-1</f>
        <v>Número de suscripciones en 2022</v>
      </c>
      <c r="H8" s="71" t="s">
        <v>188</v>
      </c>
      <c r="J8" s="123">
        <f>INDEX(Broadbad.suscriptions.AEP,MATCH(Year.selected-1,Years,0))</f>
        <v>10025387</v>
      </c>
    </row>
    <row r="9" spans="1:55">
      <c r="D9" t="str">
        <f>"Número de suscripciones en "&amp;Year.selected</f>
        <v>Número de suscripciones en 2023</v>
      </c>
      <c r="H9" s="71" t="s">
        <v>188</v>
      </c>
      <c r="J9" s="123">
        <f>INDEX(Broadbad.suscriptions.AEP,MATCH(Year.selected,Years,0))</f>
        <v>10164033</v>
      </c>
    </row>
    <row r="10" spans="1:55">
      <c r="D10" t="s">
        <v>604</v>
      </c>
      <c r="H10" s="71" t="s">
        <v>188</v>
      </c>
      <c r="J10" s="123">
        <f>J9-J8</f>
        <v>138646</v>
      </c>
    </row>
    <row r="12" spans="1:55">
      <c r="D12" t="s">
        <v>409</v>
      </c>
      <c r="H12" s="71" t="s">
        <v>172</v>
      </c>
      <c r="J12" s="209">
        <f>Line.rental.churn</f>
        <v>1.3900000000000001E-2</v>
      </c>
    </row>
    <row r="14" spans="1:55">
      <c r="D14" t="s">
        <v>605</v>
      </c>
      <c r="H14" s="71" t="s">
        <v>188</v>
      </c>
      <c r="J14" s="123">
        <f>J8*J12+J10</f>
        <v>277998.87930000003</v>
      </c>
    </row>
    <row r="16" spans="1:55">
      <c r="C16" s="95" t="s">
        <v>657</v>
      </c>
    </row>
    <row r="17" spans="3:11">
      <c r="D17" t="str">
        <f>"Número de líneas en "&amp;Year.selected-1</f>
        <v>Número de líneas en 2022</v>
      </c>
      <c r="H17" s="71" t="s">
        <v>188</v>
      </c>
      <c r="J17" s="123">
        <f>INDEX(AEP.broadband.subs.residential,MATCH(Year.selected-1,Years,0))</f>
        <v>7316624.5030935742</v>
      </c>
    </row>
    <row r="18" spans="3:11">
      <c r="D18" t="str">
        <f>"Número de líneas en "&amp;Year.selected</f>
        <v>Número de líneas en 2023</v>
      </c>
      <c r="H18" s="71" t="s">
        <v>188</v>
      </c>
      <c r="J18" s="123">
        <f>INDEX(AEP.broadband.subs.residential,MATCH(Year.selected,Years,0))</f>
        <v>8726199.5840893667</v>
      </c>
    </row>
    <row r="19" spans="3:11">
      <c r="D19" t="s">
        <v>604</v>
      </c>
      <c r="H19" s="71" t="s">
        <v>188</v>
      </c>
      <c r="J19" s="285">
        <f>J18-J17</f>
        <v>1409575.0809957925</v>
      </c>
    </row>
    <row r="21" spans="3:11">
      <c r="D21" t="s">
        <v>409</v>
      </c>
      <c r="H21" s="71" t="s">
        <v>172</v>
      </c>
      <c r="J21" s="209">
        <f>Line.rental.churn</f>
        <v>1.3900000000000001E-2</v>
      </c>
    </row>
    <row r="23" spans="3:11" ht="12">
      <c r="D23" t="s">
        <v>605</v>
      </c>
      <c r="H23" s="71" t="s">
        <v>188</v>
      </c>
      <c r="J23" s="180">
        <f>J17*J21+J19</f>
        <v>1511276.1615887932</v>
      </c>
      <c r="K23" s="43" t="s">
        <v>661</v>
      </c>
    </row>
    <row r="25" spans="3:11">
      <c r="C25" s="95" t="s">
        <v>658</v>
      </c>
    </row>
    <row r="26" spans="3:11">
      <c r="D26" t="str">
        <f>"Número de líneas en "&amp;Year.selected-1</f>
        <v>Número de líneas en 2022</v>
      </c>
      <c r="H26" s="71" t="s">
        <v>188</v>
      </c>
      <c r="J26" s="123">
        <f>INDEX(AEP.broadband.subs.non.residential,MATCH(Year.selected-1,Years,0))</f>
        <v>1240293.4277096805</v>
      </c>
    </row>
    <row r="27" spans="3:11">
      <c r="D27" t="str">
        <f>"Número de líneas en "&amp;Year.selected</f>
        <v>Número de líneas en 2023</v>
      </c>
      <c r="H27" s="71" t="s">
        <v>188</v>
      </c>
      <c r="J27" s="123">
        <f>INDEX(AEP.broadband.subs.non.residential,MATCH(Year.selected,Years,0))</f>
        <v>1327792.1364883631</v>
      </c>
    </row>
    <row r="28" spans="3:11">
      <c r="D28" t="s">
        <v>604</v>
      </c>
      <c r="H28" s="71" t="s">
        <v>188</v>
      </c>
      <c r="J28" s="180">
        <f>J27-J26</f>
        <v>87498.708778682631</v>
      </c>
    </row>
    <row r="30" spans="3:11">
      <c r="D30" t="s">
        <v>409</v>
      </c>
      <c r="H30" s="71" t="s">
        <v>172</v>
      </c>
      <c r="J30" s="209">
        <f>Line.rental.churn</f>
        <v>1.3900000000000001E-2</v>
      </c>
    </row>
    <row r="32" spans="3:11" ht="12">
      <c r="D32" t="s">
        <v>605</v>
      </c>
      <c r="H32" s="71" t="s">
        <v>188</v>
      </c>
      <c r="J32" s="180">
        <f>J26*J30+J28</f>
        <v>104738.78742384718</v>
      </c>
      <c r="K32" s="43" t="s">
        <v>662</v>
      </c>
    </row>
    <row r="34" spans="2:55">
      <c r="C34" s="95" t="s">
        <v>660</v>
      </c>
    </row>
    <row r="35" spans="2:55">
      <c r="D35" t="s">
        <v>197</v>
      </c>
      <c r="H35" s="71" t="s">
        <v>188</v>
      </c>
      <c r="J35" s="180">
        <f>AVERAGE(J17:J18)</f>
        <v>8021412.0435914705</v>
      </c>
    </row>
    <row r="36" spans="2:55">
      <c r="D36" t="s">
        <v>616</v>
      </c>
      <c r="H36" s="71" t="s">
        <v>188</v>
      </c>
      <c r="J36" s="180">
        <f>AVERAGE(J26:J27)</f>
        <v>1284042.7820990218</v>
      </c>
    </row>
    <row r="38" spans="2:55">
      <c r="B38" s="93">
        <v>1.2</v>
      </c>
      <c r="C38" s="93" t="s">
        <v>623</v>
      </c>
      <c r="D38" s="93"/>
      <c r="E38" s="93"/>
      <c r="F38" s="93"/>
      <c r="G38" s="93"/>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9"/>
      <c r="AH38" s="39"/>
      <c r="AI38" s="39"/>
      <c r="AJ38" s="39"/>
      <c r="AK38" s="39"/>
      <c r="AL38" s="39"/>
      <c r="AM38" s="39"/>
      <c r="AN38" s="39"/>
      <c r="AO38" s="39"/>
      <c r="AP38" s="39"/>
      <c r="AQ38" s="39"/>
      <c r="AR38" s="39"/>
      <c r="AS38" s="39"/>
      <c r="AT38" s="39"/>
      <c r="AU38" s="39"/>
      <c r="AV38" s="39"/>
      <c r="AW38" s="39"/>
      <c r="AX38" s="39"/>
      <c r="AY38" s="39"/>
      <c r="AZ38" s="39"/>
      <c r="BA38" s="39"/>
      <c r="BB38" s="39"/>
      <c r="BC38" s="39"/>
    </row>
    <row r="39" spans="2:55">
      <c r="C39" s="95"/>
    </row>
    <row r="40" spans="2:55">
      <c r="C40" s="89">
        <v>1</v>
      </c>
      <c r="D40" t="s">
        <v>618</v>
      </c>
      <c r="H40" s="71" t="s">
        <v>622</v>
      </c>
      <c r="J40" s="178">
        <v>0</v>
      </c>
      <c r="K40" s="252"/>
      <c r="P40" t="s">
        <v>663</v>
      </c>
    </row>
    <row r="42" spans="2:55">
      <c r="C42" s="181">
        <f>1+C40</f>
        <v>2</v>
      </c>
      <c r="D42" t="s">
        <v>619</v>
      </c>
      <c r="H42" s="71" t="s">
        <v>622</v>
      </c>
      <c r="J42" s="544">
        <f>SUMPRODUCT(vector.users.broadband,vector.periodicity,vector.implicit.prices.broadband.before.discount)</f>
        <v>25331482248.365276</v>
      </c>
      <c r="K42" s="252"/>
      <c r="L42" s="271"/>
      <c r="N42" s="542"/>
    </row>
    <row r="43" spans="2:55">
      <c r="C43" s="88">
        <f>1+C42</f>
        <v>3</v>
      </c>
      <c r="D43" t="s">
        <v>620</v>
      </c>
      <c r="H43" s="71" t="s">
        <v>622</v>
      </c>
      <c r="J43" s="123">
        <f>SUMPRODUCT(vector.users.broadband,vector.periodicity,vector.implicit.prices.broadband.after.discount)</f>
        <v>19391580734.645607</v>
      </c>
      <c r="L43" s="502"/>
    </row>
    <row r="45" spans="2:55">
      <c r="C45" s="88">
        <v>5</v>
      </c>
      <c r="D45" s="95" t="s">
        <v>94</v>
      </c>
      <c r="H45" s="71" t="s">
        <v>622</v>
      </c>
      <c r="J45" s="183">
        <f>J40+J43</f>
        <v>19391580734.645607</v>
      </c>
      <c r="K45" s="347"/>
      <c r="L45" s="487"/>
      <c r="P45" t="s">
        <v>621</v>
      </c>
    </row>
    <row r="47" spans="2:55">
      <c r="B47" s="93">
        <v>1.3</v>
      </c>
      <c r="C47" s="93" t="s">
        <v>624</v>
      </c>
      <c r="D47" s="93"/>
      <c r="E47" s="93"/>
      <c r="F47" s="93"/>
      <c r="G47" s="93"/>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39"/>
      <c r="AI47" s="39"/>
      <c r="AJ47" s="39"/>
      <c r="AK47" s="39"/>
      <c r="AL47" s="39"/>
      <c r="AM47" s="39"/>
      <c r="AN47" s="39"/>
      <c r="AO47" s="39"/>
      <c r="AP47" s="39"/>
      <c r="AQ47" s="39"/>
      <c r="AR47" s="39"/>
      <c r="AS47" s="39"/>
      <c r="AT47" s="39"/>
      <c r="AU47" s="39"/>
      <c r="AV47" s="39"/>
      <c r="AW47" s="39"/>
      <c r="AX47" s="39"/>
      <c r="AY47" s="39"/>
      <c r="AZ47" s="39"/>
      <c r="BA47" s="39"/>
      <c r="BB47" s="39"/>
      <c r="BC47" s="39"/>
    </row>
    <row r="49" spans="3:14">
      <c r="C49" s="95" t="s">
        <v>625</v>
      </c>
      <c r="J49" s="183">
        <f>J51</f>
        <v>776137037.75401735</v>
      </c>
      <c r="K49" s="168">
        <f>J49/J$90</f>
        <v>3.0639227114477443E-2</v>
      </c>
    </row>
    <row r="50" spans="3:14">
      <c r="C50" s="181">
        <f>1+C45</f>
        <v>6</v>
      </c>
      <c r="D50" t="str">
        <f>Control!D14</f>
        <v>Costos de facturación (incluyendo el sistema de facturación a clientes minoristas) sobre el total de ingresos</v>
      </c>
      <c r="H50" s="71" t="s">
        <v>172</v>
      </c>
      <c r="J50" s="208">
        <f>Billing.cost</f>
        <v>4.0024433715573612E-2</v>
      </c>
    </row>
    <row r="51" spans="3:14">
      <c r="C51" s="88">
        <f>1+C50</f>
        <v>7</v>
      </c>
      <c r="D51" t="s">
        <v>626</v>
      </c>
      <c r="H51" t="s">
        <v>622</v>
      </c>
      <c r="J51" s="123">
        <f>J50*J$45</f>
        <v>776137037.75401735</v>
      </c>
    </row>
    <row r="53" spans="3:14">
      <c r="C53" s="95" t="s">
        <v>627</v>
      </c>
      <c r="J53" s="183">
        <f>J55</f>
        <v>361361663.78594184</v>
      </c>
      <c r="K53" s="168">
        <f>J53/J$90</f>
        <v>1.4265318556684999E-2</v>
      </c>
    </row>
    <row r="54" spans="3:14">
      <c r="C54" s="88">
        <f>1+C51</f>
        <v>8</v>
      </c>
      <c r="D54" t="s">
        <v>628</v>
      </c>
      <c r="H54" s="71" t="s">
        <v>172</v>
      </c>
      <c r="J54" s="281">
        <f>Bad.debt.cost</f>
        <v>1.863497714450487E-2</v>
      </c>
    </row>
    <row r="55" spans="3:14">
      <c r="C55" s="88">
        <f>1+C54</f>
        <v>9</v>
      </c>
      <c r="D55" t="s">
        <v>626</v>
      </c>
      <c r="H55" t="s">
        <v>622</v>
      </c>
      <c r="J55" s="123">
        <f>J54*J$45</f>
        <v>361361663.78594184</v>
      </c>
    </row>
    <row r="57" spans="3:14">
      <c r="C57" s="95" t="s">
        <v>418</v>
      </c>
      <c r="J57" s="183">
        <f>J60</f>
        <v>1484120069.9892945</v>
      </c>
      <c r="K57" s="168">
        <f>J57/J$90</f>
        <v>5.8587967945897428E-2</v>
      </c>
    </row>
    <row r="58" spans="3:14">
      <c r="C58" s="88">
        <f>1+C55</f>
        <v>10</v>
      </c>
      <c r="D58" t="s">
        <v>640</v>
      </c>
      <c r="H58" s="71" t="s">
        <v>416</v>
      </c>
      <c r="J58" s="182">
        <f>Marketing.and.sales.per.gross.add.broadband</f>
        <v>1800</v>
      </c>
    </row>
    <row r="59" spans="3:14">
      <c r="C59" s="88">
        <f>1+C58</f>
        <v>11</v>
      </c>
      <c r="D59" t="s">
        <v>641</v>
      </c>
      <c r="H59" s="71" t="s">
        <v>172</v>
      </c>
      <c r="J59" s="281">
        <f>Marketing.and.sales.minimum.proportion.broadband</f>
        <v>7.6534249079432654E-2</v>
      </c>
      <c r="L59" s="166"/>
    </row>
    <row r="60" spans="3:14">
      <c r="C60" s="88">
        <f>1+C59</f>
        <v>12</v>
      </c>
      <c r="D60" t="s">
        <v>642</v>
      </c>
      <c r="H60" s="71" t="s">
        <v>622</v>
      </c>
      <c r="J60" s="123">
        <f>MAX(J58*J14,J$45*J59)</f>
        <v>1484120069.9892945</v>
      </c>
      <c r="L60" s="166"/>
    </row>
    <row r="62" spans="3:14">
      <c r="C62" s="95" t="s">
        <v>417</v>
      </c>
      <c r="J62" s="183">
        <f>J65</f>
        <v>2194596856.8078241</v>
      </c>
      <c r="K62" s="168">
        <f>J62/J$90</f>
        <v>8.6635153651517915E-2</v>
      </c>
      <c r="M62" s="166"/>
    </row>
    <row r="63" spans="3:14">
      <c r="C63" s="88">
        <f>1+C59</f>
        <v>12</v>
      </c>
      <c r="D63" t="s">
        <v>629</v>
      </c>
      <c r="H63" s="71" t="s">
        <v>419</v>
      </c>
      <c r="J63" s="179">
        <f>Customer.care.broadbandsubscriber.per.staff</f>
        <v>944.74650977260421</v>
      </c>
      <c r="M63" s="509"/>
      <c r="N63" s="487"/>
    </row>
    <row r="64" spans="3:14">
      <c r="C64" s="88">
        <f>1+C63</f>
        <v>13</v>
      </c>
      <c r="D64" t="s">
        <v>630</v>
      </c>
      <c r="H64" s="71" t="s">
        <v>424</v>
      </c>
      <c r="J64" s="179">
        <f>Monthly.cost.per.staff</f>
        <v>16998.975052743332</v>
      </c>
      <c r="L64" s="271"/>
    </row>
    <row r="65" spans="3:14">
      <c r="C65" s="88">
        <f>1+C64</f>
        <v>14</v>
      </c>
      <c r="D65" t="s">
        <v>631</v>
      </c>
      <c r="H65" t="s">
        <v>622</v>
      </c>
      <c r="J65" s="123">
        <f>J9/J63*J64*12</f>
        <v>2194596856.8078241</v>
      </c>
    </row>
    <row r="67" spans="3:14">
      <c r="C67" s="95" t="s">
        <v>426</v>
      </c>
      <c r="J67" s="183">
        <f>J79</f>
        <v>1119126617.3679097</v>
      </c>
      <c r="K67" s="168">
        <f>J67/J$90</f>
        <v>4.4179278827638703E-2</v>
      </c>
    </row>
    <row r="68" spans="3:14">
      <c r="C68" s="181">
        <f>1+C65</f>
        <v>15</v>
      </c>
      <c r="D68" s="95" t="s">
        <v>632</v>
      </c>
      <c r="H68" t="s">
        <v>645</v>
      </c>
      <c r="J68" s="123">
        <f>J9/Customer.care.broadbandsubscriber.per.staff</f>
        <v>10758.47636891131</v>
      </c>
    </row>
    <row r="69" spans="3:14">
      <c r="C69" s="88">
        <f>1+C68</f>
        <v>16</v>
      </c>
      <c r="D69" s="96" t="s">
        <v>449</v>
      </c>
      <c r="H69" s="71" t="s">
        <v>172</v>
      </c>
      <c r="J69" s="208">
        <f>Admin.staff.per.customer.care.staff</f>
        <v>0.14180000000000001</v>
      </c>
    </row>
    <row r="70" spans="3:14">
      <c r="C70" s="88">
        <f>1+C69</f>
        <v>17</v>
      </c>
      <c r="D70" s="96" t="s">
        <v>633</v>
      </c>
      <c r="H70" t="s">
        <v>645</v>
      </c>
      <c r="J70" s="123">
        <f>J68*J69</f>
        <v>1525.5519491116238</v>
      </c>
      <c r="N70" s="201"/>
    </row>
    <row r="71" spans="3:14">
      <c r="C71" s="88">
        <f>1+C70</f>
        <v>18</v>
      </c>
      <c r="D71" s="96" t="s">
        <v>634</v>
      </c>
      <c r="H71" t="s">
        <v>645</v>
      </c>
      <c r="J71" s="123">
        <f>J68+J70</f>
        <v>12284.028318022934</v>
      </c>
      <c r="M71" s="247"/>
    </row>
    <row r="73" spans="3:14">
      <c r="C73" s="88">
        <f>1+C71</f>
        <v>19</v>
      </c>
      <c r="D73" s="95" t="s">
        <v>635</v>
      </c>
    </row>
    <row r="74" spans="3:14" ht="13.5">
      <c r="C74" s="88">
        <f>1+C73</f>
        <v>20</v>
      </c>
      <c r="D74" s="96" t="s">
        <v>636</v>
      </c>
      <c r="E74" s="96"/>
      <c r="H74" s="71" t="s">
        <v>451</v>
      </c>
      <c r="J74" s="179">
        <f>Floorspace.per.staff</f>
        <v>10</v>
      </c>
    </row>
    <row r="75" spans="3:14" ht="13.5">
      <c r="C75" s="88">
        <f>1+C74</f>
        <v>21</v>
      </c>
      <c r="D75" s="96" t="s">
        <v>637</v>
      </c>
      <c r="E75" s="96"/>
      <c r="H75" s="71" t="s">
        <v>415</v>
      </c>
      <c r="J75" s="179">
        <f>Rent.per.sqm</f>
        <v>479</v>
      </c>
    </row>
    <row r="76" spans="3:14">
      <c r="C76" s="88">
        <f>1+C75</f>
        <v>22</v>
      </c>
      <c r="D76" s="96" t="s">
        <v>635</v>
      </c>
      <c r="H76" t="s">
        <v>622</v>
      </c>
      <c r="J76" s="123">
        <f>J71*J75*J74*12</f>
        <v>706085947.71995819</v>
      </c>
    </row>
    <row r="78" spans="3:14">
      <c r="C78" s="88">
        <f>1+C76</f>
        <v>23</v>
      </c>
      <c r="D78" s="95" t="s">
        <v>638</v>
      </c>
      <c r="H78" s="71" t="s">
        <v>172</v>
      </c>
      <c r="J78" s="281">
        <f>Admin.costs</f>
        <v>2.1299999999999999E-2</v>
      </c>
    </row>
    <row r="79" spans="3:14">
      <c r="C79" s="88">
        <f>1+C78</f>
        <v>24</v>
      </c>
      <c r="D79" s="96" t="s">
        <v>426</v>
      </c>
      <c r="H79" t="s">
        <v>622</v>
      </c>
      <c r="J79" s="123">
        <f>J76+J78*J$45</f>
        <v>1119126617.3679097</v>
      </c>
    </row>
    <row r="81" spans="2:55">
      <c r="C81" s="95" t="s">
        <v>430</v>
      </c>
    </row>
    <row r="82" spans="2:55">
      <c r="C82" s="88">
        <f>1+C79</f>
        <v>25</v>
      </c>
      <c r="D82" t="s">
        <v>430</v>
      </c>
      <c r="H82" s="71" t="s">
        <v>172</v>
      </c>
      <c r="J82" s="281">
        <f>Retail.profit</f>
        <v>0.10970000000000001</v>
      </c>
      <c r="K82" s="168">
        <f>SUM(K49,K53,K57,K62,K67)*J82</f>
        <v>2.5703471986754947E-2</v>
      </c>
    </row>
    <row r="84" spans="2:55">
      <c r="C84" s="95" t="s">
        <v>649</v>
      </c>
    </row>
    <row r="85" spans="2:55">
      <c r="C85" s="88">
        <f>1+C82</f>
        <v>26</v>
      </c>
      <c r="D85" t="s">
        <v>643</v>
      </c>
      <c r="H85" t="s">
        <v>622</v>
      </c>
      <c r="J85" s="184">
        <f>J42-J43</f>
        <v>5939901513.7196693</v>
      </c>
      <c r="K85" s="168">
        <f>J85/J90</f>
        <v>0.23448693035335469</v>
      </c>
    </row>
    <row r="86" spans="2:55">
      <c r="C86" s="88">
        <f>1+C85</f>
        <v>27</v>
      </c>
      <c r="D86" t="s">
        <v>639</v>
      </c>
      <c r="H86" t="s">
        <v>622</v>
      </c>
      <c r="J86" s="183">
        <f>SUM(J49,J53,J57,J62,J67)*(1+J82)+J85</f>
        <v>12526350803.778494</v>
      </c>
      <c r="M86" s="200"/>
      <c r="N86" s="542"/>
      <c r="O86" s="543"/>
    </row>
    <row r="87" spans="2:55">
      <c r="N87" s="542"/>
      <c r="O87" s="252"/>
    </row>
    <row r="88" spans="2:55">
      <c r="N88" s="252"/>
      <c r="O88" s="252"/>
    </row>
    <row r="89" spans="2:55">
      <c r="C89" s="95" t="s">
        <v>644</v>
      </c>
    </row>
    <row r="90" spans="2:55">
      <c r="C90" s="88">
        <f>1+C86</f>
        <v>28</v>
      </c>
      <c r="D90" t="s">
        <v>648</v>
      </c>
      <c r="H90" t="s">
        <v>622</v>
      </c>
      <c r="J90" s="123">
        <f>J40+J42</f>
        <v>25331482248.365276</v>
      </c>
    </row>
    <row r="91" spans="2:55">
      <c r="C91" s="88">
        <f>1+C90</f>
        <v>29</v>
      </c>
      <c r="D91" t="s">
        <v>646</v>
      </c>
      <c r="H91" t="s">
        <v>622</v>
      </c>
      <c r="J91" s="179">
        <f>J86</f>
        <v>12526350803.778494</v>
      </c>
    </row>
    <row r="92" spans="2:55">
      <c r="C92" s="88">
        <f>1+C91</f>
        <v>30</v>
      </c>
      <c r="D92" t="s">
        <v>647</v>
      </c>
      <c r="H92" t="s">
        <v>622</v>
      </c>
      <c r="J92" s="123">
        <f>J90-J91</f>
        <v>12805131444.586782</v>
      </c>
    </row>
    <row r="94" spans="2:55">
      <c r="B94" s="93">
        <v>1.4</v>
      </c>
      <c r="C94" s="93" t="s">
        <v>729</v>
      </c>
      <c r="D94" s="93"/>
      <c r="E94" s="93"/>
      <c r="F94" s="93"/>
      <c r="G94" s="93"/>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c r="AL94" s="39"/>
      <c r="AM94" s="39"/>
      <c r="AN94" s="39"/>
      <c r="AO94" s="39"/>
      <c r="AP94" s="39"/>
      <c r="AQ94" s="39"/>
      <c r="AR94" s="39"/>
      <c r="AS94" s="39"/>
      <c r="AT94" s="39"/>
      <c r="AU94" s="39"/>
      <c r="AV94" s="39"/>
      <c r="AW94" s="39"/>
      <c r="AX94" s="39"/>
      <c r="AY94" s="39"/>
      <c r="AZ94" s="39"/>
      <c r="BA94" s="39"/>
      <c r="BB94" s="39"/>
      <c r="BC94" s="39"/>
    </row>
    <row r="96" spans="2:55">
      <c r="C96" s="95" t="str">
        <f>C94</f>
        <v>Estimación de costos evitados equipos terminales</v>
      </c>
    </row>
    <row r="97" spans="1:55">
      <c r="C97" s="88">
        <f>1+C92</f>
        <v>31</v>
      </c>
      <c r="D97" s="96" t="s">
        <v>861</v>
      </c>
      <c r="H97" t="s">
        <v>622</v>
      </c>
      <c r="J97" s="179">
        <f>'Cálculos auxiliares'!I552</f>
        <v>35647894.590589188</v>
      </c>
      <c r="K97" s="168">
        <f>J97/($J$42*'Cálculos auxiliares'!F552)</f>
        <v>8.1059609952101753E-3</v>
      </c>
    </row>
    <row r="98" spans="1:55">
      <c r="C98" s="181">
        <f>1+C97</f>
        <v>32</v>
      </c>
      <c r="D98" s="96" t="s">
        <v>730</v>
      </c>
      <c r="H98" t="s">
        <v>622</v>
      </c>
      <c r="J98" s="179">
        <f>'Cálculos auxiliares'!I553</f>
        <v>30706889.205136761</v>
      </c>
      <c r="K98" s="168">
        <f>J98/($J$42*'Cálculos auxiliares'!F553)</f>
        <v>1.6221924991067751E-2</v>
      </c>
    </row>
    <row r="99" spans="1:55">
      <c r="C99" s="181">
        <f>1+C98</f>
        <v>33</v>
      </c>
      <c r="D99" s="96" t="s">
        <v>731</v>
      </c>
      <c r="H99" t="s">
        <v>622</v>
      </c>
      <c r="J99" s="179">
        <f>'Cálculos auxiliares'!I554</f>
        <v>430574874.04255855</v>
      </c>
      <c r="K99" s="168">
        <f>J99/($J$42*'Cálculos auxiliares'!F554)</f>
        <v>2.2613253992953126E-2</v>
      </c>
    </row>
    <row r="102" spans="1:55">
      <c r="B102" s="93">
        <v>1.4</v>
      </c>
      <c r="C102" s="93" t="s">
        <v>624</v>
      </c>
      <c r="D102" s="93"/>
      <c r="E102" s="93"/>
      <c r="F102" s="93"/>
      <c r="G102" s="93"/>
      <c r="H102" s="39"/>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c r="AL102" s="39"/>
      <c r="AM102" s="39"/>
      <c r="AN102" s="39"/>
      <c r="AO102" s="39"/>
      <c r="AP102" s="39"/>
      <c r="AQ102" s="39"/>
      <c r="AR102" s="39"/>
      <c r="AS102" s="39"/>
      <c r="AT102" s="39"/>
      <c r="AU102" s="39"/>
      <c r="AV102" s="39"/>
      <c r="AW102" s="39"/>
      <c r="AX102" s="39"/>
      <c r="AY102" s="39"/>
      <c r="AZ102" s="39"/>
      <c r="BA102" s="39"/>
      <c r="BB102" s="39"/>
      <c r="BC102" s="39"/>
    </row>
    <row r="104" spans="1:55" ht="12">
      <c r="C104" s="95" t="s">
        <v>684</v>
      </c>
      <c r="H104" t="s">
        <v>172</v>
      </c>
      <c r="J104" s="223">
        <f>J91/J90</f>
        <v>0.49449734843632615</v>
      </c>
      <c r="K104" s="43" t="s">
        <v>903</v>
      </c>
      <c r="N104" s="200"/>
    </row>
    <row r="105" spans="1:55">
      <c r="C105" s="88">
        <f>1+C99</f>
        <v>34</v>
      </c>
      <c r="D105" s="96" t="s">
        <v>698</v>
      </c>
      <c r="H105" t="s">
        <v>172</v>
      </c>
      <c r="J105" s="554">
        <f>J85/J90</f>
        <v>0.23448693035335469</v>
      </c>
    </row>
    <row r="106" spans="1:55" ht="12">
      <c r="C106" s="88">
        <f>1+C105</f>
        <v>35</v>
      </c>
      <c r="D106" s="96" t="s">
        <v>683</v>
      </c>
      <c r="H106" t="s">
        <v>172</v>
      </c>
      <c r="J106" s="554">
        <f>J104-J105</f>
        <v>0.26001041808297143</v>
      </c>
      <c r="K106" s="43" t="s">
        <v>904</v>
      </c>
    </row>
    <row r="108" spans="1:55">
      <c r="A108" s="93" t="s">
        <v>406</v>
      </c>
      <c r="B108" s="93" t="s">
        <v>391</v>
      </c>
      <c r="C108" s="39"/>
      <c r="D108" s="39"/>
      <c r="E108" s="39"/>
      <c r="F108" s="39"/>
      <c r="G108" s="39"/>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row>
  </sheetData>
  <pageMargins left="0.7" right="0.7" top="0.75" bottom="0.75" header="0.3" footer="0.3"/>
  <pageSetup orientation="portrait" r:id="rId1"/>
  <ignoredErrors>
    <ignoredError sqref="C104 C42:C93 J9:J13 C106 C97:C99 J15:J16 J24:J25 J18:J22 J27:J31 J36:J41 J46:J50 J87:J90 J33:J34 J59 J61:J84 J52:J56 J92:J93 J43:J44 J105" unlockedFormula="1"/>
  </ignoredError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4">
    <tabColor rgb="FF92D050"/>
  </sheetPr>
  <dimension ref="A1:BA236"/>
  <sheetViews>
    <sheetView showGridLines="0" zoomScaleNormal="100" workbookViewId="0">
      <pane ySplit="1" topLeftCell="A2" activePane="bottomLeft" state="frozen"/>
      <selection pane="bottomLeft" sqref="A1:XFD1048576"/>
    </sheetView>
  </sheetViews>
  <sheetFormatPr baseColWidth="10" defaultColWidth="11.3984375" defaultRowHeight="11.5"/>
  <cols>
    <col min="1" max="1" width="9.19921875" customWidth="1"/>
    <col min="2" max="2" width="17.19921875" customWidth="1"/>
    <col min="3" max="3" width="13.3984375" customWidth="1"/>
    <col min="4" max="4" width="4.3984375" customWidth="1"/>
    <col min="5" max="5" width="63.69921875" customWidth="1"/>
    <col min="6" max="6" width="28.69921875" customWidth="1"/>
    <col min="7" max="7" width="22.796875" customWidth="1"/>
    <col min="8" max="8" width="11.19921875" customWidth="1"/>
    <col min="9" max="9" width="13.8984375" customWidth="1"/>
    <col min="10" max="11" width="11.3984375" customWidth="1"/>
    <col min="12" max="12" width="19.69921875" customWidth="1"/>
    <col min="13" max="13" width="19.5" bestFit="1" customWidth="1"/>
    <col min="14" max="14" width="21.3984375" bestFit="1" customWidth="1"/>
    <col min="15" max="15" width="12" bestFit="1" customWidth="1"/>
    <col min="16" max="16" width="17" customWidth="1"/>
    <col min="17" max="17" width="14" bestFit="1" customWidth="1"/>
    <col min="18" max="18" width="20.796875" bestFit="1" customWidth="1"/>
    <col min="19" max="19" width="21.3984375" bestFit="1" customWidth="1"/>
    <col min="24" max="24" width="12.19921875" bestFit="1" customWidth="1"/>
  </cols>
  <sheetData>
    <row r="1" spans="1:53" s="87" customFormat="1" ht="33.75" customHeight="1">
      <c r="C1" s="87" t="s">
        <v>664</v>
      </c>
    </row>
    <row r="2" spans="1:53">
      <c r="A2" s="93">
        <v>1</v>
      </c>
      <c r="B2" s="93" t="s">
        <v>678</v>
      </c>
      <c r="C2" s="39"/>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row>
    <row r="3" spans="1:53">
      <c r="B3" s="655" t="s">
        <v>1330</v>
      </c>
      <c r="C3" s="655"/>
    </row>
    <row r="4" spans="1:53" ht="23">
      <c r="B4" s="641" t="s">
        <v>1331</v>
      </c>
      <c r="C4" s="176" t="s">
        <v>1332</v>
      </c>
    </row>
    <row r="5" spans="1:53" ht="12">
      <c r="B5" s="645">
        <v>0.28786566184767232</v>
      </c>
      <c r="C5" s="223">
        <f ca="1">INDIRECT(D5)</f>
        <v>0.29004993428323572</v>
      </c>
      <c r="D5" s="43" t="s">
        <v>650</v>
      </c>
      <c r="F5" s="545"/>
      <c r="G5" s="545"/>
      <c r="H5" s="545"/>
      <c r="I5" s="545"/>
    </row>
    <row r="6" spans="1:53" ht="12">
      <c r="D6" s="43"/>
      <c r="F6" s="545"/>
      <c r="G6" s="545"/>
      <c r="H6" s="545"/>
      <c r="I6" s="545"/>
    </row>
    <row r="7" spans="1:53" ht="12">
      <c r="B7" s="645">
        <v>0.36657162098264551</v>
      </c>
      <c r="C7" s="223">
        <f ca="1">INDIRECT(D7)</f>
        <v>0.36123403212060329</v>
      </c>
      <c r="D7" s="43" t="s">
        <v>652</v>
      </c>
      <c r="F7" s="43"/>
    </row>
    <row r="9" spans="1:53">
      <c r="E9" s="95" t="s">
        <v>679</v>
      </c>
      <c r="L9" s="655" t="s">
        <v>1330</v>
      </c>
      <c r="M9" s="655"/>
    </row>
    <row r="10" spans="1:53">
      <c r="F10" s="89">
        <v>4</v>
      </c>
      <c r="G10" s="89">
        <v>7</v>
      </c>
      <c r="L10" s="641" t="s">
        <v>1331</v>
      </c>
      <c r="M10" s="176" t="s">
        <v>1332</v>
      </c>
    </row>
    <row r="11" spans="1:53" ht="34.5">
      <c r="E11" s="1" t="s">
        <v>180</v>
      </c>
      <c r="F11" s="1" t="s">
        <v>167</v>
      </c>
      <c r="G11" s="1" t="str">
        <f>"Precio minorista "&amp;Year.selected
&amp;" Sin impuestos"</f>
        <v>Precio minorista 2023 Sin impuestos</v>
      </c>
      <c r="H11" s="1"/>
      <c r="I11" s="176" t="s">
        <v>601</v>
      </c>
      <c r="J11" s="176" t="s">
        <v>602</v>
      </c>
      <c r="K11" s="1"/>
      <c r="L11" s="1" t="s">
        <v>673</v>
      </c>
      <c r="M11" s="1" t="s">
        <v>673</v>
      </c>
      <c r="N11" s="1" t="s">
        <v>170</v>
      </c>
      <c r="O11" s="1"/>
      <c r="P11" s="1"/>
      <c r="Q11" s="1"/>
    </row>
    <row r="12" spans="1:53">
      <c r="D12" s="89">
        <v>1</v>
      </c>
      <c r="E12" s="95" t="s">
        <v>221</v>
      </c>
      <c r="F12" s="137" t="s">
        <v>256</v>
      </c>
      <c r="G12" s="307">
        <f>VLOOKUP($E12,'Planes y paquetes'!$C$282:$J$283,G$10,FALSE)</f>
        <v>156.55000000000001</v>
      </c>
      <c r="I12" s="190">
        <f>INDEX(vector.implicit.prices.line.rental.before.discount,MATCH($E12,vector.plans.names,0))</f>
        <v>156.55000000000001</v>
      </c>
      <c r="J12" s="190">
        <f>INDEX(vector.implicit.prices.voice.before.discount,MATCH($E12,vector.plans.names,0))</f>
        <v>0</v>
      </c>
      <c r="L12" s="643">
        <v>111.48463063774692</v>
      </c>
      <c r="M12" s="165">
        <f>I12*(1-Retail.minus.line.rental)</f>
        <v>111.14268278795946</v>
      </c>
    </row>
    <row r="13" spans="1:53" ht="12" thickBot="1">
      <c r="D13" s="89">
        <v>2</v>
      </c>
      <c r="E13" s="95" t="s">
        <v>222</v>
      </c>
      <c r="F13" s="137" t="s">
        <v>256</v>
      </c>
      <c r="G13" s="307">
        <f>VLOOKUP($E13,'Planes y paquetes'!$C$282:$J$283,G$10,FALSE)</f>
        <v>198</v>
      </c>
      <c r="I13" s="190">
        <f>INDEX(vector.implicit.prices.line.rental.before.discount,MATCH($E13,vector.plans.names,0))</f>
        <v>198</v>
      </c>
      <c r="J13" s="190">
        <f>INDEX(vector.implicit.prices.voice.before.discount,MATCH($E13,vector.plans.names,0))</f>
        <v>0</v>
      </c>
      <c r="L13" s="643">
        <v>141.0025989541609</v>
      </c>
      <c r="M13" s="165">
        <f>I13*(1-Retail.minus.line.rental)</f>
        <v>140.57011301191935</v>
      </c>
    </row>
    <row r="14" spans="1:53">
      <c r="E14" s="40"/>
      <c r="F14" s="40"/>
      <c r="G14" s="40"/>
      <c r="H14" s="40"/>
      <c r="I14" s="40"/>
      <c r="J14" s="40"/>
      <c r="K14" s="40"/>
      <c r="L14" s="40"/>
      <c r="M14" s="40"/>
      <c r="N14" s="40"/>
      <c r="O14" s="40"/>
      <c r="P14" s="40"/>
      <c r="Q14" s="40"/>
    </row>
    <row r="15" spans="1:53" ht="12">
      <c r="B15" s="308"/>
      <c r="E15" s="95" t="s">
        <v>680</v>
      </c>
      <c r="L15" s="655" t="s">
        <v>1330</v>
      </c>
      <c r="M15" s="655"/>
    </row>
    <row r="16" spans="1:53" ht="12">
      <c r="B16" s="308"/>
      <c r="F16" s="89">
        <v>4</v>
      </c>
      <c r="G16" s="89">
        <v>7</v>
      </c>
      <c r="L16" s="641" t="s">
        <v>1331</v>
      </c>
      <c r="M16" s="176" t="s">
        <v>1332</v>
      </c>
    </row>
    <row r="17" spans="2:17" ht="34.5">
      <c r="B17" s="308"/>
      <c r="E17" s="1" t="s">
        <v>180</v>
      </c>
      <c r="F17" s="1" t="s">
        <v>167</v>
      </c>
      <c r="G17" s="1" t="str">
        <f>"Precio minorista "&amp;Year.selected
&amp;" Sin impuestos"</f>
        <v>Precio minorista 2023 Sin impuestos</v>
      </c>
      <c r="H17" s="1"/>
      <c r="I17" s="1"/>
      <c r="J17" s="1"/>
      <c r="K17" s="1"/>
      <c r="L17" s="1" t="s">
        <v>673</v>
      </c>
      <c r="M17" s="1" t="s">
        <v>673</v>
      </c>
      <c r="N17" s="1" t="s">
        <v>170</v>
      </c>
      <c r="O17" s="1"/>
      <c r="P17" s="1"/>
      <c r="Q17" s="1"/>
    </row>
    <row r="18" spans="2:17" ht="12">
      <c r="D18" s="88">
        <f>D13+1</f>
        <v>3</v>
      </c>
      <c r="E18" s="240" t="s">
        <v>1171</v>
      </c>
      <c r="F18" s="137" t="s">
        <v>284</v>
      </c>
      <c r="G18" s="307">
        <v>1.48</v>
      </c>
      <c r="L18" s="643">
        <v>0.93747400094568467</v>
      </c>
      <c r="M18" s="527">
        <f>G18*(1-Retail.minus.additional.calls)</f>
        <v>0.94537363246150707</v>
      </c>
      <c r="N18" t="s">
        <v>1182</v>
      </c>
    </row>
    <row r="19" spans="2:17" ht="12">
      <c r="D19" s="88">
        <f>D18+1</f>
        <v>4</v>
      </c>
      <c r="E19" s="240" t="s">
        <v>258</v>
      </c>
      <c r="F19" s="307" t="str">
        <f>VLOOKUP($E19,'Planes y paquetes'!$C$276:$J$359,$F$16,FALSE)</f>
        <v>Cobro por minuto</v>
      </c>
      <c r="G19" s="307">
        <f>VLOOKUP($E19,'Planes y paquetes'!$C$276:$I$359,$G$16,FALSE)</f>
        <v>0.34200000000000003</v>
      </c>
      <c r="L19" s="643">
        <v>0.21663250562393524</v>
      </c>
      <c r="M19" s="527">
        <f>G19*(1-Retail.minus.additional.calls)</f>
        <v>0.21845796101475368</v>
      </c>
    </row>
    <row r="20" spans="2:17" ht="12">
      <c r="D20" s="88">
        <f t="shared" ref="D20:D62" si="0">D19+1</f>
        <v>5</v>
      </c>
      <c r="E20" s="240" t="s">
        <v>1172</v>
      </c>
      <c r="F20" s="137" t="s">
        <v>284</v>
      </c>
      <c r="G20" s="547" t="s">
        <v>1183</v>
      </c>
      <c r="L20" s="643" t="s">
        <v>1183</v>
      </c>
      <c r="M20" s="547" t="s">
        <v>1183</v>
      </c>
      <c r="N20" t="s">
        <v>1184</v>
      </c>
    </row>
    <row r="21" spans="2:17" ht="12">
      <c r="D21" s="88">
        <f t="shared" si="0"/>
        <v>6</v>
      </c>
      <c r="E21" s="240" t="s">
        <v>1173</v>
      </c>
      <c r="F21" s="137" t="s">
        <v>284</v>
      </c>
      <c r="G21" s="307">
        <v>5.3</v>
      </c>
      <c r="L21" s="643">
        <v>3.3571704087919785</v>
      </c>
      <c r="M21" s="165">
        <f>G21*(1-Retail.minus.additional.calls)</f>
        <v>3.3854596297608022</v>
      </c>
      <c r="N21" t="s">
        <v>1185</v>
      </c>
    </row>
    <row r="22" spans="2:17" ht="12">
      <c r="D22" s="88">
        <f t="shared" si="0"/>
        <v>7</v>
      </c>
      <c r="E22" s="240" t="s">
        <v>1174</v>
      </c>
      <c r="F22" s="137" t="s">
        <v>284</v>
      </c>
      <c r="G22" s="547">
        <v>0</v>
      </c>
      <c r="L22" s="643">
        <v>0</v>
      </c>
      <c r="M22" s="165">
        <v>0</v>
      </c>
      <c r="N22" t="s">
        <v>1186</v>
      </c>
    </row>
    <row r="23" spans="2:17" ht="12">
      <c r="D23" s="88">
        <f t="shared" si="0"/>
        <v>8</v>
      </c>
      <c r="E23" s="240" t="s">
        <v>1175</v>
      </c>
      <c r="F23" s="137" t="s">
        <v>284</v>
      </c>
      <c r="G23" s="547" t="s">
        <v>1183</v>
      </c>
      <c r="L23" s="643" t="s">
        <v>1183</v>
      </c>
      <c r="M23" s="547" t="s">
        <v>1183</v>
      </c>
      <c r="N23" t="s">
        <v>1186</v>
      </c>
    </row>
    <row r="24" spans="2:17" ht="12">
      <c r="B24" s="308"/>
      <c r="D24" s="88">
        <f t="shared" si="0"/>
        <v>9</v>
      </c>
      <c r="E24" s="240" t="s">
        <v>257</v>
      </c>
      <c r="F24" s="307" t="str">
        <f>VLOOKUP($E24,'Planes y paquetes'!$C$276:$J$359,$F$16,FALSE)</f>
        <v>Renta Mensual</v>
      </c>
      <c r="G24" s="307">
        <f>VLOOKUP($E24,'Planes y paquetes'!$C$276:$I$359,$G$16,FALSE)</f>
        <v>82.86</v>
      </c>
      <c r="L24" s="643">
        <v>52.485875485377996</v>
      </c>
      <c r="M24" s="165">
        <f>G24*(1-Retail.minus.additional.calls)</f>
        <v>52.928148098486808</v>
      </c>
    </row>
    <row r="25" spans="2:17" ht="12">
      <c r="B25" s="308"/>
      <c r="D25" s="88">
        <f t="shared" si="0"/>
        <v>10</v>
      </c>
      <c r="E25" s="240" t="s">
        <v>255</v>
      </c>
      <c r="F25" s="307" t="str">
        <f>VLOOKUP($E25,'Planes y paquetes'!$C$276:$J$359,$F$16,FALSE)</f>
        <v>Renta Mensual</v>
      </c>
      <c r="G25" s="307">
        <f>VLOOKUP($E25,'Planes y paquetes'!$C$276:$I$359,$G$16,FALSE)</f>
        <v>82.86</v>
      </c>
      <c r="L25" s="643">
        <v>52.485875485377996</v>
      </c>
      <c r="M25" s="165">
        <f t="shared" ref="M25:M46" si="1">G25*(1-Retail.minus.additional.calls)</f>
        <v>52.928148098486808</v>
      </c>
    </row>
    <row r="26" spans="2:17" ht="12">
      <c r="B26" s="308"/>
      <c r="D26" s="88">
        <f t="shared" si="0"/>
        <v>11</v>
      </c>
      <c r="E26" s="240" t="s">
        <v>266</v>
      </c>
      <c r="F26" s="307" t="str">
        <f>VLOOKUP($E26,'Planes y paquetes'!$C$276:$J$359,$F$16,FALSE)</f>
        <v>Cobro por minuto</v>
      </c>
      <c r="G26" s="307">
        <f>VLOOKUP($E26,'Planes y paquetes'!$C$276:$I$359,$G$16,FALSE)</f>
        <v>9.42</v>
      </c>
      <c r="L26" s="643">
        <v>5.9668953303434789</v>
      </c>
      <c r="M26" s="165">
        <f t="shared" si="1"/>
        <v>6.0171754174239167</v>
      </c>
    </row>
    <row r="27" spans="2:17" ht="12">
      <c r="B27" s="308"/>
      <c r="D27" s="88">
        <f t="shared" si="0"/>
        <v>12</v>
      </c>
      <c r="E27" s="240" t="s">
        <v>267</v>
      </c>
      <c r="F27" s="307" t="str">
        <f>VLOOKUP($E27,'Planes y paquetes'!$C$276:$J$359,$F$16,FALSE)</f>
        <v>Cobro por minuto</v>
      </c>
      <c r="G27" s="307">
        <f>VLOOKUP($E27,'Planes y paquetes'!$C$276:$I$359,$G$16,FALSE)</f>
        <v>6.93</v>
      </c>
      <c r="L27" s="643">
        <v>4.3896586665902664</v>
      </c>
      <c r="M27" s="165">
        <f t="shared" si="1"/>
        <v>4.4266481574042187</v>
      </c>
    </row>
    <row r="28" spans="2:17" ht="12">
      <c r="B28" s="308"/>
      <c r="D28" s="88">
        <f t="shared" si="0"/>
        <v>13</v>
      </c>
      <c r="E28" s="240" t="s">
        <v>268</v>
      </c>
      <c r="F28" s="307" t="str">
        <f>VLOOKUP($E28,'Planes y paquetes'!$C$276:$J$359,$F$16,FALSE)</f>
        <v>Cobro por minuto</v>
      </c>
      <c r="G28" s="307">
        <f>VLOOKUP($E28,'Planes y paquetes'!$C$276:$I$359,$G$16,FALSE)</f>
        <v>8.34</v>
      </c>
      <c r="L28" s="643">
        <v>5.2827926810047368</v>
      </c>
      <c r="M28" s="165">
        <f t="shared" si="1"/>
        <v>5.3273081721141677</v>
      </c>
    </row>
    <row r="29" spans="2:17" ht="12">
      <c r="B29" s="308"/>
      <c r="D29" s="88">
        <f t="shared" si="0"/>
        <v>14</v>
      </c>
      <c r="E29" s="240" t="s">
        <v>269</v>
      </c>
      <c r="F29" s="307" t="str">
        <f>VLOOKUP($E29,'Planes y paquetes'!$C$276:$J$359,$F$16,FALSE)</f>
        <v>Cobro por minuto</v>
      </c>
      <c r="G29" s="307">
        <f>VLOOKUP($E29,'Planes y paquetes'!$C$276:$I$359,$G$16,FALSE)</f>
        <v>6.29</v>
      </c>
      <c r="L29" s="643">
        <v>3.9842645040191598</v>
      </c>
      <c r="M29" s="165">
        <f t="shared" si="1"/>
        <v>4.0178379379614046</v>
      </c>
    </row>
    <row r="30" spans="2:17" ht="12">
      <c r="B30" s="308"/>
      <c r="D30" s="88">
        <f t="shared" si="0"/>
        <v>15</v>
      </c>
      <c r="E30" s="240" t="s">
        <v>270</v>
      </c>
      <c r="F30" s="307" t="str">
        <f>VLOOKUP($E30,'Planes y paquetes'!$C$276:$J$359,$F$16,FALSE)</f>
        <v>Cobro por minuto</v>
      </c>
      <c r="G30" s="307">
        <f>VLOOKUP($E30,'Planes y paquetes'!$C$276:$I$359,$G$16,FALSE)</f>
        <v>13.09</v>
      </c>
      <c r="L30" s="643">
        <v>8.2915774813371694</v>
      </c>
      <c r="M30" s="165">
        <f t="shared" si="1"/>
        <v>8.3614465195413015</v>
      </c>
    </row>
    <row r="31" spans="2:17" ht="12">
      <c r="B31" s="308"/>
      <c r="D31" s="88">
        <f t="shared" si="0"/>
        <v>16</v>
      </c>
      <c r="E31" s="240" t="s">
        <v>271</v>
      </c>
      <c r="F31" s="307" t="str">
        <f>VLOOKUP($E31,'Planes y paquetes'!$C$276:$J$359,$F$16,FALSE)</f>
        <v>Cobro por minuto</v>
      </c>
      <c r="G31" s="307">
        <f>VLOOKUP($E31,'Planes y paquetes'!$C$276:$I$359,$G$16,FALSE)</f>
        <v>14.83</v>
      </c>
      <c r="L31" s="643">
        <v>9.3937428608273663</v>
      </c>
      <c r="M31" s="165">
        <f t="shared" si="1"/>
        <v>9.4728993036514524</v>
      </c>
    </row>
    <row r="32" spans="2:17" ht="12">
      <c r="B32" s="308"/>
      <c r="D32" s="88">
        <f t="shared" si="0"/>
        <v>17</v>
      </c>
      <c r="E32" s="240" t="s">
        <v>272</v>
      </c>
      <c r="F32" s="307" t="str">
        <f>VLOOKUP($E32,'Planes y paquetes'!$C$276:$J$359,$F$16,FALSE)</f>
        <v>Cobro por minuto</v>
      </c>
      <c r="G32" s="307">
        <f>VLOOKUP($E32,'Planes y paquetes'!$C$276:$I$359,$G$16,FALSE)</f>
        <v>13.64</v>
      </c>
      <c r="L32" s="643">
        <v>8.6399630897967157</v>
      </c>
      <c r="M32" s="165">
        <f t="shared" si="1"/>
        <v>8.7127678018749712</v>
      </c>
    </row>
    <row r="33" spans="2:13" ht="12">
      <c r="B33" s="308"/>
      <c r="D33" s="88">
        <f t="shared" si="0"/>
        <v>18</v>
      </c>
      <c r="E33" s="240" t="s">
        <v>273</v>
      </c>
      <c r="F33" s="307" t="str">
        <f>VLOOKUP($E33,'Planes y paquetes'!$C$276:$J$359,$F$16,FALSE)</f>
        <v>Cobro por minuto</v>
      </c>
      <c r="G33" s="307">
        <f>VLOOKUP($E33,'Planes y paquetes'!$C$276:$I$359,$G$16,FALSE)</f>
        <v>2</v>
      </c>
      <c r="L33" s="643">
        <v>1.266856758034709</v>
      </c>
      <c r="M33" s="165">
        <f t="shared" si="1"/>
        <v>1.2775319357587933</v>
      </c>
    </row>
    <row r="34" spans="2:13" ht="12">
      <c r="B34" s="308"/>
      <c r="D34" s="88">
        <f t="shared" si="0"/>
        <v>19</v>
      </c>
      <c r="E34" s="240" t="s">
        <v>276</v>
      </c>
      <c r="F34" s="307" t="str">
        <f>VLOOKUP($E34,'Planes y paquetes'!$C$276:$J$359,$F$16,FALSE)</f>
        <v>Cobro por segundo</v>
      </c>
      <c r="G34" s="307">
        <f>VLOOKUP($E34,'Planes y paquetes'!$C$276:$I$359,$G$16,FALSE)</f>
        <v>0.14000000000000001</v>
      </c>
      <c r="L34" s="643">
        <v>8.867997306242964E-2</v>
      </c>
      <c r="M34" s="165">
        <f t="shared" si="1"/>
        <v>8.9427235503115543E-2</v>
      </c>
    </row>
    <row r="35" spans="2:13" ht="12">
      <c r="B35" s="308"/>
      <c r="D35" s="88">
        <f t="shared" si="0"/>
        <v>20</v>
      </c>
      <c r="E35" s="240" t="s">
        <v>277</v>
      </c>
      <c r="F35" s="307" t="str">
        <f>VLOOKUP($E35,'Planes y paquetes'!$C$276:$J$359,$F$16,FALSE)</f>
        <v>Cobro por segundo</v>
      </c>
      <c r="G35" s="307">
        <f>VLOOKUP($E35,'Planes y paquetes'!$C$276:$I$359,$G$16,FALSE)</f>
        <v>0.16</v>
      </c>
      <c r="L35" s="643">
        <v>0.10134854064277672</v>
      </c>
      <c r="M35" s="165">
        <f t="shared" si="1"/>
        <v>0.10220255486070347</v>
      </c>
    </row>
    <row r="36" spans="2:13" ht="12">
      <c r="B36" s="308"/>
      <c r="D36" s="88">
        <f t="shared" si="0"/>
        <v>21</v>
      </c>
      <c r="E36" s="240" t="s">
        <v>1027</v>
      </c>
      <c r="F36" s="307" t="str">
        <f>VLOOKUP($E36,'Planes y paquetes'!$C$276:$J$359,$F$16,FALSE)</f>
        <v>Cobro por segundo</v>
      </c>
      <c r="G36" s="307">
        <f>VLOOKUP($E36,'Planes y paquetes'!$C$276:$I$359,$G$16,FALSE)</f>
        <v>1.2500000000000001E-2</v>
      </c>
      <c r="L36" s="643">
        <v>7.9178547377169312E-3</v>
      </c>
      <c r="M36" s="165">
        <f>G36*(1-Retail.minus.additional.calls)</f>
        <v>7.9845745984924582E-3</v>
      </c>
    </row>
    <row r="37" spans="2:13" ht="12">
      <c r="B37" s="308"/>
      <c r="D37" s="88">
        <f t="shared" si="0"/>
        <v>22</v>
      </c>
      <c r="E37" s="240" t="s">
        <v>275</v>
      </c>
      <c r="F37" s="307" t="str">
        <f>VLOOKUP($E37,'Planes y paquetes'!$C$276:$J$359,$F$16,FALSE)</f>
        <v>Cobro por segundo</v>
      </c>
      <c r="G37" s="307">
        <f>VLOOKUP($E37,'Planes y paquetes'!$C$276:$I$359,$G$16,FALSE)</f>
        <v>0.04</v>
      </c>
      <c r="L37" s="643">
        <v>2.533713516069418E-2</v>
      </c>
      <c r="M37" s="165">
        <f>G37*(1-Retail.minus.additional.calls)</f>
        <v>2.5550638715175867E-2</v>
      </c>
    </row>
    <row r="38" spans="2:13" ht="12">
      <c r="B38" s="308"/>
      <c r="D38" s="88">
        <f t="shared" si="0"/>
        <v>23</v>
      </c>
      <c r="E38" s="240" t="s">
        <v>282</v>
      </c>
      <c r="F38" s="307" t="str">
        <f>VLOOKUP($E38,'Planes y paquetes'!$C$276:$J$359,$F$16,FALSE)</f>
        <v>Cobro por segundo</v>
      </c>
      <c r="G38" s="307">
        <f>VLOOKUP($E38,'Planes y paquetes'!$C$276:$I$359,$G$16,FALSE)</f>
        <v>0.27</v>
      </c>
      <c r="L38" s="643">
        <v>0.17102566233468572</v>
      </c>
      <c r="M38" s="165">
        <f>G38*(1-Retail.minus.additional.calls)</f>
        <v>0.1724668113274371</v>
      </c>
    </row>
    <row r="39" spans="2:13" ht="12">
      <c r="B39" s="308"/>
      <c r="D39" s="88">
        <f t="shared" si="0"/>
        <v>24</v>
      </c>
      <c r="E39" s="240" t="s">
        <v>278</v>
      </c>
      <c r="F39" s="307" t="str">
        <f>VLOOKUP($E39,'Planes y paquetes'!$C$276:$J$359,$F$16,FALSE)</f>
        <v>Cobro por segundo</v>
      </c>
      <c r="G39" s="307">
        <f>VLOOKUP($E39,'Planes y paquetes'!$C$276:$I$359,$G$16,FALSE)</f>
        <v>0.18</v>
      </c>
      <c r="L39" s="643">
        <v>0.1140171082231238</v>
      </c>
      <c r="M39" s="165">
        <f t="shared" si="1"/>
        <v>0.11497787421829139</v>
      </c>
    </row>
    <row r="40" spans="2:13" ht="12">
      <c r="B40" s="308"/>
      <c r="D40" s="88">
        <f t="shared" si="0"/>
        <v>25</v>
      </c>
      <c r="E40" s="240" t="s">
        <v>281</v>
      </c>
      <c r="F40" s="307" t="str">
        <f>VLOOKUP($E40,'Planes y paquetes'!$C$276:$J$359,$F$16,FALSE)</f>
        <v>Cobro por segundo</v>
      </c>
      <c r="G40" s="307">
        <f>VLOOKUP($E40,'Planes y paquetes'!$C$276:$I$359,$G$16,FALSE)</f>
        <v>0.12</v>
      </c>
      <c r="L40" s="643">
        <v>7.6011405482082531E-2</v>
      </c>
      <c r="M40" s="165">
        <f>G40*(1-Retail.minus.additional.calls)</f>
        <v>7.665191614552759E-2</v>
      </c>
    </row>
    <row r="41" spans="2:13" ht="12">
      <c r="B41" s="308"/>
      <c r="D41" s="88">
        <f t="shared" si="0"/>
        <v>26</v>
      </c>
      <c r="E41" s="240" t="s">
        <v>280</v>
      </c>
      <c r="F41" s="307" t="str">
        <f>VLOOKUP($E41,'Planes y paquetes'!$C$276:$J$359,$F$16,FALSE)</f>
        <v>Cobro por segundo</v>
      </c>
      <c r="G41" s="307">
        <f>VLOOKUP($E41,'Planes y paquetes'!$C$276:$I$359,$G$16,FALSE)</f>
        <v>0.24</v>
      </c>
      <c r="L41" s="643">
        <v>0.15202281096416506</v>
      </c>
      <c r="M41" s="165">
        <f>G41*(1-Retail.minus.additional.calls)</f>
        <v>0.15330383229105518</v>
      </c>
    </row>
    <row r="42" spans="2:13" ht="12">
      <c r="B42" s="308"/>
      <c r="D42" s="88">
        <f t="shared" si="0"/>
        <v>27</v>
      </c>
      <c r="E42" s="240" t="s">
        <v>279</v>
      </c>
      <c r="F42" s="307" t="str">
        <f>VLOOKUP($E42,'Planes y paquetes'!$C$276:$J$359,$F$16,FALSE)</f>
        <v>Cobro por segundo</v>
      </c>
      <c r="G42" s="307">
        <f>VLOOKUP($E42,'Planes y paquetes'!$C$276:$I$359,$G$16,FALSE)</f>
        <v>0.25</v>
      </c>
      <c r="L42" s="643">
        <v>0.15835709475433862</v>
      </c>
      <c r="M42" s="165">
        <f t="shared" si="1"/>
        <v>0.15969149196984916</v>
      </c>
    </row>
    <row r="43" spans="2:13" ht="12">
      <c r="B43" s="308"/>
      <c r="D43" s="88">
        <f t="shared" si="0"/>
        <v>28</v>
      </c>
      <c r="E43" s="240" t="s">
        <v>283</v>
      </c>
      <c r="F43" s="307" t="str">
        <f>VLOOKUP($E43,'Planes y paquetes'!$C$276:$J$359,$F$16,FALSE)</f>
        <v>Cobro por llamada</v>
      </c>
      <c r="G43" s="307">
        <f>VLOOKUP($E43,'Planes y paquetes'!$C$276:$I$359,$G$16,FALSE)</f>
        <v>1.48</v>
      </c>
      <c r="L43" s="643">
        <v>0.93747400094568467</v>
      </c>
      <c r="M43" s="165">
        <f t="shared" si="1"/>
        <v>0.94537363246150707</v>
      </c>
    </row>
    <row r="44" spans="2:13" ht="12">
      <c r="B44" s="308"/>
      <c r="D44" s="88">
        <f t="shared" si="0"/>
        <v>29</v>
      </c>
      <c r="E44" s="240" t="s">
        <v>285</v>
      </c>
      <c r="F44" s="307" t="str">
        <f>VLOOKUP($E44,'Planes y paquetes'!$C$276:$J$359,$F$16,FALSE)</f>
        <v>Cobro por llamada</v>
      </c>
      <c r="G44" s="307">
        <f>VLOOKUP($E44,'Planes y paquetes'!$C$276:$I$359,$G$16,FALSE)</f>
        <v>1.48</v>
      </c>
      <c r="L44" s="643">
        <v>0.93747400094568467</v>
      </c>
      <c r="M44" s="165">
        <f t="shared" si="1"/>
        <v>0.94537363246150707</v>
      </c>
    </row>
    <row r="45" spans="2:13" ht="12">
      <c r="B45" s="308"/>
      <c r="D45" s="88">
        <f t="shared" si="0"/>
        <v>30</v>
      </c>
      <c r="E45" s="240" t="s">
        <v>321</v>
      </c>
      <c r="F45" s="307" t="str">
        <f>VLOOKUP($E45,'Planes y paquetes'!$C$276:$J$359,$F$16,FALSE)</f>
        <v>Renta Mensual</v>
      </c>
      <c r="G45" s="307">
        <f>VLOOKUP($E45,'Planes y paquetes'!$C$276:$I$359,$G$16,FALSE)</f>
        <v>1198</v>
      </c>
      <c r="L45" s="643">
        <v>758.84719806279065</v>
      </c>
      <c r="M45" s="165">
        <f t="shared" si="1"/>
        <v>765.24162951951723</v>
      </c>
    </row>
    <row r="46" spans="2:13" ht="12">
      <c r="B46" s="308"/>
      <c r="D46" s="88">
        <f t="shared" si="0"/>
        <v>31</v>
      </c>
      <c r="E46" s="240" t="s">
        <v>319</v>
      </c>
      <c r="F46" s="307" t="str">
        <f>VLOOKUP($E46,'Planes y paquetes'!$C$276:$J$359,$F$16,FALSE)</f>
        <v>Renta Mensual</v>
      </c>
      <c r="G46" s="307">
        <f>VLOOKUP($E46,'Planes y paquetes'!$C$276:$I$359,$G$16,FALSE)</f>
        <v>450</v>
      </c>
      <c r="L46" s="643">
        <v>285.04277055780955</v>
      </c>
      <c r="M46" s="165">
        <f t="shared" si="1"/>
        <v>287.44468554572848</v>
      </c>
    </row>
    <row r="47" spans="2:13" ht="12">
      <c r="B47" s="308"/>
      <c r="D47" s="88">
        <f t="shared" si="0"/>
        <v>32</v>
      </c>
      <c r="E47" s="240" t="s">
        <v>320</v>
      </c>
      <c r="F47" s="307" t="str">
        <f>VLOOKUP($E47,'Planes y paquetes'!$C$276:$J$359,$F$16,FALSE)</f>
        <v>Renta Mensual</v>
      </c>
      <c r="G47" s="307">
        <f>VLOOKUP($E47,'Planes y paquetes'!$C$276:$I$359,$G$16,FALSE)</f>
        <v>798</v>
      </c>
      <c r="L47" s="643">
        <v>505.47584645584891</v>
      </c>
      <c r="M47" s="527">
        <f t="shared" ref="M47:M52" si="2">G47*(1-Retail.minus.additional.calls)</f>
        <v>509.73524236775853</v>
      </c>
    </row>
    <row r="48" spans="2:13" ht="12">
      <c r="B48" s="308"/>
      <c r="D48" s="88">
        <f t="shared" si="0"/>
        <v>33</v>
      </c>
      <c r="E48" s="240" t="s">
        <v>314</v>
      </c>
      <c r="F48" s="307" t="str">
        <f>VLOOKUP($E48,'Planes y paquetes'!$C$276:$J$359,$F$16,FALSE)</f>
        <v>Renta Mensual</v>
      </c>
      <c r="G48" s="307">
        <f>VLOOKUP($E48,'Planes y paquetes'!$C$276:$I$359,$G$16,FALSE)</f>
        <v>200</v>
      </c>
      <c r="L48" s="643">
        <v>126.6856758034709</v>
      </c>
      <c r="M48" s="527">
        <f t="shared" si="2"/>
        <v>127.75319357587934</v>
      </c>
    </row>
    <row r="49" spans="2:17" ht="12">
      <c r="B49" s="308"/>
      <c r="D49" s="88">
        <f t="shared" si="0"/>
        <v>34</v>
      </c>
      <c r="E49" s="240" t="s">
        <v>315</v>
      </c>
      <c r="F49" s="307" t="str">
        <f>VLOOKUP($E49,'Planes y paquetes'!$C$276:$J$359,$F$16,FALSE)</f>
        <v>Renta Mensual</v>
      </c>
      <c r="G49" s="307">
        <f>VLOOKUP($E49,'Planes y paquetes'!$C$276:$I$359,$G$16,FALSE)</f>
        <v>500</v>
      </c>
      <c r="L49" s="643">
        <v>316.71418950867724</v>
      </c>
      <c r="M49" s="527">
        <f t="shared" si="2"/>
        <v>319.38298393969831</v>
      </c>
    </row>
    <row r="50" spans="2:17" ht="12">
      <c r="B50" s="308"/>
      <c r="D50" s="88">
        <f t="shared" si="0"/>
        <v>35</v>
      </c>
      <c r="E50" s="240" t="s">
        <v>307</v>
      </c>
      <c r="F50" s="307" t="str">
        <f>VLOOKUP($E50,'Planes y paquetes'!$C$276:$J$359,$F$16,FALSE)</f>
        <v>Cobro por minuto</v>
      </c>
      <c r="G50" s="307">
        <f>VLOOKUP($E50,'Planes y paquetes'!$C$276:$I$359,$G$16,FALSE)</f>
        <v>4.57</v>
      </c>
      <c r="L50" s="643">
        <v>2.8947676921093102</v>
      </c>
      <c r="M50" s="527">
        <f t="shared" si="2"/>
        <v>2.919160473208843</v>
      </c>
    </row>
    <row r="51" spans="2:17" ht="12">
      <c r="B51" s="308"/>
      <c r="C51" s="226"/>
      <c r="D51" s="88">
        <f t="shared" si="0"/>
        <v>36</v>
      </c>
      <c r="E51" s="240" t="s">
        <v>308</v>
      </c>
      <c r="F51" s="307" t="str">
        <f>VLOOKUP($E51,'Planes y paquetes'!$C$276:$J$359,$F$16,FALSE)</f>
        <v>Cobro por minuto</v>
      </c>
      <c r="G51" s="307">
        <f>VLOOKUP($E51,'Planes y paquetes'!$C$276:$I$359,$G$16,FALSE)</f>
        <v>4.57</v>
      </c>
      <c r="L51" s="643">
        <v>2.8947676921093102</v>
      </c>
      <c r="M51" s="527">
        <f t="shared" si="2"/>
        <v>2.919160473208843</v>
      </c>
    </row>
    <row r="52" spans="2:17" ht="12">
      <c r="B52" s="308"/>
      <c r="C52" s="226"/>
      <c r="D52" s="88">
        <f t="shared" si="0"/>
        <v>37</v>
      </c>
      <c r="E52" s="240" t="s">
        <v>309</v>
      </c>
      <c r="F52" s="307" t="str">
        <f>VLOOKUP($E52,'Planes y paquetes'!$C$276:$J$359,$F$16,FALSE)</f>
        <v>Cobro por minuto</v>
      </c>
      <c r="G52" s="307">
        <f>VLOOKUP($E52,'Planes y paquetes'!$C$276:$I$359,$G$16,FALSE)</f>
        <v>5.71</v>
      </c>
      <c r="L52" s="643">
        <v>3.6168760441890941</v>
      </c>
      <c r="M52" s="527">
        <f t="shared" si="2"/>
        <v>3.6473536765913548</v>
      </c>
    </row>
    <row r="53" spans="2:17" ht="12">
      <c r="B53" s="308"/>
      <c r="C53" s="226"/>
      <c r="D53" s="88">
        <f t="shared" si="0"/>
        <v>38</v>
      </c>
      <c r="E53" s="240" t="s">
        <v>312</v>
      </c>
      <c r="F53" s="307" t="str">
        <f>VLOOKUP($E53,'Planes y paquetes'!$C$276:$J$359,$F$16,FALSE)</f>
        <v>Cobro por minuto</v>
      </c>
      <c r="G53" s="307">
        <f>VLOOKUP($E53,'Planes y paquetes'!$C$276:$I$359,$G$16,FALSE)</f>
        <v>8</v>
      </c>
      <c r="L53" s="643">
        <v>5.0674270321388359</v>
      </c>
      <c r="M53" s="527">
        <f t="shared" ref="M53:M59" si="3">G53*(1-Retail.minus.additional.calls)</f>
        <v>5.1101277430351733</v>
      </c>
    </row>
    <row r="54" spans="2:17" ht="12">
      <c r="B54" s="308"/>
      <c r="C54" s="226"/>
      <c r="D54" s="88">
        <f t="shared" si="0"/>
        <v>39</v>
      </c>
      <c r="E54" s="240" t="s">
        <v>311</v>
      </c>
      <c r="F54" s="307" t="str">
        <f>VLOOKUP($E54,'Planes y paquetes'!$C$276:$J$359,$F$16,FALSE)</f>
        <v>Cobro por minuto</v>
      </c>
      <c r="G54" s="307">
        <f>VLOOKUP($E54,'Planes y paquetes'!$C$276:$I$359,$G$16,FALSE)</f>
        <v>9</v>
      </c>
      <c r="L54" s="643">
        <v>5.7008554111561907</v>
      </c>
      <c r="M54" s="527">
        <f t="shared" si="3"/>
        <v>5.7488937109145697</v>
      </c>
    </row>
    <row r="55" spans="2:17" ht="12">
      <c r="B55" s="308"/>
      <c r="C55" s="226"/>
      <c r="D55" s="88">
        <f t="shared" si="0"/>
        <v>40</v>
      </c>
      <c r="E55" s="240" t="s">
        <v>306</v>
      </c>
      <c r="F55" s="307" t="str">
        <f>VLOOKUP($E55,'Planes y paquetes'!$C$276:$J$359,$F$16,FALSE)</f>
        <v>Cobro por minuto</v>
      </c>
      <c r="G55" s="307">
        <f>VLOOKUP($E55,'Planes y paquetes'!$C$276:$I$359,$G$16,FALSE)</f>
        <v>1.48</v>
      </c>
      <c r="L55" s="643">
        <v>0.93747400094568467</v>
      </c>
      <c r="M55" s="527">
        <f t="shared" si="3"/>
        <v>0.94537363246150707</v>
      </c>
    </row>
    <row r="56" spans="2:17" ht="12">
      <c r="B56" s="308"/>
      <c r="C56" s="226"/>
      <c r="D56" s="88">
        <f t="shared" si="0"/>
        <v>41</v>
      </c>
      <c r="E56" s="240" t="s">
        <v>313</v>
      </c>
      <c r="F56" s="307" t="str">
        <f>VLOOKUP($E56,'Planes y paquetes'!$C$276:$J$359,$F$16,FALSE)</f>
        <v>Cobro por minuto</v>
      </c>
      <c r="G56" s="307">
        <f>VLOOKUP($E56,'Planes y paquetes'!$C$276:$I$359,$G$16,FALSE)</f>
        <v>10</v>
      </c>
      <c r="L56" s="643">
        <v>6.3342837901735454</v>
      </c>
      <c r="M56" s="527">
        <f t="shared" si="3"/>
        <v>6.3876596787939661</v>
      </c>
    </row>
    <row r="57" spans="2:17" ht="12">
      <c r="B57" s="308"/>
      <c r="C57" s="226"/>
      <c r="D57" s="88">
        <f t="shared" si="0"/>
        <v>42</v>
      </c>
      <c r="E57" s="240" t="s">
        <v>310</v>
      </c>
      <c r="F57" s="307" t="str">
        <f>VLOOKUP($E57,'Planes y paquetes'!$C$276:$J$359,$F$16,FALSE)</f>
        <v>Cobro por minuto</v>
      </c>
      <c r="G57" s="307">
        <f>VLOOKUP($E57,'Planes y paquetes'!$C$276:$I$359,$G$16,FALSE)</f>
        <v>4</v>
      </c>
      <c r="L57" s="643">
        <v>2.533713516069418</v>
      </c>
      <c r="M57" s="527">
        <f t="shared" si="3"/>
        <v>2.5550638715175866</v>
      </c>
    </row>
    <row r="58" spans="2:17" ht="12">
      <c r="B58" s="308"/>
      <c r="C58" s="226"/>
      <c r="D58" s="88">
        <f t="shared" si="0"/>
        <v>43</v>
      </c>
      <c r="E58" s="240" t="s">
        <v>455</v>
      </c>
      <c r="F58" s="548" t="s">
        <v>1187</v>
      </c>
      <c r="G58" s="307">
        <v>20</v>
      </c>
      <c r="L58" s="643">
        <v>12.668567580347091</v>
      </c>
      <c r="M58" s="527">
        <f t="shared" si="3"/>
        <v>12.775319357587932</v>
      </c>
    </row>
    <row r="59" spans="2:17" ht="12">
      <c r="B59" s="308"/>
      <c r="D59" s="88">
        <f t="shared" si="0"/>
        <v>44</v>
      </c>
      <c r="E59" s="240" t="s">
        <v>1181</v>
      </c>
      <c r="F59" s="548" t="s">
        <v>256</v>
      </c>
      <c r="G59" s="307">
        <v>25</v>
      </c>
      <c r="L59" s="643">
        <v>15.835709475433863</v>
      </c>
      <c r="M59" s="527">
        <f t="shared" si="3"/>
        <v>15.969149196984917</v>
      </c>
    </row>
    <row r="60" spans="2:17" ht="12">
      <c r="B60" s="308"/>
      <c r="D60" s="88">
        <f t="shared" si="0"/>
        <v>45</v>
      </c>
      <c r="E60" s="240" t="s">
        <v>459</v>
      </c>
      <c r="F60" s="548" t="s">
        <v>256</v>
      </c>
      <c r="G60" s="307">
        <v>50</v>
      </c>
      <c r="L60" s="643">
        <v>31.671418950867725</v>
      </c>
      <c r="M60" s="527">
        <f t="shared" ref="M60:M62" si="4">G60*(1-Retail.minus.additional.calls)</f>
        <v>31.938298393969834</v>
      </c>
    </row>
    <row r="61" spans="2:17" ht="12">
      <c r="B61" s="308"/>
      <c r="D61" s="88">
        <f t="shared" si="0"/>
        <v>46</v>
      </c>
      <c r="E61" s="240" t="s">
        <v>460</v>
      </c>
      <c r="F61" s="548" t="s">
        <v>256</v>
      </c>
      <c r="G61" s="307">
        <v>65</v>
      </c>
      <c r="L61" s="643">
        <v>41.17284463612804</v>
      </c>
      <c r="M61" s="527">
        <f t="shared" si="4"/>
        <v>41.51978791216078</v>
      </c>
    </row>
    <row r="62" spans="2:17" ht="12.5" thickBot="1">
      <c r="B62" s="308"/>
      <c r="D62" s="88">
        <f t="shared" si="0"/>
        <v>47</v>
      </c>
      <c r="E62" s="240" t="s">
        <v>461</v>
      </c>
      <c r="F62" s="548" t="s">
        <v>256</v>
      </c>
      <c r="G62" s="307">
        <v>80</v>
      </c>
      <c r="L62" s="643">
        <v>50.674270321388363</v>
      </c>
      <c r="M62" s="527">
        <f t="shared" si="4"/>
        <v>51.101277430351729</v>
      </c>
    </row>
    <row r="63" spans="2:17">
      <c r="E63" s="40"/>
      <c r="F63" s="40"/>
      <c r="G63" s="40"/>
      <c r="H63" s="40"/>
      <c r="I63" s="40"/>
      <c r="J63" s="40"/>
      <c r="K63" s="40"/>
      <c r="L63" s="40"/>
      <c r="M63" s="40"/>
      <c r="N63" s="40"/>
      <c r="O63" s="40"/>
      <c r="P63" s="40"/>
      <c r="Q63" s="40"/>
    </row>
    <row r="66" spans="1:53">
      <c r="A66" s="93">
        <v>2</v>
      </c>
      <c r="B66" s="93" t="s">
        <v>681</v>
      </c>
      <c r="C66" s="39"/>
      <c r="D66" s="39"/>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c r="AL66" s="39"/>
      <c r="AM66" s="39"/>
      <c r="AN66" s="39"/>
      <c r="AO66" s="39"/>
      <c r="AP66" s="39"/>
      <c r="AQ66" s="39"/>
      <c r="AR66" s="39"/>
      <c r="AS66" s="39"/>
      <c r="AT66" s="39"/>
      <c r="AU66" s="39"/>
      <c r="AV66" s="39"/>
      <c r="AW66" s="39"/>
      <c r="AX66" s="39"/>
      <c r="AY66" s="39"/>
      <c r="AZ66" s="39"/>
      <c r="BA66" s="39"/>
    </row>
    <row r="67" spans="1:53">
      <c r="B67" s="655" t="s">
        <v>1330</v>
      </c>
      <c r="C67" s="655"/>
    </row>
    <row r="68" spans="1:53" ht="23">
      <c r="B68" s="641" t="s">
        <v>1331</v>
      </c>
      <c r="C68" s="176" t="s">
        <v>1332</v>
      </c>
    </row>
    <row r="69" spans="1:53" ht="12">
      <c r="B69" s="645">
        <v>0.2825415832299884</v>
      </c>
      <c r="C69" s="223">
        <f ca="1">INDIRECT(D69)</f>
        <v>0.26001041808297143</v>
      </c>
      <c r="D69" s="43" t="s">
        <v>904</v>
      </c>
      <c r="F69" s="253"/>
      <c r="G69" s="252"/>
      <c r="H69" s="252"/>
      <c r="I69" s="252"/>
      <c r="J69" s="253"/>
      <c r="K69" s="252"/>
      <c r="L69" s="252"/>
      <c r="M69" s="252"/>
      <c r="N69" s="252"/>
      <c r="O69" s="252"/>
      <c r="P69" s="252"/>
    </row>
    <row r="70" spans="1:53">
      <c r="F70" s="545"/>
      <c r="G70" s="545"/>
      <c r="H70" s="545"/>
      <c r="I70" s="545"/>
      <c r="J70" s="545"/>
      <c r="K70" s="545"/>
      <c r="L70" s="545"/>
      <c r="M70" s="545"/>
      <c r="N70" s="545"/>
      <c r="O70" s="545"/>
      <c r="P70" s="545"/>
    </row>
    <row r="71" spans="1:53">
      <c r="E71" s="95" t="s">
        <v>672</v>
      </c>
    </row>
    <row r="72" spans="1:53">
      <c r="L72" s="655" t="s">
        <v>1330</v>
      </c>
      <c r="M72" s="655"/>
    </row>
    <row r="73" spans="1:53">
      <c r="F73" s="89">
        <v>4</v>
      </c>
      <c r="G73" s="89">
        <v>5</v>
      </c>
      <c r="L73" s="641" t="s">
        <v>1331</v>
      </c>
      <c r="M73" s="176" t="s">
        <v>1332</v>
      </c>
    </row>
    <row r="74" spans="1:53" ht="34.5">
      <c r="E74" s="1" t="s">
        <v>180</v>
      </c>
      <c r="F74" s="1" t="s">
        <v>167</v>
      </c>
      <c r="G74" s="1" t="str">
        <f>"Precio minorista "&amp;Year.selected
&amp;" Sin impuestos"</f>
        <v>Precio minorista 2023 Sin impuestos</v>
      </c>
      <c r="H74" s="176" t="s">
        <v>676</v>
      </c>
      <c r="I74" s="1" t="s">
        <v>1328</v>
      </c>
      <c r="J74" s="1" t="s">
        <v>1329</v>
      </c>
      <c r="K74" s="1"/>
      <c r="L74" s="1" t="s">
        <v>673</v>
      </c>
      <c r="M74" s="1" t="s">
        <v>673</v>
      </c>
      <c r="N74" s="1" t="s">
        <v>170</v>
      </c>
      <c r="O74" s="1"/>
      <c r="P74" s="1"/>
    </row>
    <row r="75" spans="1:53" ht="12">
      <c r="D75" s="89">
        <v>1</v>
      </c>
      <c r="E75" s="240" t="s">
        <v>945</v>
      </c>
      <c r="F75" s="137" t="str">
        <f>VLOOKUP($E75,'Planes y paquetes'!$C$138:$G$263,F$73,FALSE)</f>
        <v>Renta Mensual</v>
      </c>
      <c r="G75" s="307">
        <f>VLOOKUP($E75,'Planes y paquetes'!$C$138:$G$263,G$73,FALSE)</f>
        <v>300.86</v>
      </c>
      <c r="H75" s="190">
        <f t="shared" ref="H75:H119" si="5">INDEX(vector.implicit.prices.broadband.after.discount,MATCH(E75,vector.plans.names,0))</f>
        <v>195.68928801485353</v>
      </c>
      <c r="I75" t="str">
        <f>IFERROR(VLOOKUP(E75,'Planes y paquetes'!$C$514:$P$638,13,FALSE),"")</f>
        <v>50 Mbps</v>
      </c>
      <c r="J75" t="str">
        <f>IFERROR(VLOOKUP(E75,'Planes y paquetes'!$C$514:$P$638,14,FALSE),"")</f>
        <v>5 Mbps</v>
      </c>
      <c r="L75" s="643">
        <v>192.9079547762619</v>
      </c>
      <c r="M75" s="528">
        <f>H75*(1-Retail.minus.int.retail.minus.items.only)</f>
        <v>144.80803442375245</v>
      </c>
      <c r="N75" s="555"/>
    </row>
    <row r="76" spans="1:53" ht="12">
      <c r="D76" s="89">
        <v>2</v>
      </c>
      <c r="E76" s="240" t="s">
        <v>961</v>
      </c>
      <c r="F76" s="137" t="str">
        <f>VLOOKUP($E76,'Planes y paquetes'!$C$138:$G$263,F$73,FALSE)</f>
        <v>Renta Mensual</v>
      </c>
      <c r="G76" s="307">
        <f>VLOOKUP($E76,'Planes y paquetes'!$C$138:$G$263,G$73,FALSE)</f>
        <v>404.31</v>
      </c>
      <c r="H76" s="190">
        <f t="shared" si="5"/>
        <v>195.68928801485353</v>
      </c>
      <c r="I76" t="str">
        <f>IFERROR(VLOOKUP(E76,'Planes y paquetes'!$C$514:$P$638,13,FALSE),"")</f>
        <v>50 Mbps</v>
      </c>
      <c r="J76" t="str">
        <f>IFERROR(VLOOKUP(E76,'Planes y paquetes'!$C$514:$P$638,14,FALSE),"")</f>
        <v>5 Mbps</v>
      </c>
      <c r="L76" s="643">
        <v>192.9079547762619</v>
      </c>
      <c r="M76" s="528">
        <f t="shared" ref="M76:M85" si="6">H76*(1-Retail.minus.int.retail.minus.items.only)</f>
        <v>144.80803442375245</v>
      </c>
      <c r="N76" s="401"/>
    </row>
    <row r="77" spans="1:53" ht="12">
      <c r="D77" s="89">
        <v>3</v>
      </c>
      <c r="E77" s="240" t="s">
        <v>962</v>
      </c>
      <c r="F77" s="137" t="str">
        <f>VLOOKUP($E77,'Planes y paquetes'!$C$138:$G$263,F$73,FALSE)</f>
        <v>Renta Mensual</v>
      </c>
      <c r="G77" s="307">
        <f>VLOOKUP($E77,'Planes y paquetes'!$C$138:$G$263,G$73,FALSE)</f>
        <v>473.27</v>
      </c>
      <c r="H77" s="190">
        <f t="shared" si="5"/>
        <v>195.68928801485353</v>
      </c>
      <c r="I77" t="str">
        <f>IFERROR(VLOOKUP(E77,'Planes y paquetes'!$C$514:$P$638,13,FALSE),"")</f>
        <v>50 Mbps</v>
      </c>
      <c r="J77" t="str">
        <f>IFERROR(VLOOKUP(E77,'Planes y paquetes'!$C$514:$P$638,14,FALSE),"")</f>
        <v>5 Mbps</v>
      </c>
      <c r="L77" s="643">
        <v>192.9079547762619</v>
      </c>
      <c r="M77" s="528">
        <f t="shared" si="6"/>
        <v>144.80803442375245</v>
      </c>
      <c r="N77" s="401"/>
    </row>
    <row r="78" spans="1:53" ht="12">
      <c r="D78" s="89">
        <v>4</v>
      </c>
      <c r="E78" s="240" t="s">
        <v>963</v>
      </c>
      <c r="F78" s="137" t="str">
        <f>VLOOKUP($E78,'Planes y paquetes'!$C$138:$G$263,F$73,FALSE)</f>
        <v>Renta Mensual</v>
      </c>
      <c r="G78" s="307">
        <f>VLOOKUP($E78,'Planes y paquetes'!$C$138:$G$263,G$73,FALSE)</f>
        <v>542.24</v>
      </c>
      <c r="H78" s="190">
        <f t="shared" si="5"/>
        <v>195.68928801485353</v>
      </c>
      <c r="I78" t="str">
        <f>IFERROR(VLOOKUP(E78,'Planes y paquetes'!$C$514:$P$638,13,FALSE),"")</f>
        <v>50 Mbps</v>
      </c>
      <c r="J78" t="str">
        <f>IFERROR(VLOOKUP(E78,'Planes y paquetes'!$C$514:$P$638,14,FALSE),"")</f>
        <v>5 Mbps</v>
      </c>
      <c r="L78" s="643">
        <v>192.9079547762619</v>
      </c>
      <c r="M78" s="528">
        <f t="shared" si="6"/>
        <v>144.80803442375245</v>
      </c>
      <c r="N78" s="401"/>
    </row>
    <row r="79" spans="1:53" ht="12">
      <c r="D79" s="89">
        <v>5</v>
      </c>
      <c r="E79" s="240" t="s">
        <v>947</v>
      </c>
      <c r="F79" s="137" t="str">
        <f>VLOOKUP($E79,'Planes y paquetes'!$C$138:$G$263,F$73,FALSE)</f>
        <v>Renta Mensual</v>
      </c>
      <c r="G79" s="307">
        <f>VLOOKUP($E79,'Planes y paquetes'!$C$138:$G$263,G$73,FALSE)</f>
        <v>343.97</v>
      </c>
      <c r="H79" s="190">
        <f t="shared" si="5"/>
        <v>235.51016725210275</v>
      </c>
      <c r="I79" t="str">
        <f>IFERROR(VLOOKUP(E79,'Planes y paquetes'!$C$514:$P$638,13,FALSE),"")</f>
        <v>60 Mbps</v>
      </c>
      <c r="J79" t="str">
        <f>IFERROR(VLOOKUP(E79,'Planes y paquetes'!$C$514:$P$638,14,FALSE),"")</f>
        <v>5 Mbps</v>
      </c>
      <c r="L79" s="643">
        <v>220.048448969101</v>
      </c>
      <c r="M79" s="528">
        <f t="shared" si="6"/>
        <v>174.27507020209299</v>
      </c>
      <c r="N79" s="401"/>
    </row>
    <row r="80" spans="1:53" ht="12">
      <c r="D80" s="89">
        <v>6</v>
      </c>
      <c r="E80" s="240" t="s">
        <v>964</v>
      </c>
      <c r="F80" s="137" t="str">
        <f>VLOOKUP($E80,'Planes y paquetes'!$C$138:$G$263,F$73,FALSE)</f>
        <v>Renta Mensual</v>
      </c>
      <c r="G80" s="307">
        <f>VLOOKUP($E80,'Planes y paquetes'!$C$138:$G$263,G$73,FALSE)</f>
        <v>511.20000000000005</v>
      </c>
      <c r="H80" s="190">
        <f t="shared" si="5"/>
        <v>235.51016725210275</v>
      </c>
      <c r="I80" t="str">
        <f>IFERROR(VLOOKUP(E80,'Planes y paquetes'!$C$514:$P$638,13,FALSE),"")</f>
        <v>60 Mbps</v>
      </c>
      <c r="J80" t="str">
        <f>IFERROR(VLOOKUP(E80,'Planes y paquetes'!$C$514:$P$638,14,FALSE),"")</f>
        <v>5 Mbps</v>
      </c>
      <c r="L80" s="643">
        <v>220.048448969101</v>
      </c>
      <c r="M80" s="528">
        <f t="shared" si="6"/>
        <v>174.27507020209299</v>
      </c>
      <c r="N80" s="401"/>
    </row>
    <row r="81" spans="4:14" ht="12">
      <c r="D81" s="89">
        <v>7</v>
      </c>
      <c r="E81" s="240" t="s">
        <v>965</v>
      </c>
      <c r="F81" s="137" t="str">
        <f>VLOOKUP($E81,'Planes y paquetes'!$C$138:$G$263,F$73,FALSE)</f>
        <v>Renta Mensual</v>
      </c>
      <c r="G81" s="307">
        <f>VLOOKUP($E81,'Planes y paquetes'!$C$138:$G$263,G$73,FALSE)</f>
        <v>580.17000000000007</v>
      </c>
      <c r="H81" s="190">
        <f t="shared" si="5"/>
        <v>235.51016725210275</v>
      </c>
      <c r="I81" t="str">
        <f>IFERROR(VLOOKUP(E81,'Planes y paquetes'!$C$514:$P$638,13,FALSE),"")</f>
        <v>60 Mbps</v>
      </c>
      <c r="J81" t="str">
        <f>IFERROR(VLOOKUP(E81,'Planes y paquetes'!$C$514:$P$638,14,FALSE),"")</f>
        <v>5 Mbps</v>
      </c>
      <c r="L81" s="643">
        <v>220.048448969101</v>
      </c>
      <c r="M81" s="528">
        <f t="shared" si="6"/>
        <v>174.27507020209299</v>
      </c>
      <c r="N81" s="401"/>
    </row>
    <row r="82" spans="4:14" ht="12">
      <c r="D82" s="89">
        <v>8</v>
      </c>
      <c r="E82" s="240" t="s">
        <v>948</v>
      </c>
      <c r="F82" s="137" t="str">
        <f>VLOOKUP($E82,'Planes y paquetes'!$C$138:$G$263,F$73,FALSE)</f>
        <v>Renta Mensual</v>
      </c>
      <c r="G82" s="307">
        <f>VLOOKUP($E82,'Planes y paquetes'!$C$138:$G$263,G$73,FALSE)</f>
        <v>387.07</v>
      </c>
      <c r="H82" s="190">
        <f t="shared" si="5"/>
        <v>274.38053719589368</v>
      </c>
      <c r="I82" t="str">
        <f>IFERROR(VLOOKUP(E82,'Planes y paquetes'!$C$514:$P$638,13,FALSE),"")</f>
        <v>100 Mbps</v>
      </c>
      <c r="J82" t="str">
        <f>IFERROR(VLOOKUP(E82,'Planes y paquetes'!$C$514:$P$638,14,FALSE),"")</f>
        <v>10 Mbps</v>
      </c>
      <c r="L82" s="643">
        <v>248.44241046675577</v>
      </c>
      <c r="M82" s="528">
        <f t="shared" si="6"/>
        <v>203.03873900575908</v>
      </c>
      <c r="N82" s="401"/>
    </row>
    <row r="83" spans="4:14" ht="12">
      <c r="D83" s="89">
        <v>9</v>
      </c>
      <c r="E83" s="240" t="s">
        <v>1135</v>
      </c>
      <c r="F83" s="137" t="str">
        <f>VLOOKUP($E83,'Planes y paquetes'!$C$138:$G$263,F$73,FALSE)</f>
        <v>Renta Mensual</v>
      </c>
      <c r="G83" s="307">
        <f>VLOOKUP($E83,'Planes y paquetes'!$C$138:$G$263,G$73,FALSE)</f>
        <v>550.86</v>
      </c>
      <c r="H83" s="190">
        <f t="shared" si="5"/>
        <v>274.38053719589368</v>
      </c>
      <c r="I83" t="str">
        <f>IFERROR(VLOOKUP(E83,'Planes y paquetes'!$C$514:$P$638,13,FALSE),"")</f>
        <v>100 Mbps</v>
      </c>
      <c r="J83" t="str">
        <f>IFERROR(VLOOKUP(E83,'Planes y paquetes'!$C$514:$P$638,14,FALSE),"")</f>
        <v>10 Mbps</v>
      </c>
      <c r="L83" s="643">
        <v>248.44241046675577</v>
      </c>
      <c r="M83" s="528">
        <f t="shared" si="6"/>
        <v>203.03873900575908</v>
      </c>
      <c r="N83" s="401"/>
    </row>
    <row r="84" spans="4:14" ht="12">
      <c r="D84" s="89">
        <v>10</v>
      </c>
      <c r="E84" s="240" t="s">
        <v>1136</v>
      </c>
      <c r="F84" s="137" t="str">
        <f>VLOOKUP($E84,'Planes y paquetes'!$C$138:$G$263,F$73,FALSE)</f>
        <v>Renta Mensual</v>
      </c>
      <c r="G84" s="307">
        <f>VLOOKUP($E84,'Planes y paquetes'!$C$138:$G$263,G$73,FALSE)</f>
        <v>619.83000000000004</v>
      </c>
      <c r="H84" s="190">
        <f t="shared" si="5"/>
        <v>274.38053719589368</v>
      </c>
      <c r="I84" t="str">
        <f>IFERROR(VLOOKUP(E84,'Planes y paquetes'!$C$514:$P$638,13,FALSE),"")</f>
        <v>100 Mbps</v>
      </c>
      <c r="J84" t="str">
        <f>IFERROR(VLOOKUP(E84,'Planes y paquetes'!$C$514:$P$638,14,FALSE),"")</f>
        <v>10 Mbps</v>
      </c>
      <c r="L84" s="643">
        <v>248.44241046675577</v>
      </c>
      <c r="M84" s="528">
        <f t="shared" si="6"/>
        <v>203.03873900575908</v>
      </c>
      <c r="N84" s="401"/>
    </row>
    <row r="85" spans="4:14" ht="12">
      <c r="D85" s="89">
        <v>11</v>
      </c>
      <c r="E85" s="240" t="s">
        <v>949</v>
      </c>
      <c r="F85" s="137" t="str">
        <f>VLOOKUP($E85,'Planes y paquetes'!$C$138:$G$263,F$73,FALSE)</f>
        <v>Renta Mensual</v>
      </c>
      <c r="G85" s="307">
        <f>VLOOKUP($E85,'Planes y paquetes'!$C$138:$G$263,G$73,FALSE)</f>
        <v>473.28</v>
      </c>
      <c r="H85" s="190">
        <f t="shared" si="5"/>
        <v>379.15366083586468</v>
      </c>
      <c r="I85" t="str">
        <f>IFERROR(VLOOKUP(E85,'Planes y paquetes'!$C$514:$P$638,13,FALSE),"")</f>
        <v>200 Mbps</v>
      </c>
      <c r="J85" t="str">
        <f>IFERROR(VLOOKUP(E85,'Planes y paquetes'!$C$514:$P$638,14,FALSE),"")</f>
        <v>20 Mbps</v>
      </c>
      <c r="L85" s="643">
        <v>328.11368817312768</v>
      </c>
      <c r="M85" s="528">
        <f t="shared" si="6"/>
        <v>280.56975896424234</v>
      </c>
      <c r="N85" s="401"/>
    </row>
    <row r="86" spans="4:14" ht="12">
      <c r="D86" s="89">
        <v>12</v>
      </c>
      <c r="E86" s="240" t="s">
        <v>884</v>
      </c>
      <c r="F86" s="137" t="str">
        <f>VLOOKUP($E86,'Planes y paquetes'!$C$138:$G$263,F$73,FALSE)</f>
        <v>Renta Mensual</v>
      </c>
      <c r="G86" s="307">
        <f>VLOOKUP($E86,'Planes y paquetes'!$C$138:$G$263,G$73,FALSE)</f>
        <v>240.52</v>
      </c>
      <c r="H86" s="190">
        <f t="shared" si="5"/>
        <v>241.3353835508486</v>
      </c>
      <c r="I86" t="str">
        <f>IFERROR(VLOOKUP(E86,'Planes y paquetes'!$C$514:$P$638,13,FALSE),"")</f>
        <v>30 Mbps</v>
      </c>
      <c r="J86" t="str">
        <f>IFERROR(VLOOKUP(E86,'Planes y paquetes'!$C$514:$P$638,14,FALSE),"")</f>
        <v>5 Mbps</v>
      </c>
      <c r="L86" s="643">
        <v>172.56309840152318</v>
      </c>
      <c r="M86" s="528">
        <f t="shared" ref="M86:M92" si="7">H86*(1-Retail.minus.int.retail.minus.items.only)</f>
        <v>178.58566957557818</v>
      </c>
      <c r="N86" s="401"/>
    </row>
    <row r="87" spans="4:14" ht="12">
      <c r="D87" s="89">
        <v>13</v>
      </c>
      <c r="E87" s="240" t="s">
        <v>1006</v>
      </c>
      <c r="F87" s="137" t="str">
        <f>VLOOKUP($E87,'Planes y paquetes'!$C$138:$G$263,F$73,FALSE)</f>
        <v>Renta Mensual</v>
      </c>
      <c r="G87" s="307">
        <f>VLOOKUP($E87,'Planes y paquetes'!$C$138:$G$263,G$73,FALSE)</f>
        <v>425.86</v>
      </c>
      <c r="H87" s="190">
        <f t="shared" si="5"/>
        <v>241.3353835508486</v>
      </c>
      <c r="I87" t="str">
        <f>IFERROR(VLOOKUP(E87,'Planes y paquetes'!$C$514:$P$638,13,FALSE),"")</f>
        <v>30 Mbps</v>
      </c>
      <c r="J87" t="str">
        <f>IFERROR(VLOOKUP(E87,'Planes y paquetes'!$C$514:$P$638,14,FALSE),"")</f>
        <v>5 Mbps</v>
      </c>
      <c r="L87" s="643">
        <v>172.56309840152318</v>
      </c>
      <c r="M87" s="528">
        <f t="shared" si="7"/>
        <v>178.58566957557818</v>
      </c>
      <c r="N87" s="401"/>
    </row>
    <row r="88" spans="4:14" ht="12">
      <c r="D88" s="89">
        <v>14</v>
      </c>
      <c r="E88" s="240" t="s">
        <v>1007</v>
      </c>
      <c r="F88" s="137" t="str">
        <f>VLOOKUP($E88,'Planes y paquetes'!$C$138:$G$263,F$73,FALSE)</f>
        <v>Renta Mensual</v>
      </c>
      <c r="G88" s="307">
        <f>VLOOKUP($E88,'Planes y paquetes'!$C$138:$G$263,G$73,FALSE)</f>
        <v>493.1</v>
      </c>
      <c r="H88" s="190">
        <f t="shared" si="5"/>
        <v>241.3353835508486</v>
      </c>
      <c r="I88" t="str">
        <f>IFERROR(VLOOKUP(E88,'Planes y paquetes'!$C$514:$P$638,13,FALSE),"")</f>
        <v>30 Mbps</v>
      </c>
      <c r="J88" t="str">
        <f>IFERROR(VLOOKUP(E88,'Planes y paquetes'!$C$514:$P$638,14,FALSE),"")</f>
        <v>5 Mbps</v>
      </c>
      <c r="L88" s="643">
        <v>172.56309840152318</v>
      </c>
      <c r="M88" s="528">
        <f t="shared" si="7"/>
        <v>178.58566957557818</v>
      </c>
      <c r="N88" s="401"/>
    </row>
    <row r="89" spans="4:14" ht="12">
      <c r="D89" s="89">
        <v>15</v>
      </c>
      <c r="E89" s="240" t="s">
        <v>1008</v>
      </c>
      <c r="F89" s="137" t="str">
        <f>VLOOKUP($E89,'Planes y paquetes'!$C$138:$G$263,F$73,FALSE)</f>
        <v>Renta Mensual</v>
      </c>
      <c r="G89" s="307">
        <f>VLOOKUP($E89,'Planes y paquetes'!$C$138:$G$263,G$73,FALSE)</f>
        <v>562.07000000000005</v>
      </c>
      <c r="H89" s="190">
        <f t="shared" si="5"/>
        <v>241.3353835508486</v>
      </c>
      <c r="I89" t="str">
        <f>IFERROR(VLOOKUP(E89,'Planes y paquetes'!$C$514:$P$638,13,FALSE),"")</f>
        <v>30 Mbps</v>
      </c>
      <c r="J89" t="str">
        <f>IFERROR(VLOOKUP(E89,'Planes y paquetes'!$C$514:$P$638,14,FALSE),"")</f>
        <v>5 Mbps</v>
      </c>
      <c r="L89" s="643">
        <v>172.56309840152318</v>
      </c>
      <c r="M89" s="528">
        <f t="shared" si="7"/>
        <v>178.58566957557818</v>
      </c>
      <c r="N89" s="401"/>
    </row>
    <row r="90" spans="4:14" ht="12">
      <c r="D90" s="89">
        <v>16</v>
      </c>
      <c r="E90" s="240" t="s">
        <v>1298</v>
      </c>
      <c r="F90" s="137" t="str">
        <f>VLOOKUP($E90,'Planes y paquetes'!$C$138:$G$263,F$73,FALSE)</f>
        <v>Renta Mensual</v>
      </c>
      <c r="G90" s="307">
        <f>VLOOKUP($E90,'Planes y paquetes'!$C$138:$G$263,G$73,FALSE)</f>
        <v>257.76</v>
      </c>
      <c r="H90" s="190">
        <f t="shared" si="5"/>
        <v>297</v>
      </c>
      <c r="I90" t="str">
        <f>IFERROR(VLOOKUP(E90,'Planes y paquetes'!$C$514:$P$638,13,FALSE),"")</f>
        <v>40 Mbps</v>
      </c>
      <c r="J90" t="str">
        <f>IFERROR(VLOOKUP(E90,'Planes y paquetes'!$C$514:$P$638,14,FALSE),"")</f>
        <v>5 Mbps</v>
      </c>
      <c r="L90" s="643">
        <v>184.93208150663816</v>
      </c>
      <c r="M90" s="528">
        <f t="shared" si="7"/>
        <v>219.77690582935747</v>
      </c>
      <c r="N90" s="401"/>
    </row>
    <row r="91" spans="4:14" ht="12">
      <c r="D91" s="89">
        <v>17</v>
      </c>
      <c r="E91" s="240" t="s">
        <v>1108</v>
      </c>
      <c r="F91" s="137" t="str">
        <f>VLOOKUP($E91,'Planes y paquetes'!$C$138:$G$263,F$73,FALSE)</f>
        <v>Renta Mensual</v>
      </c>
      <c r="G91" s="307">
        <f>VLOOKUP($E91,'Planes y paquetes'!$C$138:$G$263,G$73,FALSE)</f>
        <v>257.76</v>
      </c>
      <c r="H91" s="190">
        <f t="shared" si="5"/>
        <v>301</v>
      </c>
      <c r="I91" t="str">
        <f>IFERROR(VLOOKUP(E91,'Planes y paquetes'!$C$514:$P$638,13,FALSE),"")</f>
        <v>40 Mbps</v>
      </c>
      <c r="J91" t="str">
        <f>IFERROR(VLOOKUP(E91,'Planes y paquetes'!$C$514:$P$638,14,FALSE),"")</f>
        <v>5 Mbps</v>
      </c>
      <c r="L91" s="643">
        <v>184.93208150663816</v>
      </c>
      <c r="M91" s="528">
        <f t="shared" si="7"/>
        <v>222.73686415702559</v>
      </c>
      <c r="N91" s="401"/>
    </row>
    <row r="92" spans="4:14" ht="12">
      <c r="D92" s="89">
        <v>18</v>
      </c>
      <c r="E92" s="240" t="s">
        <v>1240</v>
      </c>
      <c r="F92" s="137" t="str">
        <f>VLOOKUP($E92,'Planes y paquetes'!$C$138:$G$263,F$73,FALSE)</f>
        <v>Renta Mensual</v>
      </c>
      <c r="G92" s="307">
        <f>VLOOKUP($E92,'Planes y paquetes'!$C$138:$G$263,G$73,FALSE)</f>
        <v>322.41000000000003</v>
      </c>
      <c r="H92" s="190">
        <f t="shared" si="5"/>
        <v>235.51016725210275</v>
      </c>
      <c r="I92" t="str">
        <f>IFERROR(VLOOKUP(E92,'Planes y paquetes'!$C$514:$P$638,13,FALSE),"")</f>
        <v>60 Mbps</v>
      </c>
      <c r="J92" t="str">
        <f>IFERROR(VLOOKUP(E92,'Planes y paquetes'!$C$514:$P$638,14,FALSE),"")</f>
        <v>5 Mbps</v>
      </c>
      <c r="L92" s="643">
        <v>220.048448969101</v>
      </c>
      <c r="M92" s="528">
        <f t="shared" si="7"/>
        <v>174.27507020209299</v>
      </c>
      <c r="N92" s="401"/>
    </row>
    <row r="93" spans="4:14" ht="12">
      <c r="D93" s="89">
        <v>19</v>
      </c>
      <c r="E93" s="240" t="s">
        <v>1241</v>
      </c>
      <c r="F93" s="137" t="str">
        <f>VLOOKUP($E93,'Planes y paquetes'!$C$138:$G$263,F$73,FALSE)</f>
        <v>Renta Mensual</v>
      </c>
      <c r="G93" s="307">
        <f>VLOOKUP($E93,'Planes y paquetes'!$C$138:$G$263,G$73,FALSE)</f>
        <v>365.52</v>
      </c>
      <c r="H93" s="190">
        <f t="shared" si="5"/>
        <v>241.88392736691577</v>
      </c>
      <c r="I93" t="str">
        <f>IFERROR(VLOOKUP(E93,'Planes y paquetes'!$C$514:$P$638,13,FALSE),"")</f>
        <v>70 Mbps</v>
      </c>
      <c r="J93" t="str">
        <f>IFERROR(VLOOKUP(E93,'Planes y paquetes'!$C$514:$P$638,14,FALSE),"")</f>
        <v>5 Mbps</v>
      </c>
      <c r="L93" s="643">
        <v>235.42904283398545</v>
      </c>
      <c r="M93" s="528">
        <f t="shared" ref="M93:M108" si="8">H93*(1-Retail.minus.int.retail.minus.items.only)</f>
        <v>178.99158628469291</v>
      </c>
      <c r="N93" s="401"/>
    </row>
    <row r="94" spans="4:14" ht="12">
      <c r="D94" s="89">
        <v>20</v>
      </c>
      <c r="E94" s="240" t="s">
        <v>1009</v>
      </c>
      <c r="F94" s="137" t="str">
        <f>VLOOKUP($E94,'Planes y paquetes'!$C$138:$G$263,F$73,FALSE)</f>
        <v>Renta Mensual</v>
      </c>
      <c r="G94" s="307">
        <f>VLOOKUP($E94,'Planes y paquetes'!$C$138:$G$263,G$73,FALSE)</f>
        <v>531.89</v>
      </c>
      <c r="H94" s="190">
        <f t="shared" si="5"/>
        <v>241.88392736691577</v>
      </c>
      <c r="I94" t="str">
        <f>IFERROR(VLOOKUP(E94,'Planes y paquetes'!$C$514:$P$638,13,FALSE),"")</f>
        <v>70 Mbps</v>
      </c>
      <c r="J94" t="str">
        <f>IFERROR(VLOOKUP(E94,'Planes y paquetes'!$C$514:$P$638,14,FALSE),"")</f>
        <v xml:space="preserve">5 Mbps </v>
      </c>
      <c r="L94" s="643">
        <v>235.42904283398545</v>
      </c>
      <c r="M94" s="528">
        <f t="shared" si="8"/>
        <v>178.99158628469291</v>
      </c>
      <c r="N94" s="401"/>
    </row>
    <row r="95" spans="4:14" ht="12">
      <c r="D95" s="89">
        <v>21</v>
      </c>
      <c r="E95" s="240" t="s">
        <v>1010</v>
      </c>
      <c r="F95" s="137" t="str">
        <f>VLOOKUP($E95,'Planes y paquetes'!$C$138:$G$263,F$73,FALSE)</f>
        <v>Renta Mensual</v>
      </c>
      <c r="G95" s="307">
        <f>VLOOKUP($E95,'Planes y paquetes'!$C$138:$G$263,G$73,FALSE)</f>
        <v>600.86</v>
      </c>
      <c r="H95" s="190">
        <f t="shared" si="5"/>
        <v>241.88392736691577</v>
      </c>
      <c r="I95" t="str">
        <f>IFERROR(VLOOKUP(E95,'Planes y paquetes'!$C$514:$P$638,13,FALSE),"")</f>
        <v>70 Mbps</v>
      </c>
      <c r="J95" t="str">
        <f>IFERROR(VLOOKUP(E95,'Planes y paquetes'!$C$514:$P$638,14,FALSE),"")</f>
        <v xml:space="preserve">5 Mbps </v>
      </c>
      <c r="L95" s="643">
        <v>235.42904283398545</v>
      </c>
      <c r="M95" s="528">
        <f t="shared" si="8"/>
        <v>178.99158628469291</v>
      </c>
      <c r="N95" s="401"/>
    </row>
    <row r="96" spans="4:14" ht="12">
      <c r="D96" s="89">
        <v>22</v>
      </c>
      <c r="E96" s="240" t="s">
        <v>1103</v>
      </c>
      <c r="F96" s="137" t="str">
        <f>VLOOKUP($E96,'Planes y paquetes'!$C$138:$G$263,F$73,FALSE)</f>
        <v>Renta Mensual</v>
      </c>
      <c r="G96" s="307">
        <f>VLOOKUP($E96,'Planes y paquetes'!$C$138:$G$263,G$73,FALSE)</f>
        <v>421.55</v>
      </c>
      <c r="H96" s="190">
        <f t="shared" si="5"/>
        <v>287.68720074187627</v>
      </c>
      <c r="I96" t="str">
        <f>IFERROR(VLOOKUP(E96,'Planes y paquetes'!$C$514:$P$638,13,FALSE),"")</f>
        <v>120 Mbps</v>
      </c>
      <c r="J96" t="str">
        <f>IFERROR(VLOOKUP(E96,'Planes y paquetes'!$C$514:$P$638,14,FALSE),"")</f>
        <v>10 Mbps</v>
      </c>
      <c r="L96" s="643">
        <v>267.00920454934499</v>
      </c>
      <c r="M96" s="528">
        <f t="shared" si="8"/>
        <v>212.88553139986129</v>
      </c>
      <c r="N96" s="401"/>
    </row>
    <row r="97" spans="4:14" ht="12">
      <c r="D97" s="89">
        <v>23</v>
      </c>
      <c r="E97" s="240" t="s">
        <v>1217</v>
      </c>
      <c r="F97" s="137" t="str">
        <f>VLOOKUP($E97,'Planes y paquetes'!$C$138:$G$263,F$73,FALSE)</f>
        <v>Renta Mensual</v>
      </c>
      <c r="G97" s="307">
        <f>VLOOKUP($E97,'Planes y paquetes'!$C$138:$G$263,G$73,FALSE)</f>
        <v>585.34310344827588</v>
      </c>
      <c r="H97" s="190">
        <f t="shared" si="5"/>
        <v>287.68720074187627</v>
      </c>
      <c r="I97" t="str">
        <f>IFERROR(VLOOKUP(E97,'Planes y paquetes'!$C$514:$P$638,13,FALSE),"")</f>
        <v>120 Mbps</v>
      </c>
      <c r="J97" t="str">
        <f>IFERROR(VLOOKUP(E97,'Planes y paquetes'!$C$514:$P$638,14,FALSE),"")</f>
        <v>10 Mbps</v>
      </c>
      <c r="L97" s="643">
        <v>267.00920454934499</v>
      </c>
      <c r="M97" s="528">
        <f t="shared" si="8"/>
        <v>212.88553139986129</v>
      </c>
      <c r="N97" s="401"/>
    </row>
    <row r="98" spans="4:14" ht="12">
      <c r="D98" s="89">
        <v>24</v>
      </c>
      <c r="E98" s="240" t="s">
        <v>1218</v>
      </c>
      <c r="F98" s="137" t="str">
        <f>VLOOKUP($E98,'Planes y paquetes'!$C$138:$G$263,F$73,FALSE)</f>
        <v>Renta Mensual</v>
      </c>
      <c r="G98" s="307">
        <f>VLOOKUP($E98,'Planes y paquetes'!$C$138:$G$263,G$73,FALSE)</f>
        <v>654.30862068965519</v>
      </c>
      <c r="H98" s="190">
        <f t="shared" si="5"/>
        <v>287.68720074187627</v>
      </c>
      <c r="I98" t="str">
        <f>IFERROR(VLOOKUP(E98,'Planes y paquetes'!$C$514:$P$638,13,FALSE),"")</f>
        <v>120 Mbps</v>
      </c>
      <c r="J98" t="str">
        <f>IFERROR(VLOOKUP(E98,'Planes y paquetes'!$C$514:$P$638,14,FALSE),"")</f>
        <v>10 Mbps</v>
      </c>
      <c r="L98" s="643">
        <v>267.00920454934499</v>
      </c>
      <c r="M98" s="528">
        <f t="shared" si="8"/>
        <v>212.88553139986129</v>
      </c>
      <c r="N98" s="401"/>
    </row>
    <row r="99" spans="4:14" ht="12">
      <c r="D99" s="89">
        <v>25</v>
      </c>
      <c r="E99" s="240" t="s">
        <v>1242</v>
      </c>
      <c r="F99" s="137" t="str">
        <f>VLOOKUP($E99,'Planes y paquetes'!$C$138:$G$263,F$73,FALSE)</f>
        <v>Renta Mensual</v>
      </c>
      <c r="G99" s="307">
        <f>VLOOKUP($E99,'Planes y paquetes'!$C$138:$G$263,G$73,FALSE)</f>
        <v>585.34</v>
      </c>
      <c r="H99" s="190">
        <f t="shared" si="5"/>
        <v>430.61138215097748</v>
      </c>
      <c r="I99" t="str">
        <f>IFERROR(VLOOKUP(E99,'Planes y paquetes'!$C$514:$P$638,13,FALSE),"")</f>
        <v>250 Mbps</v>
      </c>
      <c r="J99" t="str">
        <f>IFERROR(VLOOKUP(E99,'Planes y paquetes'!$C$514:$P$638,14,FALSE),"")</f>
        <v>50 Mbps</v>
      </c>
      <c r="L99" s="643">
        <v>333.85677982753657</v>
      </c>
      <c r="M99" s="528">
        <f t="shared" si="8"/>
        <v>318.64793664661562</v>
      </c>
      <c r="N99" s="401"/>
    </row>
    <row r="100" spans="4:14" ht="12">
      <c r="D100" s="89">
        <v>26</v>
      </c>
      <c r="E100" s="240" t="s">
        <v>1012</v>
      </c>
      <c r="F100" s="137" t="str">
        <f>VLOOKUP($E100,'Planes y paquetes'!$C$138:$G$263,F$73,FALSE)</f>
        <v>Renta Mensual</v>
      </c>
      <c r="G100" s="307">
        <f>VLOOKUP($E100,'Planes y paquetes'!$C$138:$G$263,G$73,FALSE)</f>
        <v>735.34</v>
      </c>
      <c r="H100" s="190">
        <f t="shared" si="5"/>
        <v>430.61138215097748</v>
      </c>
      <c r="I100" t="str">
        <f>IFERROR(VLOOKUP(E100,'Planes y paquetes'!$C$514:$P$638,13,FALSE),"")</f>
        <v>250 Mbps</v>
      </c>
      <c r="J100" t="str">
        <f>IFERROR(VLOOKUP(E100,'Planes y paquetes'!$C$514:$P$638,14,FALSE),"")</f>
        <v>50 Mbps</v>
      </c>
      <c r="L100" s="643">
        <v>333.85677982753657</v>
      </c>
      <c r="M100" s="528">
        <f t="shared" si="8"/>
        <v>318.64793664661562</v>
      </c>
      <c r="N100" s="401"/>
    </row>
    <row r="101" spans="4:14" ht="12">
      <c r="D101" s="89">
        <v>27</v>
      </c>
      <c r="E101" s="240" t="s">
        <v>1011</v>
      </c>
      <c r="F101" s="137" t="str">
        <f>VLOOKUP($E101,'Planes y paquetes'!$C$138:$G$263,F$73,FALSE)</f>
        <v>Renta Mensual</v>
      </c>
      <c r="G101" s="307">
        <f>VLOOKUP($E101,'Planes y paquetes'!$C$138:$G$263,G$73,FALSE)</f>
        <v>786.21</v>
      </c>
      <c r="H101" s="190">
        <f t="shared" si="5"/>
        <v>430.61138215097748</v>
      </c>
      <c r="I101" t="str">
        <f>IFERROR(VLOOKUP(E101,'Planes y paquetes'!$C$514:$P$638,13,FALSE),"")</f>
        <v>250 Mbps</v>
      </c>
      <c r="J101" t="str">
        <f>IFERROR(VLOOKUP(E101,'Planes y paquetes'!$C$514:$P$638,14,FALSE),"")</f>
        <v>50 Mbps</v>
      </c>
      <c r="L101" s="643">
        <v>333.85677982753657</v>
      </c>
      <c r="M101" s="528">
        <f t="shared" si="8"/>
        <v>318.64793664661562</v>
      </c>
      <c r="N101" s="401"/>
    </row>
    <row r="102" spans="4:14" ht="12">
      <c r="D102" s="89">
        <v>28</v>
      </c>
      <c r="E102" s="240" t="s">
        <v>946</v>
      </c>
      <c r="F102" s="137" t="str">
        <f>VLOOKUP($E102,'Planes y paquetes'!$C$138:$G$263,F$73,FALSE)</f>
        <v>Renta Mensual</v>
      </c>
      <c r="G102" s="307">
        <f>VLOOKUP($E102,'Planes y paquetes'!$C$138:$G$263,G$73,FALSE)</f>
        <v>775</v>
      </c>
      <c r="H102" s="190">
        <f t="shared" si="5"/>
        <v>557.95290442196244</v>
      </c>
      <c r="I102" t="str">
        <f>IFERROR(VLOOKUP(E102,'Planes y paquetes'!$C$514:$P$638,13,FALSE),"")</f>
        <v>500 Mbps</v>
      </c>
      <c r="J102" t="str">
        <f>IFERROR(VLOOKUP(E102,'Planes y paquetes'!$C$514:$P$638,14,FALSE),"")</f>
        <v>50 Mbps</v>
      </c>
      <c r="L102" s="643">
        <v>495.59739884871021</v>
      </c>
      <c r="M102" s="528">
        <f t="shared" si="8"/>
        <v>412.87933647259979</v>
      </c>
      <c r="N102" s="401"/>
    </row>
    <row r="103" spans="4:14" ht="12">
      <c r="D103" s="89">
        <v>29</v>
      </c>
      <c r="E103" s="240" t="s">
        <v>968</v>
      </c>
      <c r="F103" s="137" t="str">
        <f>VLOOKUP($E103,'Planes y paquetes'!$C$138:$G$263,F$73,FALSE)</f>
        <v>Renta Mensual</v>
      </c>
      <c r="G103" s="307">
        <f>VLOOKUP($E103,'Planes y paquetes'!$C$138:$G$263,G$73,FALSE)</f>
        <v>964.66</v>
      </c>
      <c r="H103" s="190">
        <f t="shared" si="5"/>
        <v>557.95290442196244</v>
      </c>
      <c r="I103" t="str">
        <f>IFERROR(VLOOKUP(E103,'Planes y paquetes'!$C$514:$P$638,13,FALSE),"")</f>
        <v>500 Mbps</v>
      </c>
      <c r="J103" t="str">
        <f>IFERROR(VLOOKUP(E103,'Planes y paquetes'!$C$514:$P$638,14,FALSE),"")</f>
        <v>50 Mbps</v>
      </c>
      <c r="L103" s="643">
        <v>495.59739884871021</v>
      </c>
      <c r="M103" s="528">
        <f t="shared" si="8"/>
        <v>412.87933647259979</v>
      </c>
      <c r="N103" s="401"/>
    </row>
    <row r="104" spans="4:14" ht="12">
      <c r="D104" s="89">
        <v>30</v>
      </c>
      <c r="E104" s="240" t="s">
        <v>969</v>
      </c>
      <c r="F104" s="137" t="str">
        <f>VLOOKUP($E104,'Planes y paquetes'!$C$138:$G$263,F$73,FALSE)</f>
        <v>Renta Mensual</v>
      </c>
      <c r="G104" s="307">
        <f>VLOOKUP($E104,'Planes y paquetes'!$C$138:$G$263,G$73,FALSE)</f>
        <v>919.81999999999994</v>
      </c>
      <c r="H104" s="190">
        <f t="shared" si="5"/>
        <v>557.95290442196244</v>
      </c>
      <c r="I104" t="str">
        <f>IFERROR(VLOOKUP(E104,'Planes y paquetes'!$C$514:$P$638,13,FALSE),"")</f>
        <v>500 Mbps</v>
      </c>
      <c r="J104" t="str">
        <f>IFERROR(VLOOKUP(E104,'Planes y paquetes'!$C$514:$P$638,14,FALSE),"")</f>
        <v>50 Mbps</v>
      </c>
      <c r="L104" s="643">
        <v>495.59739884871021</v>
      </c>
      <c r="M104" s="528">
        <f t="shared" si="8"/>
        <v>412.87933647259979</v>
      </c>
      <c r="N104" s="401"/>
    </row>
    <row r="105" spans="4:14" ht="12">
      <c r="D105" s="89">
        <v>31</v>
      </c>
      <c r="E105" s="240" t="s">
        <v>994</v>
      </c>
      <c r="F105" s="137" t="str">
        <f>VLOOKUP($E105,'Planes y paquetes'!$C$138:$G$263,F$73,FALSE)</f>
        <v>Renta Mensual</v>
      </c>
      <c r="G105" s="307">
        <f>VLOOKUP($E105,'Planes y paquetes'!$C$138:$G$263,G$73,FALSE)</f>
        <v>973.28</v>
      </c>
      <c r="H105" s="190">
        <f t="shared" si="5"/>
        <v>557.95290442196244</v>
      </c>
      <c r="I105" t="str">
        <f>IFERROR(VLOOKUP(E105,'Planes y paquetes'!$C$514:$P$638,13,FALSE),"")</f>
        <v>500 Mbps</v>
      </c>
      <c r="J105" t="str">
        <f>IFERROR(VLOOKUP(E105,'Planes y paquetes'!$C$514:$P$638,14,FALSE),"")</f>
        <v>50 Mbps</v>
      </c>
      <c r="L105" s="643">
        <v>495.59739884871021</v>
      </c>
      <c r="M105" s="528">
        <f t="shared" si="8"/>
        <v>412.87933647259979</v>
      </c>
      <c r="N105" s="401"/>
    </row>
    <row r="106" spans="4:14" ht="12">
      <c r="D106" s="89">
        <v>32</v>
      </c>
      <c r="E106" s="240" t="s">
        <v>1013</v>
      </c>
      <c r="F106" s="137" t="str">
        <f>VLOOKUP($E106,'Planes y paquetes'!$C$138:$G$263,F$73,FALSE)</f>
        <v>Renta Mensual</v>
      </c>
      <c r="G106" s="307">
        <f>VLOOKUP($E106,'Planes y paquetes'!$C$138:$G$263,G$73,FALSE)</f>
        <v>1165.52</v>
      </c>
      <c r="H106" s="190">
        <f t="shared" si="5"/>
        <v>557.95290442196244</v>
      </c>
      <c r="I106" t="str">
        <f>IFERROR(VLOOKUP(E106,'Planes y paquetes'!$C$514:$P$638,13,FALSE),"")</f>
        <v>500 Mbps</v>
      </c>
      <c r="J106" t="str">
        <f>IFERROR(VLOOKUP(E106,'Planes y paquetes'!$C$514:$P$638,14,FALSE),"")</f>
        <v>50 Mbps</v>
      </c>
      <c r="L106" s="643">
        <v>495.59739884871021</v>
      </c>
      <c r="M106" s="528">
        <f t="shared" si="8"/>
        <v>412.87933647259979</v>
      </c>
      <c r="N106" s="401"/>
    </row>
    <row r="107" spans="4:14" ht="12">
      <c r="D107" s="89">
        <v>33</v>
      </c>
      <c r="E107" s="240" t="s">
        <v>1014</v>
      </c>
      <c r="F107" s="137" t="str">
        <f>VLOOKUP($E107,'Planes y paquetes'!$C$138:$G$263,F$73,FALSE)</f>
        <v>Renta Mensual</v>
      </c>
      <c r="G107" s="307">
        <f>VLOOKUP($E107,'Planes y paquetes'!$C$138:$G$263,G$73,FALSE)</f>
        <v>1118.0999999999999</v>
      </c>
      <c r="H107" s="190">
        <f t="shared" si="5"/>
        <v>557.95290442196244</v>
      </c>
      <c r="I107" t="str">
        <f>IFERROR(VLOOKUP(E107,'Planes y paquetes'!$C$514:$P$638,13,FALSE),"")</f>
        <v>500 Mbps</v>
      </c>
      <c r="J107" t="str">
        <f>IFERROR(VLOOKUP(E107,'Planes y paquetes'!$C$514:$P$638,14,FALSE),"")</f>
        <v>50 Mbps</v>
      </c>
      <c r="L107" s="643">
        <v>495.59739884871021</v>
      </c>
      <c r="M107" s="528">
        <f t="shared" si="8"/>
        <v>412.87933647259979</v>
      </c>
      <c r="N107" s="401"/>
    </row>
    <row r="108" spans="4:14" ht="12">
      <c r="D108" s="89">
        <v>34</v>
      </c>
      <c r="E108" s="240" t="s">
        <v>1225</v>
      </c>
      <c r="F108" s="137" t="str">
        <f>VLOOKUP($E108,'Planes y paquetes'!$C$138:$G$263,F$73,FALSE)</f>
        <v>Renta Mensual</v>
      </c>
      <c r="G108" s="307">
        <f>VLOOKUP($E108,'Planes y paquetes'!$C$138:$G$263,G$73,FALSE)</f>
        <v>300.86</v>
      </c>
      <c r="H108" s="190">
        <f t="shared" si="5"/>
        <v>211</v>
      </c>
      <c r="I108" t="str">
        <f>IFERROR(VLOOKUP(E108,'Planes y paquetes'!$C$514:$P$638,13,FALSE),"")</f>
        <v>50 Mbps</v>
      </c>
      <c r="J108" t="str">
        <f>IFERROR(VLOOKUP(E108,'Planes y paquetes'!$C$514:$P$638,14,FALSE),"")</f>
        <v>5 Mbps</v>
      </c>
      <c r="L108" s="643">
        <v>204.10257040273291</v>
      </c>
      <c r="M108" s="528">
        <f t="shared" si="8"/>
        <v>156.13780178449304</v>
      </c>
      <c r="N108" s="401"/>
    </row>
    <row r="109" spans="4:14" ht="12">
      <c r="D109" s="89">
        <v>35</v>
      </c>
      <c r="E109" s="240" t="s">
        <v>977</v>
      </c>
      <c r="F109" s="137" t="str">
        <f>VLOOKUP($E109,'Planes y paquetes'!$C$138:$G$263,F$73,FALSE)</f>
        <v>Renta Mensual</v>
      </c>
      <c r="G109" s="307">
        <f>VLOOKUP($E109,'Planes y paquetes'!$C$138:$G$263,G$73,FALSE)</f>
        <v>404.31</v>
      </c>
      <c r="H109" s="190">
        <f t="shared" si="5"/>
        <v>211</v>
      </c>
      <c r="I109" t="str">
        <f>IFERROR(VLOOKUP(E109,'Planes y paquetes'!$C$514:$P$638,13,FALSE),"")</f>
        <v>50 Mbps</v>
      </c>
      <c r="J109" t="str">
        <f>IFERROR(VLOOKUP(E109,'Planes y paquetes'!$C$514:$P$638,14,FALSE),"")</f>
        <v>5 Mbps</v>
      </c>
      <c r="L109" s="643">
        <v>204.10257040273291</v>
      </c>
      <c r="M109" s="528">
        <f t="shared" ref="M109:M119" si="9">H109*(1-Retail.minus.int.retail.minus.items.only)</f>
        <v>156.13780178449304</v>
      </c>
      <c r="N109" s="401"/>
    </row>
    <row r="110" spans="4:14" ht="12">
      <c r="D110" s="89">
        <v>36</v>
      </c>
      <c r="E110" s="240" t="s">
        <v>978</v>
      </c>
      <c r="F110" s="137" t="str">
        <f>VLOOKUP($E110,'Planes y paquetes'!$C$138:$G$263,F$73,FALSE)</f>
        <v>Renta Mensual</v>
      </c>
      <c r="G110" s="307">
        <f>VLOOKUP($E110,'Planes y paquetes'!$C$138:$G$263,G$73,FALSE)</f>
        <v>473.27</v>
      </c>
      <c r="H110" s="190">
        <f t="shared" si="5"/>
        <v>211</v>
      </c>
      <c r="I110" t="str">
        <f>IFERROR(VLOOKUP(E110,'Planes y paquetes'!$C$514:$P$638,13,FALSE),"")</f>
        <v>50 Mbps</v>
      </c>
      <c r="J110" t="str">
        <f>IFERROR(VLOOKUP(E110,'Planes y paquetes'!$C$514:$P$638,14,FALSE),"")</f>
        <v>5 Mbps</v>
      </c>
      <c r="L110" s="643">
        <v>204.10257040273291</v>
      </c>
      <c r="M110" s="528">
        <f t="shared" si="9"/>
        <v>156.13780178449304</v>
      </c>
      <c r="N110" s="401"/>
    </row>
    <row r="111" spans="4:14" ht="12">
      <c r="D111" s="89">
        <v>37</v>
      </c>
      <c r="E111" s="240" t="s">
        <v>979</v>
      </c>
      <c r="F111" s="137" t="str">
        <f>VLOOKUP($E111,'Planes y paquetes'!$C$138:$G$263,F$73,FALSE)</f>
        <v>Renta Mensual</v>
      </c>
      <c r="G111" s="307">
        <f>VLOOKUP($E111,'Planes y paquetes'!$C$138:$G$263,G$73,FALSE)</f>
        <v>542.24</v>
      </c>
      <c r="H111" s="190">
        <f t="shared" si="5"/>
        <v>211</v>
      </c>
      <c r="I111" t="str">
        <f>IFERROR(VLOOKUP(E111,'Planes y paquetes'!$C$514:$P$638,13,FALSE),"")</f>
        <v>50 Mbps</v>
      </c>
      <c r="J111" t="str">
        <f>IFERROR(VLOOKUP(E111,'Planes y paquetes'!$C$514:$P$638,14,FALSE),"")</f>
        <v>5 Mbps</v>
      </c>
      <c r="L111" s="643">
        <v>204.10257040273291</v>
      </c>
      <c r="M111" s="528">
        <f t="shared" si="9"/>
        <v>156.13780178449304</v>
      </c>
      <c r="N111" s="401"/>
    </row>
    <row r="112" spans="4:14" ht="12">
      <c r="D112" s="89">
        <v>38</v>
      </c>
      <c r="E112" s="240" t="s">
        <v>1226</v>
      </c>
      <c r="F112" s="137" t="str">
        <f>VLOOKUP($E112,'Planes y paquetes'!$C$138:$G$263,F$73,FALSE)</f>
        <v>Renta Mensual</v>
      </c>
      <c r="G112" s="307">
        <f>VLOOKUP($E112,'Planes y paquetes'!$C$138:$G$263,G$73,FALSE)</f>
        <v>343.97</v>
      </c>
      <c r="H112" s="190">
        <f t="shared" si="5"/>
        <v>416</v>
      </c>
      <c r="I112" t="str">
        <f>IFERROR(VLOOKUP(E112,'Planes y paquetes'!$C$514:$P$638,13,FALSE),"")</f>
        <v>80 Mbps</v>
      </c>
      <c r="J112" t="str">
        <f>IFERROR(VLOOKUP(E112,'Planes y paquetes'!$C$514:$P$638,14,FALSE),"")</f>
        <v>5 Mbos</v>
      </c>
      <c r="L112" s="643">
        <v>246.78417161638089</v>
      </c>
      <c r="M112" s="528">
        <f t="shared" si="9"/>
        <v>307.83566607748389</v>
      </c>
      <c r="N112" s="401"/>
    </row>
    <row r="113" spans="1:53" ht="12">
      <c r="D113" s="89">
        <v>39</v>
      </c>
      <c r="E113" s="240" t="s">
        <v>1210</v>
      </c>
      <c r="F113" s="137" t="str">
        <f>VLOOKUP($E113,'Planes y paquetes'!$C$138:$G$263,F$73,FALSE)</f>
        <v>Renta Mensual</v>
      </c>
      <c r="G113" s="307">
        <f>VLOOKUP($E113,'Planes y paquetes'!$C$138:$G$263,G$73,FALSE)</f>
        <v>387.07</v>
      </c>
      <c r="H113" s="190">
        <f t="shared" si="5"/>
        <v>297</v>
      </c>
      <c r="I113" t="str">
        <f>IFERROR(VLOOKUP(E113,'Planes y paquetes'!$C$514:$P$638,13,FALSE),"")</f>
        <v>100 Mbps</v>
      </c>
      <c r="J113" t="str">
        <f>IFERROR(VLOOKUP(E113,'Planes y paquetes'!$C$514:$P$638,14,FALSE),"")</f>
        <v>10 Mbps</v>
      </c>
      <c r="L113" s="643">
        <v>277.70662937916836</v>
      </c>
      <c r="M113" s="528">
        <f t="shared" si="9"/>
        <v>219.77690582935747</v>
      </c>
      <c r="N113" s="401"/>
    </row>
    <row r="114" spans="1:53" ht="12">
      <c r="D114" s="89">
        <v>40</v>
      </c>
      <c r="E114" s="240" t="s">
        <v>951</v>
      </c>
      <c r="F114" s="137" t="str">
        <f>VLOOKUP($E114,'Planes y paquetes'!$C$138:$G$263,F$73,FALSE)</f>
        <v>Renta Mensual</v>
      </c>
      <c r="G114" s="307">
        <f>VLOOKUP($E114,'Planes y paquetes'!$C$138:$G$263,G$73,FALSE)</f>
        <v>473.28</v>
      </c>
      <c r="H114" s="190">
        <f t="shared" si="5"/>
        <v>380</v>
      </c>
      <c r="I114" t="str">
        <f>IFERROR(VLOOKUP(E114,'Planes y paquetes'!$C$514:$P$638,13,FALSE),"")</f>
        <v>200 Mbps</v>
      </c>
      <c r="J114" t="str">
        <f>IFERROR(VLOOKUP(E114,'Planes y paquetes'!$C$514:$P$638,14,FALSE),"")</f>
        <v>20 Mbps</v>
      </c>
      <c r="L114" s="643">
        <v>308.01207290353364</v>
      </c>
      <c r="M114" s="528">
        <f t="shared" si="9"/>
        <v>281.19604112847088</v>
      </c>
      <c r="N114" s="401"/>
    </row>
    <row r="115" spans="1:53" ht="12">
      <c r="D115" s="89">
        <v>41</v>
      </c>
      <c r="E115" s="240" t="s">
        <v>982</v>
      </c>
      <c r="F115" s="137" t="str">
        <f>VLOOKUP($E115,'Planes y paquetes'!$C$138:$G$263,F$73,FALSE)</f>
        <v>Renta Mensual</v>
      </c>
      <c r="G115" s="307">
        <f>VLOOKUP($E115,'Planes y paquetes'!$C$138:$G$263,G$73,FALSE)</f>
        <v>687.07</v>
      </c>
      <c r="H115" s="190">
        <f t="shared" si="5"/>
        <v>380</v>
      </c>
      <c r="I115" t="str">
        <f>IFERROR(VLOOKUP(E115,'Planes y paquetes'!$C$514:$P$638,13,FALSE),"")</f>
        <v>200 Mbps</v>
      </c>
      <c r="J115" t="str">
        <f>IFERROR(VLOOKUP(E115,'Planes y paquetes'!$C$514:$P$638,14,FALSE),"")</f>
        <v>20 Mbps</v>
      </c>
      <c r="L115" s="643">
        <v>308.01207290353364</v>
      </c>
      <c r="M115" s="528">
        <f t="shared" si="9"/>
        <v>281.19604112847088</v>
      </c>
      <c r="N115" s="401"/>
    </row>
    <row r="116" spans="1:53" ht="12">
      <c r="D116" s="89">
        <v>42</v>
      </c>
      <c r="E116" s="240" t="s">
        <v>983</v>
      </c>
      <c r="F116" s="137" t="str">
        <f>VLOOKUP($E116,'Planes y paquetes'!$C$138:$G$263,F$73,FALSE)</f>
        <v>Renta Mensual</v>
      </c>
      <c r="G116" s="307">
        <f>VLOOKUP($E116,'Planes y paquetes'!$C$138:$G$263,G$73,FALSE)</f>
        <v>637.06999999999994</v>
      </c>
      <c r="H116" s="190">
        <f t="shared" si="5"/>
        <v>380</v>
      </c>
      <c r="I116" t="str">
        <f>IFERROR(VLOOKUP(E116,'Planes y paquetes'!$C$514:$P$638,13,FALSE),"")</f>
        <v>200 Mbps</v>
      </c>
      <c r="J116" t="str">
        <f>IFERROR(VLOOKUP(E116,'Planes y paquetes'!$C$514:$P$638,14,FALSE),"")</f>
        <v>20 Mbps</v>
      </c>
      <c r="L116" s="643">
        <v>308.01207290353364</v>
      </c>
      <c r="M116" s="528">
        <f t="shared" si="9"/>
        <v>281.19604112847088</v>
      </c>
      <c r="N116" s="401"/>
    </row>
    <row r="117" spans="1:53" ht="12">
      <c r="D117" s="89">
        <v>43</v>
      </c>
      <c r="E117" s="240" t="s">
        <v>952</v>
      </c>
      <c r="F117" s="137" t="str">
        <f>VLOOKUP($E117,'Planes y paquetes'!$C$138:$G$263,F$73,FALSE)</f>
        <v>Renta Mensual</v>
      </c>
      <c r="G117" s="307">
        <f>VLOOKUP($E117,'Planes y paquetes'!$C$138:$G$263,G$73,FALSE)</f>
        <v>775</v>
      </c>
      <c r="H117" s="190">
        <f t="shared" si="5"/>
        <v>745</v>
      </c>
      <c r="I117" t="str">
        <f>IFERROR(VLOOKUP(E117,'Planes y paquetes'!$C$514:$P$638,13,FALSE),"")</f>
        <v>500 Mbps</v>
      </c>
      <c r="J117" t="str">
        <f>IFERROR(VLOOKUP(E117,'Planes y paquetes'!$C$514:$P$638,14,FALSE),"")</f>
        <v>50 Mbps</v>
      </c>
      <c r="L117" s="643">
        <v>507.17135481472116</v>
      </c>
      <c r="M117" s="528">
        <f t="shared" si="9"/>
        <v>551.29223852818632</v>
      </c>
      <c r="N117" s="401"/>
    </row>
    <row r="118" spans="1:53" ht="12">
      <c r="D118" s="89">
        <v>44</v>
      </c>
      <c r="E118" s="240" t="s">
        <v>984</v>
      </c>
      <c r="F118" s="137" t="str">
        <f>VLOOKUP($E118,'Planes y paquetes'!$C$138:$G$263,F$73,FALSE)</f>
        <v>Renta Mensual</v>
      </c>
      <c r="G118" s="307">
        <f>VLOOKUP($E118,'Planes y paquetes'!$C$138:$G$263,G$73,FALSE)</f>
        <v>964.66</v>
      </c>
      <c r="H118" s="190">
        <f t="shared" si="5"/>
        <v>745</v>
      </c>
      <c r="I118" t="str">
        <f>IFERROR(VLOOKUP(E118,'Planes y paquetes'!$C$514:$P$638,13,FALSE),"")</f>
        <v>500 Mbps</v>
      </c>
      <c r="J118" t="str">
        <f>IFERROR(VLOOKUP(E118,'Planes y paquetes'!$C$514:$P$638,14,FALSE),"")</f>
        <v>50 Mbps</v>
      </c>
      <c r="L118" s="643">
        <v>507.17135481472116</v>
      </c>
      <c r="M118" s="528">
        <f t="shared" si="9"/>
        <v>551.29223852818632</v>
      </c>
      <c r="N118" s="401"/>
    </row>
    <row r="119" spans="1:53" ht="12">
      <c r="D119" s="89">
        <v>45</v>
      </c>
      <c r="E119" s="240" t="s">
        <v>985</v>
      </c>
      <c r="F119" s="137" t="str">
        <f>VLOOKUP($E119,'Planes y paquetes'!$C$138:$G$263,F$73,FALSE)</f>
        <v>Renta Mensual</v>
      </c>
      <c r="G119" s="307">
        <f>VLOOKUP($E119,'Planes y paquetes'!$C$138:$G$263,G$73,FALSE)</f>
        <v>919.81999999999994</v>
      </c>
      <c r="H119" s="190">
        <f t="shared" si="5"/>
        <v>745</v>
      </c>
      <c r="I119" t="str">
        <f>IFERROR(VLOOKUP(E119,'Planes y paquetes'!$C$514:$P$638,13,FALSE),"")</f>
        <v>500 Mbps</v>
      </c>
      <c r="J119" t="str">
        <f>IFERROR(VLOOKUP(E119,'Planes y paquetes'!$C$514:$P$638,14,FALSE),"")</f>
        <v>50 Mbps</v>
      </c>
      <c r="L119" s="643">
        <v>507.17135481472116</v>
      </c>
      <c r="M119" s="528">
        <f t="shared" si="9"/>
        <v>551.29223852818632</v>
      </c>
      <c r="N119" s="401"/>
    </row>
    <row r="121" spans="1:53">
      <c r="N121" s="224"/>
    </row>
    <row r="122" spans="1:53">
      <c r="A122" s="93">
        <v>3</v>
      </c>
      <c r="B122" s="93" t="s">
        <v>682</v>
      </c>
      <c r="C122" s="39"/>
      <c r="D122" s="39"/>
      <c r="E122" s="39"/>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c r="AL122" s="39"/>
      <c r="AM122" s="39"/>
      <c r="AN122" s="39"/>
      <c r="AO122" s="39"/>
      <c r="AP122" s="39"/>
      <c r="AQ122" s="39"/>
      <c r="AR122" s="39"/>
      <c r="AS122" s="39"/>
      <c r="AT122" s="39"/>
      <c r="AU122" s="39"/>
      <c r="AV122" s="39"/>
      <c r="AW122" s="39"/>
      <c r="AX122" s="39"/>
      <c r="AY122" s="39"/>
      <c r="AZ122" s="39"/>
      <c r="BA122" s="39"/>
    </row>
    <row r="125" spans="1:53">
      <c r="B125" s="655" t="s">
        <v>1330</v>
      </c>
      <c r="C125" s="655"/>
    </row>
    <row r="126" spans="1:53" ht="23">
      <c r="B126" s="641" t="s">
        <v>1331</v>
      </c>
      <c r="C126" s="176" t="s">
        <v>1332</v>
      </c>
    </row>
    <row r="127" spans="1:53" ht="12">
      <c r="B127" s="645">
        <v>0.2825415832299884</v>
      </c>
      <c r="C127" s="223">
        <f ca="1">INDIRECT(D127)</f>
        <v>0.26001041808297143</v>
      </c>
      <c r="D127" s="43" t="s">
        <v>904</v>
      </c>
    </row>
    <row r="129" spans="1:19" ht="12">
      <c r="B129" s="645">
        <v>9.7756641070888717E-2</v>
      </c>
      <c r="C129" s="223">
        <f ca="1">INDIRECT(D129)</f>
        <v>9.6079499473146257E-2</v>
      </c>
      <c r="D129" s="43" t="s">
        <v>651</v>
      </c>
    </row>
    <row r="131" spans="1:19" ht="12">
      <c r="B131" s="645">
        <v>8.6952457386585191E-2</v>
      </c>
      <c r="C131" s="223">
        <f ca="1">INDIRECT(D131)</f>
        <v>8.6445959283588281E-2</v>
      </c>
      <c r="D131" s="43" t="s">
        <v>653</v>
      </c>
      <c r="L131" s="192"/>
    </row>
    <row r="133" spans="1:19">
      <c r="O133" s="271"/>
    </row>
    <row r="134" spans="1:19">
      <c r="E134" s="95" t="s">
        <v>672</v>
      </c>
      <c r="L134" s="655" t="s">
        <v>1330</v>
      </c>
      <c r="M134" s="655"/>
    </row>
    <row r="135" spans="1:19">
      <c r="F135" s="89">
        <v>4</v>
      </c>
      <c r="G135" s="89">
        <v>5</v>
      </c>
      <c r="H135" s="188" t="s">
        <v>675</v>
      </c>
      <c r="I135" s="66"/>
      <c r="J135" s="66"/>
      <c r="K135" s="66"/>
      <c r="L135" s="641" t="s">
        <v>1331</v>
      </c>
      <c r="M135" s="176" t="s">
        <v>1332</v>
      </c>
    </row>
    <row r="136" spans="1:19" ht="66" customHeight="1">
      <c r="E136" s="1" t="s">
        <v>180</v>
      </c>
      <c r="F136" s="1" t="s">
        <v>167</v>
      </c>
      <c r="G136" s="1" t="str">
        <f>"Precio minorista "&amp;Year.selected
&amp;" Sin impuestos"</f>
        <v>Precio minorista 2023 Sin impuestos</v>
      </c>
      <c r="H136" s="176" t="s">
        <v>676</v>
      </c>
      <c r="I136" s="176" t="s">
        <v>601</v>
      </c>
      <c r="J136" s="176" t="s">
        <v>602</v>
      </c>
      <c r="K136" s="189" t="s">
        <v>404</v>
      </c>
      <c r="L136" s="1" t="s">
        <v>673</v>
      </c>
      <c r="M136" s="1" t="s">
        <v>673</v>
      </c>
      <c r="N136" s="1" t="s">
        <v>172</v>
      </c>
      <c r="O136" s="1"/>
      <c r="P136" s="1" t="s">
        <v>677</v>
      </c>
      <c r="Q136" s="1" t="s">
        <v>908</v>
      </c>
      <c r="R136" s="747"/>
      <c r="S136" s="747"/>
    </row>
    <row r="137" spans="1:19" ht="14">
      <c r="A137" s="306"/>
      <c r="B137" s="278"/>
      <c r="D137" s="89">
        <v>1</v>
      </c>
      <c r="E137" s="240" t="s">
        <v>819</v>
      </c>
      <c r="F137" s="137" t="str">
        <f>VLOOKUP($E137,'Planes y paquetes'!$C$138:$G$263,F$135,FALSE)</f>
        <v>Renta Mensual</v>
      </c>
      <c r="G137" s="307">
        <f>VLOOKUP($E137,'Planes y paquetes'!$C$138:$G$263,G$135,FALSE)</f>
        <v>210.24</v>
      </c>
      <c r="H137" s="190">
        <f t="shared" ref="H137:H168" si="10">INDEX(vector.implicit.prices.broadband.after.discount,MATCH(E137,vector.plans.names,0))</f>
        <v>68</v>
      </c>
      <c r="I137" s="190">
        <f t="shared" ref="I137:I144" si="11">INDEX(vector.implicit.prices.line.rental.after.discount,MATCH($E137,vector.plans.names,0))</f>
        <v>156.55000000000001</v>
      </c>
      <c r="J137" s="190">
        <f t="shared" ref="J137:J144" si="12">INDEX(vector.implicit.prices.voice.after.discount,MATCH($E137,vector.plans.names,0))</f>
        <v>0</v>
      </c>
      <c r="K137" s="190">
        <f t="shared" ref="K137:K144" si="13">INDEX(vector.implicit.prices.digitalservices.after.discount,MATCH(E137,vector.plans.names,0))</f>
        <v>0</v>
      </c>
      <c r="L137" s="643">
        <v>179.7665402367343</v>
      </c>
      <c r="M137" s="529">
        <f t="shared" ref="M137:M144" si="14">H137*(1-Retail.minus.int.retail.minus.items.only)+I137*(1-Retail.minus.line.rental.retail.minus.items.only)+J137*(1-Retail.minus.additional.calls.retail.minus.items.only)+K137*(1-Retail.minus.additional.calls.retail.minus.items.only)</f>
        <v>191.82804592783691</v>
      </c>
      <c r="N137" s="532">
        <f>1-M137/G137</f>
        <v>8.7575885046437874E-2</v>
      </c>
      <c r="O137" s="200"/>
      <c r="P137" s="532">
        <f>Q137/SUM($Q$137:$Q$187)</f>
        <v>2.1268667566860237E-2</v>
      </c>
      <c r="Q137" s="400">
        <f>VLOOKUP(E137,Mercado!$E$149:$O$256,11,0)</f>
        <v>180106.32850928034</v>
      </c>
      <c r="R137" s="746"/>
      <c r="S137" s="746"/>
    </row>
    <row r="138" spans="1:19" ht="14">
      <c r="A138" s="306"/>
      <c r="B138" s="278"/>
      <c r="D138" s="89">
        <v>2</v>
      </c>
      <c r="E138" s="240" t="s">
        <v>204</v>
      </c>
      <c r="F138" s="137" t="str">
        <f>VLOOKUP($E138,'Planes y paquetes'!$C$138:$G$263,F$135,FALSE)</f>
        <v>Renta Mensual</v>
      </c>
      <c r="G138" s="307">
        <f>VLOOKUP($E138,'Planes y paquetes'!$C$138:$G$263,G$135,FALSE)</f>
        <v>244.01</v>
      </c>
      <c r="H138" s="190">
        <f t="shared" si="10"/>
        <v>68</v>
      </c>
      <c r="I138" s="190">
        <f t="shared" si="11"/>
        <v>156.55000000000001</v>
      </c>
      <c r="J138" s="190">
        <f t="shared" si="12"/>
        <v>6</v>
      </c>
      <c r="K138" s="190">
        <f t="shared" si="13"/>
        <v>0</v>
      </c>
      <c r="L138" s="643">
        <v>184.14003796585257</v>
      </c>
      <c r="M138" s="529">
        <f t="shared" si="14"/>
        <v>197.30937017213537</v>
      </c>
      <c r="N138" s="532">
        <f t="shared" ref="N138:N187" si="15">1-M138/G138</f>
        <v>0.1913881801068178</v>
      </c>
      <c r="O138" s="200"/>
      <c r="P138" s="532">
        <f t="shared" ref="P138:P187" si="16">Q138/SUM($Q$137:$Q$187)</f>
        <v>8.0466105831155012E-3</v>
      </c>
      <c r="Q138" s="400">
        <f>VLOOKUP(E138,Mercado!$E$149:$O$256,11,0)</f>
        <v>68139.928583349218</v>
      </c>
      <c r="R138" s="746"/>
      <c r="S138" s="746"/>
    </row>
    <row r="139" spans="1:19" ht="14">
      <c r="A139" s="306"/>
      <c r="B139" s="278"/>
      <c r="D139" s="89">
        <v>3</v>
      </c>
      <c r="E139" s="240" t="s">
        <v>820</v>
      </c>
      <c r="F139" s="137" t="str">
        <f>VLOOKUP($E139,'Planes y paquetes'!$C$138:$G$263,F$135,FALSE)</f>
        <v>Renta Mensual</v>
      </c>
      <c r="G139" s="307">
        <f>VLOOKUP($E139,'Planes y paquetes'!$C$138:$G$263,G$135,FALSE)</f>
        <v>281.16000000000003</v>
      </c>
      <c r="H139" s="190">
        <f t="shared" si="10"/>
        <v>68</v>
      </c>
      <c r="I139" s="190">
        <f t="shared" si="11"/>
        <v>156.55000000000001</v>
      </c>
      <c r="J139" s="190">
        <f t="shared" si="12"/>
        <v>9</v>
      </c>
      <c r="K139" s="190">
        <f t="shared" si="13"/>
        <v>0</v>
      </c>
      <c r="L139" s="643">
        <v>186.4226568223861</v>
      </c>
      <c r="M139" s="529">
        <f t="shared" si="14"/>
        <v>200.05003229428462</v>
      </c>
      <c r="N139" s="532">
        <f t="shared" si="15"/>
        <v>0.28848331094649093</v>
      </c>
      <c r="O139" s="200"/>
      <c r="P139" s="532">
        <f t="shared" si="16"/>
        <v>9.085353679106109E-3</v>
      </c>
      <c r="Q139" s="400">
        <f>VLOOKUP(E139,Mercado!$E$149:$O$256,11,0)</f>
        <v>76936.163923203625</v>
      </c>
      <c r="R139" s="746"/>
      <c r="S139" s="746"/>
    </row>
    <row r="140" spans="1:19" ht="14">
      <c r="A140" s="306"/>
      <c r="B140" s="278"/>
      <c r="D140" s="89">
        <v>4</v>
      </c>
      <c r="E140" s="240" t="s">
        <v>686</v>
      </c>
      <c r="F140" s="137" t="str">
        <f>VLOOKUP($E140,'Planes y paquetes'!$C$138:$G$263,F$135,FALSE)</f>
        <v>Renta Mensual</v>
      </c>
      <c r="G140" s="307">
        <f>VLOOKUP($E140,'Planes y paquetes'!$C$138:$G$263,G$135,FALSE)</f>
        <v>328.44</v>
      </c>
      <c r="H140" s="190">
        <f t="shared" si="10"/>
        <v>127.21074672322837</v>
      </c>
      <c r="I140" s="190">
        <f t="shared" si="11"/>
        <v>113.07168070238309</v>
      </c>
      <c r="J140" s="190">
        <f t="shared" si="12"/>
        <v>32.502239741981725</v>
      </c>
      <c r="K140" s="190">
        <f t="shared" si="13"/>
        <v>55.976079555635195</v>
      </c>
      <c r="L140" s="643">
        <v>261.52540887361414</v>
      </c>
      <c r="M140" s="529">
        <f t="shared" si="14"/>
        <v>277.17216360912033</v>
      </c>
      <c r="N140" s="532">
        <f t="shared" si="15"/>
        <v>0.15609498353087226</v>
      </c>
      <c r="O140" s="200"/>
      <c r="P140" s="532">
        <f t="shared" si="16"/>
        <v>0.59686563135397774</v>
      </c>
      <c r="Q140" s="400">
        <f>VLOOKUP(E140,Mercado!$E$149:$O$256,11,0)</f>
        <v>5054349.415101042</v>
      </c>
      <c r="R140" s="746"/>
      <c r="S140" s="746"/>
    </row>
    <row r="141" spans="1:19" ht="14">
      <c r="A141" s="306"/>
      <c r="B141" s="278"/>
      <c r="D141" s="89">
        <v>5</v>
      </c>
      <c r="E141" s="240" t="s">
        <v>773</v>
      </c>
      <c r="F141" s="137" t="str">
        <f>VLOOKUP($E141,'Planes y paquetes'!$C$138:$G$263,F$135,FALSE)</f>
        <v>Renta Mensual</v>
      </c>
      <c r="G141" s="307">
        <f>VLOOKUP($E141,'Planes y paquetes'!$C$138:$G$263,G$135,FALSE)</f>
        <v>367.29</v>
      </c>
      <c r="H141" s="190">
        <f t="shared" si="10"/>
        <v>101.54811007741851</v>
      </c>
      <c r="I141" s="190">
        <f t="shared" si="11"/>
        <v>113.07168070238309</v>
      </c>
      <c r="J141" s="190">
        <f t="shared" si="12"/>
        <v>32.502239741981725</v>
      </c>
      <c r="K141" s="190">
        <f t="shared" si="13"/>
        <v>55.976079555635195</v>
      </c>
      <c r="L141" s="643">
        <v>274.11942534206952</v>
      </c>
      <c r="M141" s="529">
        <f t="shared" si="14"/>
        <v>258.18207984669885</v>
      </c>
      <c r="N141" s="532">
        <f t="shared" si="15"/>
        <v>0.2970620494794336</v>
      </c>
      <c r="O141" s="200"/>
      <c r="P141" s="532">
        <f t="shared" si="16"/>
        <v>2.6865059499364536E-2</v>
      </c>
      <c r="Q141" s="400">
        <f>VLOOKUP(E141,Mercado!$E$149:$O$256,11,0)</f>
        <v>227497.43096991756</v>
      </c>
      <c r="R141" s="746"/>
      <c r="S141" s="746"/>
    </row>
    <row r="142" spans="1:19" ht="14">
      <c r="A142" s="306"/>
      <c r="B142" s="278"/>
      <c r="D142" s="89">
        <v>6</v>
      </c>
      <c r="E142" s="240" t="s">
        <v>774</v>
      </c>
      <c r="F142" s="137" t="str">
        <f>VLOOKUP($E142,'Planes y paquetes'!$C$138:$G$263,F$135,FALSE)</f>
        <v>Renta Mensual</v>
      </c>
      <c r="G142" s="307">
        <f>VLOOKUP($E142,'Planes y paquetes'!$C$138:$G$263,G$135,FALSE)</f>
        <v>421.32</v>
      </c>
      <c r="H142" s="190">
        <f t="shared" si="10"/>
        <v>176.79844544590071</v>
      </c>
      <c r="I142" s="190">
        <f t="shared" si="11"/>
        <v>111.45568667533917</v>
      </c>
      <c r="J142" s="190">
        <f t="shared" si="12"/>
        <v>24.918230812116708</v>
      </c>
      <c r="K142" s="190">
        <f t="shared" si="13"/>
        <v>55.176082512544141</v>
      </c>
      <c r="L142" s="643">
        <v>310.20232160712646</v>
      </c>
      <c r="M142" s="529">
        <f t="shared" si="14"/>
        <v>304.74657139137969</v>
      </c>
      <c r="N142" s="532">
        <f t="shared" si="15"/>
        <v>0.27668619721024468</v>
      </c>
      <c r="O142" s="200"/>
      <c r="P142" s="532">
        <f t="shared" si="16"/>
        <v>2.5696487029007738E-2</v>
      </c>
      <c r="Q142" s="400">
        <f>VLOOKUP(E142,Mercado!$E$149:$O$256,11,0)</f>
        <v>217601.78063962032</v>
      </c>
      <c r="R142" s="746"/>
      <c r="S142" s="746"/>
    </row>
    <row r="143" spans="1:19" ht="14">
      <c r="A143" s="306"/>
      <c r="B143" s="278"/>
      <c r="D143" s="89">
        <v>7</v>
      </c>
      <c r="E143" s="240" t="s">
        <v>1230</v>
      </c>
      <c r="F143" s="137" t="str">
        <f>VLOOKUP($E143,'Planes y paquetes'!$C$138:$G$263,F$135,FALSE)</f>
        <v>Renta Mensual</v>
      </c>
      <c r="G143" s="307">
        <f>VLOOKUP($E143,'Planes y paquetes'!$C$138:$G$263,G$135,FALSE)</f>
        <v>432.24</v>
      </c>
      <c r="H143" s="190">
        <f t="shared" si="10"/>
        <v>92.69798282962239</v>
      </c>
      <c r="I143" s="190">
        <f t="shared" si="11"/>
        <v>111.11796480059915</v>
      </c>
      <c r="J143" s="190">
        <f t="shared" si="12"/>
        <v>23.423141733757724</v>
      </c>
      <c r="K143" s="190">
        <f t="shared" si="13"/>
        <v>55.008893465643141</v>
      </c>
      <c r="L143" s="643">
        <v>250.17526482951183</v>
      </c>
      <c r="M143" s="529">
        <f t="shared" si="14"/>
        <v>240.68925059675158</v>
      </c>
      <c r="N143" s="532">
        <f t="shared" si="15"/>
        <v>0.44315831344449474</v>
      </c>
      <c r="O143" s="200"/>
      <c r="P143" s="532">
        <f t="shared" si="16"/>
        <v>2.1186835063616939E-2</v>
      </c>
      <c r="Q143" s="400">
        <f>VLOOKUP(E143,Mercado!$E$149:$O$256,11,0)</f>
        <v>179413.35836126603</v>
      </c>
      <c r="R143" s="746"/>
      <c r="S143" s="746"/>
    </row>
    <row r="144" spans="1:19" ht="14">
      <c r="A144" s="306"/>
      <c r="B144" s="278"/>
      <c r="D144" s="89">
        <v>8</v>
      </c>
      <c r="E144" s="240" t="s">
        <v>1231</v>
      </c>
      <c r="F144" s="137" t="str">
        <f>VLOOKUP($E144,'Planes y paquetes'!$C$138:$G$263,F$135,FALSE)</f>
        <v>Renta Mensual</v>
      </c>
      <c r="G144" s="307">
        <f>VLOOKUP($E144,'Planes y paquetes'!$C$138:$G$263,G$135,FALSE)</f>
        <v>501.2</v>
      </c>
      <c r="H144" s="190">
        <f t="shared" si="10"/>
        <v>92.69798282962239</v>
      </c>
      <c r="I144" s="190">
        <f t="shared" si="11"/>
        <v>111.62267172745788</v>
      </c>
      <c r="J144" s="190">
        <f t="shared" si="12"/>
        <v>25.668579892612481</v>
      </c>
      <c r="K144" s="190">
        <f t="shared" si="13"/>
        <v>55.258748379929642</v>
      </c>
      <c r="L144" s="643">
        <v>250.17526482951183</v>
      </c>
      <c r="M144" s="529">
        <f t="shared" si="14"/>
        <v>243.42505060443699</v>
      </c>
      <c r="N144" s="532">
        <f t="shared" si="15"/>
        <v>0.51431554149154635</v>
      </c>
      <c r="O144" s="200"/>
      <c r="P144" s="532">
        <f t="shared" si="16"/>
        <v>2.0379752541537025E-2</v>
      </c>
      <c r="Q144" s="400">
        <f>VLOOKUP(E144,Mercado!$E$149:$O$256,11,0)</f>
        <v>172578.86017754732</v>
      </c>
      <c r="R144" s="746"/>
      <c r="S144" s="746"/>
    </row>
    <row r="145" spans="1:19" ht="14">
      <c r="A145" s="306"/>
      <c r="B145" s="278"/>
      <c r="D145" s="89">
        <v>9</v>
      </c>
      <c r="E145" s="240" t="s">
        <v>1232</v>
      </c>
      <c r="F145" s="137" t="str">
        <f>VLOOKUP($E145,'Planes y paquetes'!$C$138:$G$263,F$135,FALSE)</f>
        <v>Renta Mensual</v>
      </c>
      <c r="G145" s="307">
        <f>VLOOKUP($E145,'Planes y paquetes'!$C$138:$G$263,G$135,FALSE)</f>
        <v>570.16999999999996</v>
      </c>
      <c r="H145" s="190">
        <f t="shared" si="10"/>
        <v>92.69798282962239</v>
      </c>
      <c r="I145" s="190">
        <f t="shared" ref="I145:I150" si="17">INDEX(vector.implicit.prices.line.rental.after.discount,MATCH($E145,vector.plans.names,0))</f>
        <v>111.95295901488699</v>
      </c>
      <c r="J145" s="190">
        <f t="shared" ref="J145:J150" si="18">INDEX(vector.implicit.prices.voice.after.discount,MATCH($E145,vector.plans.names,0))</f>
        <v>27.174784047050178</v>
      </c>
      <c r="K145" s="190">
        <f t="shared" ref="K145:K150" si="19">INDEX(vector.implicit.prices.digitalservices.after.discount,MATCH(E145,vector.plans.names,0))</f>
        <v>55.422256938062858</v>
      </c>
      <c r="L145" s="643">
        <v>250.17526482951183</v>
      </c>
      <c r="M145" s="529">
        <f t="shared" ref="M145:M150" si="20">H145*(1-Retail.minus.int.retail.minus.items.only)+I145*(1-Retail.minus.line.rental.retail.minus.items.only)+J145*(1-Retail.minus.additional.calls.retail.minus.items.only)+K145*(1-Retail.minus.additional.calls.retail.minus.items.only)</f>
        <v>245.24897685001227</v>
      </c>
      <c r="N145" s="532">
        <f t="shared" si="15"/>
        <v>0.56986692240908443</v>
      </c>
      <c r="O145" s="200"/>
      <c r="P145" s="532">
        <f t="shared" si="16"/>
        <v>9.7353653594257593E-3</v>
      </c>
      <c r="Q145" s="400">
        <f>VLOOKUP(E145,Mercado!$E$149:$O$256,11,0)</f>
        <v>82440.562205911978</v>
      </c>
      <c r="R145" s="746"/>
      <c r="S145" s="746"/>
    </row>
    <row r="146" spans="1:19" ht="14">
      <c r="A146" s="306"/>
      <c r="B146" s="278"/>
      <c r="D146" s="89">
        <v>10</v>
      </c>
      <c r="E146" s="240" t="s">
        <v>1233</v>
      </c>
      <c r="F146" s="137" t="str">
        <f>VLOOKUP($E146,'Planes y paquetes'!$C$138:$G$263,F$135,FALSE)</f>
        <v>Renta Mensual</v>
      </c>
      <c r="G146" s="307">
        <f>VLOOKUP($E146,'Planes y paquetes'!$C$138:$G$263,G$135,FALSE)</f>
        <v>534.97</v>
      </c>
      <c r="H146" s="190">
        <f t="shared" si="10"/>
        <v>101.54811007741851</v>
      </c>
      <c r="I146" s="190">
        <f t="shared" si="17"/>
        <v>111.2874556985637</v>
      </c>
      <c r="J146" s="190">
        <f t="shared" si="18"/>
        <v>24.16974445066219</v>
      </c>
      <c r="K146" s="190">
        <f t="shared" si="19"/>
        <v>55.092799850774107</v>
      </c>
      <c r="L146" s="643">
        <v>274.11942534206952</v>
      </c>
      <c r="M146" s="529">
        <f t="shared" si="20"/>
        <v>248.15017380209983</v>
      </c>
      <c r="N146" s="532">
        <f t="shared" si="15"/>
        <v>0.53614188870011437</v>
      </c>
      <c r="O146" s="200"/>
      <c r="P146" s="532">
        <f t="shared" si="16"/>
        <v>2.3850337107753955E-3</v>
      </c>
      <c r="Q146" s="400">
        <f>VLOOKUP(E146,Mercado!$E$149:$O$256,11,0)</f>
        <v>20196.83008671119</v>
      </c>
      <c r="R146" s="746"/>
      <c r="S146" s="746"/>
    </row>
    <row r="147" spans="1:19" ht="14">
      <c r="A147" s="306"/>
      <c r="B147" s="278"/>
      <c r="D147" s="89">
        <v>11</v>
      </c>
      <c r="E147" s="240" t="s">
        <v>1234</v>
      </c>
      <c r="F147" s="137" t="str">
        <f>VLOOKUP($E147,'Planes y paquetes'!$C$138:$G$263,F$135,FALSE)</f>
        <v>Renta Mensual</v>
      </c>
      <c r="G147" s="307">
        <f>VLOOKUP($E147,'Planes y paquetes'!$C$138:$G$263,G$135,FALSE)</f>
        <v>603.94000000000005</v>
      </c>
      <c r="H147" s="190">
        <f t="shared" si="10"/>
        <v>101.54811007741851</v>
      </c>
      <c r="I147" s="190">
        <f t="shared" si="17"/>
        <v>110.42711461699298</v>
      </c>
      <c r="J147" s="190">
        <f t="shared" si="18"/>
        <v>20.45599695875309</v>
      </c>
      <c r="K147" s="190">
        <f t="shared" si="19"/>
        <v>54.666888424253948</v>
      </c>
      <c r="L147" s="643">
        <v>274.11942534206952</v>
      </c>
      <c r="M147" s="529">
        <f t="shared" si="20"/>
        <v>243.59069172890383</v>
      </c>
      <c r="N147" s="532">
        <f t="shared" si="15"/>
        <v>0.59666408628522072</v>
      </c>
      <c r="O147" s="200"/>
      <c r="P147" s="532">
        <f t="shared" si="16"/>
        <v>1.3086714455263081E-3</v>
      </c>
      <c r="Q147" s="400">
        <f>VLOOKUP(E147,Mercado!$E$149:$O$256,11,0)</f>
        <v>11082.029870358774</v>
      </c>
      <c r="R147" s="746"/>
      <c r="S147" s="746"/>
    </row>
    <row r="148" spans="1:19" ht="14">
      <c r="A148" s="306"/>
      <c r="B148" s="278"/>
      <c r="D148" s="89">
        <v>12</v>
      </c>
      <c r="E148" s="240" t="s">
        <v>1237</v>
      </c>
      <c r="F148" s="137" t="str">
        <f>VLOOKUP($E148,'Planes y paquetes'!$C$138:$G$263,F$135,FALSE)</f>
        <v>Renta Mensual</v>
      </c>
      <c r="G148" s="307">
        <f>VLOOKUP($E148,'Planes y paquetes'!$C$138:$G$263,G$135,FALSE)</f>
        <v>367.29</v>
      </c>
      <c r="H148" s="190">
        <f t="shared" si="10"/>
        <v>101.54811007741851</v>
      </c>
      <c r="I148" s="190">
        <f t="shared" si="17"/>
        <v>112.4393837484094</v>
      </c>
      <c r="J148" s="190">
        <f t="shared" si="18"/>
        <v>29.447554990001819</v>
      </c>
      <c r="K148" s="190">
        <f t="shared" si="19"/>
        <v>55.663061261588801</v>
      </c>
      <c r="L148" s="643">
        <v>274.11942534206952</v>
      </c>
      <c r="M148" s="529">
        <f t="shared" si="20"/>
        <v>254.53395494195104</v>
      </c>
      <c r="N148" s="532">
        <f t="shared" si="15"/>
        <v>0.30699459570924603</v>
      </c>
      <c r="O148" s="200"/>
      <c r="P148" s="532">
        <f t="shared" si="16"/>
        <v>3.4524343980603216E-2</v>
      </c>
      <c r="Q148" s="400">
        <f>VLOOKUP(E148,Mercado!$E$149:$O$256,11,0)</f>
        <v>292357.42290817382</v>
      </c>
      <c r="R148" s="746"/>
      <c r="S148" s="746"/>
    </row>
    <row r="149" spans="1:19" ht="14">
      <c r="A149" s="306"/>
      <c r="B149" s="278"/>
      <c r="D149" s="89">
        <v>13</v>
      </c>
      <c r="E149" s="240" t="s">
        <v>1214</v>
      </c>
      <c r="F149" s="137" t="str">
        <f>VLOOKUP($E149,'Planes y paquetes'!$C$138:$G$263,F$135,FALSE)</f>
        <v>Renta Mensual</v>
      </c>
      <c r="G149" s="307">
        <f>VLOOKUP($E149,'Planes y paquetes'!$C$138:$G$263,G$135,FALSE)</f>
        <v>585.63</v>
      </c>
      <c r="H149" s="190">
        <f t="shared" si="10"/>
        <v>176.79844544590071</v>
      </c>
      <c r="I149" s="190">
        <f t="shared" si="17"/>
        <v>112.59917587393589</v>
      </c>
      <c r="J149" s="190">
        <f t="shared" si="18"/>
        <v>30.208657851838435</v>
      </c>
      <c r="K149" s="190">
        <f t="shared" si="19"/>
        <v>55.742166274225681</v>
      </c>
      <c r="L149" s="643">
        <v>310.20232160712646</v>
      </c>
      <c r="M149" s="529">
        <f t="shared" si="20"/>
        <v>311.13043382724351</v>
      </c>
      <c r="N149" s="532">
        <f t="shared" si="15"/>
        <v>0.46872524661092585</v>
      </c>
      <c r="O149" s="200"/>
      <c r="P149" s="532">
        <f t="shared" si="16"/>
        <v>1.8887417393222909E-3</v>
      </c>
      <c r="Q149" s="400">
        <f>VLOOKUP(E149,Mercado!$E$149:$O$256,11,0)</f>
        <v>15994.153799348132</v>
      </c>
      <c r="R149" s="746"/>
      <c r="S149" s="746"/>
    </row>
    <row r="150" spans="1:19" ht="14">
      <c r="A150" s="306"/>
      <c r="B150" s="278"/>
      <c r="D150" s="89">
        <v>14</v>
      </c>
      <c r="E150" s="240" t="s">
        <v>1215</v>
      </c>
      <c r="F150" s="137" t="str">
        <f>VLOOKUP($E150,'Planes y paquetes'!$C$138:$G$263,F$135,FALSE)</f>
        <v>Renta Mensual</v>
      </c>
      <c r="G150" s="307">
        <f>VLOOKUP($E150,'Planes y paquetes'!$C$138:$G$263,G$135,FALSE)</f>
        <v>654.6</v>
      </c>
      <c r="H150" s="190">
        <f t="shared" si="10"/>
        <v>176.79844544590071</v>
      </c>
      <c r="I150" s="190">
        <f t="shared" si="17"/>
        <v>111.78842464489948</v>
      </c>
      <c r="J150" s="190">
        <f t="shared" si="18"/>
        <v>26.420771075447337</v>
      </c>
      <c r="K150" s="190">
        <f t="shared" si="19"/>
        <v>55.340804279653206</v>
      </c>
      <c r="L150" s="643">
        <v>310.20232160712646</v>
      </c>
      <c r="M150" s="529">
        <f t="shared" si="20"/>
        <v>306.57047402821013</v>
      </c>
      <c r="N150" s="532">
        <f t="shared" si="15"/>
        <v>0.53166747016772065</v>
      </c>
      <c r="O150" s="200"/>
      <c r="P150" s="532">
        <f t="shared" si="16"/>
        <v>9.7442296464349417E-4</v>
      </c>
      <c r="Q150" s="400">
        <f>VLOOKUP(E150,Mercado!$E$149:$O$256,11,0)</f>
        <v>8251.5626343477597</v>
      </c>
      <c r="R150" s="746"/>
      <c r="S150" s="746"/>
    </row>
    <row r="151" spans="1:19" ht="14">
      <c r="A151" s="306"/>
      <c r="B151" s="278"/>
      <c r="D151" s="89">
        <v>15</v>
      </c>
      <c r="E151" s="240" t="s">
        <v>205</v>
      </c>
      <c r="F151" s="137" t="str">
        <f>VLOOKUP($E151,'Planes y paquetes'!$C$138:$G$263,F$135,FALSE)</f>
        <v>Renta Mensual</v>
      </c>
      <c r="G151" s="307">
        <f>VLOOKUP($E151,'Planes y paquetes'!$C$138:$G$263,G$135,FALSE)</f>
        <v>505.76</v>
      </c>
      <c r="H151" s="190">
        <f t="shared" si="10"/>
        <v>273.15178481462425</v>
      </c>
      <c r="I151" s="190">
        <f t="shared" ref="I151:I170" si="21">INDEX(vector.implicit.prices.line.rental.after.discount,MATCH($E151,vector.plans.names,0))</f>
        <v>111.78842464489948</v>
      </c>
      <c r="J151" s="190">
        <f t="shared" ref="J151:J170" si="22">INDEX(vector.implicit.prices.voice.after.discount,MATCH($E151,vector.plans.names,0))</f>
        <v>26.420771075447337</v>
      </c>
      <c r="K151" s="190">
        <f t="shared" ref="K151:K170" si="23">INDEX(vector.implicit.prices.digitalservices.after.discount,MATCH(E151,vector.plans.names,0))</f>
        <v>55.340804279653206</v>
      </c>
      <c r="L151" s="643">
        <v>359.20216514705902</v>
      </c>
      <c r="M151" s="529">
        <f t="shared" ref="M151:M170" si="24">H151*(1-Retail.minus.int.retail.minus.items.only)+I151*(1-Retail.minus.line.rental.retail.minus.items.only)+J151*(1-Retail.minus.additional.calls.retail.minus.items.only)+K151*(1-Retail.minus.additional.calls.retail.minus.items.only)</f>
        <v>377.87094134398149</v>
      </c>
      <c r="N151" s="532">
        <f t="shared" si="15"/>
        <v>0.2528651112306598</v>
      </c>
      <c r="O151" s="200"/>
      <c r="P151" s="532">
        <f t="shared" si="16"/>
        <v>3.9552664837092251E-2</v>
      </c>
      <c r="Q151" s="400">
        <f>VLOOKUP(E151,Mercado!$E$149:$O$256,11,0)</f>
        <v>334938.01265042875</v>
      </c>
      <c r="R151" s="746"/>
      <c r="S151" s="746"/>
    </row>
    <row r="152" spans="1:19" ht="14">
      <c r="A152" s="306"/>
      <c r="B152" s="278"/>
      <c r="D152" s="89">
        <v>16</v>
      </c>
      <c r="E152" s="240" t="s">
        <v>829</v>
      </c>
      <c r="F152" s="137" t="str">
        <f>VLOOKUP($E152,'Planes y paquetes'!$C$138:$G$263,F$135,FALSE)</f>
        <v>Renta Mensual</v>
      </c>
      <c r="G152" s="307">
        <f>VLOOKUP($E152,'Planes y paquetes'!$C$138:$G$263,G$135,FALSE)</f>
        <v>670.06</v>
      </c>
      <c r="H152" s="190">
        <f t="shared" si="10"/>
        <v>273.15178481462425</v>
      </c>
      <c r="I152" s="190">
        <f t="shared" si="21"/>
        <v>111.95295901488699</v>
      </c>
      <c r="J152" s="190">
        <f t="shared" si="22"/>
        <v>27.174784047050178</v>
      </c>
      <c r="K152" s="190">
        <f t="shared" si="23"/>
        <v>55.422256938062858</v>
      </c>
      <c r="L152" s="643">
        <v>359.20216514705902</v>
      </c>
      <c r="M152" s="529">
        <f t="shared" si="24"/>
        <v>378.78291033623208</v>
      </c>
      <c r="N152" s="532">
        <f t="shared" si="15"/>
        <v>0.43470299624476594</v>
      </c>
      <c r="O152" s="200"/>
      <c r="P152" s="532">
        <f t="shared" si="16"/>
        <v>3.4946911028394586E-3</v>
      </c>
      <c r="Q152" s="400">
        <f>VLOOKUP(E152,Mercado!$E$149:$O$256,11,0)</f>
        <v>29593.578527090569</v>
      </c>
      <c r="R152" s="746"/>
      <c r="S152" s="746"/>
    </row>
    <row r="153" spans="1:19" ht="14">
      <c r="A153" s="306"/>
      <c r="B153" s="278"/>
      <c r="D153" s="89">
        <v>17</v>
      </c>
      <c r="E153" s="240" t="s">
        <v>828</v>
      </c>
      <c r="F153" s="137" t="str">
        <f>VLOOKUP($E153,'Planes y paquetes'!$C$138:$G$263,F$135,FALSE)</f>
        <v>Renta Mensual</v>
      </c>
      <c r="G153" s="307">
        <f>VLOOKUP($E153,'Planes y paquetes'!$C$138:$G$263,G$135,FALSE)</f>
        <v>720.46</v>
      </c>
      <c r="H153" s="190">
        <f t="shared" si="10"/>
        <v>273.15178481462425</v>
      </c>
      <c r="I153" s="190">
        <f t="shared" si="21"/>
        <v>113.38107987902511</v>
      </c>
      <c r="J153" s="190">
        <f t="shared" si="22"/>
        <v>34.039672656111016</v>
      </c>
      <c r="K153" s="190">
        <f t="shared" si="23"/>
        <v>56.129247464863909</v>
      </c>
      <c r="L153" s="643">
        <v>359.20216514705902</v>
      </c>
      <c r="M153" s="529">
        <f t="shared" si="24"/>
        <v>386.99113884293956</v>
      </c>
      <c r="N153" s="532">
        <f t="shared" si="15"/>
        <v>0.46285548282633382</v>
      </c>
      <c r="O153" s="200"/>
      <c r="P153" s="532">
        <f t="shared" si="16"/>
        <v>7.2795254536379961E-4</v>
      </c>
      <c r="Q153" s="400">
        <f>VLOOKUP(E153,Mercado!$E$149:$O$256,11,0)</f>
        <v>6164.4134434987591</v>
      </c>
      <c r="R153" s="746"/>
      <c r="S153" s="746"/>
    </row>
    <row r="154" spans="1:19" ht="14">
      <c r="A154" s="306"/>
      <c r="B154" s="278"/>
      <c r="D154" s="89">
        <v>18</v>
      </c>
      <c r="E154" s="240" t="s">
        <v>1212</v>
      </c>
      <c r="F154" s="137" t="str">
        <f>VLOOKUP($E154,'Planes y paquetes'!$C$138:$G$263,F$135,FALSE)</f>
        <v>Renta Mensual</v>
      </c>
      <c r="G154" s="307">
        <f>VLOOKUP($E154,'Planes y paquetes'!$C$138:$G$263,G$135,FALSE)</f>
        <v>547.98</v>
      </c>
      <c r="H154" s="190">
        <f t="shared" si="10"/>
        <v>239.25180572851806</v>
      </c>
      <c r="I154" s="190">
        <f t="shared" si="21"/>
        <v>112.75781447392168</v>
      </c>
      <c r="J154" s="190">
        <f t="shared" si="22"/>
        <v>30.971485291463633</v>
      </c>
      <c r="K154" s="190">
        <f t="shared" si="23"/>
        <v>55.820700234614691</v>
      </c>
      <c r="L154" s="643">
        <v>397.734373045822</v>
      </c>
      <c r="M154" s="529">
        <f t="shared" si="24"/>
        <v>358.25729558147896</v>
      </c>
      <c r="N154" s="532">
        <f t="shared" si="15"/>
        <v>0.34622195046994608</v>
      </c>
      <c r="O154" s="200"/>
      <c r="P154" s="532">
        <f t="shared" si="16"/>
        <v>1.3223570398599964E-2</v>
      </c>
      <c r="Q154" s="400">
        <f>VLOOKUP(E154,Mercado!$E$149:$O$256,11,0)</f>
        <v>111979.215754296</v>
      </c>
      <c r="R154" s="746"/>
      <c r="S154" s="746"/>
    </row>
    <row r="155" spans="1:19" ht="14">
      <c r="A155" s="306"/>
      <c r="B155" s="278"/>
      <c r="D155" s="89">
        <v>19</v>
      </c>
      <c r="E155" s="240" t="s">
        <v>1213</v>
      </c>
      <c r="F155" s="137" t="str">
        <f>VLOOKUP($E155,'Planes y paquetes'!$C$138:$G$263,F$135,FALSE)</f>
        <v>Renta Mensual</v>
      </c>
      <c r="G155" s="307">
        <f>VLOOKUP($E155,'Planes y paquetes'!$C$138:$G$263,G$135,FALSE)</f>
        <v>1181.23</v>
      </c>
      <c r="H155" s="190">
        <f t="shared" si="10"/>
        <v>861.79605447028325</v>
      </c>
      <c r="I155" s="190">
        <f t="shared" si="21"/>
        <v>108.41421344971236</v>
      </c>
      <c r="J155" s="190">
        <f t="shared" si="22"/>
        <v>12.465383852410236</v>
      </c>
      <c r="K155" s="190">
        <f t="shared" si="23"/>
        <v>53.6704026978774</v>
      </c>
      <c r="L155" s="643">
        <v>748.05278105591594</v>
      </c>
      <c r="M155" s="529">
        <f t="shared" si="24"/>
        <v>796.1365471698723</v>
      </c>
      <c r="N155" s="532">
        <f t="shared" si="15"/>
        <v>0.32601055918841182</v>
      </c>
      <c r="O155" s="200"/>
      <c r="P155" s="532">
        <f t="shared" si="16"/>
        <v>3.9467697403077406E-4</v>
      </c>
      <c r="Q155" s="400">
        <f>VLOOKUP(E155,Mercado!$E$149:$O$256,11,0)</f>
        <v>3342.1849542937289</v>
      </c>
      <c r="R155" s="746"/>
      <c r="S155" s="746"/>
    </row>
    <row r="156" spans="1:19" ht="14">
      <c r="A156" s="306"/>
      <c r="B156" s="278"/>
      <c r="D156" s="89">
        <v>20</v>
      </c>
      <c r="E156" s="240" t="s">
        <v>775</v>
      </c>
      <c r="F156" s="137" t="str">
        <f>VLOOKUP($E156,'Planes y paquetes'!$C$138:$G$263,F$135,FALSE)</f>
        <v>Renta Mensual</v>
      </c>
      <c r="G156" s="307">
        <f>VLOOKUP($E156,'Planes y paquetes'!$C$138:$G$263,G$135,FALSE)</f>
        <v>1270.97</v>
      </c>
      <c r="H156" s="190">
        <f t="shared" si="10"/>
        <v>861.79605447028325</v>
      </c>
      <c r="I156" s="190">
        <f t="shared" si="21"/>
        <v>108.60443588223671</v>
      </c>
      <c r="J156" s="190">
        <f t="shared" si="22"/>
        <v>13.180991898834222</v>
      </c>
      <c r="K156" s="190">
        <f t="shared" si="23"/>
        <v>53.764572218929061</v>
      </c>
      <c r="L156" s="643">
        <v>748.05278105591594</v>
      </c>
      <c r="M156" s="529">
        <f t="shared" si="24"/>
        <v>797.04826869514</v>
      </c>
      <c r="N156" s="532">
        <f t="shared" si="15"/>
        <v>0.37288191798772596</v>
      </c>
      <c r="O156" s="200"/>
      <c r="P156" s="532">
        <f t="shared" si="16"/>
        <v>1.2326763995817354E-3</v>
      </c>
      <c r="Q156" s="400">
        <f>VLOOKUP(E156,Mercado!$E$149:$O$256,11,0)</f>
        <v>10438.492203180331</v>
      </c>
      <c r="R156" s="746"/>
      <c r="S156" s="746"/>
    </row>
    <row r="157" spans="1:19" ht="14">
      <c r="A157" s="306"/>
      <c r="B157" s="278"/>
      <c r="D157" s="89">
        <v>21</v>
      </c>
      <c r="E157" s="240" t="s">
        <v>958</v>
      </c>
      <c r="F157" s="137" t="str">
        <f>VLOOKUP($E157,'Planes y paquetes'!$C$138:$G$263,F$135,FALSE)</f>
        <v>Renta Mensual</v>
      </c>
      <c r="G157" s="307">
        <f>VLOOKUP($E157,'Planes y paquetes'!$C$138:$G$263,G$135,FALSE)</f>
        <v>843.5</v>
      </c>
      <c r="H157" s="190">
        <f t="shared" si="10"/>
        <v>551.95764199224232</v>
      </c>
      <c r="I157" s="190">
        <f t="shared" si="21"/>
        <v>111.11796480059915</v>
      </c>
      <c r="J157" s="190">
        <f t="shared" si="22"/>
        <v>23.423141733757724</v>
      </c>
      <c r="K157" s="190">
        <f t="shared" si="23"/>
        <v>55.008893465643141</v>
      </c>
      <c r="L157" s="643">
        <v>581.80158027023651</v>
      </c>
      <c r="M157" s="529">
        <f t="shared" si="24"/>
        <v>580.53661377185574</v>
      </c>
      <c r="N157" s="532">
        <f t="shared" si="15"/>
        <v>0.31175268076839868</v>
      </c>
      <c r="O157" s="200"/>
      <c r="P157" s="532">
        <f t="shared" si="16"/>
        <v>5.9539902425820249E-3</v>
      </c>
      <c r="Q157" s="400">
        <f>VLOOKUP(E157,Mercado!$E$149:$O$256,11,0)</f>
        <v>50419.299619991783</v>
      </c>
      <c r="R157" s="746"/>
      <c r="S157" s="746"/>
    </row>
    <row r="158" spans="1:19" ht="14">
      <c r="A158" s="306"/>
      <c r="B158" s="278"/>
      <c r="D158" s="89">
        <v>22</v>
      </c>
      <c r="E158" s="240" t="s">
        <v>990</v>
      </c>
      <c r="F158" s="137" t="str">
        <f>VLOOKUP($E158,'Planes y paquetes'!$C$138:$G$263,F$135,FALSE)</f>
        <v>Renta Mensual</v>
      </c>
      <c r="G158" s="307">
        <f>VLOOKUP($E158,'Planes y paquetes'!$C$138:$G$263,G$135,FALSE)</f>
        <v>1037.69</v>
      </c>
      <c r="H158" s="190">
        <f t="shared" si="10"/>
        <v>551.95764199224232</v>
      </c>
      <c r="I158" s="190">
        <f t="shared" si="21"/>
        <v>110.77514619883041</v>
      </c>
      <c r="J158" s="190">
        <f t="shared" si="22"/>
        <v>21.935672514619885</v>
      </c>
      <c r="K158" s="190">
        <f t="shared" si="23"/>
        <v>54.83918128654971</v>
      </c>
      <c r="L158" s="643">
        <v>581.80158027023651</v>
      </c>
      <c r="M158" s="529">
        <f t="shared" si="24"/>
        <v>578.71280824720066</v>
      </c>
      <c r="N158" s="532">
        <f t="shared" si="15"/>
        <v>0.44230665396486368</v>
      </c>
      <c r="O158" s="200"/>
      <c r="P158" s="532">
        <f t="shared" si="16"/>
        <v>8.1562250590583134E-4</v>
      </c>
      <c r="Q158" s="400">
        <f>VLOOKUP(E158,Mercado!$E$149:$O$256,11,0)</f>
        <v>6906.8160723489964</v>
      </c>
      <c r="R158" s="746"/>
      <c r="S158" s="746"/>
    </row>
    <row r="159" spans="1:19" ht="14">
      <c r="A159" s="306"/>
      <c r="B159" s="278"/>
      <c r="D159" s="89">
        <v>23</v>
      </c>
      <c r="E159" s="240" t="s">
        <v>960</v>
      </c>
      <c r="F159" s="137" t="str">
        <f>VLOOKUP($E159,'Planes y paquetes'!$C$138:$G$263,F$135,FALSE)</f>
        <v>Renta Mensual</v>
      </c>
      <c r="G159" s="307">
        <f>VLOOKUP($E159,'Planes y paquetes'!$C$138:$G$263,G$135,FALSE)</f>
        <v>989.22</v>
      </c>
      <c r="H159" s="190">
        <f t="shared" si="10"/>
        <v>551.95764199224232</v>
      </c>
      <c r="I159" s="190">
        <f t="shared" si="21"/>
        <v>111.11796480059915</v>
      </c>
      <c r="J159" s="190">
        <f t="shared" si="22"/>
        <v>23.423141733757724</v>
      </c>
      <c r="K159" s="190">
        <f t="shared" si="23"/>
        <v>55.008893465643141</v>
      </c>
      <c r="L159" s="643">
        <v>581.80158027023651</v>
      </c>
      <c r="M159" s="529">
        <f t="shared" si="24"/>
        <v>580.53661377185574</v>
      </c>
      <c r="N159" s="532">
        <f t="shared" si="15"/>
        <v>0.41313700312179724</v>
      </c>
      <c r="O159" s="200"/>
      <c r="P159" s="532">
        <f t="shared" si="16"/>
        <v>1.9641962799614256E-4</v>
      </c>
      <c r="Q159" s="400">
        <f>VLOOKUP(E159,Mercado!$E$149:$O$256,11,0)</f>
        <v>1663.3114384967696</v>
      </c>
      <c r="R159" s="746"/>
      <c r="S159" s="746"/>
    </row>
    <row r="160" spans="1:19" ht="14">
      <c r="A160" s="306"/>
      <c r="B160" s="278"/>
      <c r="D160" s="89">
        <v>24</v>
      </c>
      <c r="E160" s="240" t="s">
        <v>959</v>
      </c>
      <c r="F160" s="137" t="str">
        <f>VLOOKUP($E160,'Planes y paquetes'!$C$138:$G$263,F$135,FALSE)</f>
        <v>Renta Mensual</v>
      </c>
      <c r="G160" s="307">
        <f>VLOOKUP($E160,'Planes y paquetes'!$C$138:$G$263,G$135,FALSE)</f>
        <v>1034.55</v>
      </c>
      <c r="H160" s="190">
        <f t="shared" si="10"/>
        <v>551.95764199224232</v>
      </c>
      <c r="I160" s="190">
        <f t="shared" si="21"/>
        <v>111.45568667533917</v>
      </c>
      <c r="J160" s="190">
        <f t="shared" si="22"/>
        <v>24.918230812116708</v>
      </c>
      <c r="K160" s="190">
        <f t="shared" si="23"/>
        <v>55.176082512544141</v>
      </c>
      <c r="L160" s="643">
        <v>581.80158027023651</v>
      </c>
      <c r="M160" s="529">
        <f t="shared" si="24"/>
        <v>582.36046839603534</v>
      </c>
      <c r="N160" s="532">
        <f t="shared" si="15"/>
        <v>0.43708813648829403</v>
      </c>
      <c r="O160" s="200"/>
      <c r="P160" s="532">
        <f t="shared" si="16"/>
        <v>3.1889813020837671E-5</v>
      </c>
      <c r="Q160" s="400">
        <f>VLOOKUP(E160,Mercado!$E$149:$O$256,11,0)</f>
        <v>270.04781197388388</v>
      </c>
      <c r="R160" s="746"/>
      <c r="S160" s="746"/>
    </row>
    <row r="161" spans="1:19" ht="14">
      <c r="A161" s="306"/>
      <c r="B161" s="278"/>
      <c r="D161" s="89">
        <v>25</v>
      </c>
      <c r="E161" s="240" t="s">
        <v>1005</v>
      </c>
      <c r="F161" s="137" t="str">
        <f>VLOOKUP($E161,'Planes y paquetes'!$C$138:$G$263,F$135,FALSE)</f>
        <v>Renta Mensual</v>
      </c>
      <c r="G161" s="307">
        <f>VLOOKUP($E161,'Planes y paquetes'!$C$138:$G$263,G$135,FALSE)</f>
        <v>1183.42</v>
      </c>
      <c r="H161" s="190">
        <f t="shared" si="10"/>
        <v>551.95764199224232</v>
      </c>
      <c r="I161" s="190">
        <f t="shared" si="21"/>
        <v>111.62267172745788</v>
      </c>
      <c r="J161" s="190">
        <f t="shared" si="22"/>
        <v>25.668579892612481</v>
      </c>
      <c r="K161" s="190">
        <f t="shared" si="23"/>
        <v>55.258748379929642</v>
      </c>
      <c r="L161" s="643">
        <v>581.80158027023651</v>
      </c>
      <c r="M161" s="529">
        <f t="shared" si="24"/>
        <v>583.27241377954113</v>
      </c>
      <c r="N161" s="532">
        <f t="shared" si="15"/>
        <v>0.50712983236759468</v>
      </c>
      <c r="O161" s="200"/>
      <c r="P161" s="532">
        <f t="shared" si="16"/>
        <v>2.5846963706041651E-4</v>
      </c>
      <c r="Q161" s="400">
        <f>VLOOKUP(E161,Mercado!$E$149:$O$256,11,0)</f>
        <v>2188.760401456123</v>
      </c>
      <c r="R161" s="746"/>
      <c r="S161" s="746"/>
    </row>
    <row r="162" spans="1:19" ht="14">
      <c r="A162" s="306"/>
      <c r="B162" s="278"/>
      <c r="D162" s="89">
        <v>26</v>
      </c>
      <c r="E162" s="240" t="s">
        <v>1004</v>
      </c>
      <c r="F162" s="137" t="str">
        <f>VLOOKUP($E162,'Planes y paquetes'!$C$138:$G$263,F$135,FALSE)</f>
        <v>Renta Mensual</v>
      </c>
      <c r="G162" s="307">
        <f>VLOOKUP($E162,'Planes y paquetes'!$C$138:$G$263,G$135,FALSE)</f>
        <v>1231.28</v>
      </c>
      <c r="H162" s="190">
        <f t="shared" si="10"/>
        <v>551.95764199224232</v>
      </c>
      <c r="I162" s="190">
        <f t="shared" si="21"/>
        <v>111.45568667533917</v>
      </c>
      <c r="J162" s="190">
        <f t="shared" si="22"/>
        <v>24.918230812116708</v>
      </c>
      <c r="K162" s="190">
        <f t="shared" si="23"/>
        <v>55.176082512544141</v>
      </c>
      <c r="L162" s="643">
        <v>581.80158027023651</v>
      </c>
      <c r="M162" s="529">
        <f t="shared" si="24"/>
        <v>582.36046839603534</v>
      </c>
      <c r="N162" s="532">
        <f t="shared" si="15"/>
        <v>0.52702840264112516</v>
      </c>
      <c r="O162" s="200"/>
      <c r="P162" s="532">
        <f t="shared" si="16"/>
        <v>3.4159935303676965E-5</v>
      </c>
      <c r="Q162" s="400">
        <f>VLOOKUP(E162,Mercado!$E$149:$O$256,11,0)</f>
        <v>289.27155452117734</v>
      </c>
      <c r="R162" s="746"/>
      <c r="S162" s="746"/>
    </row>
    <row r="163" spans="1:19" ht="14">
      <c r="A163" s="306"/>
      <c r="B163" s="278"/>
      <c r="D163" s="89">
        <v>27</v>
      </c>
      <c r="E163" s="240" t="s">
        <v>989</v>
      </c>
      <c r="F163" s="137" t="str">
        <f>VLOOKUP($E163,'Planes y paquetes'!$C$138:$G$263,F$135,FALSE)</f>
        <v>Renta Mensual</v>
      </c>
      <c r="G163" s="307">
        <f>VLOOKUP($E163,'Planes y paquetes'!$C$138:$G$263,G$135,FALSE)</f>
        <v>607.08000000000004</v>
      </c>
      <c r="H163" s="190">
        <f t="shared" si="10"/>
        <v>277.47546699875465</v>
      </c>
      <c r="I163" s="190">
        <f t="shared" si="21"/>
        <v>113.38107987902511</v>
      </c>
      <c r="J163" s="190">
        <f t="shared" si="22"/>
        <v>34.039672656111016</v>
      </c>
      <c r="K163" s="190">
        <f t="shared" si="23"/>
        <v>56.129247464863909</v>
      </c>
      <c r="L163" s="643">
        <v>408.45449909193638</v>
      </c>
      <c r="M163" s="529">
        <f t="shared" si="24"/>
        <v>390.1906186147163</v>
      </c>
      <c r="N163" s="532">
        <f t="shared" si="15"/>
        <v>0.3572665569369502</v>
      </c>
      <c r="O163" s="200"/>
      <c r="P163" s="532">
        <f t="shared" si="16"/>
        <v>5.7835148692469028E-3</v>
      </c>
      <c r="Q163" s="400">
        <f>VLOOKUP(E163,Mercado!$E$149:$O$256,11,0)</f>
        <v>48975.688096321224</v>
      </c>
      <c r="R163" s="746"/>
      <c r="S163" s="746"/>
    </row>
    <row r="164" spans="1:19" ht="14">
      <c r="A164" s="306"/>
      <c r="B164" s="278"/>
      <c r="D164" s="89">
        <v>28</v>
      </c>
      <c r="E164" s="240" t="s">
        <v>1239</v>
      </c>
      <c r="F164" s="137" t="str">
        <f>VLOOKUP($E164,'Planes y paquetes'!$C$138:$G$263,F$135,FALSE)</f>
        <v>Renta Mensual</v>
      </c>
      <c r="G164" s="307">
        <f>VLOOKUP($E164,'Planes y paquetes'!$C$138:$G$263,G$135,FALSE)</f>
        <v>463.54</v>
      </c>
      <c r="H164" s="190">
        <f t="shared" si="10"/>
        <v>195.33853209233922</v>
      </c>
      <c r="I164" s="190">
        <f t="shared" si="21"/>
        <v>111.45568667533917</v>
      </c>
      <c r="J164" s="190">
        <f t="shared" si="22"/>
        <v>24.918230812116708</v>
      </c>
      <c r="K164" s="190">
        <f t="shared" si="23"/>
        <v>55.176082512544141</v>
      </c>
      <c r="L164" s="643">
        <v>329.62176799726484</v>
      </c>
      <c r="M164" s="529">
        <f t="shared" si="24"/>
        <v>318.46604235758321</v>
      </c>
      <c r="N164" s="532">
        <f t="shared" si="15"/>
        <v>0.31296966311950813</v>
      </c>
      <c r="O164" s="200"/>
      <c r="P164" s="532">
        <f t="shared" si="16"/>
        <v>3.1336335588069237E-3</v>
      </c>
      <c r="Q164" s="400">
        <f>VLOOKUP(E164,Mercado!$E$149:$O$256,11,0)</f>
        <v>26536.088045759141</v>
      </c>
      <c r="R164" s="746"/>
      <c r="S164" s="746"/>
    </row>
    <row r="165" spans="1:19" ht="14">
      <c r="A165" s="306"/>
      <c r="B165" s="278"/>
      <c r="D165" s="89">
        <v>29</v>
      </c>
      <c r="E165" s="240" t="s">
        <v>1000</v>
      </c>
      <c r="F165" s="137" t="str">
        <f>VLOOKUP($E165,'Planes y paquetes'!$C$138:$G$263,F$135,FALSE)</f>
        <v>Renta Mensual</v>
      </c>
      <c r="G165" s="307">
        <f>VLOOKUP($E165,'Planes y paquetes'!$C$138:$G$263,G$135,FALSE)</f>
        <v>627</v>
      </c>
      <c r="H165" s="190">
        <f t="shared" si="10"/>
        <v>195.33853209233922</v>
      </c>
      <c r="I165" s="190">
        <f t="shared" si="21"/>
        <v>111.62267172745788</v>
      </c>
      <c r="J165" s="190">
        <f t="shared" si="22"/>
        <v>25.668579892612481</v>
      </c>
      <c r="K165" s="190">
        <f t="shared" si="23"/>
        <v>55.258748379929642</v>
      </c>
      <c r="L165" s="643">
        <v>329.62176799726484</v>
      </c>
      <c r="M165" s="529">
        <f t="shared" si="24"/>
        <v>319.37798774108899</v>
      </c>
      <c r="N165" s="532">
        <f t="shared" si="15"/>
        <v>0.49062521891373367</v>
      </c>
      <c r="O165" s="200"/>
      <c r="P165" s="532">
        <f t="shared" si="16"/>
        <v>4.3986321756538468E-4</v>
      </c>
      <c r="Q165" s="400">
        <f>VLOOKUP(E165,Mercado!$E$149:$O$256,11,0)</f>
        <v>3724.8289726160456</v>
      </c>
      <c r="R165" s="746"/>
      <c r="S165" s="746"/>
    </row>
    <row r="166" spans="1:19" ht="14">
      <c r="A166" s="306"/>
      <c r="B166" s="278"/>
      <c r="D166" s="89">
        <v>30</v>
      </c>
      <c r="E166" s="240" t="s">
        <v>1001</v>
      </c>
      <c r="F166" s="137" t="str">
        <f>VLOOKUP($E166,'Planes y paquetes'!$C$138:$G$263,F$135,FALSE)</f>
        <v>Renta Mensual</v>
      </c>
      <c r="G166" s="307">
        <f>VLOOKUP($E166,'Planes y paquetes'!$C$138:$G$263,G$135,FALSE)</f>
        <v>695.13</v>
      </c>
      <c r="H166" s="190">
        <f t="shared" si="10"/>
        <v>195.33853209233922</v>
      </c>
      <c r="I166" s="190">
        <f t="shared" si="21"/>
        <v>112.2784254698048</v>
      </c>
      <c r="J166" s="190">
        <f t="shared" si="22"/>
        <v>28.688195584747312</v>
      </c>
      <c r="K166" s="190">
        <f t="shared" si="23"/>
        <v>55.583378945447919</v>
      </c>
      <c r="L166" s="643">
        <v>329.62176799726484</v>
      </c>
      <c r="M166" s="529">
        <f t="shared" si="24"/>
        <v>323.02588667392331</v>
      </c>
      <c r="N166" s="532">
        <f t="shared" si="15"/>
        <v>0.53530147357483737</v>
      </c>
      <c r="O166" s="200"/>
      <c r="P166" s="532">
        <f t="shared" si="16"/>
        <v>5.6363893251066991E-4</v>
      </c>
      <c r="Q166" s="400">
        <f>VLOOKUP(E166,Mercado!$E$149:$O$256,11,0)</f>
        <v>4772.9806495994253</v>
      </c>
      <c r="R166" s="746"/>
      <c r="S166" s="746"/>
    </row>
    <row r="167" spans="1:19" ht="14">
      <c r="A167" s="306"/>
      <c r="B167" s="278"/>
      <c r="D167" s="89">
        <v>31</v>
      </c>
      <c r="E167" s="240" t="s">
        <v>1002</v>
      </c>
      <c r="F167" s="137" t="str">
        <f>VLOOKUP($E167,'Planes y paquetes'!$C$138:$G$263,F$135,FALSE)</f>
        <v>Renta Mensual</v>
      </c>
      <c r="G167" s="307">
        <f>VLOOKUP($E167,'Planes y paquetes'!$C$138:$G$263,G$135,FALSE)</f>
        <v>817.56</v>
      </c>
      <c r="H167" s="190">
        <f t="shared" si="10"/>
        <v>239.25180572851806</v>
      </c>
      <c r="I167" s="190">
        <f t="shared" si="21"/>
        <v>112.4393837484094</v>
      </c>
      <c r="J167" s="190">
        <f t="shared" si="22"/>
        <v>29.447554990001819</v>
      </c>
      <c r="K167" s="190">
        <f t="shared" si="23"/>
        <v>55.663061261588801</v>
      </c>
      <c r="L167" s="643">
        <v>397.734373045822</v>
      </c>
      <c r="M167" s="529">
        <f t="shared" si="24"/>
        <v>356.43325511523796</v>
      </c>
      <c r="N167" s="532">
        <f t="shared" si="15"/>
        <v>0.56402801615142861</v>
      </c>
      <c r="O167" s="200"/>
      <c r="P167" s="532">
        <f t="shared" si="16"/>
        <v>2.9219716811974318E-4</v>
      </c>
      <c r="Q167" s="400">
        <f>VLOOKUP(E167,Mercado!$E$149:$O$256,11,0)</f>
        <v>2474.3702907301972</v>
      </c>
      <c r="R167" s="746"/>
      <c r="S167" s="746"/>
    </row>
    <row r="168" spans="1:19" ht="14">
      <c r="A168" s="306"/>
      <c r="B168" s="278"/>
      <c r="D168" s="89">
        <v>32</v>
      </c>
      <c r="E168" s="240" t="s">
        <v>1003</v>
      </c>
      <c r="F168" s="137" t="str">
        <f>VLOOKUP($E168,'Planes y paquetes'!$C$138:$G$263,F$135,FALSE)</f>
        <v>Renta Mensual</v>
      </c>
      <c r="G168" s="307">
        <f>VLOOKUP($E168,'Planes y paquetes'!$C$138:$G$263,G$135,FALSE)</f>
        <v>766.31</v>
      </c>
      <c r="H168" s="190">
        <f t="shared" si="10"/>
        <v>239.25180572851806</v>
      </c>
      <c r="I168" s="190">
        <f t="shared" si="21"/>
        <v>114.57586057775472</v>
      </c>
      <c r="J168" s="190">
        <f t="shared" si="22"/>
        <v>40.253416363950876</v>
      </c>
      <c r="K168" s="190">
        <f t="shared" si="23"/>
        <v>56.720723058294411</v>
      </c>
      <c r="L168" s="643">
        <v>397.734373045822</v>
      </c>
      <c r="M168" s="529">
        <f t="shared" si="24"/>
        <v>369.20242984986811</v>
      </c>
      <c r="N168" s="532">
        <f t="shared" si="15"/>
        <v>0.51820747497766162</v>
      </c>
      <c r="O168" s="200"/>
      <c r="P168" s="532">
        <f t="shared" si="16"/>
        <v>1.6726477182082077E-3</v>
      </c>
      <c r="Q168" s="400">
        <f>VLOOKUP(E168,Mercado!$E$149:$O$256,11,0)</f>
        <v>14164.236592108153</v>
      </c>
      <c r="R168" s="746"/>
      <c r="S168" s="746"/>
    </row>
    <row r="169" spans="1:19" ht="14">
      <c r="A169" s="306"/>
      <c r="B169" s="278"/>
      <c r="D169" s="89">
        <v>33</v>
      </c>
      <c r="E169" s="240" t="s">
        <v>1238</v>
      </c>
      <c r="F169" s="137" t="str">
        <f>VLOOKUP($E169,'Planes y paquetes'!$C$138:$G$263,F$135,FALSE)</f>
        <v>Renta Mensual</v>
      </c>
      <c r="G169" s="307">
        <f>VLOOKUP($E169,'Planes y paquetes'!$C$138:$G$263,G$135,FALSE)</f>
        <v>388.4</v>
      </c>
      <c r="H169" s="190">
        <f t="shared" ref="H169:H187" si="25">INDEX(vector.implicit.prices.broadband.after.discount,MATCH(E169,vector.plans.names,0))</f>
        <v>169.84385026737968</v>
      </c>
      <c r="I169" s="190">
        <f t="shared" si="21"/>
        <v>110.94719977447849</v>
      </c>
      <c r="J169" s="190">
        <f t="shared" si="22"/>
        <v>22.678443901522272</v>
      </c>
      <c r="K169" s="190">
        <f t="shared" si="23"/>
        <v>54.924356323999248</v>
      </c>
      <c r="L169" s="643">
        <v>288.95444083365226</v>
      </c>
      <c r="M169" s="529">
        <f t="shared" si="24"/>
        <v>296.86447981966978</v>
      </c>
      <c r="N169" s="532">
        <f t="shared" si="15"/>
        <v>0.23567332693184917</v>
      </c>
      <c r="O169" s="200"/>
      <c r="P169" s="532">
        <f t="shared" si="16"/>
        <v>2.6131269496702E-3</v>
      </c>
      <c r="Q169" s="400">
        <f>VLOOKUP(E169,Mercado!$E$149:$O$256,11,0)</f>
        <v>22128.358504558288</v>
      </c>
      <c r="R169" s="746"/>
      <c r="S169" s="746"/>
    </row>
    <row r="170" spans="1:19" ht="14">
      <c r="A170" s="306"/>
      <c r="B170" s="278"/>
      <c r="D170" s="89">
        <v>34</v>
      </c>
      <c r="E170" s="240" t="s">
        <v>998</v>
      </c>
      <c r="F170" s="137" t="str">
        <f>VLOOKUP($E170,'Planes y paquetes'!$C$138:$G$263,F$135,FALSE)</f>
        <v>Renta Mensual</v>
      </c>
      <c r="G170" s="307">
        <f>VLOOKUP($E170,'Planes y paquetes'!$C$138:$G$263,G$135,FALSE)</f>
        <v>554.39</v>
      </c>
      <c r="H170" s="190">
        <f t="shared" si="25"/>
        <v>169.84385026737968</v>
      </c>
      <c r="I170" s="190">
        <f t="shared" si="21"/>
        <v>111.62267172745788</v>
      </c>
      <c r="J170" s="190">
        <f t="shared" si="22"/>
        <v>25.668579892612481</v>
      </c>
      <c r="K170" s="190">
        <f t="shared" si="23"/>
        <v>55.258748379929642</v>
      </c>
      <c r="L170" s="643">
        <v>288.95444083365226</v>
      </c>
      <c r="M170" s="529">
        <f t="shared" si="24"/>
        <v>300.5121887963295</v>
      </c>
      <c r="N170" s="532">
        <f t="shared" si="15"/>
        <v>0.45794082000698155</v>
      </c>
      <c r="O170" s="200"/>
      <c r="P170" s="532">
        <f t="shared" si="16"/>
        <v>1.1974354536671828E-3</v>
      </c>
      <c r="Q170" s="400">
        <f>VLOOKUP(E170,Mercado!$E$149:$O$256,11,0)</f>
        <v>10140.066485541396</v>
      </c>
      <c r="R170" s="746"/>
      <c r="S170" s="746"/>
    </row>
    <row r="171" spans="1:19" ht="14">
      <c r="A171" s="306"/>
      <c r="B171" s="278"/>
      <c r="D171" s="89">
        <v>35</v>
      </c>
      <c r="E171" s="240" t="s">
        <v>999</v>
      </c>
      <c r="F171" s="137" t="str">
        <f>VLOOKUP($E171,'Planes y paquetes'!$C$138:$G$263,F$135,FALSE)</f>
        <v>Renta Mensual</v>
      </c>
      <c r="G171" s="307">
        <f>VLOOKUP($E171,'Planes y paquetes'!$C$138:$G$263,G$135,FALSE)</f>
        <v>623.36</v>
      </c>
      <c r="H171" s="190">
        <f t="shared" si="25"/>
        <v>169.84385026737968</v>
      </c>
      <c r="I171" s="190">
        <f t="shared" ref="I171:I187" si="26">INDEX(vector.implicit.prices.line.rental.after.discount,MATCH($E171,vector.plans.names,0))</f>
        <v>110.94719977447849</v>
      </c>
      <c r="J171" s="190">
        <f t="shared" ref="J171:J187" si="27">INDEX(vector.implicit.prices.voice.after.discount,MATCH($E171,vector.plans.names,0))</f>
        <v>22.678443901522272</v>
      </c>
      <c r="K171" s="190">
        <f t="shared" ref="K171:K187" si="28">INDEX(vector.implicit.prices.digitalservices.after.discount,MATCH(E171,vector.plans.names,0))</f>
        <v>54.924356323999248</v>
      </c>
      <c r="L171" s="643">
        <v>288.95444083365226</v>
      </c>
      <c r="M171" s="529">
        <f t="shared" ref="M171:M184" si="29">H171*(1-Retail.minus.int.retail.minus.items.only)+I171*(1-Retail.minus.line.rental.retail.minus.items.only)+J171*(1-Retail.minus.additional.calls.retail.minus.items.only)+K171*(1-Retail.minus.additional.calls.retail.minus.items.only)</f>
        <v>296.86447981966978</v>
      </c>
      <c r="N171" s="532">
        <f t="shared" si="15"/>
        <v>0.52376719741454414</v>
      </c>
      <c r="O171" s="200"/>
      <c r="P171" s="532">
        <f t="shared" si="16"/>
        <v>5.9520444234824484E-4</v>
      </c>
      <c r="Q171" s="400">
        <f>VLOOKUP(E171,Mercado!$E$149:$O$256,11,0)</f>
        <v>5040.2822126379815</v>
      </c>
      <c r="R171" s="746"/>
      <c r="S171" s="746"/>
    </row>
    <row r="172" spans="1:19" ht="14">
      <c r="A172" s="306"/>
      <c r="B172" s="278"/>
      <c r="D172" s="89">
        <v>36</v>
      </c>
      <c r="E172" s="240" t="s">
        <v>206</v>
      </c>
      <c r="F172" s="137" t="str">
        <f>VLOOKUP($E172,'Planes y paquetes'!$C$138:$G$263,F$135,FALSE)</f>
        <v>Renta Mensual</v>
      </c>
      <c r="G172" s="307">
        <f>VLOOKUP($E172,'Planes y paquetes'!$C$138:$G$263,G$135,FALSE)</f>
        <v>336.9</v>
      </c>
      <c r="H172" s="190">
        <f t="shared" si="25"/>
        <v>87</v>
      </c>
      <c r="I172" s="190">
        <f t="shared" si="26"/>
        <v>146.90322580645162</v>
      </c>
      <c r="J172" s="190">
        <f t="shared" si="27"/>
        <v>23.741935483870968</v>
      </c>
      <c r="K172" s="190">
        <f t="shared" si="28"/>
        <v>59.354838709677423</v>
      </c>
      <c r="L172" s="643">
        <v>273.06193356273894</v>
      </c>
      <c r="M172" s="529">
        <f t="shared" si="29"/>
        <v>273.08132486177402</v>
      </c>
      <c r="N172" s="532">
        <f t="shared" si="15"/>
        <v>0.18942913368425629</v>
      </c>
      <c r="O172" s="200"/>
      <c r="P172" s="532">
        <f t="shared" si="16"/>
        <v>6.3113723505375821E-2</v>
      </c>
      <c r="Q172" s="400">
        <f>VLOOKUP(E172,Mercado!$E$149:$O$256,11,0)</f>
        <v>534456.65946722834</v>
      </c>
      <c r="R172" s="746"/>
      <c r="S172" s="746"/>
    </row>
    <row r="173" spans="1:19" ht="14">
      <c r="A173" s="306"/>
      <c r="B173" s="278"/>
      <c r="D173" s="89">
        <v>37</v>
      </c>
      <c r="E173" s="240" t="s">
        <v>970</v>
      </c>
      <c r="F173" s="137" t="str">
        <f>VLOOKUP($E173,'Planes y paquetes'!$C$138:$G$263,F$135,FALSE)</f>
        <v>Renta Mensual</v>
      </c>
      <c r="G173" s="307">
        <f>VLOOKUP($E173,'Planes y paquetes'!$C$138:$G$263,G$135,FALSE)</f>
        <v>440.68</v>
      </c>
      <c r="H173" s="190">
        <f t="shared" si="25"/>
        <v>87</v>
      </c>
      <c r="I173" s="190">
        <f t="shared" si="26"/>
        <v>147.06752411575562</v>
      </c>
      <c r="J173" s="190">
        <f t="shared" si="27"/>
        <v>24.511254019292604</v>
      </c>
      <c r="K173" s="190">
        <f t="shared" si="28"/>
        <v>59.421221864951768</v>
      </c>
      <c r="L173" s="643">
        <v>273.06193356273894</v>
      </c>
      <c r="M173" s="529">
        <f t="shared" si="29"/>
        <v>273.99329612812465</v>
      </c>
      <c r="N173" s="532">
        <f t="shared" si="15"/>
        <v>0.37824885148378717</v>
      </c>
      <c r="O173" s="200"/>
      <c r="P173" s="532">
        <f t="shared" si="16"/>
        <v>2.5425369567800074E-4</v>
      </c>
      <c r="Q173" s="400">
        <f>VLOOKUP(E173,Mercado!$E$149:$O$256,11,0)</f>
        <v>2153.0591652968642</v>
      </c>
      <c r="R173" s="746"/>
      <c r="S173" s="746"/>
    </row>
    <row r="174" spans="1:19" ht="14">
      <c r="A174" s="306"/>
      <c r="B174" s="278"/>
      <c r="D174" s="89">
        <v>38</v>
      </c>
      <c r="E174" s="240" t="s">
        <v>971</v>
      </c>
      <c r="F174" s="137" t="str">
        <f>VLOOKUP($E174,'Planes y paquetes'!$C$138:$G$263,F$135,FALSE)</f>
        <v>Renta Mensual</v>
      </c>
      <c r="G174" s="307">
        <f>VLOOKUP($E174,'Planes y paquetes'!$C$138:$G$263,G$135,FALSE)</f>
        <v>509.64</v>
      </c>
      <c r="H174" s="190">
        <f t="shared" si="25"/>
        <v>87</v>
      </c>
      <c r="I174" s="190">
        <f>INDEX(vector.implicit.prices.line.rental.after.discount,MATCH($E174,vector.plans.names,0))</f>
        <v>147.55414012738854</v>
      </c>
      <c r="J174" s="190">
        <f>INDEX(vector.implicit.prices.voice.after.discount,MATCH($E174,vector.plans.names,0))</f>
        <v>26.828025477707005</v>
      </c>
      <c r="K174" s="190">
        <f>INDEX(vector.implicit.prices.digitalservices.after.discount,MATCH(E174,vector.plans.names,0))</f>
        <v>59.617834394904456</v>
      </c>
      <c r="L174" s="643">
        <v>273.06193356273894</v>
      </c>
      <c r="M174" s="529">
        <f>H174*(1-Retail.minus.int.retail.minus.items.only)+I174*(1-Retail.minus.line.rental.retail.minus.items.only)+J174*(1-Retail.minus.additional.calls.retail.minus.items.only)+K174*(1-Retail.minus.additional.calls.retail.minus.items.only)</f>
        <v>276.72927041536894</v>
      </c>
      <c r="N174" s="532">
        <f t="shared" si="15"/>
        <v>0.45701030057419167</v>
      </c>
      <c r="O174" s="200"/>
      <c r="P174" s="532">
        <f t="shared" si="16"/>
        <v>1.5144958658370707E-4</v>
      </c>
      <c r="Q174" s="400">
        <f>VLOOKUP(E174,Mercado!$E$149:$O$256,11,0)</f>
        <v>1282.4982527980046</v>
      </c>
      <c r="R174" s="746"/>
      <c r="S174" s="746"/>
    </row>
    <row r="175" spans="1:19" ht="14">
      <c r="A175" s="306"/>
      <c r="B175" s="278"/>
      <c r="D175" s="89">
        <v>39</v>
      </c>
      <c r="E175" s="240" t="s">
        <v>972</v>
      </c>
      <c r="F175" s="137" t="str">
        <f>VLOOKUP($E175,'Planes y paquetes'!$C$138:$G$263,F$135,FALSE)</f>
        <v>Renta Mensual</v>
      </c>
      <c r="G175" s="307">
        <f>VLOOKUP($E175,'Planes y paquetes'!$C$138:$G$263,G$135,FALSE)</f>
        <v>578.61</v>
      </c>
      <c r="H175" s="190">
        <f t="shared" si="25"/>
        <v>87</v>
      </c>
      <c r="I175" s="190">
        <f>INDEX(vector.implicit.prices.line.rental.after.discount,MATCH($E175,vector.plans.names,0))</f>
        <v>146.57142857142858</v>
      </c>
      <c r="J175" s="190">
        <f>INDEX(vector.implicit.prices.voice.after.discount,MATCH($E175,vector.plans.names,0))</f>
        <v>22.20779220779221</v>
      </c>
      <c r="K175" s="190">
        <f>INDEX(vector.implicit.prices.digitalservices.after.discount,MATCH(E175,vector.plans.names,0))</f>
        <v>59.220779220779221</v>
      </c>
      <c r="L175" s="643">
        <v>273.06193356273894</v>
      </c>
      <c r="M175" s="529">
        <f>H175*(1-Retail.minus.int.retail.minus.items.only)+I175*(1-Retail.minus.line.rental.retail.minus.items.only)+J175*(1-Retail.minus.additional.calls.retail.minus.items.only)+K175*(1-Retail.minus.additional.calls.retail.minus.items.only)</f>
        <v>271.25741316233962</v>
      </c>
      <c r="N175" s="532">
        <f t="shared" si="15"/>
        <v>0.53119128054762343</v>
      </c>
      <c r="O175" s="200"/>
      <c r="P175" s="532">
        <f t="shared" si="16"/>
        <v>2.7803592911726944E-4</v>
      </c>
      <c r="Q175" s="400">
        <f>VLOOKUP(E175,Mercado!$E$149:$O$256,11,0)</f>
        <v>2354.4507538875569</v>
      </c>
      <c r="R175" s="746"/>
      <c r="S175" s="746"/>
    </row>
    <row r="176" spans="1:19" ht="14">
      <c r="A176" s="306"/>
      <c r="B176" s="278"/>
      <c r="D176" s="89">
        <v>40</v>
      </c>
      <c r="E176" s="240" t="s">
        <v>207</v>
      </c>
      <c r="F176" s="137" t="str">
        <f>VLOOKUP($E176,'Planes y paquetes'!$C$138:$G$263,F$135,FALSE)</f>
        <v>Renta Mensual</v>
      </c>
      <c r="G176" s="307">
        <f>VLOOKUP($E176,'Planes y paquetes'!$C$138:$G$263,G$135,FALSE)</f>
        <v>463.55</v>
      </c>
      <c r="H176" s="190">
        <f t="shared" si="25"/>
        <v>147</v>
      </c>
      <c r="I176" s="190">
        <f>INDEX(vector.implicit.prices.line.rental.after.discount,MATCH($E176,vector.plans.names,0))</f>
        <v>147.06752411575562</v>
      </c>
      <c r="J176" s="190">
        <f>INDEX(vector.implicit.prices.voice.after.discount,MATCH($E176,vector.plans.names,0))</f>
        <v>24.511254019292604</v>
      </c>
      <c r="K176" s="190">
        <f>INDEX(vector.implicit.prices.digitalservices.after.discount,MATCH(E176,vector.plans.names,0))</f>
        <v>59.421221864951768</v>
      </c>
      <c r="L176" s="643">
        <v>359.52660264111523</v>
      </c>
      <c r="M176" s="529">
        <f>H176*(1-Retail.minus.int.retail.minus.items.only)+I176*(1-Retail.minus.line.rental.retail.minus.items.only)+J176*(1-Retail.minus.additional.calls.retail.minus.items.only)+K176*(1-Retail.minus.additional.calls.retail.minus.items.only)</f>
        <v>318.39267104314638</v>
      </c>
      <c r="N176" s="532">
        <f t="shared" si="15"/>
        <v>0.31314276552012432</v>
      </c>
      <c r="O176" s="200"/>
      <c r="P176" s="532">
        <f t="shared" si="16"/>
        <v>3.8142486495204693E-2</v>
      </c>
      <c r="Q176" s="400">
        <f>VLOOKUP(E176,Mercado!$E$149:$O$256,11,0)</f>
        <v>322996.40686331241</v>
      </c>
      <c r="R176" s="746"/>
      <c r="S176" s="746"/>
    </row>
    <row r="177" spans="1:26" ht="14">
      <c r="A177" s="306"/>
      <c r="B177" s="278"/>
      <c r="D177" s="89">
        <v>41</v>
      </c>
      <c r="E177" s="240" t="s">
        <v>973</v>
      </c>
      <c r="F177" s="137" t="str">
        <f>VLOOKUP($E177,'Planes y paquetes'!$C$138:$G$263,F$135,FALSE)</f>
        <v>Renta Mensual</v>
      </c>
      <c r="G177" s="307">
        <f>VLOOKUP($E177,'Planes y paquetes'!$C$138:$G$263,G$135,FALSE)</f>
        <v>627.85</v>
      </c>
      <c r="H177" s="190">
        <f t="shared" si="25"/>
        <v>147</v>
      </c>
      <c r="I177" s="190">
        <f t="shared" si="26"/>
        <v>148.80745341614906</v>
      </c>
      <c r="J177" s="190">
        <f t="shared" si="27"/>
        <v>33.068322981366457</v>
      </c>
      <c r="K177" s="190">
        <f t="shared" si="28"/>
        <v>60.12422360248447</v>
      </c>
      <c r="L177" s="643">
        <v>359.52660264111523</v>
      </c>
      <c r="M177" s="529">
        <f t="shared" si="29"/>
        <v>328.42500381218463</v>
      </c>
      <c r="N177" s="532">
        <f t="shared" si="15"/>
        <v>0.47690530570648304</v>
      </c>
      <c r="O177" s="200"/>
      <c r="P177" s="532">
        <f t="shared" si="16"/>
        <v>1.0637144411018396E-4</v>
      </c>
      <c r="Q177" s="400">
        <f>VLOOKUP(E177,Mercado!$E$149:$O$256,11,0)</f>
        <v>900.76965078746343</v>
      </c>
      <c r="R177" s="746"/>
      <c r="S177" s="746"/>
    </row>
    <row r="178" spans="1:26" ht="14">
      <c r="A178" s="306"/>
      <c r="B178" s="278"/>
      <c r="D178" s="89">
        <v>42</v>
      </c>
      <c r="E178" s="240" t="s">
        <v>974</v>
      </c>
      <c r="F178" s="137" t="str">
        <f>VLOOKUP($E178,'Planes y paquetes'!$C$138:$G$263,F$135,FALSE)</f>
        <v>Renta Mensual</v>
      </c>
      <c r="G178" s="307">
        <f>VLOOKUP($E178,'Planes y paquetes'!$C$138:$G$263,G$135,FALSE)</f>
        <v>696.81</v>
      </c>
      <c r="H178" s="190">
        <f t="shared" si="25"/>
        <v>147</v>
      </c>
      <c r="I178" s="190">
        <f>INDEX(vector.implicit.prices.line.rental.after.discount,MATCH($E178,vector.plans.names,0))</f>
        <v>148.188679245283</v>
      </c>
      <c r="J178" s="190">
        <f>INDEX(vector.implicit.prices.voice.after.discount,MATCH($E178,vector.plans.names,0))</f>
        <v>29.937106918238992</v>
      </c>
      <c r="K178" s="190">
        <f>INDEX(vector.implicit.prices.digitalservices.after.discount,MATCH(E178,vector.plans.names,0))</f>
        <v>59.874213836477985</v>
      </c>
      <c r="L178" s="643">
        <v>359.52660264111523</v>
      </c>
      <c r="M178" s="529">
        <f>H178*(1-Retail.minus.int.retail.minus.items.only)+I178*(1-Retail.minus.line.rental.retail.minus.items.only)+J178*(1-Retail.minus.additional.calls.retail.minus.items.only)+K178*(1-Retail.minus.additional.calls.retail.minus.items.only)</f>
        <v>324.77674863516222</v>
      </c>
      <c r="N178" s="532">
        <f t="shared" si="15"/>
        <v>0.53390917375588431</v>
      </c>
      <c r="O178" s="200"/>
      <c r="P178" s="532">
        <f t="shared" si="16"/>
        <v>1.4615263459041538E-4</v>
      </c>
      <c r="Q178" s="400">
        <f>VLOOKUP(E178,Mercado!$E$149:$O$256,11,0)</f>
        <v>1237.6428535209866</v>
      </c>
      <c r="R178" s="746"/>
      <c r="S178" s="746"/>
    </row>
    <row r="179" spans="1:26" ht="14">
      <c r="A179" s="306"/>
      <c r="B179" s="278"/>
      <c r="D179" s="89">
        <v>43</v>
      </c>
      <c r="E179" s="240" t="s">
        <v>362</v>
      </c>
      <c r="F179" s="137" t="str">
        <f>VLOOKUP($E179,'Planes y paquetes'!$C$138:$G$263,F$135,FALSE)</f>
        <v>Renta Mensual</v>
      </c>
      <c r="G179" s="307">
        <f>VLOOKUP($E179,'Planes y paquetes'!$C$138:$G$263,G$135,FALSE)</f>
        <v>674.64</v>
      </c>
      <c r="H179" s="190">
        <f t="shared" si="25"/>
        <v>281</v>
      </c>
      <c r="I179" s="190">
        <f>INDEX(vector.implicit.prices.line.rental.after.discount,MATCH($E179,vector.plans.names,0))</f>
        <v>150.57485029940119</v>
      </c>
      <c r="J179" s="190">
        <f>INDEX(vector.implicit.prices.voice.after.discount,MATCH($E179,vector.plans.names,0))</f>
        <v>42.58682634730539</v>
      </c>
      <c r="K179" s="190">
        <f>INDEX(vector.implicit.prices.digitalservices.after.discount,MATCH(E179,vector.plans.names,0))</f>
        <v>60.838323353293411</v>
      </c>
      <c r="L179" s="643">
        <v>499.33162053539115</v>
      </c>
      <c r="M179" s="529">
        <f>H179*(1-Retail.minus.int.retail.minus.items.only)+I179*(1-Retail.minus.line.rental.retail.minus.items.only)+J179*(1-Retail.minus.additional.calls.retail.minus.items.only)+K179*(1-Retail.minus.additional.calls.retail.minus.items.only)</f>
        <v>438.52922998875766</v>
      </c>
      <c r="N179" s="532">
        <f t="shared" si="15"/>
        <v>0.34998038955775279</v>
      </c>
      <c r="O179" s="200"/>
      <c r="P179" s="532">
        <f t="shared" si="16"/>
        <v>2.5583197116987946E-2</v>
      </c>
      <c r="Q179" s="400">
        <f>VLOOKUP(E179,Mercado!$E$149:$O$256,11,0)</f>
        <v>216642.4243448792</v>
      </c>
      <c r="R179" s="746"/>
      <c r="S179" s="746"/>
    </row>
    <row r="180" spans="1:26" ht="14">
      <c r="A180" s="306"/>
      <c r="B180" s="278"/>
      <c r="D180" s="89">
        <v>44</v>
      </c>
      <c r="E180" s="240" t="s">
        <v>975</v>
      </c>
      <c r="F180" s="137" t="str">
        <f>VLOOKUP($E180,'Planes y paquetes'!$C$138:$G$263,F$135,FALSE)</f>
        <v>Renta Mensual</v>
      </c>
      <c r="G180" s="307">
        <f>VLOOKUP($E180,'Planes y paquetes'!$C$138:$G$263,G$135,FALSE)</f>
        <v>838.93</v>
      </c>
      <c r="H180" s="190">
        <f t="shared" si="25"/>
        <v>281</v>
      </c>
      <c r="I180" s="190">
        <f t="shared" si="26"/>
        <v>149.41104294478527</v>
      </c>
      <c r="J180" s="190">
        <f t="shared" si="27"/>
        <v>36.220858895705518</v>
      </c>
      <c r="K180" s="190">
        <f t="shared" si="28"/>
        <v>60.368098159509202</v>
      </c>
      <c r="L180" s="643">
        <v>499.33162053539115</v>
      </c>
      <c r="M180" s="529">
        <f t="shared" si="29"/>
        <v>431.23200924794992</v>
      </c>
      <c r="N180" s="532">
        <f t="shared" si="15"/>
        <v>0.4859737889359661</v>
      </c>
      <c r="O180" s="200"/>
      <c r="P180" s="532">
        <f t="shared" si="16"/>
        <v>7.8697572471762129E-5</v>
      </c>
      <c r="Q180" s="400">
        <f>VLOOKUP(E180,Mercado!$E$149:$O$256,11,0)</f>
        <v>666.42307497283889</v>
      </c>
      <c r="R180" s="746"/>
      <c r="S180" s="746"/>
    </row>
    <row r="181" spans="1:26" ht="14">
      <c r="A181" s="306"/>
      <c r="B181" s="278"/>
      <c r="D181" s="89">
        <v>45</v>
      </c>
      <c r="E181" s="240" t="s">
        <v>976</v>
      </c>
      <c r="F181" s="137" t="str">
        <f>VLOOKUP($E181,'Planes y paquetes'!$C$138:$G$263,F$135,FALSE)</f>
        <v>Renta Mensual</v>
      </c>
      <c r="G181" s="307">
        <f>VLOOKUP($E181,'Planes y paquetes'!$C$138:$G$263,G$135,FALSE)</f>
        <v>889.31999999999994</v>
      </c>
      <c r="H181" s="190">
        <f t="shared" si="25"/>
        <v>281</v>
      </c>
      <c r="I181" s="190">
        <f t="shared" si="26"/>
        <v>150.28915662650601</v>
      </c>
      <c r="J181" s="190">
        <f t="shared" si="27"/>
        <v>40.987951807228917</v>
      </c>
      <c r="K181" s="190">
        <f t="shared" si="28"/>
        <v>60.722891566265062</v>
      </c>
      <c r="L181" s="643">
        <v>499.33162053539115</v>
      </c>
      <c r="M181" s="529">
        <f t="shared" si="29"/>
        <v>436.70487414880455</v>
      </c>
      <c r="N181" s="532">
        <f t="shared" si="15"/>
        <v>0.50894517817118179</v>
      </c>
      <c r="O181" s="200"/>
      <c r="P181" s="532">
        <f t="shared" si="16"/>
        <v>2.1014846275426588E-4</v>
      </c>
      <c r="Q181" s="400">
        <f>VLOOKUP(E181,Mercado!$E$149:$O$256,11,0)</f>
        <v>1779.5693100923058</v>
      </c>
      <c r="R181" s="746"/>
      <c r="S181" s="746"/>
    </row>
    <row r="182" spans="1:26" ht="14">
      <c r="A182" s="306"/>
      <c r="B182" s="278"/>
      <c r="D182" s="89">
        <v>46</v>
      </c>
      <c r="E182" s="240" t="s">
        <v>776</v>
      </c>
      <c r="F182" s="137" t="str">
        <f>VLOOKUP($E182,'Planes y paquetes'!$C$138:$G$263,F$135,FALSE)</f>
        <v>Renta Mensual</v>
      </c>
      <c r="G182" s="307">
        <f>VLOOKUP($E182,'Planes y paquetes'!$C$138:$G$263,G$135,FALSE)</f>
        <v>1302.21</v>
      </c>
      <c r="H182" s="190">
        <f t="shared" si="25"/>
        <v>890</v>
      </c>
      <c r="I182" s="190">
        <f t="shared" si="26"/>
        <v>150.14501510574019</v>
      </c>
      <c r="J182" s="190">
        <f t="shared" si="27"/>
        <v>40.190332326283986</v>
      </c>
      <c r="K182" s="190">
        <f t="shared" si="28"/>
        <v>60.664652567975835</v>
      </c>
      <c r="L182" s="643">
        <v>798.13389501203642</v>
      </c>
      <c r="M182" s="529">
        <f t="shared" si="29"/>
        <v>886.44636408869178</v>
      </c>
      <c r="N182" s="532">
        <f t="shared" si="15"/>
        <v>0.31927541326768205</v>
      </c>
      <c r="O182" s="200"/>
      <c r="P182" s="532">
        <f t="shared" si="16"/>
        <v>4.8795737964325136E-3</v>
      </c>
      <c r="Q182" s="400">
        <f>VLOOKUP(E182,Mercado!$E$149:$O$256,11,0)</f>
        <v>41320.976897251334</v>
      </c>
      <c r="R182" s="746"/>
      <c r="S182" s="746"/>
    </row>
    <row r="183" spans="1:26" ht="14">
      <c r="A183" s="306"/>
      <c r="B183" s="278"/>
      <c r="D183" s="89">
        <v>47</v>
      </c>
      <c r="E183" s="240" t="s">
        <v>777</v>
      </c>
      <c r="F183" s="137" t="str">
        <f>VLOOKUP($E183,'Planes y paquetes'!$C$138:$G$263,F$135,FALSE)</f>
        <v>Renta Mensual</v>
      </c>
      <c r="G183" s="307">
        <f>VLOOKUP($E183,'Planes y paquetes'!$C$138:$G$263,G$135,FALSE)</f>
        <v>1547.07</v>
      </c>
      <c r="H183" s="190">
        <f t="shared" si="25"/>
        <v>890</v>
      </c>
      <c r="I183" s="190">
        <f t="shared" si="26"/>
        <v>149.55963302752292</v>
      </c>
      <c r="J183" s="190">
        <f t="shared" si="27"/>
        <v>37.01223241590214</v>
      </c>
      <c r="K183" s="190">
        <f t="shared" si="28"/>
        <v>60.428134556574918</v>
      </c>
      <c r="L183" s="643">
        <v>791.25197036117356</v>
      </c>
      <c r="M183" s="529">
        <f t="shared" si="29"/>
        <v>882.79778722760284</v>
      </c>
      <c r="N183" s="532">
        <f t="shared" si="15"/>
        <v>0.42937437399238376</v>
      </c>
      <c r="O183" s="200"/>
      <c r="P183" s="532">
        <f t="shared" si="16"/>
        <v>2.6215588324350319E-3</v>
      </c>
      <c r="Q183" s="400">
        <f>VLOOKUP(E183,Mercado!$E$149:$O$256,11,0)</f>
        <v>22199.760976876805</v>
      </c>
      <c r="R183" s="746"/>
      <c r="S183" s="746"/>
    </row>
    <row r="184" spans="1:26" ht="14">
      <c r="A184" s="306"/>
      <c r="B184" s="278"/>
      <c r="D184" s="89">
        <v>48</v>
      </c>
      <c r="E184" s="240" t="s">
        <v>803</v>
      </c>
      <c r="F184" s="137" t="str">
        <f>VLOOKUP($E184,'Planes y paquetes'!$C$138:$G$263,F$135,FALSE)</f>
        <v>Renta Mensual</v>
      </c>
      <c r="G184" s="307">
        <f>VLOOKUP($E184,'Planes y paquetes'!$C$138:$G$263,G$135,FALSE)</f>
        <v>1969.23</v>
      </c>
      <c r="H184" s="190">
        <f t="shared" si="25"/>
        <v>1754</v>
      </c>
      <c r="I184" s="190">
        <f t="shared" si="26"/>
        <v>150.43243243243242</v>
      </c>
      <c r="J184" s="190">
        <f t="shared" si="27"/>
        <v>41.786786786786784</v>
      </c>
      <c r="K184" s="190">
        <f t="shared" si="28"/>
        <v>60.780780780780781</v>
      </c>
      <c r="L184" s="643">
        <v>1275.6547607556286</v>
      </c>
      <c r="M184" s="529">
        <f t="shared" si="29"/>
        <v>1527.6217021000693</v>
      </c>
      <c r="N184" s="168">
        <f t="shared" si="15"/>
        <v>0.22425430137664504</v>
      </c>
      <c r="O184" s="200"/>
      <c r="P184" s="532">
        <f t="shared" si="16"/>
        <v>1.9930592632718108E-3</v>
      </c>
      <c r="Q184" s="400">
        <f>VLOOKUP(E184,Mercado!$E$149:$O$256,11,0)</f>
        <v>16877.530540211854</v>
      </c>
      <c r="R184" s="746"/>
      <c r="S184" s="746"/>
    </row>
    <row r="185" spans="1:26" ht="14">
      <c r="A185" s="306"/>
      <c r="B185" s="278"/>
      <c r="D185" s="89">
        <v>49</v>
      </c>
      <c r="E185" s="240" t="s">
        <v>1227</v>
      </c>
      <c r="F185" s="137" t="str">
        <f>VLOOKUP($E185,'Planes y paquetes'!$C$138:$G$263,F$135,FALSE)</f>
        <v>Renta Mensual</v>
      </c>
      <c r="G185" s="307">
        <f>VLOOKUP($E185,'Planes y paquetes'!$C$138:$G$263,G$135,FALSE)</f>
        <v>1265.6600000000001</v>
      </c>
      <c r="H185" s="190">
        <f t="shared" si="25"/>
        <v>890</v>
      </c>
      <c r="I185" s="190">
        <f t="shared" si="26"/>
        <v>150.28915662650601</v>
      </c>
      <c r="J185" s="190">
        <f t="shared" si="27"/>
        <v>40.987951807228917</v>
      </c>
      <c r="K185" s="190">
        <f t="shared" si="28"/>
        <v>60.722891566265062</v>
      </c>
      <c r="L185" s="643">
        <v>798.13389501203642</v>
      </c>
      <c r="M185" s="529">
        <f>H185*(1-Retail.minus.int.retail.minus.items.only)+I185*(1-Retail.minus.line.rental.retail.minus.items.only)+J185*(1-Retail.minus.additional.calls.retail.minus.items.only)+K185*(1-Retail.minus.additional.calls.retail.minus.items.only)</f>
        <v>887.358529536275</v>
      </c>
      <c r="N185" s="168">
        <f t="shared" si="15"/>
        <v>0.29889659976907312</v>
      </c>
      <c r="O185" s="200"/>
      <c r="P185" s="532">
        <f t="shared" si="16"/>
        <v>1.2215419902897144E-5</v>
      </c>
      <c r="Q185" s="400">
        <f>VLOOKUP(E185,Mercado!$E$149:$O$256,11,0)</f>
        <v>103.44204323067417</v>
      </c>
      <c r="R185" s="746"/>
      <c r="S185" s="746"/>
    </row>
    <row r="186" spans="1:26" ht="14">
      <c r="A186" s="306"/>
      <c r="B186" s="278"/>
      <c r="D186" s="89">
        <v>50</v>
      </c>
      <c r="E186" s="240" t="s">
        <v>1228</v>
      </c>
      <c r="F186" s="137" t="str">
        <f>VLOOKUP($E186,'Planes y paquetes'!$C$138:$G$263,F$135,FALSE)</f>
        <v>Renta Mensual</v>
      </c>
      <c r="G186" s="307">
        <f>VLOOKUP($E186,'Planes y paquetes'!$C$138:$G$263,G$135,FALSE)</f>
        <v>1510.52</v>
      </c>
      <c r="H186" s="190">
        <f t="shared" si="25"/>
        <v>890</v>
      </c>
      <c r="I186" s="190">
        <f t="shared" si="26"/>
        <v>149.11111111111111</v>
      </c>
      <c r="J186" s="190">
        <f t="shared" si="27"/>
        <v>34.641975308641975</v>
      </c>
      <c r="K186" s="190">
        <f t="shared" si="28"/>
        <v>60.246913580246911</v>
      </c>
      <c r="L186" s="643">
        <v>791.25197036117356</v>
      </c>
      <c r="M186" s="529">
        <f>H186*(1-Retail.minus.int.retail.minus.items.only)+I186*(1-Retail.minus.line.rental.retail.minus.items.only)+J186*(1-Retail.minus.additional.calls.retail.minus.items.only)+K186*(1-Retail.minus.additional.calls.retail.minus.items.only)</f>
        <v>880.06144595936132</v>
      </c>
      <c r="N186" s="168">
        <f t="shared" si="15"/>
        <v>0.41737848822964185</v>
      </c>
      <c r="O186" s="200"/>
      <c r="P186" s="532">
        <f t="shared" si="16"/>
        <v>4.9726488100289248E-6</v>
      </c>
      <c r="Q186" s="400">
        <f>VLOOKUP(E186,Mercado!$E$149:$O$256,11,0)</f>
        <v>42.109150341690366</v>
      </c>
      <c r="R186" s="746"/>
      <c r="S186" s="746"/>
    </row>
    <row r="187" spans="1:26" ht="14">
      <c r="A187" s="395"/>
      <c r="B187" s="396"/>
      <c r="D187" s="89">
        <v>51</v>
      </c>
      <c r="E187" s="240" t="s">
        <v>1229</v>
      </c>
      <c r="F187" s="137" t="str">
        <f>VLOOKUP($E187,'Planes y paquetes'!$C$138:$G$263,F$135,FALSE)</f>
        <v>Renta Mensual</v>
      </c>
      <c r="G187" s="307">
        <f>VLOOKUP($E187,'Planes y paquetes'!$C$138:$G$263,G$135,FALSE)</f>
        <v>1932.69</v>
      </c>
      <c r="H187" s="190">
        <f t="shared" si="25"/>
        <v>1754</v>
      </c>
      <c r="I187" s="190">
        <f t="shared" si="26"/>
        <v>151.27433628318585</v>
      </c>
      <c r="J187" s="190">
        <f t="shared" si="27"/>
        <v>46.604719764011797</v>
      </c>
      <c r="K187" s="190">
        <f t="shared" si="28"/>
        <v>61.120943952802364</v>
      </c>
      <c r="L187" s="643">
        <v>1275.6547607556286</v>
      </c>
      <c r="M187" s="529">
        <f>H187*(1-Retail.minus.int.retail.minus.items.only)+I187*(1-Retail.minus.line.rental.retail.minus.items.only)+J187*(1-Retail.minus.additional.calls.retail.minus.items.only)+K187*(1-Retail.minus.additional.calls.retail.minus.items.only)</f>
        <v>1533.094915829786</v>
      </c>
      <c r="N187" s="168">
        <f t="shared" si="15"/>
        <v>0.20675591231403589</v>
      </c>
      <c r="P187" s="532">
        <f t="shared" si="16"/>
        <v>5.0807498711165107E-6</v>
      </c>
      <c r="Q187" s="400">
        <f>VLOOKUP(E187,Mercado!$E$149:$O$256,11,0)</f>
        <v>43.024566653466245</v>
      </c>
      <c r="R187" s="746"/>
      <c r="S187" s="746"/>
    </row>
    <row r="188" spans="1:26" s="735" customFormat="1" ht="14">
      <c r="A188" s="740"/>
      <c r="B188" s="741"/>
      <c r="D188" s="728"/>
      <c r="E188" s="733"/>
      <c r="F188" s="723"/>
      <c r="G188" s="727"/>
      <c r="H188" s="726"/>
      <c r="I188" s="726"/>
      <c r="J188" s="726"/>
      <c r="K188" s="726"/>
      <c r="L188" s="731"/>
      <c r="M188" s="725"/>
      <c r="N188" s="724"/>
      <c r="O188" s="739"/>
      <c r="P188" s="724"/>
      <c r="Q188" s="734"/>
      <c r="R188" s="739"/>
      <c r="S188" s="739"/>
    </row>
    <row r="189" spans="1:26" s="735" customFormat="1" ht="14">
      <c r="A189" s="740"/>
      <c r="B189" s="741"/>
      <c r="D189" s="722"/>
      <c r="E189" s="721"/>
      <c r="F189" s="720"/>
      <c r="G189" s="727"/>
      <c r="H189" s="726"/>
      <c r="I189" s="726"/>
      <c r="J189" s="726"/>
      <c r="K189" s="726"/>
      <c r="L189" s="729"/>
      <c r="M189" s="725"/>
      <c r="N189" s="724"/>
      <c r="O189" s="739"/>
      <c r="P189" s="724"/>
      <c r="Q189" s="734"/>
      <c r="R189" s="739"/>
      <c r="S189" s="739"/>
    </row>
    <row r="190" spans="1:26" s="735" customFormat="1" ht="14">
      <c r="A190" s="740"/>
      <c r="B190" s="741"/>
      <c r="D190" s="722"/>
      <c r="E190" s="721"/>
      <c r="F190" s="720"/>
      <c r="G190" s="727"/>
      <c r="H190" s="726"/>
      <c r="I190" s="726"/>
      <c r="J190" s="726"/>
      <c r="K190" s="726"/>
      <c r="L190" s="729"/>
      <c r="M190" s="748" t="s">
        <v>1331</v>
      </c>
      <c r="N190" s="745" t="s">
        <v>1332</v>
      </c>
      <c r="O190" s="739"/>
      <c r="P190" s="724"/>
      <c r="Q190" s="734"/>
      <c r="R190" s="739"/>
      <c r="S190" s="739"/>
    </row>
    <row r="191" spans="1:26" ht="14.5" thickBot="1">
      <c r="A191" s="395"/>
      <c r="B191" s="396"/>
      <c r="D191" s="744"/>
      <c r="E191" s="597" t="s">
        <v>1333</v>
      </c>
      <c r="F191" s="732"/>
      <c r="G191" s="743"/>
      <c r="H191" s="718"/>
      <c r="I191" s="39"/>
      <c r="J191" s="39"/>
      <c r="K191" s="39"/>
      <c r="L191" s="39"/>
      <c r="M191" s="749">
        <v>0.23994801801249652</v>
      </c>
      <c r="N191" s="730">
        <f>SUMPRODUCT(N137:N187,P137:P187)/SUM(P137:P187)</f>
        <v>0.21589700903716197</v>
      </c>
      <c r="O191" s="719"/>
      <c r="P191" s="610"/>
      <c r="Q191" s="610"/>
      <c r="S191" s="402"/>
      <c r="Y191" s="192"/>
      <c r="Z191" s="192"/>
    </row>
    <row r="192" spans="1:26" ht="12">
      <c r="A192" s="306"/>
      <c r="E192" s="40"/>
      <c r="F192" s="40"/>
      <c r="G192" s="40"/>
      <c r="H192" s="40"/>
      <c r="I192" s="40"/>
      <c r="J192" s="40"/>
      <c r="K192" s="40"/>
      <c r="L192" s="40"/>
      <c r="M192" s="40"/>
      <c r="N192" s="40"/>
      <c r="O192" s="40"/>
      <c r="P192" s="40"/>
      <c r="Q192" s="40"/>
      <c r="S192" s="313"/>
    </row>
    <row r="193" spans="1:19">
      <c r="A193" s="306"/>
      <c r="R193" s="535"/>
      <c r="S193" s="531"/>
    </row>
    <row r="194" spans="1:19" ht="12">
      <c r="A194" s="306"/>
      <c r="E194" s="95" t="s">
        <v>674</v>
      </c>
      <c r="H194" s="655" t="s">
        <v>1330</v>
      </c>
      <c r="I194" s="655"/>
      <c r="S194" s="312"/>
    </row>
    <row r="195" spans="1:19" ht="23">
      <c r="A195" s="306"/>
      <c r="F195" s="89">
        <v>4</v>
      </c>
      <c r="G195" s="89">
        <v>5</v>
      </c>
      <c r="H195" s="641" t="s">
        <v>1331</v>
      </c>
      <c r="I195" s="176" t="s">
        <v>1332</v>
      </c>
      <c r="O195" s="252"/>
      <c r="P195" s="252"/>
      <c r="S195" s="312"/>
    </row>
    <row r="196" spans="1:19" ht="46">
      <c r="A196" s="306"/>
      <c r="E196" s="1" t="s">
        <v>180</v>
      </c>
      <c r="F196" s="1" t="s">
        <v>167</v>
      </c>
      <c r="G196" s="1" t="str">
        <f>"Precio minorista "&amp;Year.selected
&amp;" Sin impuestos"</f>
        <v>Precio minorista 2023 Sin impuestos</v>
      </c>
      <c r="H196" s="1" t="s">
        <v>673</v>
      </c>
      <c r="I196" s="1" t="s">
        <v>673</v>
      </c>
      <c r="J196" s="1" t="s">
        <v>170</v>
      </c>
      <c r="K196" s="1"/>
      <c r="L196" s="1"/>
      <c r="M196" s="1"/>
      <c r="N196" s="1"/>
      <c r="O196" s="1"/>
      <c r="P196" s="1"/>
      <c r="Q196" s="1"/>
      <c r="S196" s="312"/>
    </row>
    <row r="197" spans="1:19" ht="12">
      <c r="A197" s="306"/>
      <c r="D197" s="89">
        <v>1</v>
      </c>
      <c r="E197" s="240" t="s">
        <v>791</v>
      </c>
      <c r="F197" s="137" t="str">
        <f>VLOOKUP($E197,'Planes y paquetes'!$C$138:$G$263,F$135,FALSE)</f>
        <v>Renta Mensual</v>
      </c>
      <c r="G197" s="307">
        <f>VLOOKUP($E197,Precios!$C$628:$D$643,2,FALSE)</f>
        <v>172.41</v>
      </c>
      <c r="H197" s="643">
        <v>123.69700563531769</v>
      </c>
      <c r="I197" s="529">
        <f t="shared" ref="I197:I233" si="30">G197*(1-Retail.minus.int.retail.minus.items.only)</f>
        <v>127.58160381831489</v>
      </c>
      <c r="O197" s="358"/>
      <c r="P197" s="200"/>
      <c r="S197" s="312"/>
    </row>
    <row r="198" spans="1:19" ht="12">
      <c r="A198" s="306"/>
      <c r="D198" s="89">
        <f>D209+1</f>
        <v>7</v>
      </c>
      <c r="E198" s="240" t="s">
        <v>792</v>
      </c>
      <c r="F198" s="137" t="str">
        <f>VLOOKUP($E198,'Planes y paquetes'!$C$138:$G$263,F$135,FALSE)</f>
        <v>Renta Mensual</v>
      </c>
      <c r="G198" s="307">
        <f>VLOOKUP($E198,Precios!$C$628:$D$643,2,FALSE)</f>
        <v>215.52</v>
      </c>
      <c r="H198" s="643">
        <v>154.62663798227288</v>
      </c>
      <c r="I198" s="529">
        <f>G198*(1-Retail.minus.int.retail.minus.items.only)</f>
        <v>159.48255469475799</v>
      </c>
      <c r="O198" s="358"/>
      <c r="P198" s="200"/>
      <c r="S198" s="312"/>
    </row>
    <row r="199" spans="1:19" ht="12">
      <c r="A199" s="306"/>
      <c r="D199" s="89">
        <f>D198+1</f>
        <v>8</v>
      </c>
      <c r="E199" s="240" t="s">
        <v>935</v>
      </c>
      <c r="F199" s="137" t="str">
        <f>VLOOKUP($E199,'Planes y paquetes'!$C$138:$G$263,F$135,FALSE)</f>
        <v>Renta Mensual</v>
      </c>
      <c r="G199" s="307">
        <f>VLOOKUP($E199,Precios!$C$628:$D$643,2,FALSE)</f>
        <v>258.63</v>
      </c>
      <c r="H199" s="643">
        <v>185.55627032922808</v>
      </c>
      <c r="I199" s="529">
        <f>G199*(1-Retail.minus.int.retail.minus.items.only)</f>
        <v>191.38350557120108</v>
      </c>
      <c r="O199" s="358"/>
      <c r="P199" s="200"/>
      <c r="S199" s="312"/>
    </row>
    <row r="200" spans="1:19" ht="12">
      <c r="A200" s="306"/>
      <c r="D200" s="89">
        <f>D199+1</f>
        <v>9</v>
      </c>
      <c r="E200" s="240" t="s">
        <v>1243</v>
      </c>
      <c r="F200" s="137" t="str">
        <f>VLOOKUP($E200,'Planes y paquetes'!$C$138:$G$263,F$135,FALSE)</f>
        <v>Renta Mensual</v>
      </c>
      <c r="G200" s="307">
        <f>VLOOKUP($E200,Precios!$C$628:$D$643,2,FALSE)</f>
        <v>344.83</v>
      </c>
      <c r="H200" s="643">
        <v>247.40118585480306</v>
      </c>
      <c r="I200" s="529">
        <f>G200*(1-Retail.minus.int.retail.minus.items.only)</f>
        <v>255.17060753244894</v>
      </c>
      <c r="O200" s="358"/>
      <c r="P200" s="200"/>
      <c r="S200" s="312"/>
    </row>
    <row r="201" spans="1:19" ht="12">
      <c r="A201" s="306"/>
      <c r="D201" s="89">
        <f>D197+1</f>
        <v>2</v>
      </c>
      <c r="E201" s="240" t="s">
        <v>1244</v>
      </c>
      <c r="F201" s="137" t="str">
        <f>VLOOKUP($E201,'Planes y paquetes'!$C$138:$G$263,F$135,FALSE)</f>
        <v>Renta Mensual</v>
      </c>
      <c r="G201" s="307">
        <f>VLOOKUP($E201,Precios!$C$628:$D$643,2,FALSE)</f>
        <v>387.94</v>
      </c>
      <c r="H201" s="643">
        <v>278.33081820175829</v>
      </c>
      <c r="I201" s="529">
        <f t="shared" si="30"/>
        <v>287.07155840889209</v>
      </c>
      <c r="O201" s="358"/>
      <c r="P201" s="200"/>
      <c r="S201" s="312"/>
    </row>
    <row r="202" spans="1:19" ht="12">
      <c r="A202" s="306"/>
      <c r="D202" s="89">
        <f>D200+1</f>
        <v>10</v>
      </c>
      <c r="E202" s="240" t="s">
        <v>1245</v>
      </c>
      <c r="F202" s="137" t="str">
        <f>VLOOKUP($E202,'Planes y paquetes'!$C$138:$G$263,F$135,FALSE)</f>
        <v>Renta Mensual</v>
      </c>
      <c r="G202" s="307">
        <f>VLOOKUP($E202,Precios!$C$628:$D$643,2,FALSE)</f>
        <v>431.03</v>
      </c>
      <c r="H202" s="643">
        <v>309.24610138037804</v>
      </c>
      <c r="I202" s="529">
        <f>G202*(1-Retail.minus.int.retail.minus.items.only)</f>
        <v>318.95770949369683</v>
      </c>
      <c r="O202" s="358"/>
      <c r="P202" s="200"/>
      <c r="S202" s="312"/>
    </row>
    <row r="203" spans="1:19" ht="12">
      <c r="A203" s="306"/>
      <c r="D203" s="89">
        <f>D202+1</f>
        <v>11</v>
      </c>
      <c r="E203" s="240" t="s">
        <v>816</v>
      </c>
      <c r="F203" s="137" t="str">
        <f>VLOOKUP($E203,'Planes y paquetes'!$C$138:$G$263,F$135,FALSE)</f>
        <v>Renta Mensual</v>
      </c>
      <c r="G203" s="307">
        <f>VLOOKUP($E203,Precios!$C$628:$D$643,2,FALSE)</f>
        <v>344.83</v>
      </c>
      <c r="H203" s="643">
        <v>247.40118585480306</v>
      </c>
      <c r="I203" s="529">
        <f>G203*(1-Retail.minus.int.retail.minus.items.only)</f>
        <v>255.17060753244894</v>
      </c>
      <c r="O203" s="358"/>
      <c r="P203" s="200"/>
      <c r="S203" s="312"/>
    </row>
    <row r="204" spans="1:19" ht="12">
      <c r="A204" s="306"/>
      <c r="D204" s="89">
        <f>D201+1</f>
        <v>3</v>
      </c>
      <c r="E204" s="240" t="s">
        <v>817</v>
      </c>
      <c r="F204" s="137" t="str">
        <f>VLOOKUP($E204,'Planes y paquetes'!$C$138:$G$263,F$135,FALSE)</f>
        <v>Renta Mensual</v>
      </c>
      <c r="G204" s="307">
        <f>VLOOKUP($E204,Precios!$C$628:$D$643,2,FALSE)</f>
        <v>387.94</v>
      </c>
      <c r="H204" s="643">
        <v>278.33081820175829</v>
      </c>
      <c r="I204" s="529">
        <f t="shared" si="30"/>
        <v>287.07155840889209</v>
      </c>
      <c r="O204" s="358"/>
      <c r="P204" s="200"/>
      <c r="S204" s="312"/>
    </row>
    <row r="205" spans="1:19" ht="12">
      <c r="A205" s="306"/>
      <c r="D205" s="89">
        <f>D203+1</f>
        <v>12</v>
      </c>
      <c r="E205" s="240" t="s">
        <v>818</v>
      </c>
      <c r="F205" s="137" t="str">
        <f>VLOOKUP($E205,'Planes y paquetes'!$C$138:$G$263,F$135,FALSE)</f>
        <v>Renta Mensual</v>
      </c>
      <c r="G205" s="307">
        <f>VLOOKUP($E205,Precios!$C$628:$D$643,2,FALSE)</f>
        <v>431.03</v>
      </c>
      <c r="H205" s="643">
        <v>309.24610138037804</v>
      </c>
      <c r="I205" s="529">
        <f>G205*(1-Retail.minus.int.retail.minus.items.only)</f>
        <v>318.95770949369683</v>
      </c>
      <c r="O205" s="358"/>
      <c r="P205" s="200"/>
      <c r="S205" s="312"/>
    </row>
    <row r="206" spans="1:19" ht="12">
      <c r="A206" s="306"/>
      <c r="D206" s="89">
        <f>D205+1</f>
        <v>13</v>
      </c>
      <c r="E206" s="240" t="s">
        <v>936</v>
      </c>
      <c r="F206" s="137" t="str">
        <f>VLOOKUP($E206,'Planes y paquetes'!$C$138:$G$263,F$135,FALSE)</f>
        <v>Renta Mensual</v>
      </c>
      <c r="G206" s="307">
        <f>VLOOKUP($E206,Precios!$C$628:$D$643,2,FALSE)</f>
        <v>172.41</v>
      </c>
      <c r="H206" s="643">
        <v>123.69700563531769</v>
      </c>
      <c r="I206" s="529">
        <f>G206*(1-Retail.minus.int.retail.minus.items.only)</f>
        <v>127.58160381831489</v>
      </c>
      <c r="O206" s="358"/>
      <c r="P206" s="200"/>
      <c r="S206" s="312"/>
    </row>
    <row r="207" spans="1:19" ht="12">
      <c r="A207" s="306"/>
      <c r="D207" s="89">
        <f>D204+1</f>
        <v>4</v>
      </c>
      <c r="E207" s="240" t="s">
        <v>937</v>
      </c>
      <c r="F207" s="137" t="str">
        <f>VLOOKUP($E207,'Planes y paquetes'!$C$138:$G$263,F$135,FALSE)</f>
        <v>Renta Mensual</v>
      </c>
      <c r="G207" s="307">
        <f>VLOOKUP($E207,Precios!$C$628:$D$643,2,FALSE)</f>
        <v>172.41</v>
      </c>
      <c r="H207" s="643">
        <v>123.69700563531769</v>
      </c>
      <c r="I207" s="529">
        <f t="shared" si="30"/>
        <v>127.58160381831489</v>
      </c>
      <c r="O207" s="358"/>
      <c r="P207" s="200"/>
      <c r="S207" s="312"/>
    </row>
    <row r="208" spans="1:19" ht="12">
      <c r="A208" s="306"/>
      <c r="D208" s="89">
        <f t="shared" ref="D208:D233" si="31">D207+1</f>
        <v>5</v>
      </c>
      <c r="E208" s="240" t="s">
        <v>938</v>
      </c>
      <c r="F208" s="137" t="str">
        <f>VLOOKUP($E208,'Planes y paquetes'!$C$138:$G$263,F$135,FALSE)</f>
        <v>Renta Mensual</v>
      </c>
      <c r="G208" s="307">
        <f>VLOOKUP($E208,Precios!$C$628:$D$643,2,FALSE)</f>
        <v>172.41</v>
      </c>
      <c r="H208" s="643">
        <v>123.69700563531769</v>
      </c>
      <c r="I208" s="529">
        <f t="shared" si="30"/>
        <v>127.58160381831489</v>
      </c>
      <c r="O208" s="358"/>
      <c r="P208" s="200"/>
      <c r="S208" s="312"/>
    </row>
    <row r="209" spans="1:19" ht="12">
      <c r="A209" s="306"/>
      <c r="D209" s="89">
        <f t="shared" si="31"/>
        <v>6</v>
      </c>
      <c r="E209" s="240" t="s">
        <v>939</v>
      </c>
      <c r="F209" s="137" t="str">
        <f>VLOOKUP($E209,'Planes y paquetes'!$C$138:$G$263,F$135,FALSE)</f>
        <v>Renta Mensual</v>
      </c>
      <c r="G209" s="307">
        <f>VLOOKUP($E209,Precios!$C$628:$D$643,2,FALSE)</f>
        <v>215.52</v>
      </c>
      <c r="H209" s="643">
        <v>154.62663798227288</v>
      </c>
      <c r="I209" s="529">
        <f t="shared" si="30"/>
        <v>159.48255469475799</v>
      </c>
      <c r="O209" s="358"/>
      <c r="P209" s="200"/>
      <c r="S209" s="312"/>
    </row>
    <row r="210" spans="1:19" ht="12">
      <c r="A210" s="306"/>
      <c r="D210" s="89">
        <f>D206+1</f>
        <v>14</v>
      </c>
      <c r="E210" s="240" t="s">
        <v>940</v>
      </c>
      <c r="F210" s="137" t="str">
        <f>VLOOKUP($E210,'Planes y paquetes'!$C$138:$G$263,F$135,FALSE)</f>
        <v>Renta Mensual</v>
      </c>
      <c r="G210" s="307">
        <f>VLOOKUP($E210,Precios!$C$628:$D$643,2,FALSE)</f>
        <v>215.52</v>
      </c>
      <c r="H210" s="643">
        <v>154.62663798227288</v>
      </c>
      <c r="I210" s="529">
        <f t="shared" si="30"/>
        <v>159.48255469475799</v>
      </c>
      <c r="O210" s="358"/>
      <c r="P210" s="200"/>
      <c r="S210" s="312"/>
    </row>
    <row r="211" spans="1:19" ht="12">
      <c r="A211" s="306"/>
      <c r="D211" s="89">
        <f t="shared" si="31"/>
        <v>15</v>
      </c>
      <c r="E211" s="240" t="s">
        <v>941</v>
      </c>
      <c r="F211" s="137" t="str">
        <f>VLOOKUP($E211,'Planes y paquetes'!$C$138:$G$263,F$135,FALSE)</f>
        <v>Renta Mensual</v>
      </c>
      <c r="G211" s="307">
        <f>VLOOKUP($E211,Precios!$C$628:$D$643,2,FALSE)</f>
        <v>258.63</v>
      </c>
      <c r="H211" s="643">
        <v>185.55627032922808</v>
      </c>
      <c r="I211" s="529">
        <f t="shared" si="30"/>
        <v>191.38350557120108</v>
      </c>
      <c r="O211" s="358"/>
      <c r="P211" s="200"/>
      <c r="S211" s="312"/>
    </row>
    <row r="212" spans="1:19" ht="12">
      <c r="A212" s="306"/>
      <c r="D212" s="89">
        <f t="shared" si="31"/>
        <v>16</v>
      </c>
      <c r="E212" s="240" t="s">
        <v>942</v>
      </c>
      <c r="F212" s="137" t="str">
        <f>VLOOKUP($E212,'Planes y paquetes'!$C$138:$G$263,F$135,FALSE)</f>
        <v>Renta Mensual</v>
      </c>
      <c r="G212" s="307">
        <f>VLOOKUP($E212,Precios!$C$628:$D$643,2,FALSE)</f>
        <v>258.63</v>
      </c>
      <c r="H212" s="643">
        <v>185.55627032922808</v>
      </c>
      <c r="I212" s="529">
        <f t="shared" si="30"/>
        <v>191.38350557120108</v>
      </c>
      <c r="O212" s="358"/>
      <c r="P212" s="200"/>
      <c r="S212" s="312"/>
    </row>
    <row r="213" spans="1:19" ht="12">
      <c r="A213" s="306"/>
      <c r="D213" s="89">
        <f t="shared" si="31"/>
        <v>17</v>
      </c>
      <c r="E213" s="240" t="s">
        <v>830</v>
      </c>
      <c r="F213" s="137" t="str">
        <f>VLOOKUP($E213,'Planes y paquetes'!$C$341:$J$358,F$195,FALSE)</f>
        <v>Otro (describa el tipo de cobro)</v>
      </c>
      <c r="G213" s="307">
        <f>VLOOKUP($E213,'Planes y paquetes'!$C$341:$J$358,7,FALSE)</f>
        <v>25</v>
      </c>
      <c r="H213" s="643">
        <v>17.936460419250288</v>
      </c>
      <c r="I213" s="529">
        <f t="shared" si="30"/>
        <v>18.499739547925714</v>
      </c>
      <c r="O213" s="358"/>
      <c r="P213" s="200"/>
      <c r="S213" s="312"/>
    </row>
    <row r="214" spans="1:19" ht="12">
      <c r="A214" s="306"/>
      <c r="D214" s="89">
        <f t="shared" si="31"/>
        <v>18</v>
      </c>
      <c r="E214" s="240" t="s">
        <v>831</v>
      </c>
      <c r="F214" s="137" t="str">
        <f>VLOOKUP($E214,'Planes y paquetes'!$C$341:$J$358,F$195,FALSE)</f>
        <v>Otro (describa el tipo de cobro)</v>
      </c>
      <c r="G214" s="307">
        <f>VLOOKUP($E214,'Planes y paquetes'!$C$341:$J$358,7,FALSE)</f>
        <v>102.59</v>
      </c>
      <c r="H214" s="643">
        <v>73.604058976435482</v>
      </c>
      <c r="I214" s="529">
        <f t="shared" si="30"/>
        <v>75.915531208867961</v>
      </c>
      <c r="O214" s="358"/>
      <c r="P214" s="200"/>
      <c r="S214" s="312"/>
    </row>
    <row r="215" spans="1:19" ht="12">
      <c r="A215" s="306"/>
      <c r="D215" s="89">
        <f t="shared" si="31"/>
        <v>19</v>
      </c>
      <c r="E215" s="240" t="s">
        <v>832</v>
      </c>
      <c r="F215" s="137" t="str">
        <f>VLOOKUP($E215,'Planes y paquetes'!$C$341:$J$358,F$195,FALSE)</f>
        <v>Otro (describa el tipo de cobro)</v>
      </c>
      <c r="G215" s="307">
        <f>VLOOKUP($E215,'Planes y paquetes'!$C$341:$J$358,7,FALSE)</f>
        <v>180.17</v>
      </c>
      <c r="H215" s="643">
        <v>129.26448294945297</v>
      </c>
      <c r="I215" s="529">
        <f t="shared" si="30"/>
        <v>133.32392297399102</v>
      </c>
      <c r="O215" s="358"/>
      <c r="P215" s="200"/>
      <c r="S215" s="312"/>
    </row>
    <row r="216" spans="1:19" ht="12">
      <c r="A216" s="306"/>
      <c r="D216" s="89">
        <f t="shared" si="31"/>
        <v>20</v>
      </c>
      <c r="E216" s="240" t="s">
        <v>833</v>
      </c>
      <c r="F216" s="137" t="str">
        <f>VLOOKUP($E216,'Planes y paquetes'!$C$341:$J$358,F$195,FALSE)</f>
        <v>Otro (describa el tipo de cobro)</v>
      </c>
      <c r="G216" s="307">
        <f>VLOOKUP($E216,'Planes y paquetes'!$C$341:$J$358,7,FALSE)</f>
        <v>42.24</v>
      </c>
      <c r="H216" s="643">
        <v>30.305443524365288</v>
      </c>
      <c r="I216" s="529">
        <f t="shared" si="30"/>
        <v>31.257159940175288</v>
      </c>
      <c r="O216" s="358"/>
      <c r="P216" s="200"/>
      <c r="S216" s="312"/>
    </row>
    <row r="217" spans="1:19" ht="12">
      <c r="A217" s="306"/>
      <c r="D217" s="89">
        <f t="shared" si="31"/>
        <v>21</v>
      </c>
      <c r="E217" s="240" t="s">
        <v>834</v>
      </c>
      <c r="F217" s="137" t="str">
        <f>VLOOKUP($E217,'Planes y paquetes'!$C$341:$J$358,F$195,FALSE)</f>
        <v>Otro (describa el tipo de cobro)</v>
      </c>
      <c r="G217" s="307">
        <f>VLOOKUP($E217,'Planes y paquetes'!$C$341:$J$358,7,FALSE)</f>
        <v>128.44999999999999</v>
      </c>
      <c r="H217" s="643">
        <v>92.157533634107978</v>
      </c>
      <c r="I217" s="529">
        <f t="shared" si="30"/>
        <v>95.051661797242318</v>
      </c>
      <c r="O217" s="358"/>
      <c r="P217" s="200"/>
      <c r="S217" s="312"/>
    </row>
    <row r="218" spans="1:19" ht="12">
      <c r="A218" s="306"/>
      <c r="D218" s="89">
        <f t="shared" si="31"/>
        <v>22</v>
      </c>
      <c r="E218" s="240" t="s">
        <v>835</v>
      </c>
      <c r="F218" s="137" t="str">
        <f>VLOOKUP($E218,'Planes y paquetes'!$C$341:$J$358,F$195,FALSE)</f>
        <v>Otro (describa el tipo de cobro)</v>
      </c>
      <c r="G218" s="307">
        <f>VLOOKUP($E218,'Planes y paquetes'!$C$341:$J$358,7,FALSE)</f>
        <v>257.76</v>
      </c>
      <c r="H218" s="643">
        <v>184.93208150663816</v>
      </c>
      <c r="I218" s="529">
        <f t="shared" si="30"/>
        <v>190.73971463493328</v>
      </c>
      <c r="O218" s="358"/>
      <c r="P218" s="200"/>
      <c r="S218" s="312"/>
    </row>
    <row r="219" spans="1:19" ht="12">
      <c r="A219" s="306"/>
      <c r="D219" s="89">
        <f t="shared" si="31"/>
        <v>23</v>
      </c>
      <c r="E219" s="240" t="s">
        <v>836</v>
      </c>
      <c r="F219" s="137" t="str">
        <f>VLOOKUP($E219,'Planes y paquetes'!$C$341:$J$358,F$195,FALSE)</f>
        <v>Otro (describa el tipo de cobro)</v>
      </c>
      <c r="G219" s="307">
        <f>VLOOKUP($E219,'Planes y paquetes'!$C$341:$J$358,7,FALSE)</f>
        <v>52.59</v>
      </c>
      <c r="H219" s="643">
        <v>37.731138137934913</v>
      </c>
      <c r="I219" s="529">
        <f t="shared" si="30"/>
        <v>38.916052113016534</v>
      </c>
      <c r="O219" s="358"/>
      <c r="P219" s="200"/>
      <c r="S219" s="312"/>
    </row>
    <row r="220" spans="1:19" ht="12">
      <c r="A220" s="306"/>
      <c r="D220" s="89">
        <f t="shared" si="31"/>
        <v>24</v>
      </c>
      <c r="E220" s="240" t="s">
        <v>837</v>
      </c>
      <c r="F220" s="137" t="str">
        <f>VLOOKUP($E220,'Planes y paquetes'!$C$341:$J$358,F$195,FALSE)</f>
        <v>Otro (describa el tipo de cobro)</v>
      </c>
      <c r="G220" s="307">
        <f>VLOOKUP($E220,'Planes y paquetes'!$C$341:$J$358,7,FALSE)</f>
        <v>171.55</v>
      </c>
      <c r="H220" s="643">
        <v>123.07999139689549</v>
      </c>
      <c r="I220" s="529">
        <f t="shared" si="30"/>
        <v>126.94521277786626</v>
      </c>
      <c r="O220" s="358"/>
      <c r="P220" s="200"/>
      <c r="S220" s="312"/>
    </row>
    <row r="221" spans="1:19" ht="12">
      <c r="A221" s="306"/>
      <c r="D221" s="89">
        <f t="shared" si="31"/>
        <v>25</v>
      </c>
      <c r="E221" s="240" t="s">
        <v>838</v>
      </c>
      <c r="F221" s="137" t="str">
        <f>VLOOKUP($E221,'Planes y paquetes'!$C$341:$J$358,F$195,FALSE)</f>
        <v>Otro (describa el tipo de cobro)</v>
      </c>
      <c r="G221" s="307">
        <f>VLOOKUP($E221,'Planes y paquetes'!$C$341:$J$358,7,FALSE)</f>
        <v>343.97</v>
      </c>
      <c r="H221" s="643">
        <v>246.78417161638089</v>
      </c>
      <c r="I221" s="529">
        <f t="shared" si="30"/>
        <v>254.53421649200033</v>
      </c>
      <c r="O221" s="358"/>
      <c r="P221" s="200"/>
      <c r="S221" s="312"/>
    </row>
    <row r="222" spans="1:19" ht="12">
      <c r="A222" s="306"/>
      <c r="D222" s="89">
        <f t="shared" si="31"/>
        <v>26</v>
      </c>
      <c r="E222" s="240" t="s">
        <v>839</v>
      </c>
      <c r="F222" s="137" t="str">
        <f>VLOOKUP($E222,'Planes y paquetes'!$C$341:$J$358,F$195,FALSE)</f>
        <v>Otro (describa el tipo de cobro)</v>
      </c>
      <c r="G222" s="307">
        <f>VLOOKUP($E222,'Planes y paquetes'!$C$341:$J$358,7,FALSE)</f>
        <v>25</v>
      </c>
      <c r="H222" s="643">
        <v>17.936460419250288</v>
      </c>
      <c r="I222" s="529">
        <f t="shared" si="30"/>
        <v>18.499739547925714</v>
      </c>
      <c r="O222" s="358"/>
      <c r="P222" s="200"/>
      <c r="S222" s="312"/>
    </row>
    <row r="223" spans="1:19" ht="12">
      <c r="A223" s="306"/>
      <c r="D223" s="89">
        <f t="shared" si="31"/>
        <v>27</v>
      </c>
      <c r="E223" s="240" t="s">
        <v>840</v>
      </c>
      <c r="F223" s="137" t="str">
        <f>VLOOKUP($E223,'Planes y paquetes'!$C$341:$J$358,F$195,FALSE)</f>
        <v>Otro (describa el tipo de cobro)</v>
      </c>
      <c r="G223" s="307">
        <f>VLOOKUP($E223,'Planes y paquetes'!$C$341:$J$358,7,FALSE)</f>
        <v>102.59</v>
      </c>
      <c r="H223" s="643">
        <v>73.604058976435482</v>
      </c>
      <c r="I223" s="529">
        <f t="shared" si="30"/>
        <v>75.915531208867961</v>
      </c>
      <c r="O223" s="358"/>
      <c r="P223" s="200"/>
      <c r="S223" s="312"/>
    </row>
    <row r="224" spans="1:19" ht="12">
      <c r="A224" s="306"/>
      <c r="D224" s="89">
        <f t="shared" si="31"/>
        <v>28</v>
      </c>
      <c r="E224" s="240" t="s">
        <v>841</v>
      </c>
      <c r="F224" s="137" t="str">
        <f>VLOOKUP($E224,'Planes y paquetes'!$C$341:$J$358,F$195,FALSE)</f>
        <v>Otro (describa el tipo de cobro)</v>
      </c>
      <c r="G224" s="307">
        <f>VLOOKUP($E224,'Planes y paquetes'!$C$341:$J$358,7,FALSE)</f>
        <v>180.17</v>
      </c>
      <c r="H224" s="643">
        <v>129.26448294945297</v>
      </c>
      <c r="I224" s="529">
        <f t="shared" si="30"/>
        <v>133.32392297399102</v>
      </c>
      <c r="O224" s="358"/>
      <c r="P224" s="200"/>
      <c r="S224" s="312"/>
    </row>
    <row r="225" spans="1:53" ht="12">
      <c r="A225" s="306"/>
      <c r="D225" s="89">
        <f t="shared" si="31"/>
        <v>29</v>
      </c>
      <c r="E225" s="240" t="s">
        <v>842</v>
      </c>
      <c r="F225" s="137" t="str">
        <f>VLOOKUP($E225,'Planes y paquetes'!$C$341:$J$358,F$195,FALSE)</f>
        <v>Otro (describa el tipo de cobro)</v>
      </c>
      <c r="G225" s="307">
        <f>VLOOKUP($E225,'Planes y paquetes'!$C$341:$J$358,7,FALSE)</f>
        <v>42.24</v>
      </c>
      <c r="H225" s="643">
        <v>30.305443524365288</v>
      </c>
      <c r="I225" s="529">
        <f t="shared" si="30"/>
        <v>31.257159940175288</v>
      </c>
      <c r="O225" s="358"/>
      <c r="P225" s="200"/>
      <c r="S225" s="312"/>
    </row>
    <row r="226" spans="1:53" ht="12">
      <c r="A226" s="306"/>
      <c r="D226" s="89">
        <f t="shared" si="31"/>
        <v>30</v>
      </c>
      <c r="E226" s="240" t="s">
        <v>843</v>
      </c>
      <c r="F226" s="137" t="str">
        <f>VLOOKUP($E226,'Planes y paquetes'!$C$341:$J$358,F$195,FALSE)</f>
        <v>Otro (describa el tipo de cobro)</v>
      </c>
      <c r="G226" s="307">
        <f>VLOOKUP($E226,'Planes y paquetes'!$C$341:$J$358,7,FALSE)</f>
        <v>128.44999999999999</v>
      </c>
      <c r="H226" s="643">
        <v>92.157533634107978</v>
      </c>
      <c r="I226" s="529">
        <f t="shared" si="30"/>
        <v>95.051661797242318</v>
      </c>
      <c r="O226" s="358"/>
      <c r="P226" s="200"/>
      <c r="S226" s="312"/>
    </row>
    <row r="227" spans="1:53" ht="12">
      <c r="A227" s="306"/>
      <c r="D227" s="89">
        <f t="shared" si="31"/>
        <v>31</v>
      </c>
      <c r="E227" s="240" t="s">
        <v>844</v>
      </c>
      <c r="F227" s="137" t="str">
        <f>VLOOKUP($E227,'Planes y paquetes'!$C$341:$J$358,F$195,FALSE)</f>
        <v>Otro (describa el tipo de cobro)</v>
      </c>
      <c r="G227" s="307">
        <f>VLOOKUP($E227,'Planes y paquetes'!$C$341:$J$358,7,FALSE)</f>
        <v>257.76</v>
      </c>
      <c r="H227" s="643">
        <v>184.93208150663816</v>
      </c>
      <c r="I227" s="529">
        <f t="shared" si="30"/>
        <v>190.73971463493328</v>
      </c>
      <c r="O227" s="358"/>
      <c r="P227" s="200"/>
      <c r="S227" s="312"/>
    </row>
    <row r="228" spans="1:53" ht="12">
      <c r="A228" s="306"/>
      <c r="D228" s="89">
        <f t="shared" si="31"/>
        <v>32</v>
      </c>
      <c r="E228" s="240" t="s">
        <v>845</v>
      </c>
      <c r="F228" s="137" t="str">
        <f>VLOOKUP($E228,'Planes y paquetes'!$C$341:$J$358,F$195,FALSE)</f>
        <v>Otro (describa el tipo de cobro)</v>
      </c>
      <c r="G228" s="307">
        <f>VLOOKUP($E228,'Planes y paquetes'!$C$341:$J$358,7,FALSE)</f>
        <v>52.59</v>
      </c>
      <c r="H228" s="643">
        <v>37.731138137934913</v>
      </c>
      <c r="I228" s="529">
        <f t="shared" si="30"/>
        <v>38.916052113016534</v>
      </c>
      <c r="O228" s="358"/>
      <c r="P228" s="200"/>
      <c r="S228" s="312"/>
    </row>
    <row r="229" spans="1:53" ht="12">
      <c r="A229" s="306"/>
      <c r="D229" s="89">
        <f t="shared" si="31"/>
        <v>33</v>
      </c>
      <c r="E229" s="240" t="s">
        <v>846</v>
      </c>
      <c r="F229" s="137" t="str">
        <f>VLOOKUP($E229,'Planes y paquetes'!$C$341:$J$358,F$195,FALSE)</f>
        <v>Otro (describa el tipo de cobro)</v>
      </c>
      <c r="G229" s="307">
        <f>VLOOKUP($E229,'Planes y paquetes'!$C$341:$J$358,7,FALSE)</f>
        <v>171.55</v>
      </c>
      <c r="H229" s="643">
        <v>123.07999139689549</v>
      </c>
      <c r="I229" s="529">
        <f t="shared" si="30"/>
        <v>126.94521277786626</v>
      </c>
      <c r="O229" s="358"/>
      <c r="P229" s="200"/>
      <c r="S229" s="312"/>
    </row>
    <row r="230" spans="1:53" ht="12">
      <c r="A230" s="306"/>
      <c r="D230" s="89">
        <f t="shared" si="31"/>
        <v>34</v>
      </c>
      <c r="E230" s="240" t="s">
        <v>847</v>
      </c>
      <c r="F230" s="137" t="str">
        <f>VLOOKUP($E230,'Planes y paquetes'!$C$341:$J$358,F$195,FALSE)</f>
        <v>Otro (describa el tipo de cobro)</v>
      </c>
      <c r="G230" s="307">
        <f>VLOOKUP($E230,'Planes y paquetes'!$C$341:$J$358,7,FALSE)</f>
        <v>343.97</v>
      </c>
      <c r="H230" s="643">
        <v>246.78417161638089</v>
      </c>
      <c r="I230" s="529">
        <f t="shared" si="30"/>
        <v>254.53421649200033</v>
      </c>
      <c r="O230" s="358"/>
      <c r="P230" s="200"/>
      <c r="S230" s="312"/>
    </row>
    <row r="231" spans="1:53" ht="12">
      <c r="A231" s="306"/>
      <c r="D231" s="89">
        <f t="shared" si="31"/>
        <v>35</v>
      </c>
      <c r="E231" s="240" t="s">
        <v>201</v>
      </c>
      <c r="F231" s="137" t="str">
        <f>VLOOKUP($E231,'Planes y paquetes'!$C$138:$G$263,F$195,FALSE)</f>
        <v>Renta Mensual</v>
      </c>
      <c r="G231" s="307">
        <f>VLOOKUP(E231,'Planes y paquetes'!$C$138:$G$263,5,FALSE)</f>
        <v>349</v>
      </c>
      <c r="H231" s="643">
        <v>250.39298745273402</v>
      </c>
      <c r="I231" s="529">
        <f t="shared" si="30"/>
        <v>258.25636408904296</v>
      </c>
      <c r="O231" s="358"/>
      <c r="P231" s="200"/>
      <c r="S231" s="312"/>
    </row>
    <row r="232" spans="1:53" ht="12">
      <c r="A232" s="306"/>
      <c r="D232" s="89">
        <f t="shared" si="31"/>
        <v>36</v>
      </c>
      <c r="E232" s="240" t="s">
        <v>202</v>
      </c>
      <c r="F232" s="137" t="str">
        <f>VLOOKUP($E232,'Planes y paquetes'!$C$138:$G$263,F$195,FALSE)</f>
        <v>Renta Mensual</v>
      </c>
      <c r="G232" s="307">
        <f>VLOOKUP(E232,'Planes y paquetes'!$C$138:$G$263,5,FALSE)</f>
        <v>608.69000000000005</v>
      </c>
      <c r="H232" s="643">
        <v>436.70976370373836</v>
      </c>
      <c r="I232" s="529">
        <f t="shared" si="30"/>
        <v>450.42425861707613</v>
      </c>
      <c r="O232" s="358"/>
      <c r="P232" s="200"/>
      <c r="S232" s="312"/>
    </row>
    <row r="233" spans="1:53" ht="12.5" thickBot="1">
      <c r="A233" s="306"/>
      <c r="D233" s="89">
        <f t="shared" si="31"/>
        <v>37</v>
      </c>
      <c r="E233" s="240" t="s">
        <v>203</v>
      </c>
      <c r="F233" s="137" t="str">
        <f>VLOOKUP($E233,'Planes y paquetes'!$C$138:$G$263,F$195,FALSE)</f>
        <v>Renta Mensual</v>
      </c>
      <c r="G233" s="307">
        <f>VLOOKUP(E233,'Planes y paquetes'!$C$138:$G$263,5,FALSE)</f>
        <v>1042.5999999999999</v>
      </c>
      <c r="H233" s="643">
        <v>748.02214532441394</v>
      </c>
      <c r="I233" s="529">
        <f t="shared" si="30"/>
        <v>771.51313810669387</v>
      </c>
      <c r="O233" s="358"/>
      <c r="P233" s="200"/>
      <c r="S233" s="312"/>
    </row>
    <row r="234" spans="1:53">
      <c r="E234" s="40"/>
      <c r="F234" s="40"/>
      <c r="G234" s="40"/>
      <c r="H234" s="40"/>
      <c r="I234" s="40"/>
      <c r="J234" s="40"/>
      <c r="K234" s="40"/>
      <c r="L234" s="40"/>
      <c r="M234" s="40"/>
      <c r="N234" s="40"/>
      <c r="O234" s="40"/>
      <c r="P234" s="40"/>
      <c r="Q234" s="40"/>
    </row>
    <row r="236" spans="1:53">
      <c r="A236" s="93" t="s">
        <v>406</v>
      </c>
      <c r="B236" s="93" t="s">
        <v>391</v>
      </c>
      <c r="C236" s="39"/>
      <c r="D236" s="39"/>
      <c r="E236" s="39"/>
      <c r="F236" s="39"/>
      <c r="G236" s="39"/>
      <c r="H236" s="39"/>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9"/>
      <c r="AH236" s="39"/>
      <c r="AI236" s="39"/>
      <c r="AJ236" s="39"/>
      <c r="AK236" s="39"/>
      <c r="AL236" s="39"/>
      <c r="AM236" s="39"/>
      <c r="AN236" s="39"/>
      <c r="AO236" s="39"/>
      <c r="AP236" s="39"/>
      <c r="AQ236" s="39"/>
      <c r="AR236" s="39"/>
      <c r="AS236" s="39"/>
      <c r="AT236" s="39"/>
      <c r="AU236" s="39"/>
      <c r="AV236" s="39"/>
      <c r="AW236" s="39"/>
      <c r="AX236" s="39"/>
      <c r="AY236" s="39"/>
      <c r="AZ236" s="39"/>
      <c r="BA236" s="39"/>
    </row>
  </sheetData>
  <mergeCells count="9">
    <mergeCell ref="L134:M134"/>
    <mergeCell ref="H194:I194"/>
    <mergeCell ref="F191:G191"/>
    <mergeCell ref="B3:C3"/>
    <mergeCell ref="B67:C67"/>
    <mergeCell ref="B125:C125"/>
    <mergeCell ref="L9:M9"/>
    <mergeCell ref="L15:M15"/>
    <mergeCell ref="L72:M72"/>
  </mergeCells>
  <pageMargins left="0.7" right="0.7" top="0.75" bottom="0.75" header="0.3" footer="0.3"/>
  <pageSetup orientation="portrait"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5">
    <tabColor rgb="FF92D050"/>
  </sheetPr>
  <dimension ref="A1:BB21"/>
  <sheetViews>
    <sheetView showGridLines="0" zoomScaleNormal="100" workbookViewId="0">
      <pane ySplit="1" topLeftCell="A2" activePane="bottomLeft" state="frozen"/>
      <selection pane="bottomLeft" sqref="A1:XFD1048576"/>
    </sheetView>
  </sheetViews>
  <sheetFormatPr baseColWidth="10" defaultColWidth="11.3984375" defaultRowHeight="11.5"/>
  <cols>
    <col min="3" max="3" width="15.69921875" customWidth="1"/>
    <col min="6" max="6" width="17" bestFit="1" customWidth="1"/>
    <col min="7" max="7" width="12.19921875" bestFit="1" customWidth="1"/>
    <col min="8" max="8" width="20.796875" customWidth="1"/>
    <col min="9" max="9" width="12" bestFit="1" customWidth="1"/>
    <col min="10" max="10" width="17.19921875" customWidth="1"/>
  </cols>
  <sheetData>
    <row r="1" spans="1:54" s="87" customFormat="1" ht="33.75" customHeight="1">
      <c r="C1" s="87" t="s">
        <v>665</v>
      </c>
    </row>
    <row r="2" spans="1:54">
      <c r="A2" s="93">
        <v>1</v>
      </c>
      <c r="B2" s="93" t="s">
        <v>699</v>
      </c>
      <c r="C2" s="39"/>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row>
    <row r="5" spans="1:54">
      <c r="B5" s="1" t="s">
        <v>161</v>
      </c>
      <c r="C5" s="1" t="s">
        <v>666</v>
      </c>
      <c r="D5" s="1" t="s">
        <v>167</v>
      </c>
      <c r="E5" s="1"/>
      <c r="F5" s="1" t="s">
        <v>407</v>
      </c>
      <c r="G5" s="1" t="s">
        <v>170</v>
      </c>
      <c r="H5" s="1"/>
      <c r="I5" s="1"/>
      <c r="J5" s="1"/>
    </row>
    <row r="6" spans="1:54">
      <c r="B6" s="186">
        <v>1</v>
      </c>
      <c r="C6" s="6" t="s">
        <v>236</v>
      </c>
      <c r="D6" s="187" t="s">
        <v>538</v>
      </c>
      <c r="F6" s="127">
        <f>weighted.price.line.rental.residential</f>
        <v>141.54677809762507</v>
      </c>
      <c r="G6" s="22" t="s">
        <v>667</v>
      </c>
      <c r="H6" s="22"/>
      <c r="I6" s="22"/>
      <c r="J6" s="22"/>
    </row>
    <row r="7" spans="1:54" ht="12" thickBot="1">
      <c r="B7" s="186">
        <f>1+B6</f>
        <v>2</v>
      </c>
      <c r="C7" s="6" t="s">
        <v>238</v>
      </c>
      <c r="D7" s="187" t="s">
        <v>538</v>
      </c>
      <c r="F7" s="127">
        <f>weighted.price.line.rental.no.residential</f>
        <v>196.71981517033652</v>
      </c>
      <c r="G7" s="22" t="s">
        <v>668</v>
      </c>
      <c r="H7" s="22"/>
      <c r="I7" s="22"/>
      <c r="J7" s="22"/>
    </row>
    <row r="8" spans="1:54">
      <c r="B8" s="40"/>
      <c r="C8" s="40"/>
      <c r="D8" s="40"/>
      <c r="E8" s="40"/>
      <c r="F8" s="40"/>
      <c r="G8" s="40"/>
      <c r="H8" s="40"/>
      <c r="I8" s="40"/>
      <c r="J8" s="40"/>
    </row>
    <row r="10" spans="1:54">
      <c r="A10" s="93">
        <v>2</v>
      </c>
      <c r="B10" s="93" t="s">
        <v>669</v>
      </c>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row>
    <row r="11" spans="1:54">
      <c r="B11" s="655" t="s">
        <v>1330</v>
      </c>
      <c r="C11" s="655"/>
      <c r="H11" s="252"/>
      <c r="I11" s="252"/>
      <c r="J11" s="252"/>
      <c r="K11" s="252"/>
      <c r="L11" s="252"/>
      <c r="M11" s="252"/>
    </row>
    <row r="12" spans="1:54" ht="23">
      <c r="B12" s="641" t="s">
        <v>1331</v>
      </c>
      <c r="C12" s="176" t="s">
        <v>1332</v>
      </c>
      <c r="H12" s="252"/>
      <c r="I12" s="252"/>
      <c r="J12" s="252"/>
      <c r="K12" s="252"/>
      <c r="L12" s="252"/>
      <c r="M12" s="252"/>
    </row>
    <row r="13" spans="1:54" ht="12">
      <c r="B13" s="644">
        <v>9.7756641070888717E-2</v>
      </c>
      <c r="C13" s="352">
        <f>Retail.minus.line.rental.retail.minus.items.only</f>
        <v>9.6079499473146257E-2</v>
      </c>
      <c r="D13" s="43" t="s">
        <v>651</v>
      </c>
      <c r="E13" s="43"/>
      <c r="H13" s="649"/>
      <c r="I13" s="649"/>
      <c r="J13" s="649"/>
      <c r="K13" s="649"/>
      <c r="L13" s="649"/>
      <c r="M13" s="649"/>
    </row>
    <row r="14" spans="1:54">
      <c r="E14" s="655" t="s">
        <v>1330</v>
      </c>
      <c r="F14" s="655"/>
      <c r="H14" s="649"/>
      <c r="I14" s="649"/>
      <c r="J14" s="649"/>
      <c r="K14" s="649"/>
      <c r="L14" s="649"/>
      <c r="M14" s="649"/>
    </row>
    <row r="15" spans="1:54" ht="23">
      <c r="E15" s="641" t="s">
        <v>1331</v>
      </c>
      <c r="F15" s="176" t="s">
        <v>1332</v>
      </c>
    </row>
    <row r="16" spans="1:54">
      <c r="B16" s="1" t="s">
        <v>161</v>
      </c>
      <c r="C16" s="1" t="s">
        <v>166</v>
      </c>
      <c r="D16" s="1" t="s">
        <v>167</v>
      </c>
      <c r="E16" s="1" t="s">
        <v>407</v>
      </c>
      <c r="F16" s="1" t="s">
        <v>407</v>
      </c>
      <c r="G16" s="1" t="s">
        <v>170</v>
      </c>
      <c r="H16" s="1"/>
      <c r="I16" s="1"/>
      <c r="J16" s="1"/>
    </row>
    <row r="17" spans="1:54">
      <c r="B17" s="186">
        <v>1</v>
      </c>
      <c r="C17" s="6" t="s">
        <v>670</v>
      </c>
      <c r="D17" s="187" t="s">
        <v>538</v>
      </c>
      <c r="E17" s="642">
        <v>127.68926524400223</v>
      </c>
      <c r="F17" s="131">
        <f>weighted.price.line.rental.residential*(1-Retail.minus.line.rental.retail.minus.items.only)</f>
        <v>127.94703450596876</v>
      </c>
      <c r="G17" s="486" t="s">
        <v>667</v>
      </c>
      <c r="H17" s="22"/>
      <c r="I17" s="22"/>
      <c r="J17" s="22"/>
    </row>
    <row r="18" spans="1:54" ht="12" thickBot="1">
      <c r="B18" s="186">
        <f>1+B17</f>
        <v>2</v>
      </c>
      <c r="C18" s="6" t="s">
        <v>671</v>
      </c>
      <c r="D18" s="187" t="s">
        <v>538</v>
      </c>
      <c r="E18" s="642">
        <v>177.58989395515093</v>
      </c>
      <c r="F18" s="131">
        <f>weighted.price.line.rental.no.residential*(1-Retail.minus.line.rental.retail.minus.items.only)</f>
        <v>177.81907379232075</v>
      </c>
      <c r="G18" s="486" t="s">
        <v>668</v>
      </c>
      <c r="H18" s="22"/>
      <c r="I18" s="22"/>
      <c r="J18" s="22"/>
    </row>
    <row r="19" spans="1:54">
      <c r="B19" s="40"/>
      <c r="C19" s="40"/>
      <c r="D19" s="40"/>
      <c r="E19" s="40"/>
      <c r="F19" s="40"/>
      <c r="G19" s="40"/>
      <c r="H19" s="40"/>
      <c r="I19" s="40"/>
      <c r="J19" s="40"/>
    </row>
    <row r="21" spans="1:54">
      <c r="A21" s="93" t="s">
        <v>406</v>
      </c>
      <c r="B21" s="93" t="s">
        <v>391</v>
      </c>
      <c r="C21" s="39"/>
      <c r="D21" s="39"/>
      <c r="E21" s="39"/>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39"/>
      <c r="BA21" s="39"/>
      <c r="BB21" s="39"/>
    </row>
  </sheetData>
  <mergeCells count="4">
    <mergeCell ref="H13:M13"/>
    <mergeCell ref="H14:M14"/>
    <mergeCell ref="B11:C11"/>
    <mergeCell ref="E14:F14"/>
  </mergeCells>
  <pageMargins left="0.7" right="0.7" top="0.75" bottom="0.75" header="0.3" footer="0.3"/>
  <ignoredErrors>
    <ignoredError sqref="B7 B18"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9">
    <tabColor rgb="FFFF0000"/>
  </sheetPr>
  <dimension ref="C1:C3"/>
  <sheetViews>
    <sheetView showGridLines="0" zoomScale="115" zoomScaleNormal="115" workbookViewId="0">
      <pane ySplit="1" topLeftCell="A2" activePane="bottomLeft" state="frozen"/>
      <selection pane="bottomLeft"/>
    </sheetView>
  </sheetViews>
  <sheetFormatPr baseColWidth="10" defaultRowHeight="11.5"/>
  <sheetData>
    <row r="1" spans="3:3" s="87" customFormat="1" ht="33.75" customHeight="1">
      <c r="C1" s="87" t="s">
        <v>241</v>
      </c>
    </row>
    <row r="3" spans="3:3">
      <c r="C3" t="s">
        <v>242</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78086-7CAF-4CA5-865D-0C8445EBFAF9}">
  <sheetPr codeName="Hoja6">
    <tabColor rgb="FF002060"/>
    <pageSetUpPr autoPageBreaks="0"/>
  </sheetPr>
  <dimension ref="A1:DL1549"/>
  <sheetViews>
    <sheetView showGridLines="0" defaultGridColor="0" colorId="22" zoomScale="70" zoomScaleNormal="70" workbookViewId="0">
      <selection sqref="A1:XFD1048576"/>
    </sheetView>
  </sheetViews>
  <sheetFormatPr baseColWidth="10" defaultColWidth="12.69921875" defaultRowHeight="11.5" outlineLevelRow="1"/>
  <cols>
    <col min="1" max="1" width="2.59765625" bestFit="1" customWidth="1"/>
    <col min="3" max="3" width="67.796875" customWidth="1"/>
    <col min="4" max="4" width="24.59765625" customWidth="1"/>
    <col min="5" max="5" width="29.69921875" customWidth="1"/>
    <col min="6" max="6" width="35.296875" customWidth="1"/>
    <col min="7" max="7" width="36.59765625" customWidth="1"/>
    <col min="8" max="8" width="30.296875" customWidth="1"/>
    <col min="9" max="9" width="31.59765625" customWidth="1"/>
    <col min="10" max="11" width="35.09765625" customWidth="1"/>
    <col min="12" max="12" width="31.3984375" customWidth="1"/>
    <col min="13" max="13" width="25.09765625" customWidth="1"/>
    <col min="14" max="14" width="29.69921875" customWidth="1"/>
    <col min="15" max="19" width="33.69921875" customWidth="1"/>
    <col min="20" max="20" width="32.3984375" customWidth="1"/>
    <col min="21" max="21" width="35.09765625" customWidth="1"/>
    <col min="22" max="22" width="27.69921875" customWidth="1"/>
    <col min="23" max="23" width="36.3984375" customWidth="1"/>
    <col min="24" max="30" width="27.69921875" customWidth="1"/>
    <col min="31" max="31" width="26.59765625" customWidth="1"/>
    <col min="32" max="35" width="29.8984375" customWidth="1"/>
    <col min="36" max="36" width="24.3984375" customWidth="1"/>
    <col min="37" max="38" width="34.09765625" customWidth="1"/>
    <col min="39" max="39" width="37.09765625" customWidth="1"/>
    <col min="40" max="40" width="40.3984375" customWidth="1"/>
    <col min="41" max="41" width="48.3984375" customWidth="1"/>
    <col min="42" max="42" width="38.8984375" customWidth="1"/>
    <col min="43" max="43" width="32.8984375" customWidth="1"/>
    <col min="44" max="44" width="25.09765625" customWidth="1"/>
    <col min="45" max="45" width="28.8984375" customWidth="1"/>
    <col min="46" max="46" width="28.296875" customWidth="1"/>
    <col min="47" max="67" width="35.296875" customWidth="1"/>
    <col min="69" max="69" width="27.296875" customWidth="1"/>
    <col min="70" max="70" width="13.09765625" customWidth="1"/>
  </cols>
  <sheetData>
    <row r="1" spans="1:116" s="87" customFormat="1" ht="33.75" customHeight="1">
      <c r="A1" s="558"/>
      <c r="D1" s="87" t="str">
        <f>"Preguntas "&amp;A2&amp;" a "&amp;A1259</f>
        <v>Preguntas 1 a 5</v>
      </c>
    </row>
    <row r="2" spans="1:116" s="111" customFormat="1" ht="15.5">
      <c r="A2" s="363">
        <v>1</v>
      </c>
      <c r="B2" s="363" t="s">
        <v>247</v>
      </c>
      <c r="C2" s="363"/>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364"/>
      <c r="AD2" s="364"/>
      <c r="AE2" s="364"/>
      <c r="AF2" s="364"/>
      <c r="AG2" s="364"/>
      <c r="AH2" s="364"/>
      <c r="AI2" s="364"/>
      <c r="AJ2" s="364"/>
      <c r="AK2" s="364"/>
      <c r="AL2" s="364"/>
      <c r="AM2" s="364"/>
      <c r="AN2" s="364"/>
      <c r="AO2" s="364"/>
      <c r="AP2" s="364"/>
      <c r="AQ2" s="364"/>
      <c r="AR2" s="364"/>
      <c r="AS2" s="364"/>
      <c r="AT2" s="364"/>
      <c r="AU2" s="364"/>
      <c r="AV2" s="364"/>
      <c r="AW2" s="364"/>
      <c r="AX2" s="364"/>
      <c r="AY2" s="364"/>
      <c r="AZ2" s="364"/>
      <c r="BA2" s="364"/>
      <c r="BB2" s="364"/>
      <c r="BC2" s="364"/>
      <c r="BD2" s="364"/>
      <c r="BE2" s="364"/>
      <c r="BF2" s="364"/>
      <c r="BG2" s="364"/>
      <c r="BH2" s="364"/>
      <c r="BI2" s="364"/>
      <c r="BJ2" s="364"/>
      <c r="BK2" s="364"/>
      <c r="BL2" s="364"/>
      <c r="BM2" s="364"/>
      <c r="BN2" s="364"/>
      <c r="BO2" s="364"/>
      <c r="BP2" s="364"/>
      <c r="BQ2" s="364"/>
      <c r="BR2" s="364"/>
      <c r="BS2" s="364"/>
      <c r="BT2" s="364"/>
      <c r="BU2" s="364"/>
      <c r="BV2" s="364"/>
      <c r="BW2" s="364"/>
      <c r="BX2" s="364"/>
      <c r="BY2" s="364"/>
      <c r="BZ2" s="364"/>
      <c r="CA2" s="364"/>
      <c r="CB2" s="364"/>
      <c r="CC2" s="364"/>
      <c r="CD2" s="364"/>
      <c r="CE2" s="364"/>
      <c r="CF2" s="364"/>
      <c r="CG2" s="364"/>
      <c r="CH2" s="364"/>
      <c r="CI2" s="364"/>
      <c r="CJ2" s="364"/>
      <c r="CK2" s="364"/>
      <c r="CL2" s="364"/>
      <c r="CM2" s="364"/>
      <c r="CN2" s="364"/>
      <c r="CO2" s="364"/>
      <c r="CP2" s="364"/>
      <c r="CQ2" s="364"/>
      <c r="CR2" s="364"/>
      <c r="CS2" s="364"/>
      <c r="CT2" s="364"/>
      <c r="CU2" s="364"/>
      <c r="CV2" s="364"/>
      <c r="CW2" s="364"/>
      <c r="CX2" s="364"/>
      <c r="CY2" s="364"/>
      <c r="CZ2" s="364"/>
      <c r="DA2" s="364"/>
      <c r="DB2" s="364"/>
      <c r="DC2" s="364"/>
      <c r="DD2" s="364"/>
      <c r="DE2" s="364"/>
      <c r="DF2" s="364"/>
      <c r="DG2" s="364"/>
      <c r="DH2" s="364"/>
      <c r="DI2" s="364"/>
      <c r="DJ2" s="364"/>
      <c r="DK2" s="364"/>
      <c r="DL2" s="364"/>
    </row>
    <row r="3" spans="1:116">
      <c r="C3" s="112"/>
      <c r="D3" s="112"/>
      <c r="E3" s="112"/>
      <c r="F3" s="112"/>
    </row>
    <row r="4" spans="1:116" ht="15.5">
      <c r="C4" s="36" t="s">
        <v>909</v>
      </c>
      <c r="D4" s="112"/>
      <c r="E4" s="378">
        <v>2022</v>
      </c>
    </row>
    <row r="5" spans="1:116" ht="12">
      <c r="B5" s="112"/>
      <c r="C5" s="116" t="s">
        <v>883</v>
      </c>
    </row>
    <row r="6" spans="1:116" ht="51.65" customHeight="1">
      <c r="B6" s="112"/>
      <c r="C6" s="680" t="s">
        <v>1195</v>
      </c>
      <c r="D6" s="680"/>
      <c r="E6" s="680"/>
      <c r="F6" s="681"/>
      <c r="G6" s="403">
        <v>2022</v>
      </c>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c r="AG6" s="404"/>
      <c r="AH6" s="404"/>
      <c r="AI6" s="404"/>
      <c r="AJ6" s="404"/>
      <c r="AK6" s="404"/>
      <c r="AL6" s="404"/>
      <c r="AM6" s="404"/>
      <c r="AN6" s="404"/>
      <c r="AO6" s="404"/>
      <c r="AP6" s="404"/>
      <c r="AQ6" s="404"/>
      <c r="AR6" s="404"/>
      <c r="AS6" s="404"/>
      <c r="AT6" s="404"/>
      <c r="AU6" s="404"/>
      <c r="AV6" s="404"/>
      <c r="AW6" s="404"/>
      <c r="AX6" s="404"/>
      <c r="AY6" s="404"/>
      <c r="AZ6" s="404"/>
      <c r="BA6" s="404"/>
      <c r="BB6" s="404"/>
      <c r="BC6" s="404"/>
    </row>
    <row r="7" spans="1:116" ht="76" customHeight="1">
      <c r="B7" s="112"/>
      <c r="C7" s="365" t="s">
        <v>248</v>
      </c>
      <c r="D7" s="365" t="s">
        <v>249</v>
      </c>
      <c r="E7" s="366" t="s">
        <v>250</v>
      </c>
      <c r="F7" s="366" t="s">
        <v>251</v>
      </c>
      <c r="G7" s="405" t="s">
        <v>329</v>
      </c>
      <c r="H7" s="405" t="s">
        <v>330</v>
      </c>
      <c r="I7" s="406" t="s">
        <v>1196</v>
      </c>
      <c r="J7" s="407" t="s">
        <v>1197</v>
      </c>
      <c r="K7" s="408" t="s">
        <v>1198</v>
      </c>
      <c r="L7" s="409" t="s">
        <v>911</v>
      </c>
      <c r="M7" s="406" t="s">
        <v>910</v>
      </c>
      <c r="N7" s="407" t="s">
        <v>1199</v>
      </c>
      <c r="O7" s="408" t="s">
        <v>1200</v>
      </c>
      <c r="P7" s="409" t="s">
        <v>911</v>
      </c>
      <c r="Q7" s="407" t="s">
        <v>1201</v>
      </c>
      <c r="R7" s="408" t="s">
        <v>1202</v>
      </c>
      <c r="S7" s="409" t="s">
        <v>911</v>
      </c>
      <c r="T7" s="407" t="s">
        <v>1203</v>
      </c>
      <c r="U7" s="408" t="s">
        <v>1204</v>
      </c>
      <c r="V7" s="409" t="s">
        <v>911</v>
      </c>
      <c r="W7" s="407" t="s">
        <v>1205</v>
      </c>
      <c r="X7" s="408" t="s">
        <v>1206</v>
      </c>
      <c r="Y7" s="409" t="s">
        <v>911</v>
      </c>
      <c r="Z7" s="407" t="s">
        <v>912</v>
      </c>
      <c r="AA7" s="408" t="s">
        <v>913</v>
      </c>
      <c r="AB7" s="409" t="s">
        <v>911</v>
      </c>
      <c r="AC7" s="407" t="s">
        <v>914</v>
      </c>
      <c r="AD7" s="408" t="s">
        <v>915</v>
      </c>
      <c r="AE7" s="409" t="s">
        <v>911</v>
      </c>
      <c r="AF7" s="407" t="s">
        <v>916</v>
      </c>
      <c r="AG7" s="408" t="s">
        <v>917</v>
      </c>
      <c r="AH7" s="409" t="s">
        <v>911</v>
      </c>
      <c r="AI7" s="407" t="s">
        <v>918</v>
      </c>
      <c r="AJ7" s="408" t="s">
        <v>919</v>
      </c>
      <c r="AK7" s="409" t="s">
        <v>911</v>
      </c>
      <c r="AL7" s="407" t="s">
        <v>1207</v>
      </c>
      <c r="AM7" s="408" t="s">
        <v>1208</v>
      </c>
      <c r="AN7" s="409" t="s">
        <v>911</v>
      </c>
      <c r="AO7" s="407" t="s">
        <v>920</v>
      </c>
      <c r="AP7" s="408" t="s">
        <v>921</v>
      </c>
      <c r="AQ7" s="409" t="s">
        <v>911</v>
      </c>
      <c r="AR7" s="407" t="s">
        <v>922</v>
      </c>
      <c r="AS7" s="408" t="s">
        <v>923</v>
      </c>
      <c r="AT7" s="409" t="s">
        <v>911</v>
      </c>
      <c r="AU7" s="407" t="s">
        <v>924</v>
      </c>
      <c r="AV7" s="408" t="s">
        <v>925</v>
      </c>
      <c r="AW7" s="408" t="s">
        <v>926</v>
      </c>
      <c r="AX7" s="409" t="s">
        <v>911</v>
      </c>
      <c r="AY7" s="408" t="s">
        <v>1209</v>
      </c>
      <c r="AZ7" s="408" t="s">
        <v>927</v>
      </c>
      <c r="BA7" s="408" t="s">
        <v>928</v>
      </c>
      <c r="BB7" s="408" t="s">
        <v>929</v>
      </c>
      <c r="BC7" s="409" t="s">
        <v>911</v>
      </c>
    </row>
    <row r="8" spans="1:116" ht="14.5">
      <c r="B8" s="119">
        <v>1</v>
      </c>
      <c r="C8" s="240" t="s">
        <v>945</v>
      </c>
      <c r="D8" s="290" t="s">
        <v>236</v>
      </c>
      <c r="E8" s="290" t="s">
        <v>237</v>
      </c>
      <c r="F8" s="290" t="s">
        <v>256</v>
      </c>
      <c r="G8" s="251">
        <v>300.86</v>
      </c>
      <c r="H8" s="368">
        <v>348.99759999999998</v>
      </c>
      <c r="I8" s="628" t="s">
        <v>930</v>
      </c>
      <c r="J8" s="628"/>
      <c r="K8" s="628"/>
      <c r="L8" s="628"/>
      <c r="M8" s="628" t="s">
        <v>930</v>
      </c>
      <c r="N8" s="628"/>
      <c r="O8" s="410"/>
      <c r="P8" s="410"/>
      <c r="Q8" s="410"/>
      <c r="R8" s="410"/>
      <c r="S8" s="410"/>
      <c r="T8" s="410"/>
      <c r="U8" s="410"/>
      <c r="V8" s="410"/>
      <c r="W8" s="410"/>
      <c r="X8" s="410"/>
      <c r="Y8" s="410"/>
      <c r="Z8" s="628"/>
      <c r="AA8" s="628"/>
      <c r="AB8" s="628"/>
      <c r="AC8" s="628"/>
      <c r="AD8" s="628"/>
      <c r="AE8" s="628"/>
      <c r="AF8" s="628"/>
      <c r="AG8" s="628"/>
      <c r="AH8" s="628"/>
      <c r="AI8" s="628"/>
      <c r="AJ8" s="628"/>
      <c r="AK8" s="628"/>
      <c r="AL8" s="410"/>
      <c r="AM8" s="410"/>
      <c r="AN8" s="410"/>
      <c r="AO8" s="410"/>
      <c r="AP8" s="410"/>
      <c r="AQ8" s="410"/>
      <c r="AR8" s="410"/>
      <c r="AS8" s="410"/>
      <c r="AT8" s="410"/>
      <c r="AU8" s="628" t="s">
        <v>930</v>
      </c>
      <c r="AV8" s="628"/>
      <c r="AW8" s="628"/>
      <c r="AX8" s="628"/>
      <c r="AY8" s="628" t="s">
        <v>930</v>
      </c>
      <c r="AZ8" s="410"/>
      <c r="BA8" s="410"/>
      <c r="BB8" s="410"/>
      <c r="BC8" s="412"/>
    </row>
    <row r="9" spans="1:116" ht="14.5">
      <c r="B9" s="119">
        <f>1+B8</f>
        <v>2</v>
      </c>
      <c r="C9" s="240" t="s">
        <v>946</v>
      </c>
      <c r="D9" s="290" t="s">
        <v>236</v>
      </c>
      <c r="E9" s="290" t="s">
        <v>237</v>
      </c>
      <c r="F9" s="290" t="s">
        <v>256</v>
      </c>
      <c r="G9" s="368">
        <v>775</v>
      </c>
      <c r="H9" s="368">
        <v>898.99999999999989</v>
      </c>
      <c r="I9" s="628" t="s">
        <v>930</v>
      </c>
      <c r="J9" s="628"/>
      <c r="K9" s="628"/>
      <c r="L9" s="628"/>
      <c r="M9" s="628" t="s">
        <v>930</v>
      </c>
      <c r="N9" s="628"/>
      <c r="O9" s="410"/>
      <c r="P9" s="410"/>
      <c r="Q9" s="410"/>
      <c r="R9" s="410"/>
      <c r="S9" s="410"/>
      <c r="T9" s="410"/>
      <c r="U9" s="410"/>
      <c r="V9" s="410"/>
      <c r="W9" s="410"/>
      <c r="X9" s="410"/>
      <c r="Y9" s="410"/>
      <c r="Z9" s="628"/>
      <c r="AA9" s="628"/>
      <c r="AB9" s="628"/>
      <c r="AC9" s="628"/>
      <c r="AD9" s="628"/>
      <c r="AE9" s="628"/>
      <c r="AF9" s="628"/>
      <c r="AG9" s="628"/>
      <c r="AH9" s="628"/>
      <c r="AI9" s="628"/>
      <c r="AJ9" s="628"/>
      <c r="AK9" s="628"/>
      <c r="AL9" s="410"/>
      <c r="AM9" s="410"/>
      <c r="AN9" s="410"/>
      <c r="AO9" s="410"/>
      <c r="AP9" s="410"/>
      <c r="AQ9" s="410"/>
      <c r="AR9" s="410"/>
      <c r="AS9" s="410"/>
      <c r="AT9" s="410"/>
      <c r="AU9" s="628" t="s">
        <v>930</v>
      </c>
      <c r="AV9" s="628"/>
      <c r="AW9" s="628"/>
      <c r="AX9" s="628"/>
      <c r="AY9" s="628" t="s">
        <v>930</v>
      </c>
      <c r="AZ9" s="410"/>
      <c r="BA9" s="410"/>
      <c r="BB9" s="410"/>
      <c r="BC9" s="412"/>
    </row>
    <row r="10" spans="1:116" ht="14.5">
      <c r="B10" s="119">
        <f t="shared" ref="B10:B73" si="0">1+B9</f>
        <v>3</v>
      </c>
      <c r="C10" s="240" t="s">
        <v>947</v>
      </c>
      <c r="D10" s="290" t="s">
        <v>236</v>
      </c>
      <c r="E10" s="290" t="s">
        <v>237</v>
      </c>
      <c r="F10" s="290" t="s">
        <v>256</v>
      </c>
      <c r="G10" s="251">
        <v>343.97</v>
      </c>
      <c r="H10" s="368">
        <v>398.99520000000001</v>
      </c>
      <c r="I10" s="628" t="s">
        <v>930</v>
      </c>
      <c r="J10" s="628"/>
      <c r="K10" s="628"/>
      <c r="L10" s="628"/>
      <c r="M10" s="628" t="s">
        <v>930</v>
      </c>
      <c r="N10" s="628"/>
      <c r="O10" s="410"/>
      <c r="P10" s="410"/>
      <c r="Q10" s="410"/>
      <c r="R10" s="410"/>
      <c r="S10" s="410"/>
      <c r="T10" s="410"/>
      <c r="U10" s="410"/>
      <c r="V10" s="410"/>
      <c r="W10" s="410"/>
      <c r="X10" s="410"/>
      <c r="Y10" s="410"/>
      <c r="Z10" s="628"/>
      <c r="AA10" s="628"/>
      <c r="AB10" s="628"/>
      <c r="AC10" s="628"/>
      <c r="AD10" s="628"/>
      <c r="AE10" s="628"/>
      <c r="AF10" s="628"/>
      <c r="AG10" s="628"/>
      <c r="AH10" s="628"/>
      <c r="AI10" s="628"/>
      <c r="AJ10" s="628"/>
      <c r="AK10" s="628"/>
      <c r="AL10" s="410"/>
      <c r="AM10" s="410"/>
      <c r="AN10" s="410"/>
      <c r="AO10" s="410"/>
      <c r="AP10" s="410"/>
      <c r="AQ10" s="410"/>
      <c r="AR10" s="410"/>
      <c r="AS10" s="410"/>
      <c r="AT10" s="410"/>
      <c r="AU10" s="628" t="s">
        <v>930</v>
      </c>
      <c r="AV10" s="628"/>
      <c r="AW10" s="628"/>
      <c r="AX10" s="628"/>
      <c r="AY10" s="628" t="s">
        <v>930</v>
      </c>
      <c r="AZ10" s="410"/>
      <c r="BA10" s="410"/>
      <c r="BB10" s="410"/>
      <c r="BC10" s="412"/>
    </row>
    <row r="11" spans="1:116" ht="14.5">
      <c r="B11" s="119">
        <f t="shared" si="0"/>
        <v>4</v>
      </c>
      <c r="C11" s="240" t="s">
        <v>948</v>
      </c>
      <c r="D11" s="290" t="s">
        <v>236</v>
      </c>
      <c r="E11" s="290" t="s">
        <v>237</v>
      </c>
      <c r="F11" s="290" t="s">
        <v>256</v>
      </c>
      <c r="G11" s="251">
        <v>387.07</v>
      </c>
      <c r="H11" s="368">
        <v>449</v>
      </c>
      <c r="I11" s="628" t="s">
        <v>930</v>
      </c>
      <c r="J11" s="628"/>
      <c r="K11" s="628"/>
      <c r="L11" s="628"/>
      <c r="M11" s="628" t="s">
        <v>930</v>
      </c>
      <c r="N11" s="628"/>
      <c r="O11" s="410"/>
      <c r="P11" s="410"/>
      <c r="Q11" s="410"/>
      <c r="R11" s="410"/>
      <c r="S11" s="410"/>
      <c r="T11" s="410"/>
      <c r="U11" s="410"/>
      <c r="V11" s="410"/>
      <c r="W11" s="410"/>
      <c r="X11" s="410"/>
      <c r="Y11" s="410"/>
      <c r="Z11" s="628"/>
      <c r="AA11" s="628"/>
      <c r="AB11" s="628"/>
      <c r="AC11" s="628"/>
      <c r="AD11" s="628"/>
      <c r="AE11" s="628"/>
      <c r="AF11" s="628"/>
      <c r="AG11" s="628"/>
      <c r="AH11" s="628"/>
      <c r="AI11" s="628"/>
      <c r="AJ11" s="628"/>
      <c r="AK11" s="628"/>
      <c r="AL11" s="410"/>
      <c r="AM11" s="410"/>
      <c r="AN11" s="410"/>
      <c r="AO11" s="410"/>
      <c r="AP11" s="410"/>
      <c r="AQ11" s="410"/>
      <c r="AR11" s="410"/>
      <c r="AS11" s="410"/>
      <c r="AT11" s="410"/>
      <c r="AU11" s="628" t="s">
        <v>930</v>
      </c>
      <c r="AV11" s="628"/>
      <c r="AW11" s="628"/>
      <c r="AX11" s="628"/>
      <c r="AY11" s="628" t="s">
        <v>930</v>
      </c>
      <c r="AZ11" s="410"/>
      <c r="BA11" s="410"/>
      <c r="BB11" s="410"/>
      <c r="BC11" s="412"/>
    </row>
    <row r="12" spans="1:116" ht="14.5">
      <c r="B12" s="119">
        <f t="shared" si="0"/>
        <v>5</v>
      </c>
      <c r="C12" s="240" t="s">
        <v>949</v>
      </c>
      <c r="D12" s="290" t="s">
        <v>236</v>
      </c>
      <c r="E12" s="290" t="s">
        <v>237</v>
      </c>
      <c r="F12" s="290" t="s">
        <v>256</v>
      </c>
      <c r="G12" s="251">
        <v>473.28</v>
      </c>
      <c r="H12" s="368">
        <v>549</v>
      </c>
      <c r="I12" s="628" t="s">
        <v>930</v>
      </c>
      <c r="J12" s="628"/>
      <c r="K12" s="628"/>
      <c r="L12" s="628"/>
      <c r="M12" s="628" t="s">
        <v>930</v>
      </c>
      <c r="N12" s="628"/>
      <c r="O12" s="410"/>
      <c r="P12" s="410"/>
      <c r="Q12" s="410"/>
      <c r="R12" s="410"/>
      <c r="S12" s="410"/>
      <c r="T12" s="410"/>
      <c r="U12" s="410"/>
      <c r="V12" s="410"/>
      <c r="W12" s="410"/>
      <c r="X12" s="410"/>
      <c r="Y12" s="410"/>
      <c r="Z12" s="628"/>
      <c r="AA12" s="628"/>
      <c r="AB12" s="628"/>
      <c r="AC12" s="628"/>
      <c r="AD12" s="628"/>
      <c r="AE12" s="628"/>
      <c r="AF12" s="628"/>
      <c r="AG12" s="628"/>
      <c r="AH12" s="628"/>
      <c r="AI12" s="628"/>
      <c r="AJ12" s="628"/>
      <c r="AK12" s="628"/>
      <c r="AL12" s="410"/>
      <c r="AM12" s="410"/>
      <c r="AN12" s="410"/>
      <c r="AO12" s="410"/>
      <c r="AP12" s="410"/>
      <c r="AQ12" s="410"/>
      <c r="AR12" s="410"/>
      <c r="AS12" s="410"/>
      <c r="AT12" s="410"/>
      <c r="AU12" s="628" t="s">
        <v>930</v>
      </c>
      <c r="AV12" s="628"/>
      <c r="AW12" s="628"/>
      <c r="AX12" s="628"/>
      <c r="AY12" s="628" t="s">
        <v>930</v>
      </c>
      <c r="AZ12" s="410"/>
      <c r="BA12" s="410"/>
      <c r="BB12" s="410"/>
      <c r="BC12" s="412"/>
    </row>
    <row r="13" spans="1:116" ht="14.5">
      <c r="B13" s="119">
        <f t="shared" si="0"/>
        <v>6</v>
      </c>
      <c r="C13" s="240" t="s">
        <v>884</v>
      </c>
      <c r="D13" s="290" t="s">
        <v>236</v>
      </c>
      <c r="E13" s="290" t="s">
        <v>237</v>
      </c>
      <c r="F13" s="290" t="s">
        <v>256</v>
      </c>
      <c r="G13" s="251">
        <v>240.52</v>
      </c>
      <c r="H13" s="368">
        <v>279</v>
      </c>
      <c r="I13" s="628" t="s">
        <v>930</v>
      </c>
      <c r="J13" s="628"/>
      <c r="K13" s="628"/>
      <c r="L13" s="628"/>
      <c r="M13" s="628" t="s">
        <v>930</v>
      </c>
      <c r="N13" s="628"/>
      <c r="O13" s="410"/>
      <c r="P13" s="410"/>
      <c r="Q13" s="410"/>
      <c r="R13" s="410"/>
      <c r="S13" s="410"/>
      <c r="T13" s="410"/>
      <c r="U13" s="410"/>
      <c r="V13" s="410"/>
      <c r="W13" s="410"/>
      <c r="X13" s="410"/>
      <c r="Y13" s="410"/>
      <c r="Z13" s="628"/>
      <c r="AA13" s="628"/>
      <c r="AB13" s="628"/>
      <c r="AC13" s="628"/>
      <c r="AD13" s="628"/>
      <c r="AE13" s="628"/>
      <c r="AF13" s="628"/>
      <c r="AG13" s="628"/>
      <c r="AH13" s="628"/>
      <c r="AI13" s="628"/>
      <c r="AJ13" s="628"/>
      <c r="AK13" s="628"/>
      <c r="AL13" s="410"/>
      <c r="AM13" s="410"/>
      <c r="AN13" s="410"/>
      <c r="AO13" s="410"/>
      <c r="AP13" s="410"/>
      <c r="AQ13" s="410"/>
      <c r="AR13" s="410"/>
      <c r="AS13" s="410"/>
      <c r="AT13" s="410"/>
      <c r="AU13" s="628" t="s">
        <v>930</v>
      </c>
      <c r="AV13" s="628"/>
      <c r="AW13" s="628"/>
      <c r="AX13" s="628"/>
      <c r="AY13" s="628" t="s">
        <v>932</v>
      </c>
      <c r="AZ13" s="628"/>
      <c r="BA13" s="628"/>
      <c r="BB13" s="628"/>
      <c r="BC13" s="628"/>
    </row>
    <row r="14" spans="1:116" ht="14.5">
      <c r="B14" s="119">
        <f t="shared" si="0"/>
        <v>7</v>
      </c>
      <c r="C14" s="240" t="s">
        <v>885</v>
      </c>
      <c r="D14" s="290" t="s">
        <v>236</v>
      </c>
      <c r="E14" s="290" t="s">
        <v>237</v>
      </c>
      <c r="F14" s="290" t="s">
        <v>256</v>
      </c>
      <c r="G14" s="251">
        <v>257.76</v>
      </c>
      <c r="H14" s="368">
        <v>299</v>
      </c>
      <c r="I14" s="628" t="s">
        <v>930</v>
      </c>
      <c r="J14" s="628"/>
      <c r="K14" s="628"/>
      <c r="L14" s="628"/>
      <c r="M14" s="628" t="s">
        <v>930</v>
      </c>
      <c r="N14" s="628"/>
      <c r="O14" s="410"/>
      <c r="P14" s="410"/>
      <c r="Q14" s="410"/>
      <c r="R14" s="410"/>
      <c r="S14" s="410"/>
      <c r="T14" s="410"/>
      <c r="U14" s="410"/>
      <c r="V14" s="410"/>
      <c r="W14" s="410"/>
      <c r="X14" s="410"/>
      <c r="Y14" s="410"/>
      <c r="Z14" s="628"/>
      <c r="AA14" s="628"/>
      <c r="AB14" s="628"/>
      <c r="AC14" s="628"/>
      <c r="AD14" s="628"/>
      <c r="AE14" s="628"/>
      <c r="AF14" s="628"/>
      <c r="AG14" s="628"/>
      <c r="AH14" s="628"/>
      <c r="AI14" s="628"/>
      <c r="AJ14" s="628"/>
      <c r="AK14" s="628"/>
      <c r="AL14" s="410"/>
      <c r="AM14" s="410"/>
      <c r="AN14" s="410"/>
      <c r="AO14" s="410"/>
      <c r="AP14" s="410"/>
      <c r="AQ14" s="410"/>
      <c r="AR14" s="410"/>
      <c r="AS14" s="410"/>
      <c r="AT14" s="410"/>
      <c r="AU14" s="628" t="s">
        <v>930</v>
      </c>
      <c r="AV14" s="628"/>
      <c r="AW14" s="628"/>
      <c r="AX14" s="628"/>
      <c r="AY14" s="628" t="s">
        <v>930</v>
      </c>
      <c r="AZ14" s="410"/>
      <c r="BA14" s="410"/>
      <c r="BB14" s="410"/>
      <c r="BC14" s="412"/>
    </row>
    <row r="15" spans="1:116" ht="14.5">
      <c r="B15" s="119">
        <f t="shared" si="0"/>
        <v>8</v>
      </c>
      <c r="C15" s="240" t="s">
        <v>885</v>
      </c>
      <c r="D15" s="290" t="s">
        <v>238</v>
      </c>
      <c r="E15" s="290" t="s">
        <v>237</v>
      </c>
      <c r="F15" s="290" t="s">
        <v>256</v>
      </c>
      <c r="G15" s="251">
        <v>257.76</v>
      </c>
      <c r="H15" s="368">
        <v>299</v>
      </c>
      <c r="I15" s="628" t="s">
        <v>930</v>
      </c>
      <c r="J15" s="628"/>
      <c r="K15" s="628"/>
      <c r="L15" s="628"/>
      <c r="M15" s="628" t="s">
        <v>930</v>
      </c>
      <c r="N15" s="628"/>
      <c r="O15" s="410"/>
      <c r="P15" s="410"/>
      <c r="Q15" s="410"/>
      <c r="R15" s="410"/>
      <c r="S15" s="410"/>
      <c r="T15" s="410"/>
      <c r="U15" s="410"/>
      <c r="V15" s="410"/>
      <c r="W15" s="410"/>
      <c r="X15" s="410"/>
      <c r="Y15" s="410"/>
      <c r="Z15" s="628"/>
      <c r="AA15" s="628"/>
      <c r="AB15" s="628"/>
      <c r="AC15" s="628"/>
      <c r="AD15" s="628"/>
      <c r="AE15" s="628"/>
      <c r="AF15" s="628"/>
      <c r="AG15" s="628"/>
      <c r="AH15" s="628"/>
      <c r="AI15" s="628"/>
      <c r="AJ15" s="628"/>
      <c r="AK15" s="628"/>
      <c r="AL15" s="410"/>
      <c r="AM15" s="410"/>
      <c r="AN15" s="410"/>
      <c r="AO15" s="410"/>
      <c r="AP15" s="410"/>
      <c r="AQ15" s="410"/>
      <c r="AR15" s="410"/>
      <c r="AS15" s="410"/>
      <c r="AT15" s="410"/>
      <c r="AU15" s="628" t="s">
        <v>930</v>
      </c>
      <c r="AV15" s="628"/>
      <c r="AW15" s="628"/>
      <c r="AX15" s="628"/>
      <c r="AY15" s="628" t="s">
        <v>930</v>
      </c>
      <c r="AZ15" s="410"/>
      <c r="BA15" s="410"/>
      <c r="BB15" s="410"/>
      <c r="BC15" s="412"/>
    </row>
    <row r="16" spans="1:116" ht="14.5">
      <c r="B16" s="119">
        <f t="shared" si="0"/>
        <v>9</v>
      </c>
      <c r="C16" s="240" t="s">
        <v>200</v>
      </c>
      <c r="D16" s="290" t="s">
        <v>238</v>
      </c>
      <c r="E16" s="290" t="s">
        <v>237</v>
      </c>
      <c r="F16" s="290" t="s">
        <v>256</v>
      </c>
      <c r="G16" s="368">
        <v>300.86</v>
      </c>
      <c r="H16" s="368">
        <v>349</v>
      </c>
      <c r="I16" s="628" t="s">
        <v>930</v>
      </c>
      <c r="J16" s="628"/>
      <c r="K16" s="628"/>
      <c r="L16" s="628"/>
      <c r="M16" s="628" t="s">
        <v>930</v>
      </c>
      <c r="N16" s="628"/>
      <c r="O16" s="410"/>
      <c r="P16" s="410"/>
      <c r="Q16" s="410"/>
      <c r="R16" s="410"/>
      <c r="S16" s="410"/>
      <c r="T16" s="410"/>
      <c r="U16" s="410"/>
      <c r="V16" s="410"/>
      <c r="W16" s="410"/>
      <c r="X16" s="410"/>
      <c r="Y16" s="410"/>
      <c r="Z16" s="628"/>
      <c r="AA16" s="628"/>
      <c r="AB16" s="628"/>
      <c r="AC16" s="628"/>
      <c r="AD16" s="628"/>
      <c r="AE16" s="628"/>
      <c r="AF16" s="628"/>
      <c r="AG16" s="628"/>
      <c r="AH16" s="628"/>
      <c r="AI16" s="628"/>
      <c r="AJ16" s="628"/>
      <c r="AK16" s="628"/>
      <c r="AL16" s="410"/>
      <c r="AM16" s="410"/>
      <c r="AN16" s="410"/>
      <c r="AO16" s="410"/>
      <c r="AP16" s="410"/>
      <c r="AQ16" s="410"/>
      <c r="AR16" s="410"/>
      <c r="AS16" s="410"/>
      <c r="AT16" s="410"/>
      <c r="AU16" s="628" t="s">
        <v>930</v>
      </c>
      <c r="AV16" s="628"/>
      <c r="AW16" s="628"/>
      <c r="AX16" s="628"/>
      <c r="AY16" s="628" t="s">
        <v>932</v>
      </c>
      <c r="AZ16" s="628"/>
      <c r="BA16" s="628"/>
      <c r="BB16" s="628"/>
      <c r="BC16" s="628"/>
    </row>
    <row r="17" spans="2:55" ht="14.5" outlineLevel="1">
      <c r="B17" s="119">
        <f t="shared" si="0"/>
        <v>10</v>
      </c>
      <c r="C17" s="240" t="s">
        <v>950</v>
      </c>
      <c r="D17" s="290" t="s">
        <v>238</v>
      </c>
      <c r="E17" s="290" t="s">
        <v>237</v>
      </c>
      <c r="F17" s="290" t="s">
        <v>256</v>
      </c>
      <c r="G17" s="368">
        <v>343.97</v>
      </c>
      <c r="H17" s="368">
        <v>399</v>
      </c>
      <c r="I17" s="628" t="s">
        <v>930</v>
      </c>
      <c r="J17" s="628"/>
      <c r="K17" s="628"/>
      <c r="L17" s="628"/>
      <c r="M17" s="628" t="s">
        <v>930</v>
      </c>
      <c r="N17" s="628"/>
      <c r="O17" s="410"/>
      <c r="P17" s="410"/>
      <c r="Q17" s="410"/>
      <c r="R17" s="410"/>
      <c r="S17" s="410"/>
      <c r="T17" s="410"/>
      <c r="U17" s="410"/>
      <c r="V17" s="410"/>
      <c r="W17" s="410"/>
      <c r="X17" s="410"/>
      <c r="Y17" s="410"/>
      <c r="Z17" s="628"/>
      <c r="AA17" s="628"/>
      <c r="AB17" s="628"/>
      <c r="AC17" s="628"/>
      <c r="AD17" s="628"/>
      <c r="AE17" s="628"/>
      <c r="AF17" s="628"/>
      <c r="AG17" s="628"/>
      <c r="AH17" s="628"/>
      <c r="AI17" s="628"/>
      <c r="AJ17" s="628"/>
      <c r="AK17" s="628"/>
      <c r="AL17" s="410"/>
      <c r="AM17" s="410"/>
      <c r="AN17" s="410"/>
      <c r="AO17" s="410"/>
      <c r="AP17" s="410"/>
      <c r="AQ17" s="410"/>
      <c r="AR17" s="410"/>
      <c r="AS17" s="410"/>
      <c r="AT17" s="410"/>
      <c r="AU17" s="628" t="s">
        <v>930</v>
      </c>
      <c r="AV17" s="628"/>
      <c r="AW17" s="628"/>
      <c r="AX17" s="628"/>
      <c r="AY17" s="628" t="s">
        <v>930</v>
      </c>
      <c r="AZ17" s="410"/>
      <c r="BA17" s="410"/>
      <c r="BB17" s="410"/>
      <c r="BC17" s="412"/>
    </row>
    <row r="18" spans="2:55" ht="14.5" outlineLevel="1">
      <c r="B18" s="119">
        <f t="shared" si="0"/>
        <v>11</v>
      </c>
      <c r="C18" s="240" t="s">
        <v>1210</v>
      </c>
      <c r="D18" s="290" t="s">
        <v>238</v>
      </c>
      <c r="E18" s="290" t="s">
        <v>237</v>
      </c>
      <c r="F18" s="290" t="s">
        <v>256</v>
      </c>
      <c r="G18" s="251">
        <v>387.07</v>
      </c>
      <c r="H18" s="368">
        <v>449</v>
      </c>
      <c r="I18" s="628" t="s">
        <v>930</v>
      </c>
      <c r="J18" s="628"/>
      <c r="K18" s="628"/>
      <c r="L18" s="628"/>
      <c r="M18" s="628" t="s">
        <v>930</v>
      </c>
      <c r="N18" s="628"/>
      <c r="O18" s="410"/>
      <c r="P18" s="410"/>
      <c r="Q18" s="410"/>
      <c r="R18" s="410"/>
      <c r="S18" s="410"/>
      <c r="T18" s="410"/>
      <c r="U18" s="410"/>
      <c r="V18" s="410"/>
      <c r="W18" s="410"/>
      <c r="X18" s="410"/>
      <c r="Y18" s="410"/>
      <c r="Z18" s="628"/>
      <c r="AA18" s="628"/>
      <c r="AB18" s="628"/>
      <c r="AC18" s="628"/>
      <c r="AD18" s="628"/>
      <c r="AE18" s="628"/>
      <c r="AF18" s="628"/>
      <c r="AG18" s="628"/>
      <c r="AH18" s="628"/>
      <c r="AI18" s="628"/>
      <c r="AJ18" s="628"/>
      <c r="AK18" s="628"/>
      <c r="AL18" s="410"/>
      <c r="AM18" s="410"/>
      <c r="AN18" s="410"/>
      <c r="AO18" s="410"/>
      <c r="AP18" s="410"/>
      <c r="AQ18" s="410"/>
      <c r="AR18" s="410"/>
      <c r="AS18" s="410"/>
      <c r="AT18" s="410"/>
      <c r="AU18" s="628" t="s">
        <v>930</v>
      </c>
      <c r="AV18" s="628"/>
      <c r="AW18" s="628"/>
      <c r="AX18" s="628"/>
      <c r="AY18" s="628" t="s">
        <v>930</v>
      </c>
      <c r="AZ18" s="410"/>
      <c r="BA18" s="410"/>
      <c r="BB18" s="410"/>
      <c r="BC18" s="412"/>
    </row>
    <row r="19" spans="2:55" ht="14.5" outlineLevel="1">
      <c r="B19" s="119">
        <f t="shared" si="0"/>
        <v>12</v>
      </c>
      <c r="C19" s="240" t="s">
        <v>951</v>
      </c>
      <c r="D19" s="290" t="s">
        <v>238</v>
      </c>
      <c r="E19" s="290" t="s">
        <v>237</v>
      </c>
      <c r="F19" s="290" t="s">
        <v>256</v>
      </c>
      <c r="G19" s="368">
        <v>473.28</v>
      </c>
      <c r="H19" s="368">
        <v>549</v>
      </c>
      <c r="I19" s="628" t="s">
        <v>930</v>
      </c>
      <c r="J19" s="628"/>
      <c r="K19" s="628"/>
      <c r="L19" s="628"/>
      <c r="M19" s="628" t="s">
        <v>930</v>
      </c>
      <c r="N19" s="628"/>
      <c r="O19" s="410"/>
      <c r="P19" s="410"/>
      <c r="Q19" s="410"/>
      <c r="R19" s="410"/>
      <c r="S19" s="410"/>
      <c r="T19" s="410"/>
      <c r="U19" s="410"/>
      <c r="V19" s="410"/>
      <c r="W19" s="410"/>
      <c r="X19" s="410"/>
      <c r="Y19" s="410"/>
      <c r="Z19" s="628"/>
      <c r="AA19" s="628"/>
      <c r="AB19" s="628"/>
      <c r="AC19" s="628"/>
      <c r="AD19" s="628"/>
      <c r="AE19" s="628"/>
      <c r="AF19" s="628"/>
      <c r="AG19" s="628"/>
      <c r="AH19" s="628"/>
      <c r="AI19" s="628"/>
      <c r="AJ19" s="628"/>
      <c r="AK19" s="628"/>
      <c r="AL19" s="410"/>
      <c r="AM19" s="410"/>
      <c r="AN19" s="410"/>
      <c r="AO19" s="410"/>
      <c r="AP19" s="410"/>
      <c r="AQ19" s="410"/>
      <c r="AR19" s="410"/>
      <c r="AS19" s="410"/>
      <c r="AT19" s="410"/>
      <c r="AU19" s="628" t="s">
        <v>930</v>
      </c>
      <c r="AV19" s="628"/>
      <c r="AW19" s="628"/>
      <c r="AX19" s="628"/>
      <c r="AY19" s="628" t="s">
        <v>930</v>
      </c>
      <c r="AZ19" s="410"/>
      <c r="BA19" s="410"/>
      <c r="BB19" s="410"/>
      <c r="BC19" s="412"/>
    </row>
    <row r="20" spans="2:55" ht="14.5" outlineLevel="1">
      <c r="B20" s="119">
        <f t="shared" si="0"/>
        <v>13</v>
      </c>
      <c r="C20" s="240" t="s">
        <v>952</v>
      </c>
      <c r="D20" s="290" t="s">
        <v>238</v>
      </c>
      <c r="E20" s="290" t="s">
        <v>237</v>
      </c>
      <c r="F20" s="290" t="s">
        <v>256</v>
      </c>
      <c r="G20" s="368">
        <v>775</v>
      </c>
      <c r="H20" s="368">
        <v>899</v>
      </c>
      <c r="I20" s="628" t="s">
        <v>930</v>
      </c>
      <c r="J20" s="628"/>
      <c r="K20" s="628"/>
      <c r="L20" s="628"/>
      <c r="M20" s="628" t="s">
        <v>930</v>
      </c>
      <c r="N20" s="628"/>
      <c r="O20" s="410"/>
      <c r="P20" s="410"/>
      <c r="Q20" s="410"/>
      <c r="R20" s="410"/>
      <c r="S20" s="410"/>
      <c r="T20" s="410"/>
      <c r="U20" s="410"/>
      <c r="V20" s="410"/>
      <c r="W20" s="410"/>
      <c r="X20" s="410"/>
      <c r="Y20" s="410"/>
      <c r="Z20" s="628"/>
      <c r="AA20" s="628"/>
      <c r="AB20" s="628"/>
      <c r="AC20" s="628"/>
      <c r="AD20" s="628"/>
      <c r="AE20" s="628"/>
      <c r="AF20" s="628"/>
      <c r="AG20" s="628"/>
      <c r="AH20" s="628"/>
      <c r="AI20" s="628"/>
      <c r="AJ20" s="628"/>
      <c r="AK20" s="628"/>
      <c r="AL20" s="410"/>
      <c r="AM20" s="410"/>
      <c r="AN20" s="410"/>
      <c r="AO20" s="410"/>
      <c r="AP20" s="410"/>
      <c r="AQ20" s="410"/>
      <c r="AR20" s="410"/>
      <c r="AS20" s="410"/>
      <c r="AT20" s="410"/>
      <c r="AU20" s="628" t="s">
        <v>930</v>
      </c>
      <c r="AV20" s="628"/>
      <c r="AW20" s="628"/>
      <c r="AX20" s="628"/>
      <c r="AY20" s="628" t="s">
        <v>930</v>
      </c>
      <c r="AZ20" s="410"/>
      <c r="BA20" s="410"/>
      <c r="BB20" s="410"/>
      <c r="BC20" s="412"/>
    </row>
    <row r="21" spans="2:55" ht="14.5" outlineLevel="1">
      <c r="B21" s="119">
        <f t="shared" si="0"/>
        <v>14</v>
      </c>
      <c r="C21" s="240" t="s">
        <v>819</v>
      </c>
      <c r="D21" s="290" t="s">
        <v>236</v>
      </c>
      <c r="E21" s="290" t="s">
        <v>239</v>
      </c>
      <c r="F21" s="290" t="s">
        <v>256</v>
      </c>
      <c r="G21" s="251">
        <v>210.24</v>
      </c>
      <c r="H21" s="368">
        <v>249</v>
      </c>
      <c r="I21" s="628" t="s">
        <v>930</v>
      </c>
      <c r="J21" s="628"/>
      <c r="K21" s="628"/>
      <c r="L21" s="628"/>
      <c r="M21" s="628" t="s">
        <v>930</v>
      </c>
      <c r="N21" s="628"/>
      <c r="O21" s="410"/>
      <c r="P21" s="410"/>
      <c r="Q21" s="410"/>
      <c r="R21" s="410"/>
      <c r="S21" s="410"/>
      <c r="T21" s="410"/>
      <c r="U21" s="410"/>
      <c r="V21" s="410"/>
      <c r="W21" s="410"/>
      <c r="X21" s="410"/>
      <c r="Y21" s="410"/>
      <c r="Z21" s="628"/>
      <c r="AA21" s="628"/>
      <c r="AB21" s="628"/>
      <c r="AC21" s="628"/>
      <c r="AD21" s="628"/>
      <c r="AE21" s="628"/>
      <c r="AF21" s="628"/>
      <c r="AG21" s="628"/>
      <c r="AH21" s="628"/>
      <c r="AI21" s="628"/>
      <c r="AJ21" s="628"/>
      <c r="AK21" s="628"/>
      <c r="AL21" s="410"/>
      <c r="AM21" s="410"/>
      <c r="AN21" s="410"/>
      <c r="AO21" s="410"/>
      <c r="AP21" s="410"/>
      <c r="AQ21" s="410"/>
      <c r="AR21" s="410"/>
      <c r="AS21" s="410"/>
      <c r="AT21" s="410"/>
      <c r="AU21" s="628" t="s">
        <v>930</v>
      </c>
      <c r="AV21" s="628"/>
      <c r="AW21" s="628"/>
      <c r="AX21" s="628"/>
      <c r="AY21" s="628" t="s">
        <v>932</v>
      </c>
      <c r="AZ21" s="628"/>
      <c r="BA21" s="628"/>
      <c r="BB21" s="628"/>
      <c r="BC21" s="628"/>
    </row>
    <row r="22" spans="2:55" ht="14.5" outlineLevel="1">
      <c r="B22" s="119">
        <f t="shared" si="0"/>
        <v>15</v>
      </c>
      <c r="C22" s="240" t="s">
        <v>204</v>
      </c>
      <c r="D22" s="290" t="s">
        <v>236</v>
      </c>
      <c r="E22" s="290" t="s">
        <v>239</v>
      </c>
      <c r="F22" s="290" t="s">
        <v>256</v>
      </c>
      <c r="G22" s="251">
        <v>244.01</v>
      </c>
      <c r="H22" s="368">
        <v>289</v>
      </c>
      <c r="I22" s="628" t="s">
        <v>930</v>
      </c>
      <c r="J22" s="628"/>
      <c r="K22" s="628"/>
      <c r="L22" s="628"/>
      <c r="M22" s="628" t="s">
        <v>930</v>
      </c>
      <c r="N22" s="628"/>
      <c r="O22" s="410"/>
      <c r="P22" s="410"/>
      <c r="Q22" s="410"/>
      <c r="R22" s="410"/>
      <c r="S22" s="410"/>
      <c r="T22" s="410"/>
      <c r="U22" s="410"/>
      <c r="V22" s="410"/>
      <c r="W22" s="410"/>
      <c r="X22" s="410"/>
      <c r="Y22" s="410"/>
      <c r="Z22" s="628"/>
      <c r="AA22" s="628"/>
      <c r="AB22" s="628"/>
      <c r="AC22" s="628"/>
      <c r="AD22" s="628"/>
      <c r="AE22" s="628"/>
      <c r="AF22" s="628"/>
      <c r="AG22" s="628"/>
      <c r="AH22" s="628"/>
      <c r="AI22" s="628"/>
      <c r="AJ22" s="628"/>
      <c r="AK22" s="628"/>
      <c r="AL22" s="410"/>
      <c r="AM22" s="410"/>
      <c r="AN22" s="410"/>
      <c r="AO22" s="410"/>
      <c r="AP22" s="410"/>
      <c r="AQ22" s="410"/>
      <c r="AR22" s="410"/>
      <c r="AS22" s="410"/>
      <c r="AT22" s="410"/>
      <c r="AU22" s="628" t="s">
        <v>930</v>
      </c>
      <c r="AV22" s="628"/>
      <c r="AW22" s="628"/>
      <c r="AX22" s="628"/>
      <c r="AY22" s="628" t="s">
        <v>932</v>
      </c>
      <c r="AZ22" s="628"/>
      <c r="BA22" s="628"/>
      <c r="BB22" s="628"/>
      <c r="BC22" s="628"/>
    </row>
    <row r="23" spans="2:55" ht="14.5" outlineLevel="1">
      <c r="B23" s="119">
        <f t="shared" si="0"/>
        <v>16</v>
      </c>
      <c r="C23" s="240" t="s">
        <v>773</v>
      </c>
      <c r="D23" s="290" t="s">
        <v>236</v>
      </c>
      <c r="E23" s="290" t="s">
        <v>239</v>
      </c>
      <c r="F23" s="290" t="s">
        <v>256</v>
      </c>
      <c r="G23" s="251">
        <v>367.29</v>
      </c>
      <c r="H23" s="368">
        <v>435</v>
      </c>
      <c r="I23" s="628" t="s">
        <v>930</v>
      </c>
      <c r="J23" s="628"/>
      <c r="K23" s="628"/>
      <c r="L23" s="628"/>
      <c r="M23" s="628" t="s">
        <v>930</v>
      </c>
      <c r="N23" s="628"/>
      <c r="O23" s="410"/>
      <c r="P23" s="410"/>
      <c r="Q23" s="410"/>
      <c r="R23" s="410"/>
      <c r="S23" s="410"/>
      <c r="T23" s="410"/>
      <c r="U23" s="410"/>
      <c r="V23" s="410"/>
      <c r="W23" s="410"/>
      <c r="X23" s="410"/>
      <c r="Y23" s="410"/>
      <c r="Z23" s="628"/>
      <c r="AA23" s="628"/>
      <c r="AB23" s="628"/>
      <c r="AC23" s="628"/>
      <c r="AD23" s="628"/>
      <c r="AE23" s="628"/>
      <c r="AF23" s="628"/>
      <c r="AG23" s="628"/>
      <c r="AH23" s="628"/>
      <c r="AI23" s="628"/>
      <c r="AJ23" s="628"/>
      <c r="AK23" s="628"/>
      <c r="AL23" s="410"/>
      <c r="AM23" s="410"/>
      <c r="AN23" s="410"/>
      <c r="AO23" s="410"/>
      <c r="AP23" s="410"/>
      <c r="AQ23" s="410"/>
      <c r="AR23" s="410"/>
      <c r="AS23" s="410"/>
      <c r="AT23" s="410"/>
      <c r="AU23" s="628" t="s">
        <v>931</v>
      </c>
      <c r="AV23" s="628"/>
      <c r="AW23" s="628"/>
      <c r="AX23" s="628"/>
      <c r="AY23" s="628" t="s">
        <v>932</v>
      </c>
      <c r="AZ23" s="628"/>
      <c r="BA23" s="628"/>
      <c r="BB23" s="628"/>
      <c r="BC23" s="628"/>
    </row>
    <row r="24" spans="2:55" ht="14.5" outlineLevel="1">
      <c r="B24" s="119">
        <f t="shared" si="0"/>
        <v>17</v>
      </c>
      <c r="C24" s="240" t="s">
        <v>774</v>
      </c>
      <c r="D24" s="290" t="s">
        <v>236</v>
      </c>
      <c r="E24" s="290" t="s">
        <v>239</v>
      </c>
      <c r="F24" s="290" t="s">
        <v>256</v>
      </c>
      <c r="G24" s="251">
        <v>421.32</v>
      </c>
      <c r="H24" s="368">
        <v>499</v>
      </c>
      <c r="I24" s="628" t="s">
        <v>930</v>
      </c>
      <c r="J24" s="628"/>
      <c r="K24" s="628"/>
      <c r="L24" s="628"/>
      <c r="M24" s="628" t="s">
        <v>930</v>
      </c>
      <c r="N24" s="628"/>
      <c r="O24" s="410"/>
      <c r="P24" s="410"/>
      <c r="Q24" s="410"/>
      <c r="R24" s="410"/>
      <c r="S24" s="410"/>
      <c r="T24" s="410"/>
      <c r="U24" s="410"/>
      <c r="V24" s="410"/>
      <c r="W24" s="410"/>
      <c r="X24" s="410"/>
      <c r="Y24" s="410"/>
      <c r="Z24" s="628"/>
      <c r="AA24" s="628"/>
      <c r="AB24" s="628"/>
      <c r="AC24" s="628"/>
      <c r="AD24" s="628"/>
      <c r="AE24" s="628"/>
      <c r="AF24" s="628"/>
      <c r="AG24" s="628"/>
      <c r="AH24" s="628"/>
      <c r="AI24" s="628"/>
      <c r="AJ24" s="628"/>
      <c r="AK24" s="628"/>
      <c r="AL24" s="410"/>
      <c r="AM24" s="410"/>
      <c r="AN24" s="410"/>
      <c r="AO24" s="410"/>
      <c r="AP24" s="410"/>
      <c r="AQ24" s="410"/>
      <c r="AR24" s="410"/>
      <c r="AS24" s="410"/>
      <c r="AT24" s="410"/>
      <c r="AU24" s="628" t="s">
        <v>931</v>
      </c>
      <c r="AV24" s="628"/>
      <c r="AW24" s="628"/>
      <c r="AX24" s="628"/>
      <c r="AY24" s="628" t="s">
        <v>932</v>
      </c>
      <c r="AZ24" s="628"/>
      <c r="BA24" s="628"/>
      <c r="BB24" s="628"/>
      <c r="BC24" s="628"/>
    </row>
    <row r="25" spans="2:55" ht="14.5" outlineLevel="1">
      <c r="B25" s="119">
        <f t="shared" si="0"/>
        <v>18</v>
      </c>
      <c r="C25" s="240" t="s">
        <v>205</v>
      </c>
      <c r="D25" s="290" t="s">
        <v>236</v>
      </c>
      <c r="E25" s="290" t="s">
        <v>239</v>
      </c>
      <c r="F25" s="290" t="s">
        <v>256</v>
      </c>
      <c r="G25" s="251">
        <v>505.76</v>
      </c>
      <c r="H25" s="368">
        <v>599.00191359999997</v>
      </c>
      <c r="I25" s="628" t="s">
        <v>930</v>
      </c>
      <c r="J25" s="628"/>
      <c r="K25" s="628"/>
      <c r="L25" s="628"/>
      <c r="M25" s="628" t="s">
        <v>930</v>
      </c>
      <c r="N25" s="628"/>
      <c r="O25" s="410"/>
      <c r="P25" s="410"/>
      <c r="Q25" s="410"/>
      <c r="R25" s="410"/>
      <c r="S25" s="410"/>
      <c r="T25" s="410"/>
      <c r="U25" s="410"/>
      <c r="V25" s="410"/>
      <c r="W25" s="410"/>
      <c r="X25" s="410"/>
      <c r="Y25" s="410"/>
      <c r="Z25" s="628"/>
      <c r="AA25" s="628"/>
      <c r="AB25" s="628"/>
      <c r="AC25" s="628"/>
      <c r="AD25" s="628"/>
      <c r="AE25" s="628"/>
      <c r="AF25" s="628"/>
      <c r="AG25" s="628"/>
      <c r="AH25" s="628"/>
      <c r="AI25" s="628"/>
      <c r="AJ25" s="628"/>
      <c r="AK25" s="628"/>
      <c r="AL25" s="410"/>
      <c r="AM25" s="410"/>
      <c r="AN25" s="410"/>
      <c r="AO25" s="410"/>
      <c r="AP25" s="410"/>
      <c r="AQ25" s="410"/>
      <c r="AR25" s="410"/>
      <c r="AS25" s="410"/>
      <c r="AT25" s="410"/>
      <c r="AU25" s="628" t="s">
        <v>931</v>
      </c>
      <c r="AV25" s="628"/>
      <c r="AW25" s="628"/>
      <c r="AX25" s="628"/>
      <c r="AY25" s="628" t="s">
        <v>930</v>
      </c>
      <c r="AZ25" s="410" t="s">
        <v>1211</v>
      </c>
      <c r="BA25" s="410"/>
      <c r="BB25" s="410"/>
      <c r="BC25" s="410"/>
    </row>
    <row r="26" spans="2:55" ht="14.5" outlineLevel="1">
      <c r="B26" s="119">
        <f t="shared" si="0"/>
        <v>19</v>
      </c>
      <c r="C26" s="240" t="s">
        <v>1212</v>
      </c>
      <c r="D26" s="290" t="s">
        <v>236</v>
      </c>
      <c r="E26" s="290" t="s">
        <v>239</v>
      </c>
      <c r="F26" s="290" t="s">
        <v>256</v>
      </c>
      <c r="G26" s="251">
        <v>547.98</v>
      </c>
      <c r="H26" s="368">
        <v>649</v>
      </c>
      <c r="I26" s="628" t="s">
        <v>930</v>
      </c>
      <c r="J26" s="628"/>
      <c r="K26" s="628"/>
      <c r="L26" s="628"/>
      <c r="M26" s="628" t="s">
        <v>930</v>
      </c>
      <c r="N26" s="628"/>
      <c r="O26" s="410"/>
      <c r="P26" s="410"/>
      <c r="Q26" s="410"/>
      <c r="R26" s="410"/>
      <c r="S26" s="410"/>
      <c r="T26" s="410"/>
      <c r="U26" s="410"/>
      <c r="V26" s="410"/>
      <c r="W26" s="410"/>
      <c r="X26" s="410"/>
      <c r="Y26" s="410"/>
      <c r="Z26" s="628"/>
      <c r="AA26" s="628"/>
      <c r="AB26" s="628"/>
      <c r="AC26" s="628"/>
      <c r="AD26" s="628"/>
      <c r="AE26" s="628"/>
      <c r="AF26" s="628"/>
      <c r="AG26" s="628"/>
      <c r="AH26" s="628"/>
      <c r="AI26" s="628"/>
      <c r="AJ26" s="628"/>
      <c r="AK26" s="628"/>
      <c r="AL26" s="410"/>
      <c r="AM26" s="410"/>
      <c r="AN26" s="410"/>
      <c r="AO26" s="410"/>
      <c r="AP26" s="410"/>
      <c r="AQ26" s="410"/>
      <c r="AR26" s="410"/>
      <c r="AS26" s="410"/>
      <c r="AT26" s="410"/>
      <c r="AU26" s="628" t="s">
        <v>930</v>
      </c>
      <c r="AV26" s="628"/>
      <c r="AW26" s="628"/>
      <c r="AX26" s="628"/>
      <c r="AY26" s="628" t="s">
        <v>930</v>
      </c>
      <c r="AZ26" s="410"/>
      <c r="BA26" s="410"/>
      <c r="BB26" s="410"/>
      <c r="BC26" s="412"/>
    </row>
    <row r="27" spans="2:55" ht="14.5" outlineLevel="1">
      <c r="B27" s="119">
        <f t="shared" si="0"/>
        <v>20</v>
      </c>
      <c r="C27" s="240" t="s">
        <v>686</v>
      </c>
      <c r="D27" s="290" t="s">
        <v>236</v>
      </c>
      <c r="E27" s="290" t="s">
        <v>239</v>
      </c>
      <c r="F27" s="290" t="s">
        <v>256</v>
      </c>
      <c r="G27" s="251">
        <v>328.44</v>
      </c>
      <c r="H27" s="368">
        <v>389</v>
      </c>
      <c r="I27" s="628" t="s">
        <v>930</v>
      </c>
      <c r="J27" s="628"/>
      <c r="K27" s="628"/>
      <c r="L27" s="628"/>
      <c r="M27" s="628" t="s">
        <v>930</v>
      </c>
      <c r="N27" s="628"/>
      <c r="O27" s="410"/>
      <c r="P27" s="410"/>
      <c r="Q27" s="410"/>
      <c r="R27" s="410"/>
      <c r="S27" s="410"/>
      <c r="T27" s="410"/>
      <c r="U27" s="410"/>
      <c r="V27" s="410"/>
      <c r="W27" s="410"/>
      <c r="X27" s="410"/>
      <c r="Y27" s="410"/>
      <c r="Z27" s="628"/>
      <c r="AA27" s="628"/>
      <c r="AB27" s="628"/>
      <c r="AC27" s="628"/>
      <c r="AD27" s="628"/>
      <c r="AE27" s="628"/>
      <c r="AF27" s="628"/>
      <c r="AG27" s="628"/>
      <c r="AH27" s="628"/>
      <c r="AI27" s="628"/>
      <c r="AJ27" s="628"/>
      <c r="AK27" s="628"/>
      <c r="AL27" s="410"/>
      <c r="AM27" s="410"/>
      <c r="AN27" s="410"/>
      <c r="AO27" s="410"/>
      <c r="AP27" s="410"/>
      <c r="AQ27" s="410"/>
      <c r="AR27" s="410"/>
      <c r="AS27" s="410"/>
      <c r="AT27" s="410"/>
      <c r="AU27" s="628" t="s">
        <v>930</v>
      </c>
      <c r="AV27" s="628"/>
      <c r="AW27" s="628"/>
      <c r="AX27" s="628"/>
      <c r="AY27" s="628" t="s">
        <v>932</v>
      </c>
      <c r="AZ27" s="628"/>
      <c r="BA27" s="628"/>
      <c r="BB27" s="628"/>
      <c r="BC27" s="628"/>
    </row>
    <row r="28" spans="2:55" ht="14.5" outlineLevel="1">
      <c r="B28" s="119">
        <f t="shared" si="0"/>
        <v>21</v>
      </c>
      <c r="C28" s="240" t="s">
        <v>206</v>
      </c>
      <c r="D28" s="290" t="s">
        <v>238</v>
      </c>
      <c r="E28" s="290" t="s">
        <v>239</v>
      </c>
      <c r="F28" s="290" t="s">
        <v>256</v>
      </c>
      <c r="G28" s="251">
        <v>336.9</v>
      </c>
      <c r="H28" s="368">
        <v>399</v>
      </c>
      <c r="I28" s="628" t="s">
        <v>930</v>
      </c>
      <c r="J28" s="628"/>
      <c r="K28" s="628"/>
      <c r="L28" s="628"/>
      <c r="M28" s="628" t="s">
        <v>930</v>
      </c>
      <c r="N28" s="628"/>
      <c r="O28" s="410"/>
      <c r="P28" s="410"/>
      <c r="Q28" s="410"/>
      <c r="R28" s="410"/>
      <c r="S28" s="410"/>
      <c r="T28" s="410"/>
      <c r="U28" s="410"/>
      <c r="V28" s="410"/>
      <c r="W28" s="410"/>
      <c r="X28" s="410"/>
      <c r="Y28" s="410"/>
      <c r="Z28" s="628"/>
      <c r="AA28" s="628"/>
      <c r="AB28" s="628"/>
      <c r="AC28" s="628"/>
      <c r="AD28" s="628"/>
      <c r="AE28" s="628"/>
      <c r="AF28" s="628"/>
      <c r="AG28" s="628"/>
      <c r="AH28" s="628"/>
      <c r="AI28" s="628"/>
      <c r="AJ28" s="628"/>
      <c r="AK28" s="628"/>
      <c r="AL28" s="410"/>
      <c r="AM28" s="410"/>
      <c r="AN28" s="410"/>
      <c r="AO28" s="410"/>
      <c r="AP28" s="410"/>
      <c r="AQ28" s="410"/>
      <c r="AR28" s="410"/>
      <c r="AS28" s="410"/>
      <c r="AT28" s="410"/>
      <c r="AU28" s="628" t="s">
        <v>930</v>
      </c>
      <c r="AV28" s="628"/>
      <c r="AW28" s="628"/>
      <c r="AX28" s="628"/>
      <c r="AY28" s="628" t="s">
        <v>932</v>
      </c>
      <c r="AZ28" s="628"/>
      <c r="BA28" s="628"/>
      <c r="BB28" s="628"/>
      <c r="BC28" s="628"/>
    </row>
    <row r="29" spans="2:55" ht="14.5" outlineLevel="1">
      <c r="B29" s="119">
        <f t="shared" si="0"/>
        <v>22</v>
      </c>
      <c r="C29" s="240" t="s">
        <v>1213</v>
      </c>
      <c r="D29" s="290" t="s">
        <v>236</v>
      </c>
      <c r="E29" s="290" t="s">
        <v>239</v>
      </c>
      <c r="F29" s="290" t="s">
        <v>256</v>
      </c>
      <c r="G29" s="251">
        <v>1181.23</v>
      </c>
      <c r="H29" s="368">
        <v>1399</v>
      </c>
      <c r="I29" s="628" t="s">
        <v>930</v>
      </c>
      <c r="J29" s="628"/>
      <c r="K29" s="628"/>
      <c r="L29" s="628"/>
      <c r="M29" s="628" t="s">
        <v>930</v>
      </c>
      <c r="N29" s="628"/>
      <c r="O29" s="410"/>
      <c r="P29" s="410"/>
      <c r="Q29" s="410"/>
      <c r="R29" s="410"/>
      <c r="S29" s="410"/>
      <c r="T29" s="410"/>
      <c r="U29" s="410"/>
      <c r="V29" s="410"/>
      <c r="W29" s="410"/>
      <c r="X29" s="410"/>
      <c r="Y29" s="410"/>
      <c r="Z29" s="628"/>
      <c r="AA29" s="628"/>
      <c r="AB29" s="628"/>
      <c r="AC29" s="628"/>
      <c r="AD29" s="628"/>
      <c r="AE29" s="628"/>
      <c r="AF29" s="628"/>
      <c r="AG29" s="628"/>
      <c r="AH29" s="628"/>
      <c r="AI29" s="628"/>
      <c r="AJ29" s="628"/>
      <c r="AK29" s="628"/>
      <c r="AL29" s="410"/>
      <c r="AM29" s="410"/>
      <c r="AN29" s="410"/>
      <c r="AO29" s="410"/>
      <c r="AP29" s="410"/>
      <c r="AQ29" s="410"/>
      <c r="AR29" s="410"/>
      <c r="AS29" s="410"/>
      <c r="AT29" s="410"/>
      <c r="AU29" s="628" t="s">
        <v>930</v>
      </c>
      <c r="AV29" s="628"/>
      <c r="AW29" s="628"/>
      <c r="AX29" s="628"/>
      <c r="AY29" s="628" t="s">
        <v>930</v>
      </c>
      <c r="AZ29" s="410"/>
      <c r="BA29" s="410"/>
      <c r="BB29" s="410"/>
      <c r="BC29" s="412"/>
    </row>
    <row r="30" spans="2:55" ht="14.5" outlineLevel="1">
      <c r="B30" s="119">
        <f t="shared" si="0"/>
        <v>23</v>
      </c>
      <c r="C30" s="240" t="s">
        <v>775</v>
      </c>
      <c r="D30" s="290" t="s">
        <v>236</v>
      </c>
      <c r="E30" s="290" t="s">
        <v>239</v>
      </c>
      <c r="F30" s="290" t="s">
        <v>256</v>
      </c>
      <c r="G30" s="251">
        <v>1270.97</v>
      </c>
      <c r="H30" s="368">
        <v>1499</v>
      </c>
      <c r="I30" s="628" t="s">
        <v>930</v>
      </c>
      <c r="J30" s="628"/>
      <c r="K30" s="628"/>
      <c r="L30" s="628"/>
      <c r="M30" s="628" t="s">
        <v>930</v>
      </c>
      <c r="N30" s="628"/>
      <c r="O30" s="410"/>
      <c r="P30" s="410"/>
      <c r="Q30" s="410"/>
      <c r="R30" s="410"/>
      <c r="S30" s="410"/>
      <c r="T30" s="410"/>
      <c r="U30" s="410"/>
      <c r="V30" s="410"/>
      <c r="W30" s="410"/>
      <c r="X30" s="410"/>
      <c r="Y30" s="410"/>
      <c r="Z30" s="628"/>
      <c r="AA30" s="628"/>
      <c r="AB30" s="628"/>
      <c r="AC30" s="628"/>
      <c r="AD30" s="628"/>
      <c r="AE30" s="628"/>
      <c r="AF30" s="628"/>
      <c r="AG30" s="628"/>
      <c r="AH30" s="628"/>
      <c r="AI30" s="628"/>
      <c r="AJ30" s="628"/>
      <c r="AK30" s="628"/>
      <c r="AL30" s="410"/>
      <c r="AM30" s="410"/>
      <c r="AN30" s="410"/>
      <c r="AO30" s="410"/>
      <c r="AP30" s="410"/>
      <c r="AQ30" s="410"/>
      <c r="AR30" s="410"/>
      <c r="AS30" s="410"/>
      <c r="AT30" s="410"/>
      <c r="AU30" s="628" t="s">
        <v>930</v>
      </c>
      <c r="AV30" s="628"/>
      <c r="AW30" s="628"/>
      <c r="AX30" s="628"/>
      <c r="AY30" s="628" t="s">
        <v>930</v>
      </c>
      <c r="AZ30" s="410"/>
      <c r="BA30" s="410"/>
      <c r="BB30" s="410"/>
      <c r="BC30" s="412"/>
    </row>
    <row r="31" spans="2:55" ht="14.5" outlineLevel="1">
      <c r="B31" s="119">
        <f t="shared" si="0"/>
        <v>24</v>
      </c>
      <c r="C31" s="240" t="s">
        <v>820</v>
      </c>
      <c r="D31" s="290" t="s">
        <v>236</v>
      </c>
      <c r="E31" s="290" t="s">
        <v>239</v>
      </c>
      <c r="F31" s="290" t="s">
        <v>256</v>
      </c>
      <c r="G31" s="251">
        <v>281.16000000000003</v>
      </c>
      <c r="H31" s="368">
        <v>333</v>
      </c>
      <c r="I31" s="628" t="s">
        <v>930</v>
      </c>
      <c r="J31" s="628"/>
      <c r="K31" s="628"/>
      <c r="L31" s="628"/>
      <c r="M31" s="628" t="s">
        <v>930</v>
      </c>
      <c r="N31" s="628"/>
      <c r="O31" s="410"/>
      <c r="P31" s="410"/>
      <c r="Q31" s="410"/>
      <c r="R31" s="410"/>
      <c r="S31" s="410"/>
      <c r="T31" s="410"/>
      <c r="U31" s="410"/>
      <c r="V31" s="410"/>
      <c r="W31" s="410"/>
      <c r="X31" s="410"/>
      <c r="Y31" s="410"/>
      <c r="Z31" s="628"/>
      <c r="AA31" s="628"/>
      <c r="AB31" s="628"/>
      <c r="AC31" s="628"/>
      <c r="AD31" s="628"/>
      <c r="AE31" s="628"/>
      <c r="AF31" s="628"/>
      <c r="AG31" s="628"/>
      <c r="AH31" s="628"/>
      <c r="AI31" s="628"/>
      <c r="AJ31" s="628"/>
      <c r="AK31" s="628"/>
      <c r="AL31" s="410"/>
      <c r="AM31" s="410"/>
      <c r="AN31" s="410"/>
      <c r="AO31" s="410"/>
      <c r="AP31" s="410"/>
      <c r="AQ31" s="410"/>
      <c r="AR31" s="410"/>
      <c r="AS31" s="410"/>
      <c r="AT31" s="410"/>
      <c r="AU31" s="628" t="s">
        <v>930</v>
      </c>
      <c r="AV31" s="628"/>
      <c r="AW31" s="628"/>
      <c r="AX31" s="628"/>
      <c r="AY31" s="628" t="s">
        <v>932</v>
      </c>
      <c r="AZ31" s="628"/>
      <c r="BA31" s="628"/>
      <c r="BB31" s="628"/>
      <c r="BC31" s="628"/>
    </row>
    <row r="32" spans="2:55" ht="14.5" outlineLevel="1">
      <c r="B32" s="119">
        <f t="shared" si="0"/>
        <v>25</v>
      </c>
      <c r="C32" s="240" t="s">
        <v>207</v>
      </c>
      <c r="D32" s="290" t="s">
        <v>238</v>
      </c>
      <c r="E32" s="290" t="s">
        <v>239</v>
      </c>
      <c r="F32" s="290" t="s">
        <v>256</v>
      </c>
      <c r="G32" s="251">
        <v>463.55</v>
      </c>
      <c r="H32" s="368">
        <v>549</v>
      </c>
      <c r="I32" s="628" t="s">
        <v>930</v>
      </c>
      <c r="J32" s="628"/>
      <c r="K32" s="628"/>
      <c r="L32" s="628"/>
      <c r="M32" s="628" t="s">
        <v>930</v>
      </c>
      <c r="N32" s="628"/>
      <c r="O32" s="410"/>
      <c r="P32" s="410"/>
      <c r="Q32" s="410"/>
      <c r="R32" s="410"/>
      <c r="S32" s="410"/>
      <c r="T32" s="410"/>
      <c r="U32" s="410"/>
      <c r="V32" s="410"/>
      <c r="W32" s="410"/>
      <c r="X32" s="410"/>
      <c r="Y32" s="410"/>
      <c r="Z32" s="628"/>
      <c r="AA32" s="628"/>
      <c r="AB32" s="628"/>
      <c r="AC32" s="628"/>
      <c r="AD32" s="628"/>
      <c r="AE32" s="628"/>
      <c r="AF32" s="628"/>
      <c r="AG32" s="628"/>
      <c r="AH32" s="628"/>
      <c r="AI32" s="628"/>
      <c r="AJ32" s="628"/>
      <c r="AK32" s="628"/>
      <c r="AL32" s="410"/>
      <c r="AM32" s="410"/>
      <c r="AN32" s="410"/>
      <c r="AO32" s="410"/>
      <c r="AP32" s="410"/>
      <c r="AQ32" s="410"/>
      <c r="AR32" s="410"/>
      <c r="AS32" s="410"/>
      <c r="AT32" s="410"/>
      <c r="AU32" s="628" t="s">
        <v>930</v>
      </c>
      <c r="AV32" s="628"/>
      <c r="AW32" s="628"/>
      <c r="AX32" s="628"/>
      <c r="AY32" s="628" t="s">
        <v>930</v>
      </c>
      <c r="AZ32" s="410"/>
      <c r="BA32" s="410"/>
      <c r="BB32" s="410"/>
      <c r="BC32" s="412"/>
    </row>
    <row r="33" spans="2:55" ht="14.5" outlineLevel="1">
      <c r="B33" s="119">
        <f t="shared" si="0"/>
        <v>26</v>
      </c>
      <c r="C33" s="240" t="s">
        <v>362</v>
      </c>
      <c r="D33" s="290" t="s">
        <v>238</v>
      </c>
      <c r="E33" s="290" t="s">
        <v>239</v>
      </c>
      <c r="F33" s="290" t="s">
        <v>256</v>
      </c>
      <c r="G33" s="251">
        <v>674.64</v>
      </c>
      <c r="H33" s="368">
        <v>799</v>
      </c>
      <c r="I33" s="628" t="s">
        <v>930</v>
      </c>
      <c r="J33" s="628"/>
      <c r="K33" s="628"/>
      <c r="L33" s="628"/>
      <c r="M33" s="628" t="s">
        <v>930</v>
      </c>
      <c r="N33" s="628"/>
      <c r="O33" s="410"/>
      <c r="P33" s="410"/>
      <c r="Q33" s="410"/>
      <c r="R33" s="410"/>
      <c r="S33" s="410"/>
      <c r="T33" s="410"/>
      <c r="U33" s="410"/>
      <c r="V33" s="410"/>
      <c r="W33" s="410"/>
      <c r="X33" s="410"/>
      <c r="Y33" s="410"/>
      <c r="Z33" s="628"/>
      <c r="AA33" s="628"/>
      <c r="AB33" s="628"/>
      <c r="AC33" s="628"/>
      <c r="AD33" s="628"/>
      <c r="AE33" s="628"/>
      <c r="AF33" s="628"/>
      <c r="AG33" s="628"/>
      <c r="AH33" s="628"/>
      <c r="AI33" s="628"/>
      <c r="AJ33" s="628"/>
      <c r="AK33" s="628"/>
      <c r="AL33" s="410"/>
      <c r="AM33" s="410"/>
      <c r="AN33" s="410"/>
      <c r="AO33" s="410"/>
      <c r="AP33" s="410"/>
      <c r="AQ33" s="410"/>
      <c r="AR33" s="410"/>
      <c r="AS33" s="410"/>
      <c r="AT33" s="410"/>
      <c r="AU33" s="628" t="s">
        <v>930</v>
      </c>
      <c r="AV33" s="628"/>
      <c r="AW33" s="628"/>
      <c r="AX33" s="628"/>
      <c r="AY33" s="628" t="s">
        <v>930</v>
      </c>
      <c r="AZ33" s="410"/>
      <c r="BA33" s="410"/>
      <c r="BB33" s="410"/>
      <c r="BC33" s="412"/>
    </row>
    <row r="34" spans="2:55" ht="14.5" outlineLevel="1">
      <c r="B34" s="119">
        <f t="shared" si="0"/>
        <v>27</v>
      </c>
      <c r="C34" s="240" t="s">
        <v>958</v>
      </c>
      <c r="D34" s="290" t="s">
        <v>236</v>
      </c>
      <c r="E34" s="290" t="s">
        <v>239</v>
      </c>
      <c r="F34" s="290" t="s">
        <v>256</v>
      </c>
      <c r="G34" s="251">
        <v>843.5</v>
      </c>
      <c r="H34" s="368">
        <v>999</v>
      </c>
      <c r="I34" s="628" t="s">
        <v>930</v>
      </c>
      <c r="J34" s="628"/>
      <c r="K34" s="628"/>
      <c r="L34" s="628"/>
      <c r="M34" s="628" t="s">
        <v>930</v>
      </c>
      <c r="N34" s="628"/>
      <c r="O34" s="410"/>
      <c r="P34" s="410"/>
      <c r="Q34" s="410"/>
      <c r="R34" s="410"/>
      <c r="S34" s="410"/>
      <c r="T34" s="410"/>
      <c r="U34" s="410"/>
      <c r="V34" s="410"/>
      <c r="W34" s="410"/>
      <c r="X34" s="410"/>
      <c r="Y34" s="410"/>
      <c r="Z34" s="628"/>
      <c r="AA34" s="628"/>
      <c r="AB34" s="628"/>
      <c r="AC34" s="628"/>
      <c r="AD34" s="628"/>
      <c r="AE34" s="628"/>
      <c r="AF34" s="628"/>
      <c r="AG34" s="628"/>
      <c r="AH34" s="628"/>
      <c r="AI34" s="628"/>
      <c r="AJ34" s="628"/>
      <c r="AK34" s="628"/>
      <c r="AL34" s="410"/>
      <c r="AM34" s="410"/>
      <c r="AN34" s="410"/>
      <c r="AO34" s="410"/>
      <c r="AP34" s="410"/>
      <c r="AQ34" s="410"/>
      <c r="AR34" s="410"/>
      <c r="AS34" s="410"/>
      <c r="AT34" s="410"/>
      <c r="AU34" s="628" t="s">
        <v>930</v>
      </c>
      <c r="AV34" s="628"/>
      <c r="AW34" s="628"/>
      <c r="AX34" s="628"/>
      <c r="AY34" s="628" t="s">
        <v>930</v>
      </c>
      <c r="AZ34" s="410"/>
      <c r="BA34" s="410"/>
      <c r="BB34" s="410"/>
      <c r="BC34" s="412"/>
    </row>
    <row r="35" spans="2:55" ht="14.5" outlineLevel="1">
      <c r="B35" s="119">
        <f t="shared" si="0"/>
        <v>28</v>
      </c>
      <c r="C35" s="240" t="s">
        <v>776</v>
      </c>
      <c r="D35" s="290" t="s">
        <v>238</v>
      </c>
      <c r="E35" s="290" t="s">
        <v>239</v>
      </c>
      <c r="F35" s="290" t="s">
        <v>256</v>
      </c>
      <c r="G35" s="251">
        <v>1302.21</v>
      </c>
      <c r="H35" s="368">
        <v>1536</v>
      </c>
      <c r="I35" s="628" t="s">
        <v>930</v>
      </c>
      <c r="J35" s="628"/>
      <c r="K35" s="628"/>
      <c r="L35" s="628"/>
      <c r="M35" s="628" t="s">
        <v>930</v>
      </c>
      <c r="N35" s="628"/>
      <c r="O35" s="410"/>
      <c r="P35" s="410"/>
      <c r="Q35" s="410"/>
      <c r="R35" s="410"/>
      <c r="S35" s="410"/>
      <c r="T35" s="410"/>
      <c r="U35" s="410"/>
      <c r="V35" s="410"/>
      <c r="W35" s="410"/>
      <c r="X35" s="410"/>
      <c r="Y35" s="410"/>
      <c r="Z35" s="628"/>
      <c r="AA35" s="628"/>
      <c r="AB35" s="628"/>
      <c r="AC35" s="628"/>
      <c r="AD35" s="628"/>
      <c r="AE35" s="628"/>
      <c r="AF35" s="628"/>
      <c r="AG35" s="628"/>
      <c r="AH35" s="628"/>
      <c r="AI35" s="628"/>
      <c r="AJ35" s="628"/>
      <c r="AK35" s="628"/>
      <c r="AL35" s="410"/>
      <c r="AM35" s="410"/>
      <c r="AN35" s="410"/>
      <c r="AO35" s="410"/>
      <c r="AP35" s="410"/>
      <c r="AQ35" s="410"/>
      <c r="AR35" s="410"/>
      <c r="AS35" s="410"/>
      <c r="AT35" s="410"/>
      <c r="AU35" s="628" t="s">
        <v>930</v>
      </c>
      <c r="AV35" s="628"/>
      <c r="AW35" s="628"/>
      <c r="AX35" s="628"/>
      <c r="AY35" s="628" t="s">
        <v>930</v>
      </c>
      <c r="AZ35" s="410"/>
      <c r="BA35" s="410"/>
      <c r="BB35" s="410"/>
      <c r="BC35" s="412"/>
    </row>
    <row r="36" spans="2:55" ht="14.5" outlineLevel="1">
      <c r="B36" s="119">
        <f t="shared" si="0"/>
        <v>29</v>
      </c>
      <c r="C36" s="240" t="s">
        <v>777</v>
      </c>
      <c r="D36" s="290" t="s">
        <v>238</v>
      </c>
      <c r="E36" s="290" t="s">
        <v>239</v>
      </c>
      <c r="F36" s="290" t="s">
        <v>256</v>
      </c>
      <c r="G36" s="251">
        <v>1547.07</v>
      </c>
      <c r="H36" s="368">
        <v>1826</v>
      </c>
      <c r="I36" s="628" t="s">
        <v>930</v>
      </c>
      <c r="J36" s="628"/>
      <c r="K36" s="628"/>
      <c r="L36" s="628"/>
      <c r="M36" s="628" t="s">
        <v>930</v>
      </c>
      <c r="N36" s="628"/>
      <c r="O36" s="410"/>
      <c r="P36" s="410"/>
      <c r="Q36" s="410"/>
      <c r="R36" s="410"/>
      <c r="S36" s="410"/>
      <c r="T36" s="410"/>
      <c r="U36" s="410"/>
      <c r="V36" s="410"/>
      <c r="W36" s="410"/>
      <c r="X36" s="410"/>
      <c r="Y36" s="410"/>
      <c r="Z36" s="628"/>
      <c r="AA36" s="628"/>
      <c r="AB36" s="628"/>
      <c r="AC36" s="628"/>
      <c r="AD36" s="628"/>
      <c r="AE36" s="628"/>
      <c r="AF36" s="628"/>
      <c r="AG36" s="628"/>
      <c r="AH36" s="628"/>
      <c r="AI36" s="628"/>
      <c r="AJ36" s="628"/>
      <c r="AK36" s="628"/>
      <c r="AL36" s="410"/>
      <c r="AM36" s="410"/>
      <c r="AN36" s="410"/>
      <c r="AO36" s="410"/>
      <c r="AP36" s="410"/>
      <c r="AQ36" s="410"/>
      <c r="AR36" s="410"/>
      <c r="AS36" s="410"/>
      <c r="AT36" s="410"/>
      <c r="AU36" s="628" t="s">
        <v>930</v>
      </c>
      <c r="AV36" s="628"/>
      <c r="AW36" s="628"/>
      <c r="AX36" s="628"/>
      <c r="AY36" s="628" t="s">
        <v>930</v>
      </c>
      <c r="AZ36" s="410"/>
      <c r="BA36" s="410"/>
      <c r="BB36" s="410"/>
      <c r="BC36" s="412"/>
    </row>
    <row r="37" spans="2:55" ht="14.5" outlineLevel="1">
      <c r="B37" s="119">
        <f t="shared" si="0"/>
        <v>30</v>
      </c>
      <c r="C37" s="240" t="s">
        <v>803</v>
      </c>
      <c r="D37" s="290" t="s">
        <v>238</v>
      </c>
      <c r="E37" s="290" t="s">
        <v>239</v>
      </c>
      <c r="F37" s="290" t="s">
        <v>256</v>
      </c>
      <c r="G37" s="251">
        <v>1969.23</v>
      </c>
      <c r="H37" s="368">
        <v>2326</v>
      </c>
      <c r="I37" s="628" t="s">
        <v>930</v>
      </c>
      <c r="J37" s="628"/>
      <c r="K37" s="628"/>
      <c r="L37" s="628"/>
      <c r="M37" s="628" t="s">
        <v>930</v>
      </c>
      <c r="N37" s="628"/>
      <c r="O37" s="410"/>
      <c r="P37" s="410"/>
      <c r="Q37" s="410"/>
      <c r="R37" s="410"/>
      <c r="S37" s="410"/>
      <c r="T37" s="410"/>
      <c r="U37" s="410"/>
      <c r="V37" s="410"/>
      <c r="W37" s="410"/>
      <c r="X37" s="410"/>
      <c r="Y37" s="410"/>
      <c r="Z37" s="628"/>
      <c r="AA37" s="628"/>
      <c r="AB37" s="628"/>
      <c r="AC37" s="628"/>
      <c r="AD37" s="628"/>
      <c r="AE37" s="628"/>
      <c r="AF37" s="628"/>
      <c r="AG37" s="628"/>
      <c r="AH37" s="628"/>
      <c r="AI37" s="628"/>
      <c r="AJ37" s="628"/>
      <c r="AK37" s="628"/>
      <c r="AL37" s="410"/>
      <c r="AM37" s="410"/>
      <c r="AN37" s="410"/>
      <c r="AO37" s="410"/>
      <c r="AP37" s="410"/>
      <c r="AQ37" s="410"/>
      <c r="AR37" s="410"/>
      <c r="AS37" s="410"/>
      <c r="AT37" s="410"/>
      <c r="AU37" s="628" t="s">
        <v>930</v>
      </c>
      <c r="AV37" s="628"/>
      <c r="AW37" s="628"/>
      <c r="AX37" s="628"/>
      <c r="AY37" s="628" t="s">
        <v>930</v>
      </c>
      <c r="AZ37" s="410"/>
      <c r="BA37" s="410"/>
      <c r="BB37" s="410"/>
      <c r="BC37" s="412"/>
    </row>
    <row r="38" spans="2:55" ht="14.5" outlineLevel="1">
      <c r="B38" s="119">
        <f t="shared" si="0"/>
        <v>31</v>
      </c>
      <c r="C38" s="240" t="s">
        <v>201</v>
      </c>
      <c r="D38" s="290" t="s">
        <v>238</v>
      </c>
      <c r="E38" s="290" t="s">
        <v>237</v>
      </c>
      <c r="F38" s="290" t="s">
        <v>256</v>
      </c>
      <c r="G38" s="368">
        <v>349</v>
      </c>
      <c r="H38" s="368">
        <v>404.84</v>
      </c>
      <c r="I38" s="628" t="s">
        <v>930</v>
      </c>
      <c r="J38" s="628"/>
      <c r="K38" s="628"/>
      <c r="L38" s="628"/>
      <c r="M38" s="628" t="s">
        <v>930</v>
      </c>
      <c r="N38" s="628"/>
      <c r="O38" s="410"/>
      <c r="P38" s="410"/>
      <c r="Q38" s="410"/>
      <c r="R38" s="410"/>
      <c r="S38" s="410"/>
      <c r="T38" s="410"/>
      <c r="U38" s="410"/>
      <c r="V38" s="410"/>
      <c r="W38" s="410"/>
      <c r="X38" s="410"/>
      <c r="Y38" s="410"/>
      <c r="Z38" s="628"/>
      <c r="AA38" s="628"/>
      <c r="AB38" s="628"/>
      <c r="AC38" s="628"/>
      <c r="AD38" s="628"/>
      <c r="AE38" s="628"/>
      <c r="AF38" s="628"/>
      <c r="AG38" s="628"/>
      <c r="AH38" s="628"/>
      <c r="AI38" s="628"/>
      <c r="AJ38" s="628"/>
      <c r="AK38" s="628"/>
      <c r="AL38" s="410"/>
      <c r="AM38" s="410"/>
      <c r="AN38" s="410"/>
      <c r="AO38" s="410"/>
      <c r="AP38" s="410"/>
      <c r="AQ38" s="410"/>
      <c r="AR38" s="410"/>
      <c r="AS38" s="410"/>
      <c r="AT38" s="410"/>
      <c r="AU38" s="628" t="s">
        <v>930</v>
      </c>
      <c r="AV38" s="628"/>
      <c r="AW38" s="628"/>
      <c r="AX38" s="628"/>
      <c r="AY38" s="628" t="s">
        <v>930</v>
      </c>
      <c r="AZ38" s="410"/>
      <c r="BA38" s="410"/>
      <c r="BB38" s="410"/>
      <c r="BC38" s="412"/>
    </row>
    <row r="39" spans="2:55" ht="14.5" outlineLevel="1">
      <c r="B39" s="119">
        <f t="shared" si="0"/>
        <v>32</v>
      </c>
      <c r="C39" s="240" t="s">
        <v>202</v>
      </c>
      <c r="D39" s="290" t="s">
        <v>238</v>
      </c>
      <c r="E39" s="290" t="s">
        <v>237</v>
      </c>
      <c r="F39" s="290" t="s">
        <v>256</v>
      </c>
      <c r="G39" s="251">
        <v>608.69000000000005</v>
      </c>
      <c r="H39" s="368">
        <v>706.08</v>
      </c>
      <c r="I39" s="628" t="s">
        <v>930</v>
      </c>
      <c r="J39" s="628"/>
      <c r="K39" s="628"/>
      <c r="L39" s="628"/>
      <c r="M39" s="628" t="s">
        <v>930</v>
      </c>
      <c r="N39" s="628"/>
      <c r="O39" s="410"/>
      <c r="P39" s="410"/>
      <c r="Q39" s="410"/>
      <c r="R39" s="410"/>
      <c r="S39" s="410"/>
      <c r="T39" s="410"/>
      <c r="U39" s="410"/>
      <c r="V39" s="410"/>
      <c r="W39" s="410"/>
      <c r="X39" s="410"/>
      <c r="Y39" s="410"/>
      <c r="Z39" s="628"/>
      <c r="AA39" s="628"/>
      <c r="AB39" s="628"/>
      <c r="AC39" s="628"/>
      <c r="AD39" s="628"/>
      <c r="AE39" s="628"/>
      <c r="AF39" s="628"/>
      <c r="AG39" s="628"/>
      <c r="AH39" s="628"/>
      <c r="AI39" s="628"/>
      <c r="AJ39" s="628"/>
      <c r="AK39" s="628"/>
      <c r="AL39" s="410"/>
      <c r="AM39" s="410"/>
      <c r="AN39" s="410"/>
      <c r="AO39" s="410"/>
      <c r="AP39" s="410"/>
      <c r="AQ39" s="410"/>
      <c r="AR39" s="410"/>
      <c r="AS39" s="410"/>
      <c r="AT39" s="410"/>
      <c r="AU39" s="628" t="s">
        <v>930</v>
      </c>
      <c r="AV39" s="628"/>
      <c r="AW39" s="628"/>
      <c r="AX39" s="628"/>
      <c r="AY39" s="628" t="s">
        <v>930</v>
      </c>
      <c r="AZ39" s="410"/>
      <c r="BA39" s="410"/>
      <c r="BB39" s="410"/>
      <c r="BC39" s="412"/>
    </row>
    <row r="40" spans="2:55" ht="14.5" outlineLevel="1">
      <c r="B40" s="119">
        <f t="shared" si="0"/>
        <v>33</v>
      </c>
      <c r="C40" s="240" t="s">
        <v>203</v>
      </c>
      <c r="D40" s="290" t="s">
        <v>238</v>
      </c>
      <c r="E40" s="290" t="s">
        <v>237</v>
      </c>
      <c r="F40" s="290" t="s">
        <v>256</v>
      </c>
      <c r="G40" s="368">
        <v>1042.5999999999999</v>
      </c>
      <c r="H40" s="368">
        <v>1209.42</v>
      </c>
      <c r="I40" s="628" t="s">
        <v>930</v>
      </c>
      <c r="J40" s="628"/>
      <c r="K40" s="628"/>
      <c r="L40" s="628"/>
      <c r="M40" s="628" t="s">
        <v>930</v>
      </c>
      <c r="N40" s="628"/>
      <c r="O40" s="410"/>
      <c r="P40" s="410"/>
      <c r="Q40" s="410"/>
      <c r="R40" s="410"/>
      <c r="S40" s="410"/>
      <c r="T40" s="410"/>
      <c r="U40" s="410"/>
      <c r="V40" s="410"/>
      <c r="W40" s="410"/>
      <c r="X40" s="410"/>
      <c r="Y40" s="410"/>
      <c r="Z40" s="628"/>
      <c r="AA40" s="628"/>
      <c r="AB40" s="628"/>
      <c r="AC40" s="628"/>
      <c r="AD40" s="628"/>
      <c r="AE40" s="628"/>
      <c r="AF40" s="628"/>
      <c r="AG40" s="628"/>
      <c r="AH40" s="628"/>
      <c r="AI40" s="628"/>
      <c r="AJ40" s="628"/>
      <c r="AK40" s="628"/>
      <c r="AL40" s="410"/>
      <c r="AM40" s="410"/>
      <c r="AN40" s="410"/>
      <c r="AO40" s="410"/>
      <c r="AP40" s="410"/>
      <c r="AQ40" s="410"/>
      <c r="AR40" s="410"/>
      <c r="AS40" s="410"/>
      <c r="AT40" s="410"/>
      <c r="AU40" s="628" t="s">
        <v>930</v>
      </c>
      <c r="AV40" s="628"/>
      <c r="AW40" s="628"/>
      <c r="AX40" s="628"/>
      <c r="AY40" s="628" t="s">
        <v>930</v>
      </c>
      <c r="AZ40" s="410"/>
      <c r="BA40" s="410"/>
      <c r="BB40" s="410"/>
      <c r="BC40" s="412"/>
    </row>
    <row r="41" spans="2:55" ht="14.5" outlineLevel="1">
      <c r="B41" s="119">
        <f t="shared" si="0"/>
        <v>34</v>
      </c>
      <c r="C41" s="240" t="s">
        <v>821</v>
      </c>
      <c r="D41" s="290" t="s">
        <v>236</v>
      </c>
      <c r="E41" s="290" t="s">
        <v>239</v>
      </c>
      <c r="F41" s="290" t="s">
        <v>256</v>
      </c>
      <c r="G41" s="251">
        <v>432.24</v>
      </c>
      <c r="H41" s="368">
        <v>509</v>
      </c>
      <c r="I41" s="628" t="s">
        <v>930</v>
      </c>
      <c r="J41" s="628"/>
      <c r="K41" s="628"/>
      <c r="L41" s="628"/>
      <c r="M41" s="628" t="s">
        <v>930</v>
      </c>
      <c r="N41" s="628"/>
      <c r="O41" s="410"/>
      <c r="P41" s="410"/>
      <c r="Q41" s="410"/>
      <c r="R41" s="410"/>
      <c r="S41" s="410"/>
      <c r="T41" s="410"/>
      <c r="U41" s="410"/>
      <c r="V41" s="410"/>
      <c r="W41" s="410"/>
      <c r="X41" s="410"/>
      <c r="Y41" s="410"/>
      <c r="Z41" s="628"/>
      <c r="AA41" s="628"/>
      <c r="AB41" s="628"/>
      <c r="AC41" s="628"/>
      <c r="AD41" s="628"/>
      <c r="AE41" s="628"/>
      <c r="AF41" s="628"/>
      <c r="AG41" s="628"/>
      <c r="AH41" s="628"/>
      <c r="AI41" s="628"/>
      <c r="AJ41" s="628"/>
      <c r="AK41" s="628"/>
      <c r="AL41" s="410"/>
      <c r="AM41" s="410"/>
      <c r="AN41" s="410"/>
      <c r="AO41" s="410"/>
      <c r="AP41" s="410"/>
      <c r="AQ41" s="410"/>
      <c r="AR41" s="410"/>
      <c r="AS41" s="410"/>
      <c r="AT41" s="410"/>
      <c r="AU41" s="628" t="s">
        <v>930</v>
      </c>
      <c r="AV41" s="628"/>
      <c r="AW41" s="628"/>
      <c r="AX41" s="628"/>
      <c r="AY41" s="628" t="s">
        <v>932</v>
      </c>
      <c r="AZ41" s="628"/>
      <c r="BA41" s="628"/>
      <c r="BB41" s="628"/>
      <c r="BC41" s="628"/>
    </row>
    <row r="42" spans="2:55" ht="14.5" outlineLevel="1">
      <c r="B42" s="119">
        <f t="shared" si="0"/>
        <v>35</v>
      </c>
      <c r="C42" s="240" t="s">
        <v>822</v>
      </c>
      <c r="D42" s="290" t="s">
        <v>236</v>
      </c>
      <c r="E42" s="290" t="s">
        <v>239</v>
      </c>
      <c r="F42" s="290" t="s">
        <v>256</v>
      </c>
      <c r="G42" s="251">
        <v>501.2</v>
      </c>
      <c r="H42" s="368">
        <v>589</v>
      </c>
      <c r="I42" s="628" t="s">
        <v>930</v>
      </c>
      <c r="J42" s="628"/>
      <c r="K42" s="628"/>
      <c r="L42" s="628"/>
      <c r="M42" s="628" t="s">
        <v>930</v>
      </c>
      <c r="N42" s="628"/>
      <c r="O42" s="410"/>
      <c r="P42" s="410"/>
      <c r="Q42" s="410"/>
      <c r="R42" s="410"/>
      <c r="S42" s="410"/>
      <c r="T42" s="410"/>
      <c r="U42" s="410"/>
      <c r="V42" s="410"/>
      <c r="W42" s="410"/>
      <c r="X42" s="410"/>
      <c r="Y42" s="410"/>
      <c r="Z42" s="628"/>
      <c r="AA42" s="628"/>
      <c r="AB42" s="628"/>
      <c r="AC42" s="628"/>
      <c r="AD42" s="628"/>
      <c r="AE42" s="628"/>
      <c r="AF42" s="628"/>
      <c r="AG42" s="628"/>
      <c r="AH42" s="628"/>
      <c r="AI42" s="628"/>
      <c r="AJ42" s="628"/>
      <c r="AK42" s="628"/>
      <c r="AL42" s="410"/>
      <c r="AM42" s="410"/>
      <c r="AN42" s="410"/>
      <c r="AO42" s="410"/>
      <c r="AP42" s="410"/>
      <c r="AQ42" s="410"/>
      <c r="AR42" s="410"/>
      <c r="AS42" s="410"/>
      <c r="AT42" s="410"/>
      <c r="AU42" s="628" t="s">
        <v>930</v>
      </c>
      <c r="AV42" s="628"/>
      <c r="AW42" s="628"/>
      <c r="AX42" s="628"/>
      <c r="AY42" s="628" t="s">
        <v>932</v>
      </c>
      <c r="AZ42" s="628"/>
      <c r="BA42" s="628"/>
      <c r="BB42" s="628"/>
      <c r="BC42" s="628"/>
    </row>
    <row r="43" spans="2:55" ht="14.5" outlineLevel="1">
      <c r="B43" s="119">
        <f t="shared" si="0"/>
        <v>36</v>
      </c>
      <c r="C43" s="240" t="s">
        <v>823</v>
      </c>
      <c r="D43" s="290" t="s">
        <v>236</v>
      </c>
      <c r="E43" s="290" t="s">
        <v>239</v>
      </c>
      <c r="F43" s="290" t="s">
        <v>256</v>
      </c>
      <c r="G43" s="251">
        <v>570.16999999999996</v>
      </c>
      <c r="H43" s="368">
        <v>669</v>
      </c>
      <c r="I43" s="628" t="s">
        <v>930</v>
      </c>
      <c r="J43" s="628"/>
      <c r="K43" s="628"/>
      <c r="L43" s="628"/>
      <c r="M43" s="628" t="s">
        <v>930</v>
      </c>
      <c r="N43" s="628"/>
      <c r="O43" s="410"/>
      <c r="P43" s="410"/>
      <c r="Q43" s="410"/>
      <c r="R43" s="410"/>
      <c r="S43" s="410"/>
      <c r="T43" s="410"/>
      <c r="U43" s="410"/>
      <c r="V43" s="410"/>
      <c r="W43" s="410"/>
      <c r="X43" s="410"/>
      <c r="Y43" s="410"/>
      <c r="Z43" s="628"/>
      <c r="AA43" s="628"/>
      <c r="AB43" s="628"/>
      <c r="AC43" s="628"/>
      <c r="AD43" s="628"/>
      <c r="AE43" s="628"/>
      <c r="AF43" s="628"/>
      <c r="AG43" s="628"/>
      <c r="AH43" s="628"/>
      <c r="AI43" s="628"/>
      <c r="AJ43" s="628"/>
      <c r="AK43" s="628"/>
      <c r="AL43" s="410"/>
      <c r="AM43" s="410"/>
      <c r="AN43" s="410"/>
      <c r="AO43" s="410"/>
      <c r="AP43" s="410"/>
      <c r="AQ43" s="410"/>
      <c r="AR43" s="410"/>
      <c r="AS43" s="410"/>
      <c r="AT43" s="410"/>
      <c r="AU43" s="628" t="s">
        <v>930</v>
      </c>
      <c r="AV43" s="628"/>
      <c r="AW43" s="628"/>
      <c r="AX43" s="628"/>
      <c r="AY43" s="628" t="s">
        <v>932</v>
      </c>
      <c r="AZ43" s="628"/>
      <c r="BA43" s="628"/>
      <c r="BB43" s="628"/>
      <c r="BC43" s="628"/>
    </row>
    <row r="44" spans="2:55" ht="14.5" outlineLevel="1">
      <c r="B44" s="119">
        <f t="shared" si="0"/>
        <v>37</v>
      </c>
      <c r="C44" s="240" t="s">
        <v>824</v>
      </c>
      <c r="D44" s="290" t="s">
        <v>236</v>
      </c>
      <c r="E44" s="290" t="s">
        <v>239</v>
      </c>
      <c r="F44" s="290" t="s">
        <v>256</v>
      </c>
      <c r="G44" s="251">
        <v>534.97</v>
      </c>
      <c r="H44" s="368">
        <v>629</v>
      </c>
      <c r="I44" s="628" t="s">
        <v>930</v>
      </c>
      <c r="J44" s="628"/>
      <c r="K44" s="628"/>
      <c r="L44" s="628"/>
      <c r="M44" s="628" t="s">
        <v>930</v>
      </c>
      <c r="N44" s="628"/>
      <c r="O44" s="410"/>
      <c r="P44" s="410"/>
      <c r="Q44" s="410"/>
      <c r="R44" s="410"/>
      <c r="S44" s="410"/>
      <c r="T44" s="410"/>
      <c r="U44" s="410"/>
      <c r="V44" s="410"/>
      <c r="W44" s="410"/>
      <c r="X44" s="410"/>
      <c r="Y44" s="410"/>
      <c r="Z44" s="628"/>
      <c r="AA44" s="628"/>
      <c r="AB44" s="628"/>
      <c r="AC44" s="628"/>
      <c r="AD44" s="628"/>
      <c r="AE44" s="628"/>
      <c r="AF44" s="628"/>
      <c r="AG44" s="628"/>
      <c r="AH44" s="628"/>
      <c r="AI44" s="628"/>
      <c r="AJ44" s="628"/>
      <c r="AK44" s="628"/>
      <c r="AL44" s="410"/>
      <c r="AM44" s="410"/>
      <c r="AN44" s="410"/>
      <c r="AO44" s="410"/>
      <c r="AP44" s="410"/>
      <c r="AQ44" s="410"/>
      <c r="AR44" s="410"/>
      <c r="AS44" s="410"/>
      <c r="AT44" s="410"/>
      <c r="AU44" s="628" t="s">
        <v>930</v>
      </c>
      <c r="AV44" s="628"/>
      <c r="AW44" s="628"/>
      <c r="AX44" s="628"/>
      <c r="AY44" s="628" t="s">
        <v>932</v>
      </c>
      <c r="AZ44" s="628"/>
      <c r="BA44" s="628"/>
      <c r="BB44" s="628"/>
      <c r="BC44" s="628"/>
    </row>
    <row r="45" spans="2:55" ht="14.5" outlineLevel="1">
      <c r="B45" s="119">
        <f t="shared" si="0"/>
        <v>38</v>
      </c>
      <c r="C45" s="240" t="s">
        <v>825</v>
      </c>
      <c r="D45" s="290" t="s">
        <v>236</v>
      </c>
      <c r="E45" s="290" t="s">
        <v>239</v>
      </c>
      <c r="F45" s="290" t="s">
        <v>256</v>
      </c>
      <c r="G45" s="251">
        <v>603.94000000000005</v>
      </c>
      <c r="H45" s="368">
        <v>709</v>
      </c>
      <c r="I45" s="628" t="s">
        <v>930</v>
      </c>
      <c r="J45" s="628"/>
      <c r="K45" s="628"/>
      <c r="L45" s="628"/>
      <c r="M45" s="628" t="s">
        <v>930</v>
      </c>
      <c r="N45" s="628"/>
      <c r="O45" s="410"/>
      <c r="P45" s="410"/>
      <c r="Q45" s="410"/>
      <c r="R45" s="410"/>
      <c r="S45" s="410"/>
      <c r="T45" s="410"/>
      <c r="U45" s="410"/>
      <c r="V45" s="410"/>
      <c r="W45" s="410"/>
      <c r="X45" s="410"/>
      <c r="Y45" s="410"/>
      <c r="Z45" s="628"/>
      <c r="AA45" s="628"/>
      <c r="AB45" s="628"/>
      <c r="AC45" s="628"/>
      <c r="AD45" s="628"/>
      <c r="AE45" s="628"/>
      <c r="AF45" s="628"/>
      <c r="AG45" s="628"/>
      <c r="AH45" s="628"/>
      <c r="AI45" s="628"/>
      <c r="AJ45" s="628"/>
      <c r="AK45" s="628"/>
      <c r="AL45" s="410"/>
      <c r="AM45" s="410"/>
      <c r="AN45" s="410"/>
      <c r="AO45" s="410"/>
      <c r="AP45" s="410"/>
      <c r="AQ45" s="410"/>
      <c r="AR45" s="410"/>
      <c r="AS45" s="410"/>
      <c r="AT45" s="410"/>
      <c r="AU45" s="628" t="s">
        <v>930</v>
      </c>
      <c r="AV45" s="628"/>
      <c r="AW45" s="628"/>
      <c r="AX45" s="628"/>
      <c r="AY45" s="628" t="s">
        <v>932</v>
      </c>
      <c r="AZ45" s="628"/>
      <c r="BA45" s="628"/>
      <c r="BB45" s="628"/>
      <c r="BC45" s="628"/>
    </row>
    <row r="46" spans="2:55" ht="14.5" outlineLevel="1">
      <c r="B46" s="119">
        <f t="shared" si="0"/>
        <v>39</v>
      </c>
      <c r="C46" s="240" t="s">
        <v>1214</v>
      </c>
      <c r="D46" s="290" t="s">
        <v>236</v>
      </c>
      <c r="E46" s="290" t="s">
        <v>239</v>
      </c>
      <c r="F46" s="290" t="s">
        <v>256</v>
      </c>
      <c r="G46" s="251">
        <v>585.63</v>
      </c>
      <c r="H46" s="368">
        <v>689</v>
      </c>
      <c r="I46" s="628" t="s">
        <v>930</v>
      </c>
      <c r="J46" s="628"/>
      <c r="K46" s="628"/>
      <c r="L46" s="628"/>
      <c r="M46" s="628" t="s">
        <v>930</v>
      </c>
      <c r="N46" s="628"/>
      <c r="O46" s="410"/>
      <c r="P46" s="410"/>
      <c r="Q46" s="410"/>
      <c r="R46" s="410"/>
      <c r="S46" s="410"/>
      <c r="T46" s="410"/>
      <c r="U46" s="410"/>
      <c r="V46" s="410"/>
      <c r="W46" s="410"/>
      <c r="X46" s="410"/>
      <c r="Y46" s="410"/>
      <c r="Z46" s="628"/>
      <c r="AA46" s="628"/>
      <c r="AB46" s="628"/>
      <c r="AC46" s="628"/>
      <c r="AD46" s="628"/>
      <c r="AE46" s="628"/>
      <c r="AF46" s="628"/>
      <c r="AG46" s="628"/>
      <c r="AH46" s="628"/>
      <c r="AI46" s="628"/>
      <c r="AJ46" s="628"/>
      <c r="AK46" s="628"/>
      <c r="AL46" s="410"/>
      <c r="AM46" s="410"/>
      <c r="AN46" s="410"/>
      <c r="AO46" s="410"/>
      <c r="AP46" s="410"/>
      <c r="AQ46" s="410"/>
      <c r="AR46" s="410"/>
      <c r="AS46" s="410"/>
      <c r="AT46" s="410"/>
      <c r="AU46" s="628" t="s">
        <v>930</v>
      </c>
      <c r="AV46" s="628"/>
      <c r="AW46" s="628"/>
      <c r="AX46" s="628"/>
      <c r="AY46" s="628" t="s">
        <v>930</v>
      </c>
      <c r="AZ46" s="410"/>
      <c r="BA46" s="410"/>
      <c r="BB46" s="410"/>
      <c r="BC46" s="412"/>
    </row>
    <row r="47" spans="2:55" ht="14.5" outlineLevel="1">
      <c r="B47" s="119">
        <f t="shared" si="0"/>
        <v>40</v>
      </c>
      <c r="C47" s="240" t="s">
        <v>1215</v>
      </c>
      <c r="D47" s="290" t="s">
        <v>236</v>
      </c>
      <c r="E47" s="290" t="s">
        <v>239</v>
      </c>
      <c r="F47" s="290" t="s">
        <v>256</v>
      </c>
      <c r="G47" s="251">
        <v>654.6</v>
      </c>
      <c r="H47" s="368">
        <v>769</v>
      </c>
      <c r="I47" s="628" t="s">
        <v>930</v>
      </c>
      <c r="J47" s="628"/>
      <c r="K47" s="628"/>
      <c r="L47" s="628"/>
      <c r="M47" s="628" t="s">
        <v>930</v>
      </c>
      <c r="N47" s="628"/>
      <c r="O47" s="410"/>
      <c r="P47" s="410"/>
      <c r="Q47" s="410"/>
      <c r="R47" s="410"/>
      <c r="S47" s="410"/>
      <c r="T47" s="410"/>
      <c r="U47" s="410"/>
      <c r="V47" s="410"/>
      <c r="W47" s="410"/>
      <c r="X47" s="410"/>
      <c r="Y47" s="410"/>
      <c r="Z47" s="628"/>
      <c r="AA47" s="628"/>
      <c r="AB47" s="628"/>
      <c r="AC47" s="628"/>
      <c r="AD47" s="628"/>
      <c r="AE47" s="628"/>
      <c r="AF47" s="628"/>
      <c r="AG47" s="628"/>
      <c r="AH47" s="628"/>
      <c r="AI47" s="628"/>
      <c r="AJ47" s="628"/>
      <c r="AK47" s="628"/>
      <c r="AL47" s="410"/>
      <c r="AM47" s="410"/>
      <c r="AN47" s="410"/>
      <c r="AO47" s="410"/>
      <c r="AP47" s="410"/>
      <c r="AQ47" s="410"/>
      <c r="AR47" s="410"/>
      <c r="AS47" s="410"/>
      <c r="AT47" s="410"/>
      <c r="AU47" s="628" t="s">
        <v>930</v>
      </c>
      <c r="AV47" s="628"/>
      <c r="AW47" s="628"/>
      <c r="AX47" s="628"/>
      <c r="AY47" s="628" t="s">
        <v>930</v>
      </c>
      <c r="AZ47" s="410"/>
      <c r="BA47" s="410"/>
      <c r="BB47" s="410"/>
      <c r="BC47" s="412"/>
    </row>
    <row r="48" spans="2:55" ht="14.5" outlineLevel="1">
      <c r="B48" s="119">
        <f t="shared" si="0"/>
        <v>41</v>
      </c>
      <c r="C48" s="240" t="s">
        <v>828</v>
      </c>
      <c r="D48" s="290" t="s">
        <v>236</v>
      </c>
      <c r="E48" s="290" t="s">
        <v>239</v>
      </c>
      <c r="F48" s="290" t="s">
        <v>256</v>
      </c>
      <c r="G48" s="251">
        <v>720.46</v>
      </c>
      <c r="H48" s="368">
        <v>847</v>
      </c>
      <c r="I48" s="628" t="s">
        <v>930</v>
      </c>
      <c r="J48" s="628"/>
      <c r="K48" s="628"/>
      <c r="L48" s="628"/>
      <c r="M48" s="628" t="s">
        <v>930</v>
      </c>
      <c r="N48" s="628"/>
      <c r="O48" s="410"/>
      <c r="P48" s="410"/>
      <c r="Q48" s="410"/>
      <c r="R48" s="410"/>
      <c r="S48" s="410"/>
      <c r="T48" s="410"/>
      <c r="U48" s="410"/>
      <c r="V48" s="410"/>
      <c r="W48" s="410"/>
      <c r="X48" s="410"/>
      <c r="Y48" s="410"/>
      <c r="Z48" s="628"/>
      <c r="AA48" s="628"/>
      <c r="AB48" s="628"/>
      <c r="AC48" s="628"/>
      <c r="AD48" s="628"/>
      <c r="AE48" s="628"/>
      <c r="AF48" s="628"/>
      <c r="AG48" s="628"/>
      <c r="AH48" s="628"/>
      <c r="AI48" s="628"/>
      <c r="AJ48" s="628"/>
      <c r="AK48" s="628"/>
      <c r="AL48" s="410"/>
      <c r="AM48" s="410"/>
      <c r="AN48" s="410"/>
      <c r="AO48" s="410"/>
      <c r="AP48" s="410"/>
      <c r="AQ48" s="410"/>
      <c r="AR48" s="410"/>
      <c r="AS48" s="410"/>
      <c r="AT48" s="410"/>
      <c r="AU48" s="628" t="s">
        <v>930</v>
      </c>
      <c r="AV48" s="628"/>
      <c r="AW48" s="628"/>
      <c r="AX48" s="628"/>
      <c r="AY48" s="628" t="s">
        <v>932</v>
      </c>
      <c r="AZ48" s="628"/>
      <c r="BA48" s="628"/>
      <c r="BB48" s="628"/>
      <c r="BC48" s="628"/>
    </row>
    <row r="49" spans="2:55" ht="14.5" outlineLevel="1">
      <c r="B49" s="119">
        <f t="shared" si="0"/>
        <v>42</v>
      </c>
      <c r="C49" s="240" t="s">
        <v>829</v>
      </c>
      <c r="D49" s="290" t="s">
        <v>236</v>
      </c>
      <c r="E49" s="290" t="s">
        <v>239</v>
      </c>
      <c r="F49" s="290" t="s">
        <v>256</v>
      </c>
      <c r="G49" s="251">
        <v>670.06</v>
      </c>
      <c r="H49" s="368">
        <v>789</v>
      </c>
      <c r="I49" s="628" t="s">
        <v>930</v>
      </c>
      <c r="J49" s="628"/>
      <c r="K49" s="628"/>
      <c r="L49" s="628"/>
      <c r="M49" s="628" t="s">
        <v>930</v>
      </c>
      <c r="N49" s="628"/>
      <c r="O49" s="410"/>
      <c r="P49" s="410"/>
      <c r="Q49" s="410"/>
      <c r="R49" s="410"/>
      <c r="S49" s="410"/>
      <c r="T49" s="410"/>
      <c r="U49" s="410"/>
      <c r="V49" s="410"/>
      <c r="W49" s="410"/>
      <c r="X49" s="410"/>
      <c r="Y49" s="410"/>
      <c r="Z49" s="628"/>
      <c r="AA49" s="628"/>
      <c r="AB49" s="628"/>
      <c r="AC49" s="628"/>
      <c r="AD49" s="628"/>
      <c r="AE49" s="628"/>
      <c r="AF49" s="628"/>
      <c r="AG49" s="628"/>
      <c r="AH49" s="628"/>
      <c r="AI49" s="628"/>
      <c r="AJ49" s="628"/>
      <c r="AK49" s="628"/>
      <c r="AL49" s="410"/>
      <c r="AM49" s="410"/>
      <c r="AN49" s="410"/>
      <c r="AO49" s="410"/>
      <c r="AP49" s="410"/>
      <c r="AQ49" s="410"/>
      <c r="AR49" s="410"/>
      <c r="AS49" s="410"/>
      <c r="AT49" s="410"/>
      <c r="AU49" s="628" t="s">
        <v>930</v>
      </c>
      <c r="AV49" s="628"/>
      <c r="AW49" s="628"/>
      <c r="AX49" s="628"/>
      <c r="AY49" s="628" t="s">
        <v>932</v>
      </c>
      <c r="AZ49" s="628"/>
      <c r="BA49" s="628"/>
      <c r="BB49" s="628"/>
      <c r="BC49" s="628"/>
    </row>
    <row r="50" spans="2:55" ht="14.5" outlineLevel="1">
      <c r="B50" s="119">
        <f t="shared" si="0"/>
        <v>43</v>
      </c>
      <c r="C50" s="240" t="s">
        <v>959</v>
      </c>
      <c r="D50" s="290" t="s">
        <v>236</v>
      </c>
      <c r="E50" s="290" t="s">
        <v>239</v>
      </c>
      <c r="F50" s="290" t="s">
        <v>256</v>
      </c>
      <c r="G50" s="251">
        <v>1034.55</v>
      </c>
      <c r="H50" s="368">
        <v>1219</v>
      </c>
      <c r="I50" s="628" t="s">
        <v>930</v>
      </c>
      <c r="J50" s="628"/>
      <c r="K50" s="628"/>
      <c r="L50" s="628"/>
      <c r="M50" s="628" t="s">
        <v>930</v>
      </c>
      <c r="N50" s="628"/>
      <c r="O50" s="410"/>
      <c r="P50" s="410"/>
      <c r="Q50" s="410"/>
      <c r="R50" s="410"/>
      <c r="S50" s="410"/>
      <c r="T50" s="410"/>
      <c r="U50" s="410"/>
      <c r="V50" s="410"/>
      <c r="W50" s="410"/>
      <c r="X50" s="410"/>
      <c r="Y50" s="410"/>
      <c r="Z50" s="628"/>
      <c r="AA50" s="628"/>
      <c r="AB50" s="628"/>
      <c r="AC50" s="628"/>
      <c r="AD50" s="628"/>
      <c r="AE50" s="628"/>
      <c r="AF50" s="628"/>
      <c r="AG50" s="628"/>
      <c r="AH50" s="628"/>
      <c r="AI50" s="628"/>
      <c r="AJ50" s="628"/>
      <c r="AK50" s="628"/>
      <c r="AL50" s="410"/>
      <c r="AM50" s="410"/>
      <c r="AN50" s="410"/>
      <c r="AO50" s="410"/>
      <c r="AP50" s="410"/>
      <c r="AQ50" s="410"/>
      <c r="AR50" s="410"/>
      <c r="AS50" s="410"/>
      <c r="AT50" s="410"/>
      <c r="AU50" s="628" t="s">
        <v>930</v>
      </c>
      <c r="AV50" s="628"/>
      <c r="AW50" s="628"/>
      <c r="AX50" s="628"/>
      <c r="AY50" s="628" t="s">
        <v>930</v>
      </c>
      <c r="AZ50" s="410"/>
      <c r="BA50" s="410"/>
      <c r="BB50" s="410"/>
      <c r="BC50" s="412"/>
    </row>
    <row r="51" spans="2:55" ht="14.5" outlineLevel="1">
      <c r="B51" s="119">
        <f t="shared" si="0"/>
        <v>44</v>
      </c>
      <c r="C51" s="240" t="s">
        <v>960</v>
      </c>
      <c r="D51" s="290" t="s">
        <v>236</v>
      </c>
      <c r="E51" s="290" t="s">
        <v>239</v>
      </c>
      <c r="F51" s="290" t="s">
        <v>256</v>
      </c>
      <c r="G51" s="251">
        <v>989.22</v>
      </c>
      <c r="H51" s="368">
        <v>1167</v>
      </c>
      <c r="I51" s="628" t="s">
        <v>930</v>
      </c>
      <c r="J51" s="628"/>
      <c r="K51" s="628"/>
      <c r="L51" s="628"/>
      <c r="M51" s="628" t="s">
        <v>930</v>
      </c>
      <c r="N51" s="628"/>
      <c r="O51" s="410"/>
      <c r="P51" s="410"/>
      <c r="Q51" s="410"/>
      <c r="R51" s="410"/>
      <c r="S51" s="410"/>
      <c r="T51" s="410"/>
      <c r="U51" s="410"/>
      <c r="V51" s="410"/>
      <c r="W51" s="410"/>
      <c r="X51" s="410"/>
      <c r="Y51" s="410"/>
      <c r="Z51" s="628"/>
      <c r="AA51" s="628"/>
      <c r="AB51" s="628"/>
      <c r="AC51" s="628"/>
      <c r="AD51" s="628"/>
      <c r="AE51" s="628"/>
      <c r="AF51" s="628"/>
      <c r="AG51" s="628"/>
      <c r="AH51" s="628"/>
      <c r="AI51" s="628"/>
      <c r="AJ51" s="628"/>
      <c r="AK51" s="628"/>
      <c r="AL51" s="410"/>
      <c r="AM51" s="410"/>
      <c r="AN51" s="410"/>
      <c r="AO51" s="410"/>
      <c r="AP51" s="410"/>
      <c r="AQ51" s="410"/>
      <c r="AR51" s="410"/>
      <c r="AS51" s="410"/>
      <c r="AT51" s="410"/>
      <c r="AU51" s="628" t="s">
        <v>930</v>
      </c>
      <c r="AV51" s="628"/>
      <c r="AW51" s="628"/>
      <c r="AX51" s="628"/>
      <c r="AY51" s="628" t="s">
        <v>930</v>
      </c>
      <c r="AZ51" s="410"/>
      <c r="BA51" s="410"/>
      <c r="BB51" s="410"/>
      <c r="BC51" s="412"/>
    </row>
    <row r="52" spans="2:55" ht="14.5" outlineLevel="1">
      <c r="B52" s="119">
        <f t="shared" si="0"/>
        <v>45</v>
      </c>
      <c r="C52" s="240" t="s">
        <v>961</v>
      </c>
      <c r="D52" s="290" t="s">
        <v>236</v>
      </c>
      <c r="E52" s="290" t="s">
        <v>237</v>
      </c>
      <c r="F52" s="290" t="s">
        <v>256</v>
      </c>
      <c r="G52" s="251">
        <v>404.31</v>
      </c>
      <c r="H52" s="368">
        <v>469</v>
      </c>
      <c r="I52" s="628" t="s">
        <v>930</v>
      </c>
      <c r="J52" s="628"/>
      <c r="K52" s="628"/>
      <c r="L52" s="628"/>
      <c r="M52" s="628" t="s">
        <v>930</v>
      </c>
      <c r="N52" s="628"/>
      <c r="O52" s="410"/>
      <c r="P52" s="410"/>
      <c r="Q52" s="410"/>
      <c r="R52" s="410"/>
      <c r="S52" s="410"/>
      <c r="T52" s="410"/>
      <c r="U52" s="410"/>
      <c r="V52" s="410"/>
      <c r="W52" s="410"/>
      <c r="X52" s="410"/>
      <c r="Y52" s="410"/>
      <c r="Z52" s="628"/>
      <c r="AA52" s="628"/>
      <c r="AB52" s="628"/>
      <c r="AC52" s="628"/>
      <c r="AD52" s="628"/>
      <c r="AE52" s="628"/>
      <c r="AF52" s="628"/>
      <c r="AG52" s="628"/>
      <c r="AH52" s="628"/>
      <c r="AI52" s="628"/>
      <c r="AJ52" s="628"/>
      <c r="AK52" s="628"/>
      <c r="AL52" s="410"/>
      <c r="AM52" s="410"/>
      <c r="AN52" s="410"/>
      <c r="AO52" s="410"/>
      <c r="AP52" s="410"/>
      <c r="AQ52" s="410"/>
      <c r="AR52" s="410"/>
      <c r="AS52" s="410"/>
      <c r="AT52" s="410"/>
      <c r="AU52" s="628" t="s">
        <v>930</v>
      </c>
      <c r="AV52" s="628"/>
      <c r="AW52" s="628"/>
      <c r="AX52" s="628"/>
      <c r="AY52" s="628" t="s">
        <v>930</v>
      </c>
      <c r="AZ52" s="410"/>
      <c r="BA52" s="410"/>
      <c r="BB52" s="410"/>
      <c r="BC52" s="412"/>
    </row>
    <row r="53" spans="2:55" ht="14.5" outlineLevel="1">
      <c r="B53" s="119">
        <f t="shared" si="0"/>
        <v>46</v>
      </c>
      <c r="C53" s="240" t="s">
        <v>962</v>
      </c>
      <c r="D53" s="290" t="s">
        <v>236</v>
      </c>
      <c r="E53" s="290" t="s">
        <v>237</v>
      </c>
      <c r="F53" s="290" t="s">
        <v>256</v>
      </c>
      <c r="G53" s="251">
        <v>473.27</v>
      </c>
      <c r="H53" s="368">
        <v>549</v>
      </c>
      <c r="I53" s="628" t="s">
        <v>930</v>
      </c>
      <c r="J53" s="628"/>
      <c r="K53" s="628"/>
      <c r="L53" s="628"/>
      <c r="M53" s="628" t="s">
        <v>930</v>
      </c>
      <c r="N53" s="628"/>
      <c r="O53" s="410"/>
      <c r="P53" s="410"/>
      <c r="Q53" s="410"/>
      <c r="R53" s="410"/>
      <c r="S53" s="410"/>
      <c r="T53" s="410"/>
      <c r="U53" s="410"/>
      <c r="V53" s="410"/>
      <c r="W53" s="410"/>
      <c r="X53" s="410"/>
      <c r="Y53" s="410"/>
      <c r="Z53" s="628"/>
      <c r="AA53" s="628"/>
      <c r="AB53" s="628"/>
      <c r="AC53" s="628"/>
      <c r="AD53" s="628"/>
      <c r="AE53" s="628"/>
      <c r="AF53" s="628"/>
      <c r="AG53" s="628"/>
      <c r="AH53" s="628"/>
      <c r="AI53" s="628"/>
      <c r="AJ53" s="628"/>
      <c r="AK53" s="628"/>
      <c r="AL53" s="410"/>
      <c r="AM53" s="410"/>
      <c r="AN53" s="410"/>
      <c r="AO53" s="410"/>
      <c r="AP53" s="410"/>
      <c r="AQ53" s="410"/>
      <c r="AR53" s="410"/>
      <c r="AS53" s="410"/>
      <c r="AT53" s="410"/>
      <c r="AU53" s="628" t="s">
        <v>930</v>
      </c>
      <c r="AV53" s="628"/>
      <c r="AW53" s="628"/>
      <c r="AX53" s="628"/>
      <c r="AY53" s="628" t="s">
        <v>930</v>
      </c>
      <c r="AZ53" s="410"/>
      <c r="BA53" s="410"/>
      <c r="BB53" s="410"/>
      <c r="BC53" s="412"/>
    </row>
    <row r="54" spans="2:55" ht="14.5" outlineLevel="1">
      <c r="B54" s="119">
        <f t="shared" si="0"/>
        <v>47</v>
      </c>
      <c r="C54" s="240" t="s">
        <v>963</v>
      </c>
      <c r="D54" s="290" t="s">
        <v>236</v>
      </c>
      <c r="E54" s="290" t="s">
        <v>237</v>
      </c>
      <c r="F54" s="290" t="s">
        <v>256</v>
      </c>
      <c r="G54" s="251">
        <v>542.24</v>
      </c>
      <c r="H54" s="368">
        <v>629</v>
      </c>
      <c r="I54" s="628" t="s">
        <v>930</v>
      </c>
      <c r="J54" s="628"/>
      <c r="K54" s="628"/>
      <c r="L54" s="628"/>
      <c r="M54" s="628" t="s">
        <v>930</v>
      </c>
      <c r="N54" s="628"/>
      <c r="O54" s="410"/>
      <c r="P54" s="410"/>
      <c r="Q54" s="410"/>
      <c r="R54" s="410"/>
      <c r="S54" s="410"/>
      <c r="T54" s="410"/>
      <c r="U54" s="410"/>
      <c r="V54" s="410"/>
      <c r="W54" s="410"/>
      <c r="X54" s="410"/>
      <c r="Y54" s="410"/>
      <c r="Z54" s="628"/>
      <c r="AA54" s="628"/>
      <c r="AB54" s="628"/>
      <c r="AC54" s="628"/>
      <c r="AD54" s="628"/>
      <c r="AE54" s="628"/>
      <c r="AF54" s="628"/>
      <c r="AG54" s="628"/>
      <c r="AH54" s="628"/>
      <c r="AI54" s="628"/>
      <c r="AJ54" s="628"/>
      <c r="AK54" s="628"/>
      <c r="AL54" s="410"/>
      <c r="AM54" s="410"/>
      <c r="AN54" s="410"/>
      <c r="AO54" s="410"/>
      <c r="AP54" s="410"/>
      <c r="AQ54" s="410"/>
      <c r="AR54" s="410"/>
      <c r="AS54" s="410"/>
      <c r="AT54" s="410"/>
      <c r="AU54" s="628" t="s">
        <v>930</v>
      </c>
      <c r="AV54" s="628"/>
      <c r="AW54" s="628"/>
      <c r="AX54" s="628"/>
      <c r="AY54" s="628" t="s">
        <v>930</v>
      </c>
      <c r="AZ54" s="410"/>
      <c r="BA54" s="410"/>
      <c r="BB54" s="410"/>
      <c r="BC54" s="412"/>
    </row>
    <row r="55" spans="2:55" ht="14.5" outlineLevel="1">
      <c r="B55" s="119">
        <f t="shared" si="0"/>
        <v>48</v>
      </c>
      <c r="C55" s="240" t="s">
        <v>964</v>
      </c>
      <c r="D55" s="290" t="s">
        <v>236</v>
      </c>
      <c r="E55" s="290" t="s">
        <v>237</v>
      </c>
      <c r="F55" s="290" t="s">
        <v>256</v>
      </c>
      <c r="G55" s="251">
        <v>511.20000000000005</v>
      </c>
      <c r="H55" s="368">
        <v>593</v>
      </c>
      <c r="I55" s="628" t="s">
        <v>930</v>
      </c>
      <c r="J55" s="628"/>
      <c r="K55" s="628"/>
      <c r="L55" s="628"/>
      <c r="M55" s="628" t="s">
        <v>930</v>
      </c>
      <c r="N55" s="628"/>
      <c r="O55" s="410"/>
      <c r="P55" s="410"/>
      <c r="Q55" s="410"/>
      <c r="R55" s="410"/>
      <c r="S55" s="410"/>
      <c r="T55" s="410"/>
      <c r="U55" s="410"/>
      <c r="V55" s="410"/>
      <c r="W55" s="410"/>
      <c r="X55" s="410"/>
      <c r="Y55" s="410"/>
      <c r="Z55" s="628"/>
      <c r="AA55" s="628"/>
      <c r="AB55" s="628"/>
      <c r="AC55" s="628"/>
      <c r="AD55" s="628"/>
      <c r="AE55" s="628"/>
      <c r="AF55" s="628"/>
      <c r="AG55" s="628"/>
      <c r="AH55" s="628"/>
      <c r="AI55" s="628"/>
      <c r="AJ55" s="628"/>
      <c r="AK55" s="628"/>
      <c r="AL55" s="410"/>
      <c r="AM55" s="410"/>
      <c r="AN55" s="410"/>
      <c r="AO55" s="410"/>
      <c r="AP55" s="410"/>
      <c r="AQ55" s="410"/>
      <c r="AR55" s="410"/>
      <c r="AS55" s="410"/>
      <c r="AT55" s="410"/>
      <c r="AU55" s="628" t="s">
        <v>930</v>
      </c>
      <c r="AV55" s="628"/>
      <c r="AW55" s="628"/>
      <c r="AX55" s="628"/>
      <c r="AY55" s="628" t="s">
        <v>930</v>
      </c>
      <c r="AZ55" s="410"/>
      <c r="BA55" s="410"/>
      <c r="BB55" s="410"/>
      <c r="BC55" s="412"/>
    </row>
    <row r="56" spans="2:55" ht="14.5" outlineLevel="1">
      <c r="B56" s="119">
        <f t="shared" si="0"/>
        <v>49</v>
      </c>
      <c r="C56" s="240" t="s">
        <v>965</v>
      </c>
      <c r="D56" s="290" t="s">
        <v>236</v>
      </c>
      <c r="E56" s="290" t="s">
        <v>237</v>
      </c>
      <c r="F56" s="290" t="s">
        <v>256</v>
      </c>
      <c r="G56" s="251">
        <v>580.17000000000007</v>
      </c>
      <c r="H56" s="368">
        <v>673</v>
      </c>
      <c r="I56" s="628" t="s">
        <v>930</v>
      </c>
      <c r="J56" s="628"/>
      <c r="K56" s="628"/>
      <c r="L56" s="628"/>
      <c r="M56" s="628" t="s">
        <v>930</v>
      </c>
      <c r="N56" s="628"/>
      <c r="O56" s="410"/>
      <c r="P56" s="410"/>
      <c r="Q56" s="410"/>
      <c r="R56" s="410"/>
      <c r="S56" s="410"/>
      <c r="T56" s="410"/>
      <c r="U56" s="410"/>
      <c r="V56" s="410"/>
      <c r="W56" s="410"/>
      <c r="X56" s="410"/>
      <c r="Y56" s="410"/>
      <c r="Z56" s="628"/>
      <c r="AA56" s="628"/>
      <c r="AB56" s="628"/>
      <c r="AC56" s="628"/>
      <c r="AD56" s="628"/>
      <c r="AE56" s="628"/>
      <c r="AF56" s="628"/>
      <c r="AG56" s="628"/>
      <c r="AH56" s="628"/>
      <c r="AI56" s="628"/>
      <c r="AJ56" s="628"/>
      <c r="AK56" s="628"/>
      <c r="AL56" s="410"/>
      <c r="AM56" s="410"/>
      <c r="AN56" s="410"/>
      <c r="AO56" s="410"/>
      <c r="AP56" s="410"/>
      <c r="AQ56" s="410"/>
      <c r="AR56" s="410"/>
      <c r="AS56" s="410"/>
      <c r="AT56" s="410"/>
      <c r="AU56" s="628" t="s">
        <v>930</v>
      </c>
      <c r="AV56" s="628"/>
      <c r="AW56" s="628"/>
      <c r="AX56" s="628"/>
      <c r="AY56" s="628" t="s">
        <v>930</v>
      </c>
      <c r="AZ56" s="410"/>
      <c r="BA56" s="410"/>
      <c r="BB56" s="410"/>
      <c r="BC56" s="412"/>
    </row>
    <row r="57" spans="2:55" ht="14.5" outlineLevel="1">
      <c r="B57" s="119">
        <f t="shared" si="0"/>
        <v>50</v>
      </c>
      <c r="C57" s="240" t="s">
        <v>1135</v>
      </c>
      <c r="D57" s="290" t="s">
        <v>236</v>
      </c>
      <c r="E57" s="290" t="s">
        <v>237</v>
      </c>
      <c r="F57" s="290" t="s">
        <v>256</v>
      </c>
      <c r="G57" s="251">
        <v>550.86</v>
      </c>
      <c r="H57" s="368">
        <v>639</v>
      </c>
      <c r="I57" s="628" t="s">
        <v>930</v>
      </c>
      <c r="J57" s="628"/>
      <c r="K57" s="628"/>
      <c r="L57" s="628"/>
      <c r="M57" s="628" t="s">
        <v>930</v>
      </c>
      <c r="N57" s="628"/>
      <c r="O57" s="410"/>
      <c r="P57" s="410"/>
      <c r="Q57" s="410"/>
      <c r="R57" s="410"/>
      <c r="S57" s="410"/>
      <c r="T57" s="410"/>
      <c r="U57" s="410"/>
      <c r="V57" s="410"/>
      <c r="W57" s="410"/>
      <c r="X57" s="410"/>
      <c r="Y57" s="410"/>
      <c r="Z57" s="628"/>
      <c r="AA57" s="628"/>
      <c r="AB57" s="628"/>
      <c r="AC57" s="628"/>
      <c r="AD57" s="628"/>
      <c r="AE57" s="628"/>
      <c r="AF57" s="628"/>
      <c r="AG57" s="628"/>
      <c r="AH57" s="628"/>
      <c r="AI57" s="628"/>
      <c r="AJ57" s="628"/>
      <c r="AK57" s="628"/>
      <c r="AL57" s="410"/>
      <c r="AM57" s="410"/>
      <c r="AN57" s="410"/>
      <c r="AO57" s="410"/>
      <c r="AP57" s="410"/>
      <c r="AQ57" s="410"/>
      <c r="AR57" s="410"/>
      <c r="AS57" s="410"/>
      <c r="AT57" s="410"/>
      <c r="AU57" s="628" t="s">
        <v>930</v>
      </c>
      <c r="AV57" s="628"/>
      <c r="AW57" s="628"/>
      <c r="AX57" s="628"/>
      <c r="AY57" s="628" t="s">
        <v>930</v>
      </c>
      <c r="AZ57" s="410"/>
      <c r="BA57" s="410"/>
      <c r="BB57" s="410"/>
      <c r="BC57" s="412"/>
    </row>
    <row r="58" spans="2:55" ht="14.5" outlineLevel="1">
      <c r="B58" s="119">
        <f t="shared" si="0"/>
        <v>51</v>
      </c>
      <c r="C58" s="240" t="s">
        <v>1136</v>
      </c>
      <c r="D58" s="290" t="s">
        <v>236</v>
      </c>
      <c r="E58" s="290" t="s">
        <v>237</v>
      </c>
      <c r="F58" s="290" t="s">
        <v>256</v>
      </c>
      <c r="G58" s="251">
        <v>619.83000000000004</v>
      </c>
      <c r="H58" s="368">
        <v>719</v>
      </c>
      <c r="I58" s="628" t="s">
        <v>930</v>
      </c>
      <c r="J58" s="628"/>
      <c r="K58" s="628"/>
      <c r="L58" s="628"/>
      <c r="M58" s="628" t="s">
        <v>930</v>
      </c>
      <c r="N58" s="628"/>
      <c r="O58" s="410"/>
      <c r="P58" s="410"/>
      <c r="Q58" s="410"/>
      <c r="R58" s="410"/>
      <c r="S58" s="410"/>
      <c r="T58" s="410"/>
      <c r="U58" s="410"/>
      <c r="V58" s="410"/>
      <c r="W58" s="410"/>
      <c r="X58" s="410"/>
      <c r="Y58" s="410"/>
      <c r="Z58" s="628"/>
      <c r="AA58" s="628"/>
      <c r="AB58" s="628"/>
      <c r="AC58" s="628"/>
      <c r="AD58" s="628"/>
      <c r="AE58" s="628"/>
      <c r="AF58" s="628"/>
      <c r="AG58" s="628"/>
      <c r="AH58" s="628"/>
      <c r="AI58" s="628"/>
      <c r="AJ58" s="628"/>
      <c r="AK58" s="628"/>
      <c r="AL58" s="410"/>
      <c r="AM58" s="410"/>
      <c r="AN58" s="410"/>
      <c r="AO58" s="410"/>
      <c r="AP58" s="410"/>
      <c r="AQ58" s="410"/>
      <c r="AR58" s="410"/>
      <c r="AS58" s="410"/>
      <c r="AT58" s="410"/>
      <c r="AU58" s="628" t="s">
        <v>930</v>
      </c>
      <c r="AV58" s="628"/>
      <c r="AW58" s="628"/>
      <c r="AX58" s="628"/>
      <c r="AY58" s="628" t="s">
        <v>930</v>
      </c>
      <c r="AZ58" s="410"/>
      <c r="BA58" s="410"/>
      <c r="BB58" s="410"/>
      <c r="BC58" s="412"/>
    </row>
    <row r="59" spans="2:55" ht="14.5" outlineLevel="1">
      <c r="B59" s="119">
        <f t="shared" si="0"/>
        <v>52</v>
      </c>
      <c r="C59" s="240" t="s">
        <v>966</v>
      </c>
      <c r="D59" s="290" t="s">
        <v>236</v>
      </c>
      <c r="E59" s="290" t="s">
        <v>237</v>
      </c>
      <c r="F59" s="290" t="s">
        <v>256</v>
      </c>
      <c r="G59" s="251">
        <v>687.07</v>
      </c>
      <c r="H59" s="368">
        <v>797</v>
      </c>
      <c r="I59" s="628" t="s">
        <v>930</v>
      </c>
      <c r="J59" s="628"/>
      <c r="K59" s="628"/>
      <c r="L59" s="628"/>
      <c r="M59" s="628" t="s">
        <v>930</v>
      </c>
      <c r="N59" s="628"/>
      <c r="O59" s="410"/>
      <c r="P59" s="410"/>
      <c r="Q59" s="410"/>
      <c r="R59" s="410"/>
      <c r="S59" s="410"/>
      <c r="T59" s="410"/>
      <c r="U59" s="410"/>
      <c r="V59" s="410"/>
      <c r="W59" s="410"/>
      <c r="X59" s="410"/>
      <c r="Y59" s="410"/>
      <c r="Z59" s="628"/>
      <c r="AA59" s="628"/>
      <c r="AB59" s="628"/>
      <c r="AC59" s="628"/>
      <c r="AD59" s="628"/>
      <c r="AE59" s="628"/>
      <c r="AF59" s="628"/>
      <c r="AG59" s="628"/>
      <c r="AH59" s="628"/>
      <c r="AI59" s="628"/>
      <c r="AJ59" s="628"/>
      <c r="AK59" s="628"/>
      <c r="AL59" s="410"/>
      <c r="AM59" s="410"/>
      <c r="AN59" s="410"/>
      <c r="AO59" s="410"/>
      <c r="AP59" s="410"/>
      <c r="AQ59" s="410"/>
      <c r="AR59" s="410"/>
      <c r="AS59" s="410"/>
      <c r="AT59" s="410"/>
      <c r="AU59" s="628" t="s">
        <v>930</v>
      </c>
      <c r="AV59" s="628"/>
      <c r="AW59" s="628"/>
      <c r="AX59" s="628"/>
      <c r="AY59" s="628" t="s">
        <v>930</v>
      </c>
      <c r="AZ59" s="410"/>
      <c r="BA59" s="410"/>
      <c r="BB59" s="410"/>
      <c r="BC59" s="412"/>
    </row>
    <row r="60" spans="2:55" ht="14.5" outlineLevel="1">
      <c r="B60" s="119">
        <f t="shared" si="0"/>
        <v>53</v>
      </c>
      <c r="C60" s="240" t="s">
        <v>967</v>
      </c>
      <c r="D60" s="290" t="s">
        <v>236</v>
      </c>
      <c r="E60" s="290" t="s">
        <v>237</v>
      </c>
      <c r="F60" s="290" t="s">
        <v>256</v>
      </c>
      <c r="G60" s="251">
        <v>637.06999999999994</v>
      </c>
      <c r="H60" s="368">
        <v>739</v>
      </c>
      <c r="I60" s="628" t="s">
        <v>930</v>
      </c>
      <c r="J60" s="628"/>
      <c r="K60" s="628"/>
      <c r="L60" s="628"/>
      <c r="M60" s="628" t="s">
        <v>930</v>
      </c>
      <c r="N60" s="628"/>
      <c r="O60" s="410"/>
      <c r="P60" s="410"/>
      <c r="Q60" s="410"/>
      <c r="R60" s="410"/>
      <c r="S60" s="410"/>
      <c r="T60" s="410"/>
      <c r="U60" s="410"/>
      <c r="V60" s="410"/>
      <c r="W60" s="410"/>
      <c r="X60" s="410"/>
      <c r="Y60" s="410"/>
      <c r="Z60" s="628"/>
      <c r="AA60" s="628"/>
      <c r="AB60" s="628"/>
      <c r="AC60" s="628"/>
      <c r="AD60" s="628"/>
      <c r="AE60" s="628"/>
      <c r="AF60" s="628"/>
      <c r="AG60" s="628"/>
      <c r="AH60" s="628"/>
      <c r="AI60" s="628"/>
      <c r="AJ60" s="628"/>
      <c r="AK60" s="628"/>
      <c r="AL60" s="410"/>
      <c r="AM60" s="410"/>
      <c r="AN60" s="410"/>
      <c r="AO60" s="410"/>
      <c r="AP60" s="410"/>
      <c r="AQ60" s="410"/>
      <c r="AR60" s="410"/>
      <c r="AS60" s="410"/>
      <c r="AT60" s="410"/>
      <c r="AU60" s="628" t="s">
        <v>930</v>
      </c>
      <c r="AV60" s="628"/>
      <c r="AW60" s="628"/>
      <c r="AX60" s="628"/>
      <c r="AY60" s="628" t="s">
        <v>930</v>
      </c>
      <c r="AZ60" s="410"/>
      <c r="BA60" s="410"/>
      <c r="BB60" s="410"/>
      <c r="BC60" s="412"/>
    </row>
    <row r="61" spans="2:55" ht="14.5" outlineLevel="1">
      <c r="B61" s="119">
        <f t="shared" si="0"/>
        <v>54</v>
      </c>
      <c r="C61" s="240" t="s">
        <v>968</v>
      </c>
      <c r="D61" s="290" t="s">
        <v>236</v>
      </c>
      <c r="E61" s="290" t="s">
        <v>237</v>
      </c>
      <c r="F61" s="290" t="s">
        <v>256</v>
      </c>
      <c r="G61" s="251">
        <v>964.66</v>
      </c>
      <c r="H61" s="368">
        <v>1119</v>
      </c>
      <c r="I61" s="628" t="s">
        <v>930</v>
      </c>
      <c r="J61" s="628"/>
      <c r="K61" s="628"/>
      <c r="L61" s="628"/>
      <c r="M61" s="628" t="s">
        <v>930</v>
      </c>
      <c r="N61" s="628"/>
      <c r="O61" s="410"/>
      <c r="P61" s="410"/>
      <c r="Q61" s="410"/>
      <c r="R61" s="410"/>
      <c r="S61" s="410"/>
      <c r="T61" s="410"/>
      <c r="U61" s="410"/>
      <c r="V61" s="410"/>
      <c r="W61" s="410"/>
      <c r="X61" s="410"/>
      <c r="Y61" s="410"/>
      <c r="Z61" s="628"/>
      <c r="AA61" s="628"/>
      <c r="AB61" s="628"/>
      <c r="AC61" s="628"/>
      <c r="AD61" s="628"/>
      <c r="AE61" s="628"/>
      <c r="AF61" s="628"/>
      <c r="AG61" s="628"/>
      <c r="AH61" s="628"/>
      <c r="AI61" s="628"/>
      <c r="AJ61" s="628"/>
      <c r="AK61" s="628"/>
      <c r="AL61" s="410"/>
      <c r="AM61" s="410"/>
      <c r="AN61" s="410"/>
      <c r="AO61" s="410"/>
      <c r="AP61" s="410"/>
      <c r="AQ61" s="410"/>
      <c r="AR61" s="410"/>
      <c r="AS61" s="410"/>
      <c r="AT61" s="410"/>
      <c r="AU61" s="628" t="s">
        <v>930</v>
      </c>
      <c r="AV61" s="628"/>
      <c r="AW61" s="628"/>
      <c r="AX61" s="628"/>
      <c r="AY61" s="628" t="s">
        <v>930</v>
      </c>
      <c r="AZ61" s="410"/>
      <c r="BA61" s="410"/>
      <c r="BB61" s="410"/>
      <c r="BC61" s="412"/>
    </row>
    <row r="62" spans="2:55" ht="14.5" outlineLevel="1">
      <c r="B62" s="119">
        <f t="shared" si="0"/>
        <v>55</v>
      </c>
      <c r="C62" s="240" t="s">
        <v>969</v>
      </c>
      <c r="D62" s="290" t="s">
        <v>236</v>
      </c>
      <c r="E62" s="290" t="s">
        <v>237</v>
      </c>
      <c r="F62" s="290" t="s">
        <v>256</v>
      </c>
      <c r="G62" s="251">
        <v>919.81999999999994</v>
      </c>
      <c r="H62" s="368">
        <v>1067</v>
      </c>
      <c r="I62" s="628" t="s">
        <v>930</v>
      </c>
      <c r="J62" s="628"/>
      <c r="K62" s="628"/>
      <c r="L62" s="628"/>
      <c r="M62" s="628" t="s">
        <v>930</v>
      </c>
      <c r="N62" s="628"/>
      <c r="O62" s="410"/>
      <c r="P62" s="410"/>
      <c r="Q62" s="410"/>
      <c r="R62" s="410"/>
      <c r="S62" s="410"/>
      <c r="T62" s="410"/>
      <c r="U62" s="410"/>
      <c r="V62" s="410"/>
      <c r="W62" s="410"/>
      <c r="X62" s="410"/>
      <c r="Y62" s="410"/>
      <c r="Z62" s="628"/>
      <c r="AA62" s="628"/>
      <c r="AB62" s="628"/>
      <c r="AC62" s="628"/>
      <c r="AD62" s="628"/>
      <c r="AE62" s="628"/>
      <c r="AF62" s="628"/>
      <c r="AG62" s="628"/>
      <c r="AH62" s="628"/>
      <c r="AI62" s="628"/>
      <c r="AJ62" s="628"/>
      <c r="AK62" s="628"/>
      <c r="AL62" s="410"/>
      <c r="AM62" s="410"/>
      <c r="AN62" s="410"/>
      <c r="AO62" s="410"/>
      <c r="AP62" s="410"/>
      <c r="AQ62" s="410"/>
      <c r="AR62" s="410"/>
      <c r="AS62" s="410"/>
      <c r="AT62" s="410"/>
      <c r="AU62" s="628" t="s">
        <v>930</v>
      </c>
      <c r="AV62" s="628"/>
      <c r="AW62" s="628"/>
      <c r="AX62" s="628"/>
      <c r="AY62" s="628" t="s">
        <v>930</v>
      </c>
      <c r="AZ62" s="410"/>
      <c r="BA62" s="410"/>
      <c r="BB62" s="410"/>
      <c r="BC62" s="412"/>
    </row>
    <row r="63" spans="2:55" ht="14.5" outlineLevel="1">
      <c r="B63" s="119">
        <f t="shared" si="0"/>
        <v>56</v>
      </c>
      <c r="C63" s="240" t="s">
        <v>970</v>
      </c>
      <c r="D63" s="290" t="s">
        <v>238</v>
      </c>
      <c r="E63" s="290" t="s">
        <v>239</v>
      </c>
      <c r="F63" s="290" t="s">
        <v>256</v>
      </c>
      <c r="G63" s="251">
        <v>440.68</v>
      </c>
      <c r="H63" s="368">
        <v>519</v>
      </c>
      <c r="I63" s="628" t="s">
        <v>930</v>
      </c>
      <c r="J63" s="628"/>
      <c r="K63" s="628"/>
      <c r="L63" s="628"/>
      <c r="M63" s="628" t="s">
        <v>930</v>
      </c>
      <c r="N63" s="628"/>
      <c r="O63" s="410"/>
      <c r="P63" s="410"/>
      <c r="Q63" s="410"/>
      <c r="R63" s="410"/>
      <c r="S63" s="410"/>
      <c r="T63" s="410"/>
      <c r="U63" s="410"/>
      <c r="V63" s="410"/>
      <c r="W63" s="410"/>
      <c r="X63" s="410"/>
      <c r="Y63" s="410"/>
      <c r="Z63" s="628"/>
      <c r="AA63" s="628"/>
      <c r="AB63" s="628"/>
      <c r="AC63" s="628"/>
      <c r="AD63" s="628"/>
      <c r="AE63" s="628"/>
      <c r="AF63" s="628"/>
      <c r="AG63" s="628"/>
      <c r="AH63" s="628"/>
      <c r="AI63" s="628"/>
      <c r="AJ63" s="628"/>
      <c r="AK63" s="628"/>
      <c r="AL63" s="410"/>
      <c r="AM63" s="410"/>
      <c r="AN63" s="410"/>
      <c r="AO63" s="410"/>
      <c r="AP63" s="410"/>
      <c r="AQ63" s="410"/>
      <c r="AR63" s="410"/>
      <c r="AS63" s="410"/>
      <c r="AT63" s="410"/>
      <c r="AU63" s="628" t="s">
        <v>930</v>
      </c>
      <c r="AV63" s="628"/>
      <c r="AW63" s="628"/>
      <c r="AX63" s="628"/>
      <c r="AY63" s="628" t="s">
        <v>930</v>
      </c>
      <c r="AZ63" s="410"/>
      <c r="BA63" s="410"/>
      <c r="BB63" s="410"/>
      <c r="BC63" s="412"/>
    </row>
    <row r="64" spans="2:55" ht="14.5" outlineLevel="1">
      <c r="B64" s="119">
        <f t="shared" si="0"/>
        <v>57</v>
      </c>
      <c r="C64" s="240" t="s">
        <v>971</v>
      </c>
      <c r="D64" s="290" t="s">
        <v>238</v>
      </c>
      <c r="E64" s="290" t="s">
        <v>239</v>
      </c>
      <c r="F64" s="290" t="s">
        <v>256</v>
      </c>
      <c r="G64" s="251">
        <v>509.64</v>
      </c>
      <c r="H64" s="368">
        <v>599</v>
      </c>
      <c r="I64" s="628" t="s">
        <v>930</v>
      </c>
      <c r="J64" s="628"/>
      <c r="K64" s="628"/>
      <c r="L64" s="628"/>
      <c r="M64" s="628" t="s">
        <v>930</v>
      </c>
      <c r="N64" s="628"/>
      <c r="O64" s="410"/>
      <c r="P64" s="410"/>
      <c r="Q64" s="410"/>
      <c r="R64" s="410"/>
      <c r="S64" s="410"/>
      <c r="T64" s="410"/>
      <c r="U64" s="410"/>
      <c r="V64" s="410"/>
      <c r="W64" s="410"/>
      <c r="X64" s="410"/>
      <c r="Y64" s="410"/>
      <c r="Z64" s="628"/>
      <c r="AA64" s="628"/>
      <c r="AB64" s="628"/>
      <c r="AC64" s="628"/>
      <c r="AD64" s="628"/>
      <c r="AE64" s="628"/>
      <c r="AF64" s="628"/>
      <c r="AG64" s="628"/>
      <c r="AH64" s="628"/>
      <c r="AI64" s="628"/>
      <c r="AJ64" s="628"/>
      <c r="AK64" s="628"/>
      <c r="AL64" s="410"/>
      <c r="AM64" s="410"/>
      <c r="AN64" s="410"/>
      <c r="AO64" s="410"/>
      <c r="AP64" s="410"/>
      <c r="AQ64" s="410"/>
      <c r="AR64" s="410"/>
      <c r="AS64" s="410"/>
      <c r="AT64" s="410"/>
      <c r="AU64" s="628" t="s">
        <v>930</v>
      </c>
      <c r="AV64" s="628"/>
      <c r="AW64" s="628"/>
      <c r="AX64" s="628"/>
      <c r="AY64" s="628" t="s">
        <v>930</v>
      </c>
      <c r="AZ64" s="410"/>
      <c r="BA64" s="410"/>
      <c r="BB64" s="410"/>
      <c r="BC64" s="412"/>
    </row>
    <row r="65" spans="2:55" ht="14.5" outlineLevel="1">
      <c r="B65" s="119">
        <f t="shared" si="0"/>
        <v>58</v>
      </c>
      <c r="C65" s="240" t="s">
        <v>972</v>
      </c>
      <c r="D65" s="290" t="s">
        <v>238</v>
      </c>
      <c r="E65" s="290" t="s">
        <v>239</v>
      </c>
      <c r="F65" s="290" t="s">
        <v>256</v>
      </c>
      <c r="G65" s="251">
        <v>578.61</v>
      </c>
      <c r="H65" s="368">
        <v>679</v>
      </c>
      <c r="I65" s="628" t="s">
        <v>930</v>
      </c>
      <c r="J65" s="628"/>
      <c r="K65" s="628"/>
      <c r="L65" s="628"/>
      <c r="M65" s="628" t="s">
        <v>930</v>
      </c>
      <c r="N65" s="628"/>
      <c r="O65" s="410"/>
      <c r="P65" s="410"/>
      <c r="Q65" s="410"/>
      <c r="R65" s="410"/>
      <c r="S65" s="410"/>
      <c r="T65" s="410"/>
      <c r="U65" s="410"/>
      <c r="V65" s="410"/>
      <c r="W65" s="410"/>
      <c r="X65" s="410"/>
      <c r="Y65" s="410"/>
      <c r="Z65" s="628"/>
      <c r="AA65" s="628"/>
      <c r="AB65" s="628"/>
      <c r="AC65" s="628"/>
      <c r="AD65" s="628"/>
      <c r="AE65" s="628"/>
      <c r="AF65" s="628"/>
      <c r="AG65" s="628"/>
      <c r="AH65" s="628"/>
      <c r="AI65" s="628"/>
      <c r="AJ65" s="628"/>
      <c r="AK65" s="628"/>
      <c r="AL65" s="410"/>
      <c r="AM65" s="410"/>
      <c r="AN65" s="410"/>
      <c r="AO65" s="410"/>
      <c r="AP65" s="410"/>
      <c r="AQ65" s="410"/>
      <c r="AR65" s="410"/>
      <c r="AS65" s="410"/>
      <c r="AT65" s="410"/>
      <c r="AU65" s="628" t="s">
        <v>930</v>
      </c>
      <c r="AV65" s="628"/>
      <c r="AW65" s="628"/>
      <c r="AX65" s="628"/>
      <c r="AY65" s="628" t="s">
        <v>930</v>
      </c>
      <c r="AZ65" s="410"/>
      <c r="BA65" s="410"/>
      <c r="BB65" s="410"/>
      <c r="BC65" s="412"/>
    </row>
    <row r="66" spans="2:55" ht="14.5" outlineLevel="1">
      <c r="B66" s="119">
        <f t="shared" si="0"/>
        <v>59</v>
      </c>
      <c r="C66" s="240" t="s">
        <v>973</v>
      </c>
      <c r="D66" s="290" t="s">
        <v>238</v>
      </c>
      <c r="E66" s="290" t="s">
        <v>239</v>
      </c>
      <c r="F66" s="290" t="s">
        <v>256</v>
      </c>
      <c r="G66" s="251">
        <v>627.85</v>
      </c>
      <c r="H66" s="368">
        <v>739</v>
      </c>
      <c r="I66" s="628" t="s">
        <v>930</v>
      </c>
      <c r="J66" s="628"/>
      <c r="K66" s="628"/>
      <c r="L66" s="628"/>
      <c r="M66" s="628" t="s">
        <v>930</v>
      </c>
      <c r="N66" s="628"/>
      <c r="O66" s="410"/>
      <c r="P66" s="410"/>
      <c r="Q66" s="410"/>
      <c r="R66" s="410"/>
      <c r="S66" s="410"/>
      <c r="T66" s="410"/>
      <c r="U66" s="410"/>
      <c r="V66" s="410"/>
      <c r="W66" s="410"/>
      <c r="X66" s="410"/>
      <c r="Y66" s="410"/>
      <c r="Z66" s="628"/>
      <c r="AA66" s="628"/>
      <c r="AB66" s="628"/>
      <c r="AC66" s="628"/>
      <c r="AD66" s="628"/>
      <c r="AE66" s="628"/>
      <c r="AF66" s="628"/>
      <c r="AG66" s="628"/>
      <c r="AH66" s="628"/>
      <c r="AI66" s="628"/>
      <c r="AJ66" s="628"/>
      <c r="AK66" s="628"/>
      <c r="AL66" s="410"/>
      <c r="AM66" s="410"/>
      <c r="AN66" s="410"/>
      <c r="AO66" s="410"/>
      <c r="AP66" s="410"/>
      <c r="AQ66" s="410"/>
      <c r="AR66" s="410"/>
      <c r="AS66" s="410"/>
      <c r="AT66" s="410"/>
      <c r="AU66" s="628" t="s">
        <v>930</v>
      </c>
      <c r="AV66" s="628"/>
      <c r="AW66" s="628"/>
      <c r="AX66" s="628"/>
      <c r="AY66" s="628" t="s">
        <v>930</v>
      </c>
      <c r="AZ66" s="410"/>
      <c r="BA66" s="410"/>
      <c r="BB66" s="410"/>
      <c r="BC66" s="412"/>
    </row>
    <row r="67" spans="2:55" ht="14.5" outlineLevel="1">
      <c r="B67" s="119">
        <f t="shared" si="0"/>
        <v>60</v>
      </c>
      <c r="C67" s="240" t="s">
        <v>974</v>
      </c>
      <c r="D67" s="290" t="s">
        <v>238</v>
      </c>
      <c r="E67" s="290" t="s">
        <v>239</v>
      </c>
      <c r="F67" s="290" t="s">
        <v>256</v>
      </c>
      <c r="G67" s="251">
        <v>696.81</v>
      </c>
      <c r="H67" s="368">
        <v>819</v>
      </c>
      <c r="I67" s="628" t="s">
        <v>930</v>
      </c>
      <c r="J67" s="628"/>
      <c r="K67" s="628"/>
      <c r="L67" s="628"/>
      <c r="M67" s="628" t="s">
        <v>930</v>
      </c>
      <c r="N67" s="628"/>
      <c r="O67" s="410"/>
      <c r="P67" s="410"/>
      <c r="Q67" s="410"/>
      <c r="R67" s="410"/>
      <c r="S67" s="410"/>
      <c r="T67" s="410"/>
      <c r="U67" s="410"/>
      <c r="V67" s="410"/>
      <c r="W67" s="410"/>
      <c r="X67" s="410"/>
      <c r="Y67" s="410"/>
      <c r="Z67" s="628"/>
      <c r="AA67" s="628"/>
      <c r="AB67" s="628"/>
      <c r="AC67" s="628"/>
      <c r="AD67" s="628"/>
      <c r="AE67" s="628"/>
      <c r="AF67" s="628"/>
      <c r="AG67" s="628"/>
      <c r="AH67" s="628"/>
      <c r="AI67" s="628"/>
      <c r="AJ67" s="628"/>
      <c r="AK67" s="628"/>
      <c r="AL67" s="410"/>
      <c r="AM67" s="410"/>
      <c r="AN67" s="410"/>
      <c r="AO67" s="410"/>
      <c r="AP67" s="410"/>
      <c r="AQ67" s="410"/>
      <c r="AR67" s="410"/>
      <c r="AS67" s="410"/>
      <c r="AT67" s="410"/>
      <c r="AU67" s="628" t="s">
        <v>930</v>
      </c>
      <c r="AV67" s="628"/>
      <c r="AW67" s="628"/>
      <c r="AX67" s="628"/>
      <c r="AY67" s="628" t="s">
        <v>930</v>
      </c>
      <c r="AZ67" s="410"/>
      <c r="BA67" s="410"/>
      <c r="BB67" s="410"/>
      <c r="BC67" s="412"/>
    </row>
    <row r="68" spans="2:55" ht="14.5" outlineLevel="1">
      <c r="B68" s="119">
        <f t="shared" si="0"/>
        <v>61</v>
      </c>
      <c r="C68" s="240" t="s">
        <v>975</v>
      </c>
      <c r="D68" s="290" t="s">
        <v>238</v>
      </c>
      <c r="E68" s="290" t="s">
        <v>239</v>
      </c>
      <c r="F68" s="290" t="s">
        <v>256</v>
      </c>
      <c r="G68" s="251">
        <v>838.93</v>
      </c>
      <c r="H68" s="368">
        <v>989</v>
      </c>
      <c r="I68" s="628" t="s">
        <v>930</v>
      </c>
      <c r="J68" s="628"/>
      <c r="K68" s="628"/>
      <c r="L68" s="628"/>
      <c r="M68" s="628" t="s">
        <v>930</v>
      </c>
      <c r="N68" s="628"/>
      <c r="O68" s="410"/>
      <c r="P68" s="410"/>
      <c r="Q68" s="410"/>
      <c r="R68" s="410"/>
      <c r="S68" s="410"/>
      <c r="T68" s="410"/>
      <c r="U68" s="410"/>
      <c r="V68" s="410"/>
      <c r="W68" s="410"/>
      <c r="X68" s="410"/>
      <c r="Y68" s="410"/>
      <c r="Z68" s="628"/>
      <c r="AA68" s="628"/>
      <c r="AB68" s="628"/>
      <c r="AC68" s="628"/>
      <c r="AD68" s="628"/>
      <c r="AE68" s="628"/>
      <c r="AF68" s="628"/>
      <c r="AG68" s="628"/>
      <c r="AH68" s="628"/>
      <c r="AI68" s="628"/>
      <c r="AJ68" s="628"/>
      <c r="AK68" s="628"/>
      <c r="AL68" s="410"/>
      <c r="AM68" s="410"/>
      <c r="AN68" s="410"/>
      <c r="AO68" s="410"/>
      <c r="AP68" s="410"/>
      <c r="AQ68" s="410"/>
      <c r="AR68" s="410"/>
      <c r="AS68" s="410"/>
      <c r="AT68" s="410"/>
      <c r="AU68" s="628" t="s">
        <v>930</v>
      </c>
      <c r="AV68" s="628"/>
      <c r="AW68" s="628"/>
      <c r="AX68" s="628"/>
      <c r="AY68" s="628" t="s">
        <v>930</v>
      </c>
      <c r="AZ68" s="410"/>
      <c r="BA68" s="410"/>
      <c r="BB68" s="410"/>
      <c r="BC68" s="412"/>
    </row>
    <row r="69" spans="2:55" ht="14.5" outlineLevel="1">
      <c r="B69" s="119">
        <f t="shared" si="0"/>
        <v>62</v>
      </c>
      <c r="C69" s="240" t="s">
        <v>976</v>
      </c>
      <c r="D69" s="290" t="s">
        <v>238</v>
      </c>
      <c r="E69" s="290" t="s">
        <v>239</v>
      </c>
      <c r="F69" s="290" t="s">
        <v>256</v>
      </c>
      <c r="G69" s="251">
        <v>889.31999999999994</v>
      </c>
      <c r="H69" s="368">
        <v>1047</v>
      </c>
      <c r="I69" s="628" t="s">
        <v>930</v>
      </c>
      <c r="J69" s="628"/>
      <c r="K69" s="628"/>
      <c r="L69" s="628"/>
      <c r="M69" s="628" t="s">
        <v>930</v>
      </c>
      <c r="N69" s="628"/>
      <c r="O69" s="410"/>
      <c r="P69" s="410"/>
      <c r="Q69" s="410"/>
      <c r="R69" s="410"/>
      <c r="S69" s="410"/>
      <c r="T69" s="410"/>
      <c r="U69" s="410"/>
      <c r="V69" s="410"/>
      <c r="W69" s="410"/>
      <c r="X69" s="410"/>
      <c r="Y69" s="410"/>
      <c r="Z69" s="628"/>
      <c r="AA69" s="628"/>
      <c r="AB69" s="628"/>
      <c r="AC69" s="628"/>
      <c r="AD69" s="628"/>
      <c r="AE69" s="628"/>
      <c r="AF69" s="628"/>
      <c r="AG69" s="628"/>
      <c r="AH69" s="628"/>
      <c r="AI69" s="628"/>
      <c r="AJ69" s="628"/>
      <c r="AK69" s="628"/>
      <c r="AL69" s="410"/>
      <c r="AM69" s="410"/>
      <c r="AN69" s="410"/>
      <c r="AO69" s="410"/>
      <c r="AP69" s="410"/>
      <c r="AQ69" s="410"/>
      <c r="AR69" s="410"/>
      <c r="AS69" s="410"/>
      <c r="AT69" s="410"/>
      <c r="AU69" s="628" t="s">
        <v>930</v>
      </c>
      <c r="AV69" s="628"/>
      <c r="AW69" s="628"/>
      <c r="AX69" s="628"/>
      <c r="AY69" s="628" t="s">
        <v>930</v>
      </c>
      <c r="AZ69" s="410"/>
      <c r="BA69" s="410"/>
      <c r="BB69" s="410"/>
      <c r="BC69" s="412"/>
    </row>
    <row r="70" spans="2:55" ht="14.5" outlineLevel="1">
      <c r="B70" s="119">
        <f t="shared" si="0"/>
        <v>63</v>
      </c>
      <c r="C70" s="240" t="s">
        <v>977</v>
      </c>
      <c r="D70" s="290" t="s">
        <v>238</v>
      </c>
      <c r="E70" s="290" t="s">
        <v>237</v>
      </c>
      <c r="F70" s="290" t="s">
        <v>256</v>
      </c>
      <c r="G70" s="251">
        <v>404.31</v>
      </c>
      <c r="H70" s="368">
        <v>469</v>
      </c>
      <c r="I70" s="628" t="s">
        <v>930</v>
      </c>
      <c r="J70" s="628"/>
      <c r="K70" s="628"/>
      <c r="L70" s="628"/>
      <c r="M70" s="628" t="s">
        <v>930</v>
      </c>
      <c r="N70" s="628"/>
      <c r="O70" s="410"/>
      <c r="P70" s="410"/>
      <c r="Q70" s="410"/>
      <c r="R70" s="410"/>
      <c r="S70" s="410"/>
      <c r="T70" s="410"/>
      <c r="U70" s="410"/>
      <c r="V70" s="410"/>
      <c r="W70" s="410"/>
      <c r="X70" s="410"/>
      <c r="Y70" s="410"/>
      <c r="Z70" s="628"/>
      <c r="AA70" s="628"/>
      <c r="AB70" s="628"/>
      <c r="AC70" s="628"/>
      <c r="AD70" s="628"/>
      <c r="AE70" s="628"/>
      <c r="AF70" s="628"/>
      <c r="AG70" s="628"/>
      <c r="AH70" s="628"/>
      <c r="AI70" s="628"/>
      <c r="AJ70" s="628"/>
      <c r="AK70" s="628"/>
      <c r="AL70" s="410"/>
      <c r="AM70" s="410"/>
      <c r="AN70" s="410"/>
      <c r="AO70" s="410"/>
      <c r="AP70" s="410"/>
      <c r="AQ70" s="410"/>
      <c r="AR70" s="410"/>
      <c r="AS70" s="410"/>
      <c r="AT70" s="410"/>
      <c r="AU70" s="628" t="s">
        <v>930</v>
      </c>
      <c r="AV70" s="628"/>
      <c r="AW70" s="628"/>
      <c r="AX70" s="628"/>
      <c r="AY70" s="628" t="s">
        <v>930</v>
      </c>
      <c r="AZ70" s="410"/>
      <c r="BA70" s="410"/>
      <c r="BB70" s="410"/>
      <c r="BC70" s="412"/>
    </row>
    <row r="71" spans="2:55" ht="14.5" outlineLevel="1">
      <c r="B71" s="119">
        <f t="shared" si="0"/>
        <v>64</v>
      </c>
      <c r="C71" s="240" t="s">
        <v>978</v>
      </c>
      <c r="D71" s="290" t="s">
        <v>238</v>
      </c>
      <c r="E71" s="290" t="s">
        <v>237</v>
      </c>
      <c r="F71" s="290" t="s">
        <v>256</v>
      </c>
      <c r="G71" s="251">
        <v>473.27</v>
      </c>
      <c r="H71" s="368">
        <v>549</v>
      </c>
      <c r="I71" s="628" t="s">
        <v>930</v>
      </c>
      <c r="J71" s="628"/>
      <c r="K71" s="628"/>
      <c r="L71" s="628"/>
      <c r="M71" s="628" t="s">
        <v>930</v>
      </c>
      <c r="N71" s="628"/>
      <c r="O71" s="410"/>
      <c r="P71" s="410"/>
      <c r="Q71" s="410"/>
      <c r="R71" s="410"/>
      <c r="S71" s="410"/>
      <c r="T71" s="410"/>
      <c r="U71" s="410"/>
      <c r="V71" s="410"/>
      <c r="W71" s="410"/>
      <c r="X71" s="410"/>
      <c r="Y71" s="410"/>
      <c r="Z71" s="628"/>
      <c r="AA71" s="628"/>
      <c r="AB71" s="628"/>
      <c r="AC71" s="628"/>
      <c r="AD71" s="628"/>
      <c r="AE71" s="628"/>
      <c r="AF71" s="628"/>
      <c r="AG71" s="628"/>
      <c r="AH71" s="628"/>
      <c r="AI71" s="628"/>
      <c r="AJ71" s="628"/>
      <c r="AK71" s="628"/>
      <c r="AL71" s="410"/>
      <c r="AM71" s="410"/>
      <c r="AN71" s="410"/>
      <c r="AO71" s="410"/>
      <c r="AP71" s="410"/>
      <c r="AQ71" s="410"/>
      <c r="AR71" s="410"/>
      <c r="AS71" s="410"/>
      <c r="AT71" s="410"/>
      <c r="AU71" s="628" t="s">
        <v>930</v>
      </c>
      <c r="AV71" s="628"/>
      <c r="AW71" s="628"/>
      <c r="AX71" s="628"/>
      <c r="AY71" s="628" t="s">
        <v>930</v>
      </c>
      <c r="AZ71" s="410"/>
      <c r="BA71" s="410"/>
      <c r="BB71" s="410"/>
      <c r="BC71" s="412"/>
    </row>
    <row r="72" spans="2:55" ht="14.5" outlineLevel="1">
      <c r="B72" s="119">
        <f t="shared" si="0"/>
        <v>65</v>
      </c>
      <c r="C72" s="240" t="s">
        <v>979</v>
      </c>
      <c r="D72" s="290" t="s">
        <v>238</v>
      </c>
      <c r="E72" s="290" t="s">
        <v>237</v>
      </c>
      <c r="F72" s="290" t="s">
        <v>256</v>
      </c>
      <c r="G72" s="251">
        <v>542.24</v>
      </c>
      <c r="H72" s="368">
        <v>629</v>
      </c>
      <c r="I72" s="628" t="s">
        <v>930</v>
      </c>
      <c r="J72" s="628"/>
      <c r="K72" s="628"/>
      <c r="L72" s="628"/>
      <c r="M72" s="628" t="s">
        <v>930</v>
      </c>
      <c r="N72" s="628"/>
      <c r="O72" s="410"/>
      <c r="P72" s="410"/>
      <c r="Q72" s="410"/>
      <c r="R72" s="410"/>
      <c r="S72" s="410"/>
      <c r="T72" s="410"/>
      <c r="U72" s="410"/>
      <c r="V72" s="410"/>
      <c r="W72" s="410"/>
      <c r="X72" s="410"/>
      <c r="Y72" s="410"/>
      <c r="Z72" s="628"/>
      <c r="AA72" s="628"/>
      <c r="AB72" s="628"/>
      <c r="AC72" s="628"/>
      <c r="AD72" s="628"/>
      <c r="AE72" s="628"/>
      <c r="AF72" s="628"/>
      <c r="AG72" s="628"/>
      <c r="AH72" s="628"/>
      <c r="AI72" s="628"/>
      <c r="AJ72" s="628"/>
      <c r="AK72" s="628"/>
      <c r="AL72" s="410"/>
      <c r="AM72" s="410"/>
      <c r="AN72" s="410"/>
      <c r="AO72" s="410"/>
      <c r="AP72" s="410"/>
      <c r="AQ72" s="410"/>
      <c r="AR72" s="410"/>
      <c r="AS72" s="410"/>
      <c r="AT72" s="410"/>
      <c r="AU72" s="628" t="s">
        <v>930</v>
      </c>
      <c r="AV72" s="628"/>
      <c r="AW72" s="628"/>
      <c r="AX72" s="628"/>
      <c r="AY72" s="628" t="s">
        <v>930</v>
      </c>
      <c r="AZ72" s="410"/>
      <c r="BA72" s="410"/>
      <c r="BB72" s="410"/>
      <c r="BC72" s="412"/>
    </row>
    <row r="73" spans="2:55" ht="14.5" outlineLevel="1">
      <c r="B73" s="119">
        <f t="shared" si="0"/>
        <v>66</v>
      </c>
      <c r="C73" s="240" t="s">
        <v>980</v>
      </c>
      <c r="D73" s="290" t="s">
        <v>238</v>
      </c>
      <c r="E73" s="290" t="s">
        <v>237</v>
      </c>
      <c r="F73" s="290" t="s">
        <v>256</v>
      </c>
      <c r="G73" s="251">
        <v>511.2</v>
      </c>
      <c r="H73" s="368">
        <v>593</v>
      </c>
      <c r="I73" s="628" t="s">
        <v>930</v>
      </c>
      <c r="J73" s="628"/>
      <c r="K73" s="628"/>
      <c r="L73" s="628"/>
      <c r="M73" s="628" t="s">
        <v>930</v>
      </c>
      <c r="N73" s="628"/>
      <c r="O73" s="410"/>
      <c r="P73" s="410"/>
      <c r="Q73" s="410"/>
      <c r="R73" s="410"/>
      <c r="S73" s="410"/>
      <c r="T73" s="410"/>
      <c r="U73" s="410"/>
      <c r="V73" s="410"/>
      <c r="W73" s="410"/>
      <c r="X73" s="410"/>
      <c r="Y73" s="410"/>
      <c r="Z73" s="628"/>
      <c r="AA73" s="628"/>
      <c r="AB73" s="628"/>
      <c r="AC73" s="628"/>
      <c r="AD73" s="628"/>
      <c r="AE73" s="628"/>
      <c r="AF73" s="628"/>
      <c r="AG73" s="628"/>
      <c r="AH73" s="628"/>
      <c r="AI73" s="628"/>
      <c r="AJ73" s="628"/>
      <c r="AK73" s="628"/>
      <c r="AL73" s="410"/>
      <c r="AM73" s="410"/>
      <c r="AN73" s="410"/>
      <c r="AO73" s="410"/>
      <c r="AP73" s="410"/>
      <c r="AQ73" s="410"/>
      <c r="AR73" s="410"/>
      <c r="AS73" s="410"/>
      <c r="AT73" s="410"/>
      <c r="AU73" s="628" t="s">
        <v>930</v>
      </c>
      <c r="AV73" s="628"/>
      <c r="AW73" s="628"/>
      <c r="AX73" s="628"/>
      <c r="AY73" s="628" t="s">
        <v>930</v>
      </c>
      <c r="AZ73" s="410"/>
      <c r="BA73" s="410"/>
      <c r="BB73" s="410"/>
      <c r="BC73" s="412"/>
    </row>
    <row r="74" spans="2:55" ht="14.5" outlineLevel="1">
      <c r="B74" s="119">
        <f t="shared" ref="B74:B126" si="1">1+B73</f>
        <v>67</v>
      </c>
      <c r="C74" s="240" t="s">
        <v>981</v>
      </c>
      <c r="D74" s="290" t="s">
        <v>238</v>
      </c>
      <c r="E74" s="290" t="s">
        <v>237</v>
      </c>
      <c r="F74" s="290" t="s">
        <v>256</v>
      </c>
      <c r="G74" s="251">
        <v>580.17000000000007</v>
      </c>
      <c r="H74" s="368">
        <v>673</v>
      </c>
      <c r="I74" s="628" t="s">
        <v>930</v>
      </c>
      <c r="J74" s="628"/>
      <c r="K74" s="628"/>
      <c r="L74" s="628"/>
      <c r="M74" s="628" t="s">
        <v>930</v>
      </c>
      <c r="N74" s="628"/>
      <c r="O74" s="410"/>
      <c r="P74" s="410"/>
      <c r="Q74" s="410"/>
      <c r="R74" s="410"/>
      <c r="S74" s="410"/>
      <c r="T74" s="410"/>
      <c r="U74" s="410"/>
      <c r="V74" s="410"/>
      <c r="W74" s="410"/>
      <c r="X74" s="410"/>
      <c r="Y74" s="410"/>
      <c r="Z74" s="628"/>
      <c r="AA74" s="628"/>
      <c r="AB74" s="628"/>
      <c r="AC74" s="628"/>
      <c r="AD74" s="628"/>
      <c r="AE74" s="628"/>
      <c r="AF74" s="628"/>
      <c r="AG74" s="628"/>
      <c r="AH74" s="628"/>
      <c r="AI74" s="628"/>
      <c r="AJ74" s="628"/>
      <c r="AK74" s="628"/>
      <c r="AL74" s="410"/>
      <c r="AM74" s="410"/>
      <c r="AN74" s="410"/>
      <c r="AO74" s="410"/>
      <c r="AP74" s="410"/>
      <c r="AQ74" s="410"/>
      <c r="AR74" s="410"/>
      <c r="AS74" s="410"/>
      <c r="AT74" s="410"/>
      <c r="AU74" s="628" t="s">
        <v>930</v>
      </c>
      <c r="AV74" s="628"/>
      <c r="AW74" s="628"/>
      <c r="AX74" s="628"/>
      <c r="AY74" s="628" t="s">
        <v>930</v>
      </c>
      <c r="AZ74" s="410"/>
      <c r="BA74" s="410"/>
      <c r="BB74" s="410"/>
      <c r="BC74" s="412"/>
    </row>
    <row r="75" spans="2:55" ht="14.5" outlineLevel="1">
      <c r="B75" s="119">
        <f t="shared" si="1"/>
        <v>68</v>
      </c>
      <c r="C75" s="240" t="s">
        <v>1137</v>
      </c>
      <c r="D75" s="290" t="s">
        <v>238</v>
      </c>
      <c r="E75" s="290" t="s">
        <v>237</v>
      </c>
      <c r="F75" s="290" t="s">
        <v>256</v>
      </c>
      <c r="G75" s="251">
        <v>550.86</v>
      </c>
      <c r="H75" s="368">
        <v>639</v>
      </c>
      <c r="I75" s="628" t="s">
        <v>930</v>
      </c>
      <c r="J75" s="628"/>
      <c r="K75" s="628"/>
      <c r="L75" s="628"/>
      <c r="M75" s="628" t="s">
        <v>930</v>
      </c>
      <c r="N75" s="628"/>
      <c r="O75" s="410"/>
      <c r="P75" s="410"/>
      <c r="Q75" s="410"/>
      <c r="R75" s="410"/>
      <c r="S75" s="410"/>
      <c r="T75" s="410"/>
      <c r="U75" s="410"/>
      <c r="V75" s="410"/>
      <c r="W75" s="410"/>
      <c r="X75" s="410"/>
      <c r="Y75" s="410"/>
      <c r="Z75" s="628"/>
      <c r="AA75" s="628"/>
      <c r="AB75" s="628"/>
      <c r="AC75" s="628"/>
      <c r="AD75" s="628"/>
      <c r="AE75" s="628"/>
      <c r="AF75" s="628"/>
      <c r="AG75" s="628"/>
      <c r="AH75" s="628"/>
      <c r="AI75" s="628"/>
      <c r="AJ75" s="628"/>
      <c r="AK75" s="628"/>
      <c r="AL75" s="410"/>
      <c r="AM75" s="410"/>
      <c r="AN75" s="410"/>
      <c r="AO75" s="410"/>
      <c r="AP75" s="410"/>
      <c r="AQ75" s="410"/>
      <c r="AR75" s="410"/>
      <c r="AS75" s="410"/>
      <c r="AT75" s="410"/>
      <c r="AU75" s="628" t="s">
        <v>930</v>
      </c>
      <c r="AV75" s="628"/>
      <c r="AW75" s="628"/>
      <c r="AX75" s="628"/>
      <c r="AY75" s="628" t="s">
        <v>930</v>
      </c>
      <c r="AZ75" s="410"/>
      <c r="BA75" s="410"/>
      <c r="BB75" s="410"/>
      <c r="BC75" s="412"/>
    </row>
    <row r="76" spans="2:55" ht="14.5" outlineLevel="1">
      <c r="B76" s="119">
        <f t="shared" si="1"/>
        <v>69</v>
      </c>
      <c r="C76" s="240" t="s">
        <v>1138</v>
      </c>
      <c r="D76" s="290" t="s">
        <v>238</v>
      </c>
      <c r="E76" s="290" t="s">
        <v>237</v>
      </c>
      <c r="F76" s="290" t="s">
        <v>256</v>
      </c>
      <c r="G76" s="251">
        <v>619.83000000000004</v>
      </c>
      <c r="H76" s="368">
        <v>719</v>
      </c>
      <c r="I76" s="628" t="s">
        <v>930</v>
      </c>
      <c r="J76" s="628"/>
      <c r="K76" s="628"/>
      <c r="L76" s="628"/>
      <c r="M76" s="628" t="s">
        <v>930</v>
      </c>
      <c r="N76" s="628"/>
      <c r="O76" s="410"/>
      <c r="P76" s="410"/>
      <c r="Q76" s="410"/>
      <c r="R76" s="410"/>
      <c r="S76" s="410"/>
      <c r="T76" s="410"/>
      <c r="U76" s="410"/>
      <c r="V76" s="410"/>
      <c r="W76" s="410"/>
      <c r="X76" s="410"/>
      <c r="Y76" s="410"/>
      <c r="Z76" s="628"/>
      <c r="AA76" s="628"/>
      <c r="AB76" s="628"/>
      <c r="AC76" s="628"/>
      <c r="AD76" s="628"/>
      <c r="AE76" s="628"/>
      <c r="AF76" s="628"/>
      <c r="AG76" s="628"/>
      <c r="AH76" s="628"/>
      <c r="AI76" s="628"/>
      <c r="AJ76" s="628"/>
      <c r="AK76" s="628"/>
      <c r="AL76" s="410"/>
      <c r="AM76" s="410"/>
      <c r="AN76" s="410"/>
      <c r="AO76" s="410"/>
      <c r="AP76" s="410"/>
      <c r="AQ76" s="410"/>
      <c r="AR76" s="410"/>
      <c r="AS76" s="410"/>
      <c r="AT76" s="410"/>
      <c r="AU76" s="628" t="s">
        <v>930</v>
      </c>
      <c r="AV76" s="628"/>
      <c r="AW76" s="628"/>
      <c r="AX76" s="628"/>
      <c r="AY76" s="628" t="s">
        <v>930</v>
      </c>
      <c r="AZ76" s="410"/>
      <c r="BA76" s="410"/>
      <c r="BB76" s="410"/>
      <c r="BC76" s="412"/>
    </row>
    <row r="77" spans="2:55" ht="14.5" outlineLevel="1">
      <c r="B77" s="119">
        <f t="shared" si="1"/>
        <v>70</v>
      </c>
      <c r="C77" s="240" t="s">
        <v>982</v>
      </c>
      <c r="D77" s="290" t="s">
        <v>238</v>
      </c>
      <c r="E77" s="290" t="s">
        <v>237</v>
      </c>
      <c r="F77" s="290" t="s">
        <v>256</v>
      </c>
      <c r="G77" s="251">
        <v>687.07</v>
      </c>
      <c r="H77" s="368">
        <v>797</v>
      </c>
      <c r="I77" s="628" t="s">
        <v>930</v>
      </c>
      <c r="J77" s="628"/>
      <c r="K77" s="628"/>
      <c r="L77" s="628"/>
      <c r="M77" s="628" t="s">
        <v>930</v>
      </c>
      <c r="N77" s="628"/>
      <c r="O77" s="410"/>
      <c r="P77" s="410"/>
      <c r="Q77" s="410"/>
      <c r="R77" s="410"/>
      <c r="S77" s="410"/>
      <c r="T77" s="410"/>
      <c r="U77" s="410"/>
      <c r="V77" s="410"/>
      <c r="W77" s="410"/>
      <c r="X77" s="410"/>
      <c r="Y77" s="410"/>
      <c r="Z77" s="628"/>
      <c r="AA77" s="628"/>
      <c r="AB77" s="628"/>
      <c r="AC77" s="628"/>
      <c r="AD77" s="628"/>
      <c r="AE77" s="628"/>
      <c r="AF77" s="628"/>
      <c r="AG77" s="628"/>
      <c r="AH77" s="628"/>
      <c r="AI77" s="628"/>
      <c r="AJ77" s="628"/>
      <c r="AK77" s="628"/>
      <c r="AL77" s="410"/>
      <c r="AM77" s="410"/>
      <c r="AN77" s="410"/>
      <c r="AO77" s="410"/>
      <c r="AP77" s="410"/>
      <c r="AQ77" s="410"/>
      <c r="AR77" s="410"/>
      <c r="AS77" s="410"/>
      <c r="AT77" s="410"/>
      <c r="AU77" s="628" t="s">
        <v>930</v>
      </c>
      <c r="AV77" s="628"/>
      <c r="AW77" s="628"/>
      <c r="AX77" s="628"/>
      <c r="AY77" s="628" t="s">
        <v>930</v>
      </c>
      <c r="AZ77" s="410"/>
      <c r="BA77" s="410"/>
      <c r="BB77" s="410"/>
      <c r="BC77" s="412"/>
    </row>
    <row r="78" spans="2:55" ht="14.5" outlineLevel="1">
      <c r="B78" s="119">
        <f t="shared" si="1"/>
        <v>71</v>
      </c>
      <c r="C78" s="240" t="s">
        <v>983</v>
      </c>
      <c r="D78" s="290" t="s">
        <v>238</v>
      </c>
      <c r="E78" s="290" t="s">
        <v>237</v>
      </c>
      <c r="F78" s="290" t="s">
        <v>256</v>
      </c>
      <c r="G78" s="251">
        <v>637.06999999999994</v>
      </c>
      <c r="H78" s="368">
        <v>739</v>
      </c>
      <c r="I78" s="628" t="s">
        <v>930</v>
      </c>
      <c r="J78" s="628"/>
      <c r="K78" s="628"/>
      <c r="L78" s="628"/>
      <c r="M78" s="628" t="s">
        <v>930</v>
      </c>
      <c r="N78" s="628"/>
      <c r="O78" s="410"/>
      <c r="P78" s="410"/>
      <c r="Q78" s="410"/>
      <c r="R78" s="410"/>
      <c r="S78" s="410"/>
      <c r="T78" s="410"/>
      <c r="U78" s="410"/>
      <c r="V78" s="410"/>
      <c r="W78" s="410"/>
      <c r="X78" s="410"/>
      <c r="Y78" s="410"/>
      <c r="Z78" s="628"/>
      <c r="AA78" s="628"/>
      <c r="AB78" s="628"/>
      <c r="AC78" s="628"/>
      <c r="AD78" s="628"/>
      <c r="AE78" s="628"/>
      <c r="AF78" s="628"/>
      <c r="AG78" s="628"/>
      <c r="AH78" s="628"/>
      <c r="AI78" s="628"/>
      <c r="AJ78" s="628"/>
      <c r="AK78" s="628"/>
      <c r="AL78" s="410"/>
      <c r="AM78" s="410"/>
      <c r="AN78" s="410"/>
      <c r="AO78" s="410"/>
      <c r="AP78" s="410"/>
      <c r="AQ78" s="410"/>
      <c r="AR78" s="410"/>
      <c r="AS78" s="410"/>
      <c r="AT78" s="410"/>
      <c r="AU78" s="628" t="s">
        <v>930</v>
      </c>
      <c r="AV78" s="628"/>
      <c r="AW78" s="628"/>
      <c r="AX78" s="628"/>
      <c r="AY78" s="628" t="s">
        <v>930</v>
      </c>
      <c r="AZ78" s="410"/>
      <c r="BA78" s="410"/>
      <c r="BB78" s="410"/>
      <c r="BC78" s="412"/>
    </row>
    <row r="79" spans="2:55" ht="14.5" outlineLevel="1">
      <c r="B79" s="119">
        <f t="shared" si="1"/>
        <v>72</v>
      </c>
      <c r="C79" s="240" t="s">
        <v>984</v>
      </c>
      <c r="D79" s="290" t="s">
        <v>238</v>
      </c>
      <c r="E79" s="290" t="s">
        <v>237</v>
      </c>
      <c r="F79" s="290" t="s">
        <v>256</v>
      </c>
      <c r="G79" s="251">
        <v>964.66</v>
      </c>
      <c r="H79" s="368">
        <v>1119</v>
      </c>
      <c r="I79" s="628" t="s">
        <v>930</v>
      </c>
      <c r="J79" s="628"/>
      <c r="K79" s="628"/>
      <c r="L79" s="628"/>
      <c r="M79" s="628" t="s">
        <v>930</v>
      </c>
      <c r="N79" s="628"/>
      <c r="O79" s="410"/>
      <c r="P79" s="410"/>
      <c r="Q79" s="410"/>
      <c r="R79" s="410"/>
      <c r="S79" s="410"/>
      <c r="T79" s="410"/>
      <c r="U79" s="410"/>
      <c r="V79" s="410"/>
      <c r="W79" s="410"/>
      <c r="X79" s="410"/>
      <c r="Y79" s="410"/>
      <c r="Z79" s="628"/>
      <c r="AA79" s="628"/>
      <c r="AB79" s="628"/>
      <c r="AC79" s="628"/>
      <c r="AD79" s="628"/>
      <c r="AE79" s="628"/>
      <c r="AF79" s="628"/>
      <c r="AG79" s="628"/>
      <c r="AH79" s="628"/>
      <c r="AI79" s="628"/>
      <c r="AJ79" s="628"/>
      <c r="AK79" s="628"/>
      <c r="AL79" s="410"/>
      <c r="AM79" s="410"/>
      <c r="AN79" s="410"/>
      <c r="AO79" s="410"/>
      <c r="AP79" s="410"/>
      <c r="AQ79" s="410"/>
      <c r="AR79" s="410"/>
      <c r="AS79" s="410"/>
      <c r="AT79" s="410"/>
      <c r="AU79" s="628" t="s">
        <v>930</v>
      </c>
      <c r="AV79" s="628"/>
      <c r="AW79" s="628"/>
      <c r="AX79" s="628"/>
      <c r="AY79" s="628" t="s">
        <v>930</v>
      </c>
      <c r="AZ79" s="410"/>
      <c r="BA79" s="410"/>
      <c r="BB79" s="410"/>
      <c r="BC79" s="412"/>
    </row>
    <row r="80" spans="2:55" ht="14.5" outlineLevel="1">
      <c r="B80" s="119">
        <f t="shared" si="1"/>
        <v>73</v>
      </c>
      <c r="C80" s="240" t="s">
        <v>985</v>
      </c>
      <c r="D80" s="290" t="s">
        <v>238</v>
      </c>
      <c r="E80" s="290" t="s">
        <v>237</v>
      </c>
      <c r="F80" s="290" t="s">
        <v>256</v>
      </c>
      <c r="G80" s="251">
        <v>919.81999999999994</v>
      </c>
      <c r="H80" s="368">
        <v>1067</v>
      </c>
      <c r="I80" s="628" t="s">
        <v>930</v>
      </c>
      <c r="J80" s="628"/>
      <c r="K80" s="628"/>
      <c r="L80" s="628"/>
      <c r="M80" s="628" t="s">
        <v>930</v>
      </c>
      <c r="N80" s="628"/>
      <c r="O80" s="410"/>
      <c r="P80" s="410"/>
      <c r="Q80" s="410"/>
      <c r="R80" s="410"/>
      <c r="S80" s="410"/>
      <c r="T80" s="410"/>
      <c r="U80" s="410"/>
      <c r="V80" s="410"/>
      <c r="W80" s="410"/>
      <c r="X80" s="410"/>
      <c r="Y80" s="410"/>
      <c r="Z80" s="628"/>
      <c r="AA80" s="628"/>
      <c r="AB80" s="628"/>
      <c r="AC80" s="628"/>
      <c r="AD80" s="628"/>
      <c r="AE80" s="628"/>
      <c r="AF80" s="628"/>
      <c r="AG80" s="628"/>
      <c r="AH80" s="628"/>
      <c r="AI80" s="628"/>
      <c r="AJ80" s="628"/>
      <c r="AK80" s="628"/>
      <c r="AL80" s="410"/>
      <c r="AM80" s="410"/>
      <c r="AN80" s="410"/>
      <c r="AO80" s="410"/>
      <c r="AP80" s="410"/>
      <c r="AQ80" s="410"/>
      <c r="AR80" s="410"/>
      <c r="AS80" s="410"/>
      <c r="AT80" s="410"/>
      <c r="AU80" s="628" t="s">
        <v>930</v>
      </c>
      <c r="AV80" s="628"/>
      <c r="AW80" s="628"/>
      <c r="AX80" s="628"/>
      <c r="AY80" s="628" t="s">
        <v>930</v>
      </c>
      <c r="AZ80" s="410"/>
      <c r="BA80" s="410"/>
      <c r="BB80" s="410"/>
      <c r="BC80" s="412"/>
    </row>
    <row r="81" spans="2:55" ht="14.5" outlineLevel="1">
      <c r="B81" s="119">
        <f t="shared" si="1"/>
        <v>74</v>
      </c>
      <c r="C81" s="240" t="s">
        <v>986</v>
      </c>
      <c r="D81" s="290" t="s">
        <v>236</v>
      </c>
      <c r="E81" s="290" t="s">
        <v>239</v>
      </c>
      <c r="F81" s="290" t="s">
        <v>256</v>
      </c>
      <c r="G81" s="251">
        <v>367.29</v>
      </c>
      <c r="H81" s="368">
        <v>435</v>
      </c>
      <c r="I81" s="628" t="s">
        <v>931</v>
      </c>
      <c r="J81" s="628"/>
      <c r="K81" s="628"/>
      <c r="L81" s="628"/>
      <c r="M81" s="628" t="s">
        <v>931</v>
      </c>
      <c r="N81" s="628"/>
      <c r="O81" s="628"/>
      <c r="P81" s="628"/>
      <c r="Q81" s="628"/>
      <c r="R81" s="628"/>
      <c r="S81" s="628"/>
      <c r="T81" s="628"/>
      <c r="U81" s="628"/>
      <c r="V81" s="628"/>
      <c r="W81" s="628"/>
      <c r="X81" s="628"/>
      <c r="Y81" s="628"/>
      <c r="Z81" s="628"/>
      <c r="AA81" s="628"/>
      <c r="AB81" s="628"/>
      <c r="AC81" s="628"/>
      <c r="AD81" s="628"/>
      <c r="AE81" s="628"/>
      <c r="AF81" s="628"/>
      <c r="AG81" s="628"/>
      <c r="AH81" s="628"/>
      <c r="AI81" s="628"/>
      <c r="AJ81" s="628"/>
      <c r="AK81" s="628"/>
      <c r="AL81" s="628"/>
      <c r="AM81" s="628"/>
      <c r="AN81" s="628"/>
      <c r="AO81" s="628"/>
      <c r="AP81" s="628"/>
      <c r="AQ81" s="628"/>
      <c r="AR81" s="628"/>
      <c r="AS81" s="628"/>
      <c r="AT81" s="628"/>
      <c r="AU81" s="628" t="s">
        <v>930</v>
      </c>
      <c r="AV81" s="628"/>
      <c r="AW81" s="628"/>
      <c r="AX81" s="628"/>
      <c r="AY81" s="628" t="s">
        <v>932</v>
      </c>
      <c r="AZ81" s="628"/>
      <c r="BA81" s="628"/>
      <c r="BB81" s="628"/>
      <c r="BC81" s="628"/>
    </row>
    <row r="82" spans="2:55" ht="14.5" outlineLevel="1">
      <c r="B82" s="119">
        <f t="shared" si="1"/>
        <v>75</v>
      </c>
      <c r="C82" s="240" t="s">
        <v>987</v>
      </c>
      <c r="D82" s="290" t="s">
        <v>236</v>
      </c>
      <c r="E82" s="290" t="s">
        <v>239</v>
      </c>
      <c r="F82" s="290" t="s">
        <v>256</v>
      </c>
      <c r="G82" s="251">
        <v>388.4</v>
      </c>
      <c r="H82" s="368">
        <v>460</v>
      </c>
      <c r="I82" s="628" t="s">
        <v>930</v>
      </c>
      <c r="J82" s="628"/>
      <c r="K82" s="628"/>
      <c r="L82" s="628"/>
      <c r="M82" s="628" t="s">
        <v>931</v>
      </c>
      <c r="N82" s="628"/>
      <c r="O82" s="628"/>
      <c r="P82" s="628"/>
      <c r="Q82" s="628"/>
      <c r="R82" s="628"/>
      <c r="S82" s="628"/>
      <c r="T82" s="628"/>
      <c r="U82" s="628"/>
      <c r="V82" s="628"/>
      <c r="W82" s="628"/>
      <c r="X82" s="628"/>
      <c r="Y82" s="628"/>
      <c r="Z82" s="628"/>
      <c r="AA82" s="628"/>
      <c r="AB82" s="628"/>
      <c r="AC82" s="628"/>
      <c r="AD82" s="628"/>
      <c r="AE82" s="628"/>
      <c r="AF82" s="628"/>
      <c r="AG82" s="628"/>
      <c r="AH82" s="628"/>
      <c r="AI82" s="628"/>
      <c r="AJ82" s="628"/>
      <c r="AK82" s="628"/>
      <c r="AL82" s="628"/>
      <c r="AM82" s="628"/>
      <c r="AN82" s="628"/>
      <c r="AO82" s="628"/>
      <c r="AP82" s="628"/>
      <c r="AQ82" s="628"/>
      <c r="AR82" s="628"/>
      <c r="AS82" s="628"/>
      <c r="AT82" s="628"/>
      <c r="AU82" s="628" t="s">
        <v>930</v>
      </c>
      <c r="AV82" s="628"/>
      <c r="AW82" s="628"/>
      <c r="AX82" s="628"/>
      <c r="AY82" s="628" t="s">
        <v>932</v>
      </c>
      <c r="AZ82" s="628"/>
      <c r="BA82" s="628"/>
      <c r="BB82" s="628"/>
      <c r="BC82" s="628"/>
    </row>
    <row r="83" spans="2:55" ht="14.5" outlineLevel="1">
      <c r="B83" s="119">
        <f t="shared" si="1"/>
        <v>76</v>
      </c>
      <c r="C83" s="240" t="s">
        <v>988</v>
      </c>
      <c r="D83" s="290" t="s">
        <v>236</v>
      </c>
      <c r="E83" s="290" t="s">
        <v>239</v>
      </c>
      <c r="F83" s="290" t="s">
        <v>256</v>
      </c>
      <c r="G83" s="251">
        <v>463.54</v>
      </c>
      <c r="H83" s="368">
        <v>549</v>
      </c>
      <c r="I83" s="628" t="s">
        <v>932</v>
      </c>
      <c r="J83" s="628"/>
      <c r="K83" s="628"/>
      <c r="L83" s="628"/>
      <c r="M83" s="628" t="s">
        <v>931</v>
      </c>
      <c r="N83" s="628"/>
      <c r="O83" s="628"/>
      <c r="P83" s="628"/>
      <c r="Q83" s="628"/>
      <c r="R83" s="628"/>
      <c r="S83" s="628"/>
      <c r="T83" s="628"/>
      <c r="U83" s="628"/>
      <c r="V83" s="628"/>
      <c r="W83" s="628"/>
      <c r="X83" s="628"/>
      <c r="Y83" s="628"/>
      <c r="Z83" s="628"/>
      <c r="AA83" s="628"/>
      <c r="AB83" s="628"/>
      <c r="AC83" s="628"/>
      <c r="AD83" s="628"/>
      <c r="AE83" s="628"/>
      <c r="AF83" s="628"/>
      <c r="AG83" s="628"/>
      <c r="AH83" s="628"/>
      <c r="AI83" s="628"/>
      <c r="AJ83" s="628"/>
      <c r="AK83" s="628"/>
      <c r="AL83" s="628"/>
      <c r="AM83" s="628"/>
      <c r="AN83" s="628"/>
      <c r="AO83" s="628"/>
      <c r="AP83" s="628"/>
      <c r="AQ83" s="628"/>
      <c r="AR83" s="628"/>
      <c r="AS83" s="628"/>
      <c r="AT83" s="628"/>
      <c r="AU83" s="628" t="s">
        <v>930</v>
      </c>
      <c r="AV83" s="628"/>
      <c r="AW83" s="628"/>
      <c r="AX83" s="628"/>
      <c r="AY83" s="628" t="s">
        <v>932</v>
      </c>
      <c r="AZ83" s="628"/>
      <c r="BA83" s="628"/>
      <c r="BB83" s="628"/>
      <c r="BC83" s="628"/>
    </row>
    <row r="84" spans="2:55" ht="14.5" outlineLevel="1">
      <c r="B84" s="119">
        <f t="shared" si="1"/>
        <v>77</v>
      </c>
      <c r="C84" s="240" t="s">
        <v>989</v>
      </c>
      <c r="D84" s="290" t="s">
        <v>236</v>
      </c>
      <c r="E84" s="290" t="s">
        <v>239</v>
      </c>
      <c r="F84" s="290" t="s">
        <v>256</v>
      </c>
      <c r="G84" s="251">
        <v>607.08000000000004</v>
      </c>
      <c r="H84" s="368">
        <v>719</v>
      </c>
      <c r="I84" s="628" t="s">
        <v>930</v>
      </c>
      <c r="J84" s="628"/>
      <c r="K84" s="628"/>
      <c r="L84" s="628"/>
      <c r="M84" s="628" t="s">
        <v>931</v>
      </c>
      <c r="N84" s="628"/>
      <c r="O84" s="628"/>
      <c r="P84" s="628"/>
      <c r="Q84" s="628"/>
      <c r="R84" s="628"/>
      <c r="S84" s="628"/>
      <c r="T84" s="628"/>
      <c r="U84" s="628"/>
      <c r="V84" s="628"/>
      <c r="W84" s="628"/>
      <c r="X84" s="628"/>
      <c r="Y84" s="628"/>
      <c r="Z84" s="628"/>
      <c r="AA84" s="628"/>
      <c r="AB84" s="628"/>
      <c r="AC84" s="628"/>
      <c r="AD84" s="628"/>
      <c r="AE84" s="628"/>
      <c r="AF84" s="628"/>
      <c r="AG84" s="628"/>
      <c r="AH84" s="628"/>
      <c r="AI84" s="628"/>
      <c r="AJ84" s="628"/>
      <c r="AK84" s="628"/>
      <c r="AL84" s="628"/>
      <c r="AM84" s="628"/>
      <c r="AN84" s="628"/>
      <c r="AO84" s="628"/>
      <c r="AP84" s="628"/>
      <c r="AQ84" s="628"/>
      <c r="AR84" s="628"/>
      <c r="AS84" s="628"/>
      <c r="AT84" s="628"/>
      <c r="AU84" s="628" t="s">
        <v>930</v>
      </c>
      <c r="AV84" s="628"/>
      <c r="AW84" s="628"/>
      <c r="AX84" s="628"/>
      <c r="AY84" s="628" t="s">
        <v>930</v>
      </c>
      <c r="AZ84" s="410"/>
      <c r="BA84" s="410"/>
      <c r="BB84" s="410"/>
      <c r="BC84" s="412"/>
    </row>
    <row r="85" spans="2:55" ht="14.5" outlineLevel="1">
      <c r="B85" s="119">
        <f t="shared" si="1"/>
        <v>78</v>
      </c>
      <c r="C85" s="240" t="s">
        <v>990</v>
      </c>
      <c r="D85" s="290" t="s">
        <v>236</v>
      </c>
      <c r="E85" s="290" t="s">
        <v>239</v>
      </c>
      <c r="F85" s="290" t="s">
        <v>256</v>
      </c>
      <c r="G85" s="251">
        <v>1037.69</v>
      </c>
      <c r="H85" s="368">
        <v>1229</v>
      </c>
      <c r="I85" s="628" t="s">
        <v>930</v>
      </c>
      <c r="J85" s="628"/>
      <c r="K85" s="628"/>
      <c r="L85" s="628"/>
      <c r="M85" s="628" t="s">
        <v>931</v>
      </c>
      <c r="N85" s="628"/>
      <c r="O85" s="628"/>
      <c r="P85" s="628"/>
      <c r="Q85" s="628"/>
      <c r="R85" s="628"/>
      <c r="S85" s="628"/>
      <c r="T85" s="628"/>
      <c r="U85" s="628"/>
      <c r="V85" s="628"/>
      <c r="W85" s="628"/>
      <c r="X85" s="628"/>
      <c r="Y85" s="628"/>
      <c r="Z85" s="628"/>
      <c r="AA85" s="628"/>
      <c r="AB85" s="628"/>
      <c r="AC85" s="628"/>
      <c r="AD85" s="628"/>
      <c r="AE85" s="628"/>
      <c r="AF85" s="628"/>
      <c r="AG85" s="628"/>
      <c r="AH85" s="628"/>
      <c r="AI85" s="628"/>
      <c r="AJ85" s="628"/>
      <c r="AK85" s="628"/>
      <c r="AL85" s="628"/>
      <c r="AM85" s="628"/>
      <c r="AN85" s="628"/>
      <c r="AO85" s="628"/>
      <c r="AP85" s="628"/>
      <c r="AQ85" s="628"/>
      <c r="AR85" s="628"/>
      <c r="AS85" s="628"/>
      <c r="AT85" s="628"/>
      <c r="AU85" s="628" t="s">
        <v>930</v>
      </c>
      <c r="AV85" s="628"/>
      <c r="AW85" s="628"/>
      <c r="AX85" s="628"/>
      <c r="AY85" s="628" t="s">
        <v>930</v>
      </c>
      <c r="AZ85" s="410"/>
      <c r="BA85" s="410"/>
      <c r="BB85" s="410"/>
      <c r="BC85" s="412"/>
    </row>
    <row r="86" spans="2:55" ht="14.5" outlineLevel="1">
      <c r="B86" s="119">
        <f t="shared" si="1"/>
        <v>79</v>
      </c>
      <c r="C86" s="240" t="s">
        <v>991</v>
      </c>
      <c r="D86" s="290" t="s">
        <v>236</v>
      </c>
      <c r="E86" s="290" t="s">
        <v>237</v>
      </c>
      <c r="F86" s="290" t="s">
        <v>256</v>
      </c>
      <c r="G86" s="251">
        <v>322.41000000000003</v>
      </c>
      <c r="H86" s="368">
        <v>374</v>
      </c>
      <c r="I86" s="628" t="s">
        <v>932</v>
      </c>
      <c r="J86" s="628"/>
      <c r="K86" s="628"/>
      <c r="L86" s="628"/>
      <c r="M86" s="628" t="s">
        <v>931</v>
      </c>
      <c r="N86" s="628"/>
      <c r="O86" s="628"/>
      <c r="P86" s="628"/>
      <c r="Q86" s="628"/>
      <c r="R86" s="628"/>
      <c r="S86" s="628"/>
      <c r="T86" s="628"/>
      <c r="U86" s="628"/>
      <c r="V86" s="628"/>
      <c r="W86" s="628"/>
      <c r="X86" s="628"/>
      <c r="Y86" s="628"/>
      <c r="Z86" s="628"/>
      <c r="AA86" s="628"/>
      <c r="AB86" s="628"/>
      <c r="AC86" s="628"/>
      <c r="AD86" s="628"/>
      <c r="AE86" s="628"/>
      <c r="AF86" s="628"/>
      <c r="AG86" s="628"/>
      <c r="AH86" s="628"/>
      <c r="AI86" s="628"/>
      <c r="AJ86" s="628"/>
      <c r="AK86" s="628"/>
      <c r="AL86" s="628"/>
      <c r="AM86" s="628"/>
      <c r="AN86" s="628"/>
      <c r="AO86" s="628"/>
      <c r="AP86" s="628"/>
      <c r="AQ86" s="628"/>
      <c r="AR86" s="628"/>
      <c r="AS86" s="628"/>
      <c r="AT86" s="628"/>
      <c r="AU86" s="628" t="s">
        <v>930</v>
      </c>
      <c r="AV86" s="628"/>
      <c r="AW86" s="628"/>
      <c r="AX86" s="628"/>
      <c r="AY86" s="628" t="s">
        <v>932</v>
      </c>
      <c r="AZ86" s="628"/>
      <c r="BA86" s="628"/>
      <c r="BB86" s="628"/>
      <c r="BC86" s="628"/>
    </row>
    <row r="87" spans="2:55" ht="14.5" outlineLevel="1">
      <c r="B87" s="119">
        <f t="shared" si="1"/>
        <v>80</v>
      </c>
      <c r="C87" s="240" t="s">
        <v>992</v>
      </c>
      <c r="D87" s="290" t="s">
        <v>236</v>
      </c>
      <c r="E87" s="290" t="s">
        <v>237</v>
      </c>
      <c r="F87" s="290" t="s">
        <v>256</v>
      </c>
      <c r="G87" s="251">
        <v>365.52</v>
      </c>
      <c r="H87" s="368">
        <v>424</v>
      </c>
      <c r="I87" s="628" t="s">
        <v>931</v>
      </c>
      <c r="J87" s="628"/>
      <c r="K87" s="628"/>
      <c r="L87" s="628"/>
      <c r="M87" s="628" t="s">
        <v>931</v>
      </c>
      <c r="N87" s="628"/>
      <c r="O87" s="628"/>
      <c r="P87" s="628"/>
      <c r="Q87" s="628"/>
      <c r="R87" s="628"/>
      <c r="S87" s="628"/>
      <c r="T87" s="628"/>
      <c r="U87" s="628"/>
      <c r="V87" s="628"/>
      <c r="W87" s="628"/>
      <c r="X87" s="628"/>
      <c r="Y87" s="628"/>
      <c r="Z87" s="628"/>
      <c r="AA87" s="628"/>
      <c r="AB87" s="628"/>
      <c r="AC87" s="628"/>
      <c r="AD87" s="628"/>
      <c r="AE87" s="628"/>
      <c r="AF87" s="628"/>
      <c r="AG87" s="628"/>
      <c r="AH87" s="628"/>
      <c r="AI87" s="628"/>
      <c r="AJ87" s="628"/>
      <c r="AK87" s="628"/>
      <c r="AL87" s="628"/>
      <c r="AM87" s="628"/>
      <c r="AN87" s="628"/>
      <c r="AO87" s="628"/>
      <c r="AP87" s="628"/>
      <c r="AQ87" s="628"/>
      <c r="AR87" s="628"/>
      <c r="AS87" s="628"/>
      <c r="AT87" s="628"/>
      <c r="AU87" s="628" t="s">
        <v>930</v>
      </c>
      <c r="AV87" s="628"/>
      <c r="AW87" s="628"/>
      <c r="AX87" s="628"/>
      <c r="AY87" s="628" t="s">
        <v>932</v>
      </c>
      <c r="AZ87" s="628"/>
      <c r="BA87" s="628"/>
      <c r="BB87" s="628"/>
      <c r="BC87" s="628"/>
    </row>
    <row r="88" spans="2:55" ht="14.5" outlineLevel="1">
      <c r="B88" s="119">
        <f t="shared" si="1"/>
        <v>81</v>
      </c>
      <c r="C88" s="240" t="s">
        <v>1103</v>
      </c>
      <c r="D88" s="290" t="s">
        <v>236</v>
      </c>
      <c r="E88" s="290" t="s">
        <v>237</v>
      </c>
      <c r="F88" s="290" t="s">
        <v>256</v>
      </c>
      <c r="G88" s="251">
        <v>421.55</v>
      </c>
      <c r="H88" s="368">
        <v>489</v>
      </c>
      <c r="I88" s="628" t="s">
        <v>930</v>
      </c>
      <c r="J88" s="628"/>
      <c r="K88" s="628"/>
      <c r="L88" s="628"/>
      <c r="M88" s="628" t="s">
        <v>931</v>
      </c>
      <c r="N88" s="628"/>
      <c r="O88" s="628"/>
      <c r="P88" s="628"/>
      <c r="Q88" s="628"/>
      <c r="R88" s="628"/>
      <c r="S88" s="628"/>
      <c r="T88" s="628"/>
      <c r="U88" s="628"/>
      <c r="V88" s="628"/>
      <c r="W88" s="628"/>
      <c r="X88" s="628"/>
      <c r="Y88" s="628"/>
      <c r="Z88" s="628"/>
      <c r="AA88" s="628"/>
      <c r="AB88" s="628"/>
      <c r="AC88" s="628"/>
      <c r="AD88" s="628"/>
      <c r="AE88" s="628"/>
      <c r="AF88" s="628"/>
      <c r="AG88" s="628"/>
      <c r="AH88" s="628"/>
      <c r="AI88" s="628"/>
      <c r="AJ88" s="628"/>
      <c r="AK88" s="628"/>
      <c r="AL88" s="628"/>
      <c r="AM88" s="628"/>
      <c r="AN88" s="628"/>
      <c r="AO88" s="628"/>
      <c r="AP88" s="628"/>
      <c r="AQ88" s="628"/>
      <c r="AR88" s="628"/>
      <c r="AS88" s="628"/>
      <c r="AT88" s="628"/>
      <c r="AU88" s="628" t="s">
        <v>930</v>
      </c>
      <c r="AV88" s="628"/>
      <c r="AW88" s="628"/>
      <c r="AX88" s="628"/>
      <c r="AY88" s="628" t="s">
        <v>930</v>
      </c>
      <c r="AZ88" s="410"/>
      <c r="BA88" s="410"/>
      <c r="BB88" s="410"/>
      <c r="BC88" s="412"/>
    </row>
    <row r="89" spans="2:55" ht="14.5" outlineLevel="1">
      <c r="B89" s="119">
        <f t="shared" si="1"/>
        <v>82</v>
      </c>
      <c r="C89" s="240" t="s">
        <v>993</v>
      </c>
      <c r="D89" s="290" t="s">
        <v>236</v>
      </c>
      <c r="E89" s="290" t="s">
        <v>237</v>
      </c>
      <c r="F89" s="290" t="s">
        <v>256</v>
      </c>
      <c r="G89" s="251">
        <v>585.34</v>
      </c>
      <c r="H89" s="368">
        <v>679</v>
      </c>
      <c r="I89" s="628" t="s">
        <v>931</v>
      </c>
      <c r="J89" s="628"/>
      <c r="K89" s="628"/>
      <c r="L89" s="628"/>
      <c r="M89" s="628" t="s">
        <v>931</v>
      </c>
      <c r="N89" s="628"/>
      <c r="O89" s="628"/>
      <c r="P89" s="628"/>
      <c r="Q89" s="628"/>
      <c r="R89" s="628"/>
      <c r="S89" s="628"/>
      <c r="T89" s="628"/>
      <c r="U89" s="628"/>
      <c r="V89" s="628"/>
      <c r="W89" s="628"/>
      <c r="X89" s="628"/>
      <c r="Y89" s="628"/>
      <c r="Z89" s="628"/>
      <c r="AA89" s="628"/>
      <c r="AB89" s="628"/>
      <c r="AC89" s="628"/>
      <c r="AD89" s="628"/>
      <c r="AE89" s="628"/>
      <c r="AF89" s="628"/>
      <c r="AG89" s="628"/>
      <c r="AH89" s="628"/>
      <c r="AI89" s="628"/>
      <c r="AJ89" s="628"/>
      <c r="AK89" s="628"/>
      <c r="AL89" s="628"/>
      <c r="AM89" s="628"/>
      <c r="AN89" s="628"/>
      <c r="AO89" s="628"/>
      <c r="AP89" s="628"/>
      <c r="AQ89" s="628"/>
      <c r="AR89" s="628"/>
      <c r="AS89" s="628"/>
      <c r="AT89" s="628"/>
      <c r="AU89" s="628" t="s">
        <v>930</v>
      </c>
      <c r="AV89" s="628"/>
      <c r="AW89" s="628"/>
      <c r="AX89" s="628"/>
      <c r="AY89" s="628" t="s">
        <v>932</v>
      </c>
      <c r="AZ89" s="628"/>
      <c r="BA89" s="628"/>
      <c r="BB89" s="628"/>
      <c r="BC89" s="628"/>
    </row>
    <row r="90" spans="2:55" ht="14.5" outlineLevel="1">
      <c r="B90" s="119">
        <f t="shared" si="1"/>
        <v>83</v>
      </c>
      <c r="C90" s="240" t="s">
        <v>994</v>
      </c>
      <c r="D90" s="290" t="s">
        <v>236</v>
      </c>
      <c r="E90" s="290" t="s">
        <v>237</v>
      </c>
      <c r="F90" s="290" t="s">
        <v>256</v>
      </c>
      <c r="G90" s="251">
        <v>973.28</v>
      </c>
      <c r="H90" s="368">
        <v>1129</v>
      </c>
      <c r="I90" s="628" t="s">
        <v>930</v>
      </c>
      <c r="J90" s="628"/>
      <c r="K90" s="628"/>
      <c r="L90" s="628"/>
      <c r="M90" s="628" t="s">
        <v>931</v>
      </c>
      <c r="N90" s="628"/>
      <c r="O90" s="628"/>
      <c r="P90" s="628"/>
      <c r="Q90" s="628"/>
      <c r="R90" s="628"/>
      <c r="S90" s="628"/>
      <c r="T90" s="628"/>
      <c r="U90" s="628"/>
      <c r="V90" s="628"/>
      <c r="W90" s="628"/>
      <c r="X90" s="628"/>
      <c r="Y90" s="628"/>
      <c r="Z90" s="628"/>
      <c r="AA90" s="628"/>
      <c r="AB90" s="628"/>
      <c r="AC90" s="628"/>
      <c r="AD90" s="628"/>
      <c r="AE90" s="628"/>
      <c r="AF90" s="628"/>
      <c r="AG90" s="628"/>
      <c r="AH90" s="628"/>
      <c r="AI90" s="628"/>
      <c r="AJ90" s="628"/>
      <c r="AK90" s="628"/>
      <c r="AL90" s="628"/>
      <c r="AM90" s="628"/>
      <c r="AN90" s="628"/>
      <c r="AO90" s="628"/>
      <c r="AP90" s="628"/>
      <c r="AQ90" s="628"/>
      <c r="AR90" s="628"/>
      <c r="AS90" s="628"/>
      <c r="AT90" s="628"/>
      <c r="AU90" s="628" t="s">
        <v>930</v>
      </c>
      <c r="AV90" s="628"/>
      <c r="AW90" s="628"/>
      <c r="AX90" s="628"/>
      <c r="AY90" s="628" t="s">
        <v>930</v>
      </c>
      <c r="AZ90" s="410"/>
      <c r="BA90" s="410"/>
      <c r="BB90" s="410"/>
      <c r="BC90" s="412"/>
    </row>
    <row r="91" spans="2:55" ht="14.5" outlineLevel="1">
      <c r="B91" s="119">
        <f t="shared" si="1"/>
        <v>84</v>
      </c>
      <c r="C91" s="240" t="s">
        <v>995</v>
      </c>
      <c r="D91" s="290" t="s">
        <v>236</v>
      </c>
      <c r="E91" s="290" t="s">
        <v>239</v>
      </c>
      <c r="F91" s="290" t="s">
        <v>256</v>
      </c>
      <c r="G91" s="251">
        <v>453.34</v>
      </c>
      <c r="H91" s="368">
        <v>534</v>
      </c>
      <c r="I91" s="628" t="s">
        <v>930</v>
      </c>
      <c r="J91" s="628"/>
      <c r="K91" s="628"/>
      <c r="L91" s="628"/>
      <c r="M91" s="628" t="s">
        <v>931</v>
      </c>
      <c r="N91" s="628"/>
      <c r="O91" s="628"/>
      <c r="P91" s="628"/>
      <c r="Q91" s="628"/>
      <c r="R91" s="628"/>
      <c r="S91" s="628"/>
      <c r="T91" s="628"/>
      <c r="U91" s="628"/>
      <c r="V91" s="628"/>
      <c r="W91" s="628"/>
      <c r="X91" s="628"/>
      <c r="Y91" s="628"/>
      <c r="Z91" s="628"/>
      <c r="AA91" s="628"/>
      <c r="AB91" s="628"/>
      <c r="AC91" s="628"/>
      <c r="AD91" s="628"/>
      <c r="AE91" s="628"/>
      <c r="AF91" s="628"/>
      <c r="AG91" s="628"/>
      <c r="AH91" s="628"/>
      <c r="AI91" s="628"/>
      <c r="AJ91" s="628"/>
      <c r="AK91" s="628"/>
      <c r="AL91" s="628"/>
      <c r="AM91" s="628"/>
      <c r="AN91" s="628"/>
      <c r="AO91" s="628"/>
      <c r="AP91" s="628"/>
      <c r="AQ91" s="628"/>
      <c r="AR91" s="628"/>
      <c r="AS91" s="628"/>
      <c r="AT91" s="628"/>
      <c r="AU91" s="628" t="s">
        <v>930</v>
      </c>
      <c r="AV91" s="628"/>
      <c r="AW91" s="628"/>
      <c r="AX91" s="628"/>
      <c r="AY91" s="628" t="s">
        <v>932</v>
      </c>
      <c r="AZ91" s="628"/>
      <c r="BA91" s="628"/>
      <c r="BB91" s="628"/>
      <c r="BC91" s="628"/>
    </row>
    <row r="92" spans="2:55" ht="14.5" outlineLevel="1">
      <c r="B92" s="119">
        <f t="shared" si="1"/>
        <v>85</v>
      </c>
      <c r="C92" s="240" t="s">
        <v>996</v>
      </c>
      <c r="D92" s="290" t="s">
        <v>236</v>
      </c>
      <c r="E92" s="290" t="s">
        <v>239</v>
      </c>
      <c r="F92" s="290" t="s">
        <v>256</v>
      </c>
      <c r="G92" s="251">
        <v>520.61</v>
      </c>
      <c r="H92" s="368">
        <v>611.99</v>
      </c>
      <c r="I92" s="628" t="s">
        <v>930</v>
      </c>
      <c r="J92" s="628"/>
      <c r="K92" s="628"/>
      <c r="L92" s="628"/>
      <c r="M92" s="628" t="s">
        <v>931</v>
      </c>
      <c r="N92" s="628"/>
      <c r="O92" s="628"/>
      <c r="P92" s="628"/>
      <c r="Q92" s="628"/>
      <c r="R92" s="628"/>
      <c r="S92" s="628"/>
      <c r="T92" s="628"/>
      <c r="U92" s="628"/>
      <c r="V92" s="628"/>
      <c r="W92" s="628"/>
      <c r="X92" s="628"/>
      <c r="Y92" s="628"/>
      <c r="Z92" s="628"/>
      <c r="AA92" s="628"/>
      <c r="AB92" s="628"/>
      <c r="AC92" s="628"/>
      <c r="AD92" s="628"/>
      <c r="AE92" s="628"/>
      <c r="AF92" s="628"/>
      <c r="AG92" s="628"/>
      <c r="AH92" s="628"/>
      <c r="AI92" s="628"/>
      <c r="AJ92" s="628"/>
      <c r="AK92" s="628"/>
      <c r="AL92" s="628"/>
      <c r="AM92" s="628"/>
      <c r="AN92" s="628"/>
      <c r="AO92" s="628"/>
      <c r="AP92" s="628"/>
      <c r="AQ92" s="628"/>
      <c r="AR92" s="628"/>
      <c r="AS92" s="628"/>
      <c r="AT92" s="628"/>
      <c r="AU92" s="628" t="s">
        <v>930</v>
      </c>
      <c r="AV92" s="628"/>
      <c r="AW92" s="628"/>
      <c r="AX92" s="628"/>
      <c r="AY92" s="628" t="s">
        <v>932</v>
      </c>
      <c r="AZ92" s="628"/>
      <c r="BA92" s="628"/>
      <c r="BB92" s="628"/>
      <c r="BC92" s="628"/>
    </row>
    <row r="93" spans="2:55" ht="14.5" outlineLevel="1">
      <c r="B93" s="119">
        <f t="shared" si="1"/>
        <v>86</v>
      </c>
      <c r="C93" s="240" t="s">
        <v>997</v>
      </c>
      <c r="D93" s="290" t="s">
        <v>236</v>
      </c>
      <c r="E93" s="290" t="s">
        <v>239</v>
      </c>
      <c r="F93" s="290" t="s">
        <v>256</v>
      </c>
      <c r="G93" s="251">
        <v>589.58000000000004</v>
      </c>
      <c r="H93" s="368">
        <v>691.99</v>
      </c>
      <c r="I93" s="628" t="s">
        <v>930</v>
      </c>
      <c r="J93" s="628"/>
      <c r="K93" s="628"/>
      <c r="L93" s="628"/>
      <c r="M93" s="628" t="s">
        <v>931</v>
      </c>
      <c r="N93" s="628"/>
      <c r="O93" s="628"/>
      <c r="P93" s="628"/>
      <c r="Q93" s="628"/>
      <c r="R93" s="628"/>
      <c r="S93" s="628"/>
      <c r="T93" s="628"/>
      <c r="U93" s="628"/>
      <c r="V93" s="628"/>
      <c r="W93" s="628"/>
      <c r="X93" s="628"/>
      <c r="Y93" s="628"/>
      <c r="Z93" s="628"/>
      <c r="AA93" s="628"/>
      <c r="AB93" s="628"/>
      <c r="AC93" s="628"/>
      <c r="AD93" s="628"/>
      <c r="AE93" s="628"/>
      <c r="AF93" s="628"/>
      <c r="AG93" s="628"/>
      <c r="AH93" s="628"/>
      <c r="AI93" s="628"/>
      <c r="AJ93" s="628"/>
      <c r="AK93" s="628"/>
      <c r="AL93" s="628"/>
      <c r="AM93" s="628"/>
      <c r="AN93" s="628"/>
      <c r="AO93" s="628"/>
      <c r="AP93" s="628"/>
      <c r="AQ93" s="628"/>
      <c r="AR93" s="628"/>
      <c r="AS93" s="628"/>
      <c r="AT93" s="628"/>
      <c r="AU93" s="628" t="s">
        <v>930</v>
      </c>
      <c r="AV93" s="628"/>
      <c r="AW93" s="628"/>
      <c r="AX93" s="628"/>
      <c r="AY93" s="628" t="s">
        <v>932</v>
      </c>
      <c r="AZ93" s="628"/>
      <c r="BA93" s="628"/>
      <c r="BB93" s="628"/>
      <c r="BC93" s="628"/>
    </row>
    <row r="94" spans="2:55" ht="14.5" outlineLevel="1">
      <c r="B94" s="119">
        <f t="shared" si="1"/>
        <v>87</v>
      </c>
      <c r="C94" s="240" t="s">
        <v>998</v>
      </c>
      <c r="D94" s="290" t="s">
        <v>236</v>
      </c>
      <c r="E94" s="290" t="s">
        <v>239</v>
      </c>
      <c r="F94" s="290" t="s">
        <v>256</v>
      </c>
      <c r="G94" s="251">
        <v>554.39</v>
      </c>
      <c r="H94" s="368">
        <v>652</v>
      </c>
      <c r="I94" s="628" t="s">
        <v>930</v>
      </c>
      <c r="J94" s="628"/>
      <c r="K94" s="628"/>
      <c r="L94" s="628"/>
      <c r="M94" s="628" t="s">
        <v>931</v>
      </c>
      <c r="N94" s="628"/>
      <c r="O94" s="628"/>
      <c r="P94" s="628"/>
      <c r="Q94" s="628"/>
      <c r="R94" s="628"/>
      <c r="S94" s="628"/>
      <c r="T94" s="628"/>
      <c r="U94" s="628"/>
      <c r="V94" s="628"/>
      <c r="W94" s="628"/>
      <c r="X94" s="628"/>
      <c r="Y94" s="628"/>
      <c r="Z94" s="628"/>
      <c r="AA94" s="628"/>
      <c r="AB94" s="628"/>
      <c r="AC94" s="628"/>
      <c r="AD94" s="628"/>
      <c r="AE94" s="628"/>
      <c r="AF94" s="628"/>
      <c r="AG94" s="628"/>
      <c r="AH94" s="628"/>
      <c r="AI94" s="628"/>
      <c r="AJ94" s="628"/>
      <c r="AK94" s="628"/>
      <c r="AL94" s="628"/>
      <c r="AM94" s="628"/>
      <c r="AN94" s="628"/>
      <c r="AO94" s="628"/>
      <c r="AP94" s="628"/>
      <c r="AQ94" s="628"/>
      <c r="AR94" s="628"/>
      <c r="AS94" s="628"/>
      <c r="AT94" s="628"/>
      <c r="AU94" s="628" t="s">
        <v>930</v>
      </c>
      <c r="AV94" s="628"/>
      <c r="AW94" s="628"/>
      <c r="AX94" s="628"/>
      <c r="AY94" s="628" t="s">
        <v>930</v>
      </c>
      <c r="AZ94" s="410"/>
      <c r="BA94" s="410"/>
      <c r="BB94" s="410"/>
      <c r="BC94" s="412"/>
    </row>
    <row r="95" spans="2:55" ht="14.5" outlineLevel="1">
      <c r="B95" s="119">
        <f t="shared" si="1"/>
        <v>88</v>
      </c>
      <c r="C95" s="240" t="s">
        <v>999</v>
      </c>
      <c r="D95" s="290" t="s">
        <v>236</v>
      </c>
      <c r="E95" s="290" t="s">
        <v>239</v>
      </c>
      <c r="F95" s="290" t="s">
        <v>256</v>
      </c>
      <c r="G95" s="251">
        <v>623.36</v>
      </c>
      <c r="H95" s="368">
        <v>732</v>
      </c>
      <c r="I95" s="628" t="s">
        <v>930</v>
      </c>
      <c r="J95" s="628"/>
      <c r="K95" s="628"/>
      <c r="L95" s="628"/>
      <c r="M95" s="628" t="s">
        <v>931</v>
      </c>
      <c r="N95" s="628"/>
      <c r="O95" s="628"/>
      <c r="P95" s="628"/>
      <c r="Q95" s="628"/>
      <c r="R95" s="628"/>
      <c r="S95" s="628"/>
      <c r="T95" s="628"/>
      <c r="U95" s="628"/>
      <c r="V95" s="628"/>
      <c r="W95" s="628"/>
      <c r="X95" s="628"/>
      <c r="Y95" s="628"/>
      <c r="Z95" s="628"/>
      <c r="AA95" s="628"/>
      <c r="AB95" s="628"/>
      <c r="AC95" s="628"/>
      <c r="AD95" s="628"/>
      <c r="AE95" s="628"/>
      <c r="AF95" s="628"/>
      <c r="AG95" s="628"/>
      <c r="AH95" s="628"/>
      <c r="AI95" s="628"/>
      <c r="AJ95" s="628"/>
      <c r="AK95" s="628"/>
      <c r="AL95" s="628"/>
      <c r="AM95" s="628"/>
      <c r="AN95" s="628"/>
      <c r="AO95" s="628"/>
      <c r="AP95" s="628"/>
      <c r="AQ95" s="628"/>
      <c r="AR95" s="628"/>
      <c r="AS95" s="628"/>
      <c r="AT95" s="628"/>
      <c r="AU95" s="628" t="s">
        <v>930</v>
      </c>
      <c r="AV95" s="628"/>
      <c r="AW95" s="628"/>
      <c r="AX95" s="628"/>
      <c r="AY95" s="628" t="s">
        <v>930</v>
      </c>
      <c r="AZ95" s="410"/>
      <c r="BA95" s="410"/>
      <c r="BB95" s="410"/>
      <c r="BC95" s="412"/>
    </row>
    <row r="96" spans="2:55" ht="14.5" outlineLevel="1">
      <c r="B96" s="119">
        <f t="shared" si="1"/>
        <v>89</v>
      </c>
      <c r="C96" s="240" t="s">
        <v>1000</v>
      </c>
      <c r="D96" s="290" t="s">
        <v>236</v>
      </c>
      <c r="E96" s="290" t="s">
        <v>239</v>
      </c>
      <c r="F96" s="290" t="s">
        <v>256</v>
      </c>
      <c r="G96" s="251">
        <v>627</v>
      </c>
      <c r="H96" s="368">
        <v>738</v>
      </c>
      <c r="I96" s="628" t="s">
        <v>930</v>
      </c>
      <c r="J96" s="628"/>
      <c r="K96" s="628"/>
      <c r="L96" s="628"/>
      <c r="M96" s="628" t="s">
        <v>931</v>
      </c>
      <c r="N96" s="628"/>
      <c r="O96" s="628"/>
      <c r="P96" s="628"/>
      <c r="Q96" s="628"/>
      <c r="R96" s="628"/>
      <c r="S96" s="628"/>
      <c r="T96" s="628"/>
      <c r="U96" s="628"/>
      <c r="V96" s="628"/>
      <c r="W96" s="628"/>
      <c r="X96" s="628"/>
      <c r="Y96" s="628"/>
      <c r="Z96" s="628"/>
      <c r="AA96" s="628"/>
      <c r="AB96" s="628"/>
      <c r="AC96" s="628"/>
      <c r="AD96" s="628"/>
      <c r="AE96" s="628"/>
      <c r="AF96" s="628"/>
      <c r="AG96" s="628"/>
      <c r="AH96" s="628"/>
      <c r="AI96" s="628"/>
      <c r="AJ96" s="628"/>
      <c r="AK96" s="628"/>
      <c r="AL96" s="628"/>
      <c r="AM96" s="628"/>
      <c r="AN96" s="628"/>
      <c r="AO96" s="628"/>
      <c r="AP96" s="628"/>
      <c r="AQ96" s="628"/>
      <c r="AR96" s="628"/>
      <c r="AS96" s="628"/>
      <c r="AT96" s="628"/>
      <c r="AU96" s="628" t="s">
        <v>930</v>
      </c>
      <c r="AV96" s="628"/>
      <c r="AW96" s="628"/>
      <c r="AX96" s="628"/>
      <c r="AY96" s="628" t="s">
        <v>930</v>
      </c>
      <c r="AZ96" s="410"/>
      <c r="BA96" s="410"/>
      <c r="BB96" s="410"/>
      <c r="BC96" s="412"/>
    </row>
    <row r="97" spans="2:55" ht="14.5" outlineLevel="1">
      <c r="B97" s="119">
        <f t="shared" si="1"/>
        <v>90</v>
      </c>
      <c r="C97" s="240" t="s">
        <v>1001</v>
      </c>
      <c r="D97" s="290" t="s">
        <v>236</v>
      </c>
      <c r="E97" s="290" t="s">
        <v>239</v>
      </c>
      <c r="F97" s="290" t="s">
        <v>256</v>
      </c>
      <c r="G97" s="251">
        <v>695.13</v>
      </c>
      <c r="H97" s="368">
        <v>817</v>
      </c>
      <c r="I97" s="628" t="s">
        <v>930</v>
      </c>
      <c r="J97" s="628"/>
      <c r="K97" s="628"/>
      <c r="L97" s="628"/>
      <c r="M97" s="628" t="s">
        <v>931</v>
      </c>
      <c r="N97" s="628"/>
      <c r="O97" s="628"/>
      <c r="P97" s="628"/>
      <c r="Q97" s="628"/>
      <c r="R97" s="628"/>
      <c r="S97" s="628"/>
      <c r="T97" s="628"/>
      <c r="U97" s="628"/>
      <c r="V97" s="628"/>
      <c r="W97" s="628"/>
      <c r="X97" s="628"/>
      <c r="Y97" s="628"/>
      <c r="Z97" s="628"/>
      <c r="AA97" s="628"/>
      <c r="AB97" s="628"/>
      <c r="AC97" s="628"/>
      <c r="AD97" s="628"/>
      <c r="AE97" s="628"/>
      <c r="AF97" s="628"/>
      <c r="AG97" s="628"/>
      <c r="AH97" s="628"/>
      <c r="AI97" s="628"/>
      <c r="AJ97" s="628"/>
      <c r="AK97" s="628"/>
      <c r="AL97" s="628"/>
      <c r="AM97" s="628"/>
      <c r="AN97" s="628"/>
      <c r="AO97" s="628"/>
      <c r="AP97" s="628"/>
      <c r="AQ97" s="628"/>
      <c r="AR97" s="628"/>
      <c r="AS97" s="628"/>
      <c r="AT97" s="628"/>
      <c r="AU97" s="628" t="s">
        <v>930</v>
      </c>
      <c r="AV97" s="628"/>
      <c r="AW97" s="628"/>
      <c r="AX97" s="628"/>
      <c r="AY97" s="628" t="s">
        <v>930</v>
      </c>
      <c r="AZ97" s="410"/>
      <c r="BA97" s="410"/>
      <c r="BB97" s="410"/>
      <c r="BC97" s="412"/>
    </row>
    <row r="98" spans="2:55" ht="14.5" outlineLevel="1">
      <c r="B98" s="119">
        <f t="shared" si="1"/>
        <v>91</v>
      </c>
      <c r="C98" s="240" t="s">
        <v>1002</v>
      </c>
      <c r="D98" s="290" t="s">
        <v>236</v>
      </c>
      <c r="E98" s="290" t="s">
        <v>239</v>
      </c>
      <c r="F98" s="290" t="s">
        <v>256</v>
      </c>
      <c r="G98" s="251">
        <v>789.11</v>
      </c>
      <c r="H98" s="368">
        <v>929</v>
      </c>
      <c r="I98" s="628" t="s">
        <v>930</v>
      </c>
      <c r="J98" s="628"/>
      <c r="K98" s="628"/>
      <c r="L98" s="628"/>
      <c r="M98" s="628" t="s">
        <v>931</v>
      </c>
      <c r="N98" s="628"/>
      <c r="O98" s="628"/>
      <c r="P98" s="628"/>
      <c r="Q98" s="628"/>
      <c r="R98" s="628"/>
      <c r="S98" s="628"/>
      <c r="T98" s="628"/>
      <c r="U98" s="628"/>
      <c r="V98" s="628"/>
      <c r="W98" s="628"/>
      <c r="X98" s="628"/>
      <c r="Y98" s="628"/>
      <c r="Z98" s="628"/>
      <c r="AA98" s="628"/>
      <c r="AB98" s="628"/>
      <c r="AC98" s="628"/>
      <c r="AD98" s="628"/>
      <c r="AE98" s="628"/>
      <c r="AF98" s="628"/>
      <c r="AG98" s="628"/>
      <c r="AH98" s="628"/>
      <c r="AI98" s="628"/>
      <c r="AJ98" s="628"/>
      <c r="AK98" s="628"/>
      <c r="AL98" s="628"/>
      <c r="AM98" s="628"/>
      <c r="AN98" s="628"/>
      <c r="AO98" s="628"/>
      <c r="AP98" s="628"/>
      <c r="AQ98" s="628"/>
      <c r="AR98" s="628"/>
      <c r="AS98" s="628"/>
      <c r="AT98" s="628"/>
      <c r="AU98" s="628" t="s">
        <v>930</v>
      </c>
      <c r="AV98" s="628"/>
      <c r="AW98" s="628"/>
      <c r="AX98" s="628"/>
      <c r="AY98" s="628" t="s">
        <v>932</v>
      </c>
      <c r="AZ98" s="628"/>
      <c r="BA98" s="628"/>
      <c r="BB98" s="628"/>
      <c r="BC98" s="628"/>
    </row>
    <row r="99" spans="2:55" ht="14.5" outlineLevel="1">
      <c r="B99" s="119">
        <f t="shared" si="1"/>
        <v>92</v>
      </c>
      <c r="C99" s="240" t="s">
        <v>1003</v>
      </c>
      <c r="D99" s="290" t="s">
        <v>236</v>
      </c>
      <c r="E99" s="290" t="s">
        <v>239</v>
      </c>
      <c r="F99" s="290" t="s">
        <v>256</v>
      </c>
      <c r="G99" s="251">
        <v>746.49</v>
      </c>
      <c r="H99" s="368">
        <v>880</v>
      </c>
      <c r="I99" s="628" t="s">
        <v>930</v>
      </c>
      <c r="J99" s="628"/>
      <c r="K99" s="628"/>
      <c r="L99" s="628"/>
      <c r="M99" s="628" t="s">
        <v>931</v>
      </c>
      <c r="N99" s="628"/>
      <c r="O99" s="628"/>
      <c r="P99" s="628"/>
      <c r="Q99" s="628"/>
      <c r="R99" s="628"/>
      <c r="S99" s="628"/>
      <c r="T99" s="628"/>
      <c r="U99" s="628"/>
      <c r="V99" s="628"/>
      <c r="W99" s="628"/>
      <c r="X99" s="628"/>
      <c r="Y99" s="628"/>
      <c r="Z99" s="628"/>
      <c r="AA99" s="628"/>
      <c r="AB99" s="628"/>
      <c r="AC99" s="628"/>
      <c r="AD99" s="628"/>
      <c r="AE99" s="628"/>
      <c r="AF99" s="628"/>
      <c r="AG99" s="628"/>
      <c r="AH99" s="628"/>
      <c r="AI99" s="628"/>
      <c r="AJ99" s="628"/>
      <c r="AK99" s="628"/>
      <c r="AL99" s="628"/>
      <c r="AM99" s="628"/>
      <c r="AN99" s="628"/>
      <c r="AO99" s="628"/>
      <c r="AP99" s="628"/>
      <c r="AQ99" s="628"/>
      <c r="AR99" s="628"/>
      <c r="AS99" s="628"/>
      <c r="AT99" s="628"/>
      <c r="AU99" s="628" t="s">
        <v>930</v>
      </c>
      <c r="AV99" s="628"/>
      <c r="AW99" s="628"/>
      <c r="AX99" s="628"/>
      <c r="AY99" s="628" t="s">
        <v>932</v>
      </c>
      <c r="AZ99" s="628"/>
      <c r="BA99" s="628"/>
      <c r="BB99" s="628"/>
      <c r="BC99" s="628"/>
    </row>
    <row r="100" spans="2:55" ht="14.5" outlineLevel="1">
      <c r="B100" s="119">
        <f t="shared" si="1"/>
        <v>93</v>
      </c>
      <c r="C100" s="240" t="s">
        <v>1004</v>
      </c>
      <c r="D100" s="290" t="s">
        <v>236</v>
      </c>
      <c r="E100" s="290" t="s">
        <v>239</v>
      </c>
      <c r="F100" s="290" t="s">
        <v>256</v>
      </c>
      <c r="G100" s="251">
        <v>1231.28</v>
      </c>
      <c r="H100" s="368">
        <v>1452</v>
      </c>
      <c r="I100" s="628" t="s">
        <v>930</v>
      </c>
      <c r="J100" s="628"/>
      <c r="K100" s="628"/>
      <c r="L100" s="628"/>
      <c r="M100" s="628" t="s">
        <v>931</v>
      </c>
      <c r="N100" s="628"/>
      <c r="O100" s="628"/>
      <c r="P100" s="628"/>
      <c r="Q100" s="628"/>
      <c r="R100" s="628"/>
      <c r="S100" s="628"/>
      <c r="T100" s="628"/>
      <c r="U100" s="628"/>
      <c r="V100" s="628"/>
      <c r="W100" s="628"/>
      <c r="X100" s="628"/>
      <c r="Y100" s="628"/>
      <c r="Z100" s="628"/>
      <c r="AA100" s="628"/>
      <c r="AB100" s="628"/>
      <c r="AC100" s="628"/>
      <c r="AD100" s="628"/>
      <c r="AE100" s="628"/>
      <c r="AF100" s="628"/>
      <c r="AG100" s="628"/>
      <c r="AH100" s="628"/>
      <c r="AI100" s="628"/>
      <c r="AJ100" s="628"/>
      <c r="AK100" s="628"/>
      <c r="AL100" s="628"/>
      <c r="AM100" s="628"/>
      <c r="AN100" s="628"/>
      <c r="AO100" s="628"/>
      <c r="AP100" s="628"/>
      <c r="AQ100" s="628"/>
      <c r="AR100" s="628"/>
      <c r="AS100" s="628"/>
      <c r="AT100" s="628"/>
      <c r="AU100" s="628" t="s">
        <v>930</v>
      </c>
      <c r="AV100" s="628"/>
      <c r="AW100" s="628"/>
      <c r="AX100" s="628"/>
      <c r="AY100" s="628" t="s">
        <v>930</v>
      </c>
      <c r="AZ100" s="410"/>
      <c r="BA100" s="410"/>
      <c r="BB100" s="410"/>
      <c r="BC100" s="412"/>
    </row>
    <row r="101" spans="2:55" ht="14.5" outlineLevel="1">
      <c r="B101" s="119">
        <f t="shared" si="1"/>
        <v>94</v>
      </c>
      <c r="C101" s="240" t="s">
        <v>1005</v>
      </c>
      <c r="D101" s="290" t="s">
        <v>236</v>
      </c>
      <c r="E101" s="290" t="s">
        <v>239</v>
      </c>
      <c r="F101" s="290" t="s">
        <v>256</v>
      </c>
      <c r="G101" s="251">
        <v>1183.42</v>
      </c>
      <c r="H101" s="368">
        <v>1397</v>
      </c>
      <c r="I101" s="628" t="s">
        <v>930</v>
      </c>
      <c r="J101" s="628"/>
      <c r="K101" s="628"/>
      <c r="L101" s="628"/>
      <c r="M101" s="628" t="s">
        <v>931</v>
      </c>
      <c r="N101" s="628"/>
      <c r="O101" s="628"/>
      <c r="P101" s="628"/>
      <c r="Q101" s="628"/>
      <c r="R101" s="628"/>
      <c r="S101" s="628"/>
      <c r="T101" s="628"/>
      <c r="U101" s="628"/>
      <c r="V101" s="628"/>
      <c r="W101" s="628"/>
      <c r="X101" s="628"/>
      <c r="Y101" s="628"/>
      <c r="Z101" s="628"/>
      <c r="AA101" s="628"/>
      <c r="AB101" s="628"/>
      <c r="AC101" s="628"/>
      <c r="AD101" s="628"/>
      <c r="AE101" s="628"/>
      <c r="AF101" s="628"/>
      <c r="AG101" s="628"/>
      <c r="AH101" s="628"/>
      <c r="AI101" s="628"/>
      <c r="AJ101" s="628"/>
      <c r="AK101" s="628"/>
      <c r="AL101" s="628"/>
      <c r="AM101" s="628"/>
      <c r="AN101" s="628"/>
      <c r="AO101" s="628"/>
      <c r="AP101" s="628"/>
      <c r="AQ101" s="628"/>
      <c r="AR101" s="628"/>
      <c r="AS101" s="628"/>
      <c r="AT101" s="628"/>
      <c r="AU101" s="628" t="s">
        <v>930</v>
      </c>
      <c r="AV101" s="628"/>
      <c r="AW101" s="628"/>
      <c r="AX101" s="628"/>
      <c r="AY101" s="628" t="s">
        <v>930</v>
      </c>
      <c r="AZ101" s="410"/>
      <c r="BA101" s="410"/>
      <c r="BB101" s="410"/>
      <c r="BC101" s="412"/>
    </row>
    <row r="102" spans="2:55" ht="14.5" outlineLevel="1">
      <c r="B102" s="119">
        <f t="shared" si="1"/>
        <v>95</v>
      </c>
      <c r="C102" s="240" t="s">
        <v>1006</v>
      </c>
      <c r="D102" s="290" t="s">
        <v>236</v>
      </c>
      <c r="E102" s="290" t="s">
        <v>237</v>
      </c>
      <c r="F102" s="290" t="s">
        <v>256</v>
      </c>
      <c r="G102" s="251">
        <v>425.86</v>
      </c>
      <c r="H102" s="368">
        <v>494</v>
      </c>
      <c r="I102" s="628" t="s">
        <v>930</v>
      </c>
      <c r="J102" s="628"/>
      <c r="K102" s="628"/>
      <c r="L102" s="628"/>
      <c r="M102" s="628" t="s">
        <v>931</v>
      </c>
      <c r="N102" s="628"/>
      <c r="O102" s="628"/>
      <c r="P102" s="628"/>
      <c r="Q102" s="628"/>
      <c r="R102" s="628"/>
      <c r="S102" s="628"/>
      <c r="T102" s="628"/>
      <c r="U102" s="628"/>
      <c r="V102" s="628"/>
      <c r="W102" s="628"/>
      <c r="X102" s="628"/>
      <c r="Y102" s="628"/>
      <c r="Z102" s="628"/>
      <c r="AA102" s="628"/>
      <c r="AB102" s="628"/>
      <c r="AC102" s="628"/>
      <c r="AD102" s="628"/>
      <c r="AE102" s="628"/>
      <c r="AF102" s="628"/>
      <c r="AG102" s="628"/>
      <c r="AH102" s="628"/>
      <c r="AI102" s="628"/>
      <c r="AJ102" s="628"/>
      <c r="AK102" s="628"/>
      <c r="AL102" s="628"/>
      <c r="AM102" s="628"/>
      <c r="AN102" s="628"/>
      <c r="AO102" s="628"/>
      <c r="AP102" s="628"/>
      <c r="AQ102" s="628"/>
      <c r="AR102" s="628"/>
      <c r="AS102" s="628"/>
      <c r="AT102" s="628"/>
      <c r="AU102" s="628" t="s">
        <v>930</v>
      </c>
      <c r="AV102" s="628"/>
      <c r="AW102" s="628"/>
      <c r="AX102" s="628"/>
      <c r="AY102" s="628" t="s">
        <v>932</v>
      </c>
      <c r="AZ102" s="628"/>
      <c r="BA102" s="628"/>
      <c r="BB102" s="628"/>
      <c r="BC102" s="628"/>
    </row>
    <row r="103" spans="2:55" ht="14.5" outlineLevel="1">
      <c r="B103" s="119">
        <f t="shared" si="1"/>
        <v>96</v>
      </c>
      <c r="C103" s="240" t="s">
        <v>1007</v>
      </c>
      <c r="D103" s="290" t="s">
        <v>236</v>
      </c>
      <c r="E103" s="290" t="s">
        <v>237</v>
      </c>
      <c r="F103" s="290" t="s">
        <v>256</v>
      </c>
      <c r="G103" s="251">
        <v>493.1</v>
      </c>
      <c r="H103" s="368">
        <v>572</v>
      </c>
      <c r="I103" s="628" t="s">
        <v>930</v>
      </c>
      <c r="J103" s="628"/>
      <c r="K103" s="628"/>
      <c r="L103" s="628"/>
      <c r="M103" s="628" t="s">
        <v>931</v>
      </c>
      <c r="N103" s="628"/>
      <c r="O103" s="628"/>
      <c r="P103" s="628"/>
      <c r="Q103" s="628"/>
      <c r="R103" s="628"/>
      <c r="S103" s="628"/>
      <c r="T103" s="628"/>
      <c r="U103" s="628"/>
      <c r="V103" s="628"/>
      <c r="W103" s="628"/>
      <c r="X103" s="628"/>
      <c r="Y103" s="628"/>
      <c r="Z103" s="628"/>
      <c r="AA103" s="628"/>
      <c r="AB103" s="628"/>
      <c r="AC103" s="628"/>
      <c r="AD103" s="628"/>
      <c r="AE103" s="628"/>
      <c r="AF103" s="628"/>
      <c r="AG103" s="628"/>
      <c r="AH103" s="628"/>
      <c r="AI103" s="628"/>
      <c r="AJ103" s="628"/>
      <c r="AK103" s="628"/>
      <c r="AL103" s="628"/>
      <c r="AM103" s="628"/>
      <c r="AN103" s="628"/>
      <c r="AO103" s="628"/>
      <c r="AP103" s="628"/>
      <c r="AQ103" s="628"/>
      <c r="AR103" s="628"/>
      <c r="AS103" s="628"/>
      <c r="AT103" s="628"/>
      <c r="AU103" s="628" t="s">
        <v>930</v>
      </c>
      <c r="AV103" s="628"/>
      <c r="AW103" s="628"/>
      <c r="AX103" s="628"/>
      <c r="AY103" s="628" t="s">
        <v>930</v>
      </c>
      <c r="AZ103" s="410"/>
      <c r="BA103" s="410"/>
      <c r="BB103" s="410"/>
      <c r="BC103" s="412"/>
    </row>
    <row r="104" spans="2:55" ht="14.5" outlineLevel="1">
      <c r="B104" s="119">
        <f t="shared" si="1"/>
        <v>97</v>
      </c>
      <c r="C104" s="240" t="s">
        <v>1008</v>
      </c>
      <c r="D104" s="290" t="s">
        <v>236</v>
      </c>
      <c r="E104" s="290" t="s">
        <v>237</v>
      </c>
      <c r="F104" s="290" t="s">
        <v>256</v>
      </c>
      <c r="G104" s="251">
        <v>562.07000000000005</v>
      </c>
      <c r="H104" s="368">
        <v>652</v>
      </c>
      <c r="I104" s="628" t="s">
        <v>930</v>
      </c>
      <c r="J104" s="628"/>
      <c r="K104" s="628"/>
      <c r="L104" s="628"/>
      <c r="M104" s="628" t="s">
        <v>931</v>
      </c>
      <c r="N104" s="628"/>
      <c r="O104" s="628"/>
      <c r="P104" s="628"/>
      <c r="Q104" s="628"/>
      <c r="R104" s="628"/>
      <c r="S104" s="628"/>
      <c r="T104" s="628"/>
      <c r="U104" s="628"/>
      <c r="V104" s="628"/>
      <c r="W104" s="628"/>
      <c r="X104" s="628"/>
      <c r="Y104" s="628"/>
      <c r="Z104" s="628"/>
      <c r="AA104" s="628"/>
      <c r="AB104" s="628"/>
      <c r="AC104" s="628"/>
      <c r="AD104" s="628"/>
      <c r="AE104" s="628"/>
      <c r="AF104" s="628"/>
      <c r="AG104" s="628"/>
      <c r="AH104" s="628"/>
      <c r="AI104" s="628"/>
      <c r="AJ104" s="628"/>
      <c r="AK104" s="628"/>
      <c r="AL104" s="628"/>
      <c r="AM104" s="628"/>
      <c r="AN104" s="628"/>
      <c r="AO104" s="628"/>
      <c r="AP104" s="628"/>
      <c r="AQ104" s="628"/>
      <c r="AR104" s="628"/>
      <c r="AS104" s="628"/>
      <c r="AT104" s="628"/>
      <c r="AU104" s="628" t="s">
        <v>930</v>
      </c>
      <c r="AV104" s="628"/>
      <c r="AW104" s="628"/>
      <c r="AX104" s="628"/>
      <c r="AY104" s="628" t="s">
        <v>930</v>
      </c>
      <c r="AZ104" s="410"/>
      <c r="BA104" s="410"/>
      <c r="BB104" s="410"/>
      <c r="BC104" s="412"/>
    </row>
    <row r="105" spans="2:55" ht="14.5" outlineLevel="1">
      <c r="B105" s="119">
        <f t="shared" si="1"/>
        <v>98</v>
      </c>
      <c r="C105" s="240" t="s">
        <v>1009</v>
      </c>
      <c r="D105" s="290" t="s">
        <v>236</v>
      </c>
      <c r="E105" s="290" t="s">
        <v>237</v>
      </c>
      <c r="F105" s="290" t="s">
        <v>256</v>
      </c>
      <c r="G105" s="368">
        <v>531.89</v>
      </c>
      <c r="H105" s="368">
        <v>617</v>
      </c>
      <c r="I105" s="628" t="s">
        <v>930</v>
      </c>
      <c r="J105" s="628"/>
      <c r="K105" s="628"/>
      <c r="L105" s="628"/>
      <c r="M105" s="628" t="s">
        <v>931</v>
      </c>
      <c r="N105" s="628"/>
      <c r="O105" s="628"/>
      <c r="P105" s="628"/>
      <c r="Q105" s="628"/>
      <c r="R105" s="628"/>
      <c r="S105" s="628"/>
      <c r="T105" s="628"/>
      <c r="U105" s="628"/>
      <c r="V105" s="628"/>
      <c r="W105" s="628"/>
      <c r="X105" s="628"/>
      <c r="Y105" s="628"/>
      <c r="Z105" s="628"/>
      <c r="AA105" s="628"/>
      <c r="AB105" s="628"/>
      <c r="AC105" s="628"/>
      <c r="AD105" s="628"/>
      <c r="AE105" s="628"/>
      <c r="AF105" s="628"/>
      <c r="AG105" s="628"/>
      <c r="AH105" s="628"/>
      <c r="AI105" s="628"/>
      <c r="AJ105" s="628"/>
      <c r="AK105" s="628"/>
      <c r="AL105" s="628"/>
      <c r="AM105" s="628"/>
      <c r="AN105" s="628"/>
      <c r="AO105" s="628"/>
      <c r="AP105" s="628"/>
      <c r="AQ105" s="628"/>
      <c r="AR105" s="628"/>
      <c r="AS105" s="628"/>
      <c r="AT105" s="628"/>
      <c r="AU105" s="628" t="s">
        <v>930</v>
      </c>
      <c r="AV105" s="628"/>
      <c r="AW105" s="628"/>
      <c r="AX105" s="628"/>
      <c r="AY105" s="628" t="s">
        <v>930</v>
      </c>
      <c r="AZ105" s="410"/>
      <c r="BA105" s="410"/>
      <c r="BB105" s="410"/>
      <c r="BC105" s="412"/>
    </row>
    <row r="106" spans="2:55" ht="14.5" outlineLevel="1">
      <c r="B106" s="119">
        <f t="shared" si="1"/>
        <v>99</v>
      </c>
      <c r="C106" s="240" t="s">
        <v>1010</v>
      </c>
      <c r="D106" s="290" t="s">
        <v>236</v>
      </c>
      <c r="E106" s="290" t="s">
        <v>237</v>
      </c>
      <c r="F106" s="290" t="s">
        <v>256</v>
      </c>
      <c r="G106" s="368">
        <v>600.86</v>
      </c>
      <c r="H106" s="368">
        <v>697</v>
      </c>
      <c r="I106" s="628" t="s">
        <v>930</v>
      </c>
      <c r="J106" s="628"/>
      <c r="K106" s="628"/>
      <c r="L106" s="628"/>
      <c r="M106" s="628" t="s">
        <v>931</v>
      </c>
      <c r="N106" s="628"/>
      <c r="O106" s="628"/>
      <c r="P106" s="628"/>
      <c r="Q106" s="628"/>
      <c r="R106" s="628"/>
      <c r="S106" s="628"/>
      <c r="T106" s="628"/>
      <c r="U106" s="628"/>
      <c r="V106" s="628"/>
      <c r="W106" s="628"/>
      <c r="X106" s="628"/>
      <c r="Y106" s="628"/>
      <c r="Z106" s="628"/>
      <c r="AA106" s="628"/>
      <c r="AB106" s="628"/>
      <c r="AC106" s="628"/>
      <c r="AD106" s="628"/>
      <c r="AE106" s="628"/>
      <c r="AF106" s="628"/>
      <c r="AG106" s="628"/>
      <c r="AH106" s="628"/>
      <c r="AI106" s="628"/>
      <c r="AJ106" s="628"/>
      <c r="AK106" s="628"/>
      <c r="AL106" s="628"/>
      <c r="AM106" s="628"/>
      <c r="AN106" s="628"/>
      <c r="AO106" s="628"/>
      <c r="AP106" s="628"/>
      <c r="AQ106" s="628"/>
      <c r="AR106" s="628"/>
      <c r="AS106" s="628"/>
      <c r="AT106" s="628"/>
      <c r="AU106" s="628" t="s">
        <v>930</v>
      </c>
      <c r="AV106" s="628"/>
      <c r="AW106" s="628"/>
      <c r="AX106" s="628"/>
      <c r="AY106" s="628" t="s">
        <v>930</v>
      </c>
      <c r="AZ106" s="410"/>
      <c r="BA106" s="410"/>
      <c r="BB106" s="410"/>
      <c r="BC106" s="412"/>
    </row>
    <row r="107" spans="2:55" ht="14.5" outlineLevel="1">
      <c r="B107" s="119">
        <f t="shared" si="1"/>
        <v>100</v>
      </c>
      <c r="C107" s="240" t="s">
        <v>1217</v>
      </c>
      <c r="D107" s="290" t="s">
        <v>236</v>
      </c>
      <c r="E107" s="290" t="s">
        <v>237</v>
      </c>
      <c r="F107" s="290" t="s">
        <v>256</v>
      </c>
      <c r="G107" s="368">
        <v>585.34310344827588</v>
      </c>
      <c r="H107" s="368">
        <v>678.99799999999993</v>
      </c>
      <c r="I107" s="628" t="s">
        <v>930</v>
      </c>
      <c r="J107" s="628"/>
      <c r="K107" s="628"/>
      <c r="L107" s="628"/>
      <c r="M107" s="628" t="s">
        <v>931</v>
      </c>
      <c r="N107" s="628"/>
      <c r="O107" s="628"/>
      <c r="P107" s="628"/>
      <c r="Q107" s="628"/>
      <c r="R107" s="628"/>
      <c r="S107" s="628"/>
      <c r="T107" s="628"/>
      <c r="U107" s="628"/>
      <c r="V107" s="628"/>
      <c r="W107" s="628"/>
      <c r="X107" s="628"/>
      <c r="Y107" s="628"/>
      <c r="Z107" s="628"/>
      <c r="AA107" s="628"/>
      <c r="AB107" s="628"/>
      <c r="AC107" s="628"/>
      <c r="AD107" s="628"/>
      <c r="AE107" s="628"/>
      <c r="AF107" s="628"/>
      <c r="AG107" s="628"/>
      <c r="AH107" s="628"/>
      <c r="AI107" s="628"/>
      <c r="AJ107" s="628"/>
      <c r="AK107" s="628"/>
      <c r="AL107" s="628"/>
      <c r="AM107" s="628"/>
      <c r="AN107" s="628"/>
      <c r="AO107" s="628"/>
      <c r="AP107" s="628"/>
      <c r="AQ107" s="628"/>
      <c r="AR107" s="628"/>
      <c r="AS107" s="628"/>
      <c r="AT107" s="628"/>
      <c r="AU107" s="628" t="s">
        <v>930</v>
      </c>
      <c r="AV107" s="628"/>
      <c r="AW107" s="628"/>
      <c r="AX107" s="628"/>
      <c r="AY107" s="628" t="s">
        <v>930</v>
      </c>
      <c r="AZ107" s="410"/>
      <c r="BA107" s="410"/>
      <c r="BB107" s="410"/>
      <c r="BC107" s="412"/>
    </row>
    <row r="108" spans="2:55" ht="14.5" outlineLevel="1">
      <c r="B108" s="119">
        <f t="shared" si="1"/>
        <v>101</v>
      </c>
      <c r="C108" s="240" t="s">
        <v>1218</v>
      </c>
      <c r="D108" s="290" t="s">
        <v>236</v>
      </c>
      <c r="E108" s="290" t="s">
        <v>237</v>
      </c>
      <c r="F108" s="290" t="s">
        <v>256</v>
      </c>
      <c r="G108" s="368">
        <v>654.30862068965519</v>
      </c>
      <c r="H108" s="368">
        <v>758.99799999999993</v>
      </c>
      <c r="I108" s="628" t="s">
        <v>930</v>
      </c>
      <c r="J108" s="628"/>
      <c r="K108" s="628"/>
      <c r="L108" s="628"/>
      <c r="M108" s="628" t="s">
        <v>932</v>
      </c>
      <c r="N108" s="628"/>
      <c r="O108" s="628"/>
      <c r="P108" s="628"/>
      <c r="Q108" s="628"/>
      <c r="R108" s="628"/>
      <c r="S108" s="628"/>
      <c r="T108" s="628"/>
      <c r="U108" s="628"/>
      <c r="V108" s="628"/>
      <c r="W108" s="628"/>
      <c r="X108" s="628"/>
      <c r="Y108" s="628"/>
      <c r="Z108" s="628"/>
      <c r="AA108" s="628"/>
      <c r="AB108" s="628"/>
      <c r="AC108" s="628"/>
      <c r="AD108" s="628"/>
      <c r="AE108" s="628"/>
      <c r="AF108" s="628"/>
      <c r="AG108" s="628"/>
      <c r="AH108" s="628"/>
      <c r="AI108" s="628"/>
      <c r="AJ108" s="628"/>
      <c r="AK108" s="628"/>
      <c r="AL108" s="628"/>
      <c r="AM108" s="628"/>
      <c r="AN108" s="628"/>
      <c r="AO108" s="628"/>
      <c r="AP108" s="628"/>
      <c r="AQ108" s="628"/>
      <c r="AR108" s="628"/>
      <c r="AS108" s="628"/>
      <c r="AT108" s="628"/>
      <c r="AU108" s="628" t="s">
        <v>930</v>
      </c>
      <c r="AV108" s="628"/>
      <c r="AW108" s="628"/>
      <c r="AX108" s="628"/>
      <c r="AY108" s="628" t="s">
        <v>930</v>
      </c>
      <c r="AZ108" s="410"/>
      <c r="BA108" s="410"/>
      <c r="BB108" s="410"/>
      <c r="BC108" s="412"/>
    </row>
    <row r="109" spans="2:55" ht="14.5" outlineLevel="1">
      <c r="B109" s="119">
        <f t="shared" si="1"/>
        <v>102</v>
      </c>
      <c r="C109" s="240" t="s">
        <v>1011</v>
      </c>
      <c r="D109" s="290" t="s">
        <v>236</v>
      </c>
      <c r="E109" s="290" t="s">
        <v>237</v>
      </c>
      <c r="F109" s="290" t="s">
        <v>256</v>
      </c>
      <c r="G109" s="295">
        <v>786.21</v>
      </c>
      <c r="H109" s="390">
        <v>912</v>
      </c>
      <c r="I109" s="628" t="s">
        <v>930</v>
      </c>
      <c r="J109" s="628"/>
      <c r="K109" s="628"/>
      <c r="L109" s="628"/>
      <c r="M109" s="628" t="s">
        <v>931</v>
      </c>
      <c r="N109" s="628"/>
      <c r="O109" s="628"/>
      <c r="P109" s="628"/>
      <c r="Q109" s="628"/>
      <c r="R109" s="628"/>
      <c r="S109" s="628"/>
      <c r="T109" s="628"/>
      <c r="U109" s="628"/>
      <c r="V109" s="628"/>
      <c r="W109" s="628"/>
      <c r="X109" s="628"/>
      <c r="Y109" s="628"/>
      <c r="Z109" s="628"/>
      <c r="AA109" s="628"/>
      <c r="AB109" s="628"/>
      <c r="AC109" s="628"/>
      <c r="AD109" s="628"/>
      <c r="AE109" s="628"/>
      <c r="AF109" s="628"/>
      <c r="AG109" s="628"/>
      <c r="AH109" s="628"/>
      <c r="AI109" s="628"/>
      <c r="AJ109" s="628"/>
      <c r="AK109" s="628"/>
      <c r="AL109" s="628"/>
      <c r="AM109" s="628"/>
      <c r="AN109" s="628"/>
      <c r="AO109" s="628"/>
      <c r="AP109" s="628"/>
      <c r="AQ109" s="628"/>
      <c r="AR109" s="628"/>
      <c r="AS109" s="628"/>
      <c r="AT109" s="628"/>
      <c r="AU109" s="628" t="s">
        <v>930</v>
      </c>
      <c r="AV109" s="628"/>
      <c r="AW109" s="628"/>
      <c r="AX109" s="628"/>
      <c r="AY109" s="628" t="s">
        <v>930</v>
      </c>
      <c r="AZ109" s="410"/>
      <c r="BA109" s="410"/>
      <c r="BB109" s="410"/>
      <c r="BC109" s="412"/>
    </row>
    <row r="110" spans="2:55" ht="14.5" outlineLevel="1">
      <c r="B110" s="119">
        <f t="shared" si="1"/>
        <v>103</v>
      </c>
      <c r="C110" s="240" t="s">
        <v>1012</v>
      </c>
      <c r="D110" s="290" t="s">
        <v>236</v>
      </c>
      <c r="E110" s="290" t="s">
        <v>237</v>
      </c>
      <c r="F110" s="290" t="s">
        <v>256</v>
      </c>
      <c r="G110" s="295">
        <v>735.34</v>
      </c>
      <c r="H110" s="390">
        <v>853</v>
      </c>
      <c r="I110" s="628" t="s">
        <v>930</v>
      </c>
      <c r="J110" s="628"/>
      <c r="K110" s="628"/>
      <c r="L110" s="628"/>
      <c r="M110" s="628" t="s">
        <v>931</v>
      </c>
      <c r="N110" s="628"/>
      <c r="O110" s="628"/>
      <c r="P110" s="628"/>
      <c r="Q110" s="628"/>
      <c r="R110" s="628"/>
      <c r="S110" s="628"/>
      <c r="T110" s="628"/>
      <c r="U110" s="628"/>
      <c r="V110" s="628"/>
      <c r="W110" s="628"/>
      <c r="X110" s="628"/>
      <c r="Y110" s="628"/>
      <c r="Z110" s="628"/>
      <c r="AA110" s="628"/>
      <c r="AB110" s="628"/>
      <c r="AC110" s="628"/>
      <c r="AD110" s="628"/>
      <c r="AE110" s="628"/>
      <c r="AF110" s="628"/>
      <c r="AG110" s="628"/>
      <c r="AH110" s="628"/>
      <c r="AI110" s="628"/>
      <c r="AJ110" s="628"/>
      <c r="AK110" s="628"/>
      <c r="AL110" s="628"/>
      <c r="AM110" s="628"/>
      <c r="AN110" s="628"/>
      <c r="AO110" s="628"/>
      <c r="AP110" s="628"/>
      <c r="AQ110" s="628"/>
      <c r="AR110" s="628"/>
      <c r="AS110" s="628"/>
      <c r="AT110" s="628"/>
      <c r="AU110" s="628" t="s">
        <v>930</v>
      </c>
      <c r="AV110" s="628"/>
      <c r="AW110" s="628"/>
      <c r="AX110" s="628"/>
      <c r="AY110" s="628" t="s">
        <v>930</v>
      </c>
      <c r="AZ110" s="410"/>
      <c r="BA110" s="410"/>
      <c r="BB110" s="410"/>
      <c r="BC110" s="412"/>
    </row>
    <row r="111" spans="2:55" ht="14.5" outlineLevel="1">
      <c r="B111" s="119">
        <f t="shared" si="1"/>
        <v>104</v>
      </c>
      <c r="C111" s="240" t="s">
        <v>1013</v>
      </c>
      <c r="D111" s="290" t="s">
        <v>236</v>
      </c>
      <c r="E111" s="290" t="s">
        <v>237</v>
      </c>
      <c r="F111" s="290" t="s">
        <v>256</v>
      </c>
      <c r="G111" s="295">
        <v>1165.52</v>
      </c>
      <c r="H111" s="390">
        <v>1352</v>
      </c>
      <c r="I111" s="628" t="s">
        <v>930</v>
      </c>
      <c r="J111" s="628"/>
      <c r="K111" s="628"/>
      <c r="L111" s="628"/>
      <c r="M111" s="628" t="s">
        <v>931</v>
      </c>
      <c r="N111" s="628"/>
      <c r="O111" s="628"/>
      <c r="P111" s="628"/>
      <c r="Q111" s="628"/>
      <c r="R111" s="628"/>
      <c r="S111" s="628"/>
      <c r="T111" s="628"/>
      <c r="U111" s="628"/>
      <c r="V111" s="628"/>
      <c r="W111" s="628"/>
      <c r="X111" s="628"/>
      <c r="Y111" s="628"/>
      <c r="Z111" s="628"/>
      <c r="AA111" s="628"/>
      <c r="AB111" s="628"/>
      <c r="AC111" s="628"/>
      <c r="AD111" s="628"/>
      <c r="AE111" s="628"/>
      <c r="AF111" s="628"/>
      <c r="AG111" s="628"/>
      <c r="AH111" s="628"/>
      <c r="AI111" s="628"/>
      <c r="AJ111" s="628"/>
      <c r="AK111" s="628"/>
      <c r="AL111" s="628"/>
      <c r="AM111" s="628"/>
      <c r="AN111" s="628"/>
      <c r="AO111" s="628"/>
      <c r="AP111" s="628"/>
      <c r="AQ111" s="628"/>
      <c r="AR111" s="628"/>
      <c r="AS111" s="628"/>
      <c r="AT111" s="628"/>
      <c r="AU111" s="628" t="s">
        <v>930</v>
      </c>
      <c r="AV111" s="628"/>
      <c r="AW111" s="628"/>
      <c r="AX111" s="628"/>
      <c r="AY111" s="628" t="s">
        <v>930</v>
      </c>
      <c r="AZ111" s="410"/>
      <c r="BA111" s="410"/>
      <c r="BB111" s="410"/>
      <c r="BC111" s="412"/>
    </row>
    <row r="112" spans="2:55" ht="14.5" outlineLevel="1">
      <c r="B112" s="119">
        <f t="shared" si="1"/>
        <v>105</v>
      </c>
      <c r="C112" s="240" t="s">
        <v>1014</v>
      </c>
      <c r="D112" s="290" t="s">
        <v>236</v>
      </c>
      <c r="E112" s="290" t="s">
        <v>237</v>
      </c>
      <c r="F112" s="290" t="s">
        <v>256</v>
      </c>
      <c r="G112" s="295">
        <v>1118.0999999999999</v>
      </c>
      <c r="H112" s="390">
        <v>1297</v>
      </c>
      <c r="I112" s="628" t="s">
        <v>930</v>
      </c>
      <c r="J112" s="628"/>
      <c r="K112" s="628"/>
      <c r="L112" s="628"/>
      <c r="M112" s="628" t="s">
        <v>931</v>
      </c>
      <c r="N112" s="628"/>
      <c r="O112" s="628"/>
      <c r="P112" s="628"/>
      <c r="Q112" s="628"/>
      <c r="R112" s="628"/>
      <c r="S112" s="628"/>
      <c r="T112" s="628"/>
      <c r="U112" s="628"/>
      <c r="V112" s="628"/>
      <c r="W112" s="628"/>
      <c r="X112" s="628"/>
      <c r="Y112" s="628"/>
      <c r="Z112" s="628"/>
      <c r="AA112" s="628"/>
      <c r="AB112" s="628"/>
      <c r="AC112" s="628"/>
      <c r="AD112" s="628"/>
      <c r="AE112" s="628"/>
      <c r="AF112" s="628"/>
      <c r="AG112" s="628"/>
      <c r="AH112" s="628"/>
      <c r="AI112" s="628"/>
      <c r="AJ112" s="628"/>
      <c r="AK112" s="628"/>
      <c r="AL112" s="628"/>
      <c r="AM112" s="628"/>
      <c r="AN112" s="628"/>
      <c r="AO112" s="628"/>
      <c r="AP112" s="628"/>
      <c r="AQ112" s="628"/>
      <c r="AR112" s="628"/>
      <c r="AS112" s="628"/>
      <c r="AT112" s="628"/>
      <c r="AU112" s="628" t="s">
        <v>930</v>
      </c>
      <c r="AV112" s="628"/>
      <c r="AW112" s="628"/>
      <c r="AX112" s="628"/>
      <c r="AY112" s="628" t="s">
        <v>930</v>
      </c>
      <c r="AZ112" s="410"/>
      <c r="BA112" s="410"/>
      <c r="BB112" s="410"/>
      <c r="BC112" s="412"/>
    </row>
    <row r="113" spans="2:78" ht="14.5" outlineLevel="1">
      <c r="B113" s="119">
        <f t="shared" si="1"/>
        <v>106</v>
      </c>
      <c r="C113" s="240" t="s">
        <v>1219</v>
      </c>
      <c r="D113" s="290" t="s">
        <v>238</v>
      </c>
      <c r="E113" s="290" t="s">
        <v>239</v>
      </c>
      <c r="F113" s="290" t="s">
        <v>256</v>
      </c>
      <c r="G113" s="416" t="s">
        <v>1015</v>
      </c>
      <c r="H113" s="417" t="s">
        <v>1016</v>
      </c>
      <c r="I113" s="628" t="s">
        <v>930</v>
      </c>
      <c r="J113" s="628"/>
      <c r="K113" s="628"/>
      <c r="L113" s="628"/>
      <c r="M113" s="628" t="s">
        <v>930</v>
      </c>
      <c r="N113" s="628"/>
      <c r="O113" s="410"/>
      <c r="P113" s="410"/>
      <c r="Q113" s="410"/>
      <c r="R113" s="410"/>
      <c r="S113" s="410"/>
      <c r="T113" s="410"/>
      <c r="U113" s="410"/>
      <c r="V113" s="410"/>
      <c r="W113" s="410"/>
      <c r="X113" s="410"/>
      <c r="Y113" s="410"/>
      <c r="Z113" s="628"/>
      <c r="AA113" s="628"/>
      <c r="AB113" s="628"/>
      <c r="AC113" s="628"/>
      <c r="AD113" s="628"/>
      <c r="AE113" s="628"/>
      <c r="AF113" s="628"/>
      <c r="AG113" s="628"/>
      <c r="AH113" s="628"/>
      <c r="AI113" s="628"/>
      <c r="AJ113" s="628"/>
      <c r="AK113" s="628"/>
      <c r="AL113" s="410"/>
      <c r="AM113" s="410"/>
      <c r="AN113" s="410"/>
      <c r="AO113" s="410"/>
      <c r="AP113" s="410"/>
      <c r="AQ113" s="410"/>
      <c r="AR113" s="410"/>
      <c r="AS113" s="410"/>
      <c r="AT113" s="410"/>
      <c r="AU113" s="628" t="s">
        <v>930</v>
      </c>
      <c r="AV113" s="628"/>
      <c r="AW113" s="628"/>
      <c r="AX113" s="628"/>
      <c r="AY113" s="628" t="s">
        <v>930</v>
      </c>
      <c r="AZ113" s="410"/>
      <c r="BA113" s="410"/>
      <c r="BB113" s="410"/>
      <c r="BC113" s="412"/>
    </row>
    <row r="114" spans="2:78" ht="14.5" outlineLevel="1">
      <c r="B114" s="119">
        <f t="shared" si="1"/>
        <v>107</v>
      </c>
      <c r="C114" s="240" t="s">
        <v>792</v>
      </c>
      <c r="D114" s="290" t="s">
        <v>238</v>
      </c>
      <c r="E114" s="290" t="s">
        <v>239</v>
      </c>
      <c r="F114" s="290" t="s">
        <v>256</v>
      </c>
      <c r="G114" s="295">
        <v>679.07</v>
      </c>
      <c r="H114" s="390">
        <v>799</v>
      </c>
      <c r="I114" s="628" t="s">
        <v>930</v>
      </c>
      <c r="J114" s="628"/>
      <c r="K114" s="628"/>
      <c r="L114" s="628"/>
      <c r="M114" s="628" t="s">
        <v>930</v>
      </c>
      <c r="N114" s="628"/>
      <c r="O114" s="410"/>
      <c r="P114" s="410"/>
      <c r="Q114" s="410"/>
      <c r="R114" s="410"/>
      <c r="S114" s="410"/>
      <c r="T114" s="410"/>
      <c r="U114" s="410"/>
      <c r="V114" s="410"/>
      <c r="W114" s="410"/>
      <c r="X114" s="410"/>
      <c r="Y114" s="410"/>
      <c r="Z114" s="628"/>
      <c r="AA114" s="628"/>
      <c r="AB114" s="628"/>
      <c r="AC114" s="628"/>
      <c r="AD114" s="628"/>
      <c r="AE114" s="628"/>
      <c r="AF114" s="628"/>
      <c r="AG114" s="628"/>
      <c r="AH114" s="628"/>
      <c r="AI114" s="628"/>
      <c r="AJ114" s="628"/>
      <c r="AK114" s="628"/>
      <c r="AL114" s="410"/>
      <c r="AM114" s="410"/>
      <c r="AN114" s="410"/>
      <c r="AO114" s="410"/>
      <c r="AP114" s="410"/>
      <c r="AQ114" s="410"/>
      <c r="AR114" s="410"/>
      <c r="AS114" s="410"/>
      <c r="AT114" s="410"/>
      <c r="AU114" s="628" t="s">
        <v>930</v>
      </c>
      <c r="AV114" s="628"/>
      <c r="AW114" s="628"/>
      <c r="AX114" s="628"/>
      <c r="AY114" s="628" t="s">
        <v>930</v>
      </c>
      <c r="AZ114" s="410"/>
      <c r="BA114" s="410"/>
      <c r="BB114" s="410"/>
      <c r="BC114" s="412"/>
    </row>
    <row r="115" spans="2:78" ht="14.5" outlineLevel="1">
      <c r="B115" s="119">
        <f t="shared" si="1"/>
        <v>108</v>
      </c>
      <c r="C115" s="240" t="s">
        <v>935</v>
      </c>
      <c r="D115" s="290" t="s">
        <v>238</v>
      </c>
      <c r="E115" s="290" t="s">
        <v>239</v>
      </c>
      <c r="F115" s="290" t="s">
        <v>256</v>
      </c>
      <c r="G115" s="295">
        <v>933.26</v>
      </c>
      <c r="H115" s="390">
        <v>1098.9992</v>
      </c>
      <c r="I115" s="628" t="s">
        <v>930</v>
      </c>
      <c r="J115" s="628"/>
      <c r="K115" s="628"/>
      <c r="L115" s="628"/>
      <c r="M115" s="628" t="s">
        <v>930</v>
      </c>
      <c r="N115" s="628"/>
      <c r="O115" s="410"/>
      <c r="P115" s="410"/>
      <c r="Q115" s="410"/>
      <c r="R115" s="410"/>
      <c r="S115" s="410"/>
      <c r="T115" s="410"/>
      <c r="U115" s="410"/>
      <c r="V115" s="410"/>
      <c r="W115" s="410"/>
      <c r="X115" s="410"/>
      <c r="Y115" s="410"/>
      <c r="Z115" s="628"/>
      <c r="AA115" s="628"/>
      <c r="AB115" s="628"/>
      <c r="AC115" s="628"/>
      <c r="AD115" s="628"/>
      <c r="AE115" s="628"/>
      <c r="AF115" s="628"/>
      <c r="AG115" s="628"/>
      <c r="AH115" s="628"/>
      <c r="AI115" s="628"/>
      <c r="AJ115" s="628"/>
      <c r="AK115" s="628"/>
      <c r="AL115" s="410"/>
      <c r="AM115" s="410"/>
      <c r="AN115" s="410"/>
      <c r="AO115" s="410"/>
      <c r="AP115" s="410"/>
      <c r="AQ115" s="410"/>
      <c r="AR115" s="410"/>
      <c r="AS115" s="410"/>
      <c r="AT115" s="410"/>
      <c r="AU115" s="628" t="s">
        <v>930</v>
      </c>
      <c r="AV115" s="628"/>
      <c r="AW115" s="628"/>
      <c r="AX115" s="628"/>
      <c r="AY115" s="628" t="s">
        <v>930</v>
      </c>
      <c r="AZ115" s="410"/>
      <c r="BA115" s="410"/>
      <c r="BB115" s="410"/>
      <c r="BC115" s="412"/>
    </row>
    <row r="116" spans="2:78" ht="14.5" outlineLevel="1">
      <c r="B116" s="119">
        <f t="shared" si="1"/>
        <v>109</v>
      </c>
      <c r="C116" s="240" t="s">
        <v>816</v>
      </c>
      <c r="D116" s="290" t="s">
        <v>238</v>
      </c>
      <c r="E116" s="290" t="s">
        <v>239</v>
      </c>
      <c r="F116" s="290" t="s">
        <v>256</v>
      </c>
      <c r="G116" s="390">
        <v>1647.04</v>
      </c>
      <c r="H116" s="390">
        <v>1936.0028</v>
      </c>
      <c r="I116" s="628" t="s">
        <v>930</v>
      </c>
      <c r="J116" s="628"/>
      <c r="K116" s="628"/>
      <c r="L116" s="628"/>
      <c r="M116" s="628" t="s">
        <v>930</v>
      </c>
      <c r="N116" s="628"/>
      <c r="O116" s="410"/>
      <c r="P116" s="410"/>
      <c r="Q116" s="410"/>
      <c r="R116" s="410"/>
      <c r="S116" s="410"/>
      <c r="T116" s="410"/>
      <c r="U116" s="410"/>
      <c r="V116" s="410"/>
      <c r="W116" s="410"/>
      <c r="X116" s="410"/>
      <c r="Y116" s="410"/>
      <c r="Z116" s="628"/>
      <c r="AA116" s="628"/>
      <c r="AB116" s="628"/>
      <c r="AC116" s="628"/>
      <c r="AD116" s="628"/>
      <c r="AE116" s="628"/>
      <c r="AF116" s="628"/>
      <c r="AG116" s="628"/>
      <c r="AH116" s="628"/>
      <c r="AI116" s="628"/>
      <c r="AJ116" s="628"/>
      <c r="AK116" s="628"/>
      <c r="AL116" s="410"/>
      <c r="AM116" s="410"/>
      <c r="AN116" s="410"/>
      <c r="AO116" s="410"/>
      <c r="AP116" s="410"/>
      <c r="AQ116" s="410"/>
      <c r="AR116" s="410"/>
      <c r="AS116" s="410"/>
      <c r="AT116" s="410"/>
      <c r="AU116" s="628" t="s">
        <v>930</v>
      </c>
      <c r="AV116" s="628"/>
      <c r="AW116" s="628"/>
      <c r="AX116" s="628"/>
      <c r="AY116" s="628" t="s">
        <v>930</v>
      </c>
      <c r="AZ116" s="410"/>
      <c r="BA116" s="410"/>
      <c r="BB116" s="410"/>
      <c r="BC116" s="412"/>
    </row>
    <row r="117" spans="2:78" ht="14.5" outlineLevel="1">
      <c r="B117" s="119">
        <f t="shared" si="1"/>
        <v>110</v>
      </c>
      <c r="C117" s="240" t="s">
        <v>817</v>
      </c>
      <c r="D117" s="290" t="s">
        <v>238</v>
      </c>
      <c r="E117" s="290" t="s">
        <v>239</v>
      </c>
      <c r="F117" s="290" t="s">
        <v>256</v>
      </c>
      <c r="G117" s="390">
        <v>1935</v>
      </c>
      <c r="H117" s="390">
        <v>2275.9987999999998</v>
      </c>
      <c r="I117" s="628" t="s">
        <v>930</v>
      </c>
      <c r="J117" s="628"/>
      <c r="K117" s="628"/>
      <c r="L117" s="628"/>
      <c r="M117" s="628" t="s">
        <v>930</v>
      </c>
      <c r="N117" s="628"/>
      <c r="O117" s="410"/>
      <c r="P117" s="410"/>
      <c r="Q117" s="410"/>
      <c r="R117" s="410"/>
      <c r="S117" s="410"/>
      <c r="T117" s="410"/>
      <c r="U117" s="410"/>
      <c r="V117" s="410"/>
      <c r="W117" s="410"/>
      <c r="X117" s="410"/>
      <c r="Y117" s="410"/>
      <c r="Z117" s="628"/>
      <c r="AA117" s="628"/>
      <c r="AB117" s="628"/>
      <c r="AC117" s="628"/>
      <c r="AD117" s="628"/>
      <c r="AE117" s="628"/>
      <c r="AF117" s="628"/>
      <c r="AG117" s="628"/>
      <c r="AH117" s="628"/>
      <c r="AI117" s="628"/>
      <c r="AJ117" s="628"/>
      <c r="AK117" s="628"/>
      <c r="AL117" s="410"/>
      <c r="AM117" s="410"/>
      <c r="AN117" s="410"/>
      <c r="AO117" s="410"/>
      <c r="AP117" s="410"/>
      <c r="AQ117" s="410"/>
      <c r="AR117" s="410"/>
      <c r="AS117" s="410"/>
      <c r="AT117" s="410"/>
      <c r="AU117" s="628" t="s">
        <v>930</v>
      </c>
      <c r="AV117" s="628"/>
      <c r="AW117" s="628"/>
      <c r="AX117" s="628"/>
      <c r="AY117" s="628" t="s">
        <v>930</v>
      </c>
      <c r="AZ117" s="410"/>
      <c r="BA117" s="410"/>
      <c r="BB117" s="410"/>
      <c r="BC117" s="412"/>
    </row>
    <row r="118" spans="2:78" ht="14.5" outlineLevel="1">
      <c r="B118" s="119">
        <f t="shared" si="1"/>
        <v>111</v>
      </c>
      <c r="C118" s="240" t="s">
        <v>818</v>
      </c>
      <c r="D118" s="290" t="s">
        <v>238</v>
      </c>
      <c r="E118" s="290" t="s">
        <v>239</v>
      </c>
      <c r="F118" s="290" t="s">
        <v>256</v>
      </c>
      <c r="G118" s="390">
        <v>2400.2600000000002</v>
      </c>
      <c r="H118" s="390">
        <v>2826.0047999999997</v>
      </c>
      <c r="I118" s="628" t="s">
        <v>930</v>
      </c>
      <c r="J118" s="628"/>
      <c r="K118" s="628"/>
      <c r="L118" s="628"/>
      <c r="M118" s="628" t="s">
        <v>930</v>
      </c>
      <c r="N118" s="628"/>
      <c r="O118" s="410"/>
      <c r="P118" s="410"/>
      <c r="Q118" s="410"/>
      <c r="R118" s="410"/>
      <c r="S118" s="410"/>
      <c r="T118" s="410"/>
      <c r="U118" s="410"/>
      <c r="V118" s="410"/>
      <c r="W118" s="410"/>
      <c r="X118" s="410"/>
      <c r="Y118" s="410"/>
      <c r="Z118" s="628"/>
      <c r="AA118" s="628"/>
      <c r="AB118" s="628"/>
      <c r="AC118" s="628"/>
      <c r="AD118" s="628"/>
      <c r="AE118" s="628"/>
      <c r="AF118" s="628"/>
      <c r="AG118" s="628"/>
      <c r="AH118" s="628"/>
      <c r="AI118" s="628"/>
      <c r="AJ118" s="628"/>
      <c r="AK118" s="628"/>
      <c r="AL118" s="410"/>
      <c r="AM118" s="410"/>
      <c r="AN118" s="410"/>
      <c r="AO118" s="410"/>
      <c r="AP118" s="410"/>
      <c r="AQ118" s="410"/>
      <c r="AR118" s="410"/>
      <c r="AS118" s="410"/>
      <c r="AT118" s="410"/>
      <c r="AU118" s="628" t="s">
        <v>930</v>
      </c>
      <c r="AV118" s="628"/>
      <c r="AW118" s="628"/>
      <c r="AX118" s="628"/>
      <c r="AY118" s="628" t="s">
        <v>930</v>
      </c>
      <c r="AZ118" s="410"/>
      <c r="BA118" s="410"/>
      <c r="BB118" s="410"/>
      <c r="BC118" s="412"/>
    </row>
    <row r="119" spans="2:78" ht="14.5" outlineLevel="1">
      <c r="B119" s="119">
        <f t="shared" si="1"/>
        <v>112</v>
      </c>
      <c r="C119" s="240" t="s">
        <v>1220</v>
      </c>
      <c r="D119" s="290" t="s">
        <v>238</v>
      </c>
      <c r="E119" s="290" t="s">
        <v>239</v>
      </c>
      <c r="F119" s="290" t="s">
        <v>256</v>
      </c>
      <c r="G119" s="416" t="s">
        <v>1018</v>
      </c>
      <c r="H119" s="417" t="s">
        <v>1019</v>
      </c>
      <c r="I119" s="628" t="s">
        <v>930</v>
      </c>
      <c r="J119" s="628"/>
      <c r="K119" s="628"/>
      <c r="L119" s="628"/>
      <c r="M119" s="628" t="s">
        <v>930</v>
      </c>
      <c r="N119" s="628"/>
      <c r="O119" s="410"/>
      <c r="P119" s="410"/>
      <c r="Q119" s="410"/>
      <c r="R119" s="410"/>
      <c r="S119" s="410"/>
      <c r="T119" s="410"/>
      <c r="U119" s="410"/>
      <c r="V119" s="410"/>
      <c r="W119" s="410"/>
      <c r="X119" s="410"/>
      <c r="Y119" s="410"/>
      <c r="Z119" s="628"/>
      <c r="AA119" s="628"/>
      <c r="AB119" s="628"/>
      <c r="AC119" s="628"/>
      <c r="AD119" s="628"/>
      <c r="AE119" s="628"/>
      <c r="AF119" s="628"/>
      <c r="AG119" s="628"/>
      <c r="AH119" s="628"/>
      <c r="AI119" s="628"/>
      <c r="AJ119" s="628"/>
      <c r="AK119" s="628"/>
      <c r="AL119" s="410"/>
      <c r="AM119" s="410"/>
      <c r="AN119" s="410"/>
      <c r="AO119" s="410"/>
      <c r="AP119" s="410"/>
      <c r="AQ119" s="410"/>
      <c r="AR119" s="410"/>
      <c r="AS119" s="410"/>
      <c r="AT119" s="410"/>
      <c r="AU119" s="628" t="s">
        <v>930</v>
      </c>
      <c r="AV119" s="628"/>
      <c r="AW119" s="628"/>
      <c r="AX119" s="628"/>
      <c r="AY119" s="628" t="s">
        <v>930</v>
      </c>
      <c r="AZ119" s="410"/>
      <c r="BA119" s="410"/>
      <c r="BB119" s="410"/>
      <c r="BC119" s="412"/>
    </row>
    <row r="120" spans="2:78" ht="14.5" outlineLevel="1">
      <c r="B120" s="119">
        <f t="shared" si="1"/>
        <v>113</v>
      </c>
      <c r="C120" s="240" t="s">
        <v>1221</v>
      </c>
      <c r="D120" s="290" t="s">
        <v>238</v>
      </c>
      <c r="E120" s="290" t="s">
        <v>239</v>
      </c>
      <c r="F120" s="290" t="s">
        <v>256</v>
      </c>
      <c r="G120" s="416" t="s">
        <v>1021</v>
      </c>
      <c r="H120" s="417" t="s">
        <v>1022</v>
      </c>
      <c r="I120" s="628" t="s">
        <v>930</v>
      </c>
      <c r="J120" s="628"/>
      <c r="K120" s="628"/>
      <c r="L120" s="628"/>
      <c r="M120" s="628" t="s">
        <v>930</v>
      </c>
      <c r="N120" s="628"/>
      <c r="O120" s="410"/>
      <c r="P120" s="410"/>
      <c r="Q120" s="410"/>
      <c r="R120" s="410"/>
      <c r="S120" s="410"/>
      <c r="T120" s="410"/>
      <c r="U120" s="410"/>
      <c r="V120" s="410"/>
      <c r="W120" s="410"/>
      <c r="X120" s="410"/>
      <c r="Y120" s="410"/>
      <c r="Z120" s="628"/>
      <c r="AA120" s="628"/>
      <c r="AB120" s="628"/>
      <c r="AC120" s="628"/>
      <c r="AD120" s="628"/>
      <c r="AE120" s="628"/>
      <c r="AF120" s="628"/>
      <c r="AG120" s="628"/>
      <c r="AH120" s="628"/>
      <c r="AI120" s="628"/>
      <c r="AJ120" s="628"/>
      <c r="AK120" s="628"/>
      <c r="AL120" s="410"/>
      <c r="AM120" s="410"/>
      <c r="AN120" s="410"/>
      <c r="AO120" s="410"/>
      <c r="AP120" s="410"/>
      <c r="AQ120" s="410"/>
      <c r="AR120" s="410"/>
      <c r="AS120" s="410"/>
      <c r="AT120" s="410"/>
      <c r="AU120" s="628" t="s">
        <v>930</v>
      </c>
      <c r="AV120" s="628"/>
      <c r="AW120" s="628"/>
      <c r="AX120" s="628"/>
      <c r="AY120" s="628" t="s">
        <v>930</v>
      </c>
      <c r="AZ120" s="410"/>
      <c r="BA120" s="410"/>
      <c r="BB120" s="410"/>
      <c r="BC120" s="412"/>
    </row>
    <row r="121" spans="2:78" ht="14.5" outlineLevel="1">
      <c r="B121" s="119">
        <f t="shared" si="1"/>
        <v>114</v>
      </c>
      <c r="C121" s="240" t="s">
        <v>1222</v>
      </c>
      <c r="D121" s="290" t="s">
        <v>238</v>
      </c>
      <c r="E121" s="290" t="s">
        <v>239</v>
      </c>
      <c r="F121" s="290" t="s">
        <v>256</v>
      </c>
      <c r="G121" s="416" t="s">
        <v>1024</v>
      </c>
      <c r="H121" s="417" t="s">
        <v>1025</v>
      </c>
      <c r="I121" s="628" t="s">
        <v>930</v>
      </c>
      <c r="J121" s="628"/>
      <c r="K121" s="628"/>
      <c r="L121" s="628"/>
      <c r="M121" s="628" t="s">
        <v>930</v>
      </c>
      <c r="N121" s="628"/>
      <c r="O121" s="410"/>
      <c r="P121" s="410"/>
      <c r="Q121" s="410"/>
      <c r="R121" s="410"/>
      <c r="S121" s="410"/>
      <c r="T121" s="410"/>
      <c r="U121" s="410"/>
      <c r="V121" s="410"/>
      <c r="W121" s="410"/>
      <c r="X121" s="410"/>
      <c r="Y121" s="410"/>
      <c r="Z121" s="628"/>
      <c r="AA121" s="628"/>
      <c r="AB121" s="628"/>
      <c r="AC121" s="628"/>
      <c r="AD121" s="628"/>
      <c r="AE121" s="628"/>
      <c r="AF121" s="628"/>
      <c r="AG121" s="628"/>
      <c r="AH121" s="628"/>
      <c r="AI121" s="628"/>
      <c r="AJ121" s="628"/>
      <c r="AK121" s="628"/>
      <c r="AL121" s="410"/>
      <c r="AM121" s="410"/>
      <c r="AN121" s="410"/>
      <c r="AO121" s="410"/>
      <c r="AP121" s="410"/>
      <c r="AQ121" s="410"/>
      <c r="AR121" s="410"/>
      <c r="AS121" s="410"/>
      <c r="AT121" s="410"/>
      <c r="AU121" s="628" t="s">
        <v>930</v>
      </c>
      <c r="AV121" s="628"/>
      <c r="AW121" s="628"/>
      <c r="AX121" s="628"/>
      <c r="AY121" s="628" t="s">
        <v>930</v>
      </c>
      <c r="AZ121" s="410"/>
      <c r="BA121" s="410"/>
      <c r="BB121" s="410"/>
      <c r="BC121" s="412"/>
    </row>
    <row r="122" spans="2:78" ht="14.5" outlineLevel="1">
      <c r="B122" s="119">
        <f t="shared" si="1"/>
        <v>115</v>
      </c>
      <c r="C122" s="240" t="s">
        <v>939</v>
      </c>
      <c r="D122" s="290" t="s">
        <v>238</v>
      </c>
      <c r="E122" s="290" t="s">
        <v>239</v>
      </c>
      <c r="F122" s="290" t="s">
        <v>256</v>
      </c>
      <c r="G122" s="295">
        <v>843.37</v>
      </c>
      <c r="H122" s="390">
        <v>989</v>
      </c>
      <c r="I122" s="628" t="s">
        <v>930</v>
      </c>
      <c r="J122" s="628"/>
      <c r="K122" s="628"/>
      <c r="L122" s="628"/>
      <c r="M122" s="628" t="s">
        <v>930</v>
      </c>
      <c r="N122" s="628"/>
      <c r="O122" s="410"/>
      <c r="P122" s="410"/>
      <c r="Q122" s="410"/>
      <c r="R122" s="410"/>
      <c r="S122" s="410"/>
      <c r="T122" s="410"/>
      <c r="U122" s="410"/>
      <c r="V122" s="410"/>
      <c r="W122" s="410"/>
      <c r="X122" s="410"/>
      <c r="Y122" s="410"/>
      <c r="Z122" s="628"/>
      <c r="AA122" s="628"/>
      <c r="AB122" s="628"/>
      <c r="AC122" s="628"/>
      <c r="AD122" s="628"/>
      <c r="AE122" s="628"/>
      <c r="AF122" s="628"/>
      <c r="AG122" s="628"/>
      <c r="AH122" s="628"/>
      <c r="AI122" s="628"/>
      <c r="AJ122" s="628"/>
      <c r="AK122" s="628"/>
      <c r="AL122" s="410"/>
      <c r="AM122" s="410"/>
      <c r="AN122" s="410"/>
      <c r="AO122" s="410"/>
      <c r="AP122" s="410"/>
      <c r="AQ122" s="410"/>
      <c r="AR122" s="410"/>
      <c r="AS122" s="410"/>
      <c r="AT122" s="410"/>
      <c r="AU122" s="628" t="s">
        <v>930</v>
      </c>
      <c r="AV122" s="628"/>
      <c r="AW122" s="628"/>
      <c r="AX122" s="628"/>
      <c r="AY122" s="628" t="s">
        <v>930</v>
      </c>
      <c r="AZ122" s="410"/>
      <c r="BA122" s="410"/>
      <c r="BB122" s="410"/>
      <c r="BC122" s="412"/>
    </row>
    <row r="123" spans="2:78" ht="14.5" outlineLevel="1">
      <c r="B123" s="119">
        <f t="shared" si="1"/>
        <v>116</v>
      </c>
      <c r="C123" s="240" t="s">
        <v>940</v>
      </c>
      <c r="D123" s="290" t="s">
        <v>238</v>
      </c>
      <c r="E123" s="290" t="s">
        <v>239</v>
      </c>
      <c r="F123" s="290" t="s">
        <v>256</v>
      </c>
      <c r="G123" s="295">
        <v>912.32999999999993</v>
      </c>
      <c r="H123" s="390">
        <v>1069</v>
      </c>
      <c r="I123" s="628" t="s">
        <v>930</v>
      </c>
      <c r="J123" s="628"/>
      <c r="K123" s="628"/>
      <c r="L123" s="628"/>
      <c r="M123" s="628" t="s">
        <v>930</v>
      </c>
      <c r="N123" s="628"/>
      <c r="O123" s="410"/>
      <c r="P123" s="410"/>
      <c r="Q123" s="410"/>
      <c r="R123" s="410"/>
      <c r="S123" s="410"/>
      <c r="T123" s="410"/>
      <c r="U123" s="410"/>
      <c r="V123" s="410"/>
      <c r="W123" s="410"/>
      <c r="X123" s="410"/>
      <c r="Y123" s="410"/>
      <c r="Z123" s="628"/>
      <c r="AA123" s="628"/>
      <c r="AB123" s="628"/>
      <c r="AC123" s="628"/>
      <c r="AD123" s="628"/>
      <c r="AE123" s="628"/>
      <c r="AF123" s="628"/>
      <c r="AG123" s="628"/>
      <c r="AH123" s="628"/>
      <c r="AI123" s="628"/>
      <c r="AJ123" s="628"/>
      <c r="AK123" s="628"/>
      <c r="AL123" s="410"/>
      <c r="AM123" s="410"/>
      <c r="AN123" s="410"/>
      <c r="AO123" s="410"/>
      <c r="AP123" s="410"/>
      <c r="AQ123" s="410"/>
      <c r="AR123" s="410"/>
      <c r="AS123" s="410"/>
      <c r="AT123" s="410"/>
      <c r="AU123" s="628" t="s">
        <v>930</v>
      </c>
      <c r="AV123" s="628"/>
      <c r="AW123" s="628"/>
      <c r="AX123" s="628"/>
      <c r="AY123" s="628" t="s">
        <v>930</v>
      </c>
      <c r="AZ123" s="410"/>
      <c r="BA123" s="410"/>
      <c r="BB123" s="410"/>
      <c r="BC123" s="412"/>
    </row>
    <row r="124" spans="2:78" ht="14.5" outlineLevel="1">
      <c r="B124" s="119">
        <f t="shared" si="1"/>
        <v>117</v>
      </c>
      <c r="C124" s="240" t="s">
        <v>941</v>
      </c>
      <c r="D124" s="290" t="s">
        <v>238</v>
      </c>
      <c r="E124" s="290" t="s">
        <v>239</v>
      </c>
      <c r="F124" s="290" t="s">
        <v>256</v>
      </c>
      <c r="G124" s="295">
        <v>1097.55</v>
      </c>
      <c r="H124" s="390">
        <v>1288.9992</v>
      </c>
      <c r="I124" s="628" t="s">
        <v>930</v>
      </c>
      <c r="J124" s="628"/>
      <c r="K124" s="628"/>
      <c r="L124" s="628"/>
      <c r="M124" s="628" t="s">
        <v>930</v>
      </c>
      <c r="N124" s="628"/>
      <c r="O124" s="410"/>
      <c r="P124" s="410"/>
      <c r="Q124" s="410"/>
      <c r="R124" s="410"/>
      <c r="S124" s="410"/>
      <c r="T124" s="410"/>
      <c r="U124" s="410"/>
      <c r="V124" s="410"/>
      <c r="W124" s="410"/>
      <c r="X124" s="410"/>
      <c r="Y124" s="410"/>
      <c r="Z124" s="628"/>
      <c r="AA124" s="628"/>
      <c r="AB124" s="628"/>
      <c r="AC124" s="628"/>
      <c r="AD124" s="628"/>
      <c r="AE124" s="628"/>
      <c r="AF124" s="628"/>
      <c r="AG124" s="628"/>
      <c r="AH124" s="628"/>
      <c r="AI124" s="628"/>
      <c r="AJ124" s="628"/>
      <c r="AK124" s="628"/>
      <c r="AL124" s="410"/>
      <c r="AM124" s="410"/>
      <c r="AN124" s="410"/>
      <c r="AO124" s="410"/>
      <c r="AP124" s="410"/>
      <c r="AQ124" s="410"/>
      <c r="AR124" s="410"/>
      <c r="AS124" s="410"/>
      <c r="AT124" s="410"/>
      <c r="AU124" s="628" t="s">
        <v>930</v>
      </c>
      <c r="AV124" s="628"/>
      <c r="AW124" s="628"/>
      <c r="AX124" s="628"/>
      <c r="AY124" s="628" t="s">
        <v>930</v>
      </c>
      <c r="AZ124" s="410"/>
      <c r="BA124" s="410"/>
      <c r="BB124" s="410"/>
      <c r="BC124" s="412"/>
    </row>
    <row r="125" spans="2:78" ht="14.5" outlineLevel="1">
      <c r="B125" s="119">
        <f t="shared" si="1"/>
        <v>118</v>
      </c>
      <c r="C125" s="240" t="s">
        <v>942</v>
      </c>
      <c r="D125" s="290" t="s">
        <v>238</v>
      </c>
      <c r="E125" s="290" t="s">
        <v>239</v>
      </c>
      <c r="F125" s="290" t="s">
        <v>256</v>
      </c>
      <c r="G125" s="295">
        <v>1147.94</v>
      </c>
      <c r="H125" s="390">
        <v>1346.9992</v>
      </c>
      <c r="I125" s="628" t="s">
        <v>930</v>
      </c>
      <c r="J125" s="628"/>
      <c r="K125" s="628"/>
      <c r="L125" s="628"/>
      <c r="M125" s="628" t="s">
        <v>930</v>
      </c>
      <c r="N125" s="628"/>
      <c r="O125" s="410"/>
      <c r="P125" s="410"/>
      <c r="Q125" s="410"/>
      <c r="R125" s="410"/>
      <c r="S125" s="410"/>
      <c r="T125" s="410"/>
      <c r="U125" s="410"/>
      <c r="V125" s="410"/>
      <c r="W125" s="410"/>
      <c r="X125" s="410"/>
      <c r="Y125" s="410"/>
      <c r="Z125" s="628"/>
      <c r="AA125" s="628"/>
      <c r="AB125" s="628"/>
      <c r="AC125" s="628"/>
      <c r="AD125" s="628"/>
      <c r="AE125" s="628"/>
      <c r="AF125" s="628"/>
      <c r="AG125" s="628"/>
      <c r="AH125" s="628"/>
      <c r="AI125" s="628"/>
      <c r="AJ125" s="628"/>
      <c r="AK125" s="628"/>
      <c r="AL125" s="410"/>
      <c r="AM125" s="410"/>
      <c r="AN125" s="410"/>
      <c r="AO125" s="410"/>
      <c r="AP125" s="410"/>
      <c r="AQ125" s="410"/>
      <c r="AR125" s="410"/>
      <c r="AS125" s="410"/>
      <c r="AT125" s="410"/>
      <c r="AU125" s="628" t="s">
        <v>930</v>
      </c>
      <c r="AV125" s="628"/>
      <c r="AW125" s="628"/>
      <c r="AX125" s="628"/>
      <c r="AY125" s="628" t="s">
        <v>930</v>
      </c>
      <c r="AZ125" s="410"/>
      <c r="BA125" s="410"/>
      <c r="BB125" s="410"/>
      <c r="BC125" s="412"/>
    </row>
    <row r="126" spans="2:78" ht="14.5">
      <c r="B126" s="119">
        <f t="shared" si="1"/>
        <v>119</v>
      </c>
      <c r="C126" s="240"/>
      <c r="D126" s="289" t="s">
        <v>368</v>
      </c>
      <c r="E126" s="289" t="s">
        <v>369</v>
      </c>
      <c r="F126" s="289" t="s">
        <v>943</v>
      </c>
      <c r="G126" s="295"/>
      <c r="H126" s="295"/>
      <c r="I126" s="295"/>
      <c r="J126" s="410"/>
      <c r="K126" s="410"/>
      <c r="L126" s="410"/>
      <c r="M126" s="295"/>
      <c r="N126" s="410"/>
      <c r="O126" s="410"/>
      <c r="P126" s="410"/>
      <c r="Q126" s="410"/>
      <c r="R126" s="410"/>
      <c r="S126" s="410"/>
      <c r="T126" s="410"/>
      <c r="U126" s="410"/>
      <c r="V126" s="410"/>
      <c r="W126" s="410"/>
      <c r="X126" s="410"/>
      <c r="Y126" s="410"/>
      <c r="Z126" s="410"/>
      <c r="AA126" s="410"/>
      <c r="AB126" s="410"/>
      <c r="AC126" s="410"/>
      <c r="AD126" s="410"/>
      <c r="AE126" s="410"/>
      <c r="AF126" s="410"/>
      <c r="AG126" s="410"/>
      <c r="AH126" s="410"/>
      <c r="AI126" s="410"/>
      <c r="AJ126" s="410"/>
      <c r="AK126" s="410"/>
      <c r="AL126" s="410"/>
      <c r="AM126" s="410"/>
      <c r="AN126" s="410"/>
      <c r="AO126" s="410"/>
      <c r="AP126" s="410"/>
      <c r="AQ126" s="410"/>
      <c r="AR126" s="410"/>
      <c r="AS126" s="410"/>
      <c r="AT126" s="410"/>
      <c r="AU126" s="295"/>
      <c r="AV126" s="410"/>
      <c r="AW126" s="410"/>
      <c r="AX126" s="410"/>
      <c r="AY126" s="295"/>
      <c r="AZ126" s="410"/>
      <c r="BA126" s="410"/>
      <c r="BB126" s="410"/>
      <c r="BC126" s="412"/>
    </row>
    <row r="127" spans="2:78">
      <c r="C127" s="253" t="s">
        <v>1223</v>
      </c>
      <c r="D127" s="252"/>
      <c r="E127" s="252"/>
      <c r="F127" s="252"/>
      <c r="AV127" s="252"/>
      <c r="AW127" s="252"/>
      <c r="AX127" s="252"/>
      <c r="AY127" s="252"/>
      <c r="AZ127" s="252"/>
      <c r="BA127" s="252"/>
      <c r="BB127" s="252"/>
      <c r="BC127" s="252"/>
      <c r="BD127" s="252"/>
      <c r="BE127" s="252"/>
      <c r="BF127" s="252"/>
      <c r="BG127" s="252"/>
      <c r="BH127" s="252"/>
      <c r="BI127" s="252"/>
      <c r="BJ127" s="252"/>
      <c r="BK127" s="252"/>
      <c r="BL127" s="252"/>
      <c r="BM127" s="252"/>
      <c r="BN127" s="252"/>
      <c r="BO127" s="252"/>
      <c r="BP127" s="252"/>
      <c r="BQ127" s="252"/>
      <c r="BR127" s="252"/>
      <c r="BS127" s="252"/>
      <c r="BT127" s="252"/>
      <c r="BU127" s="252"/>
      <c r="BV127" s="252"/>
      <c r="BW127" s="252"/>
      <c r="BX127" s="252"/>
      <c r="BY127" s="252"/>
      <c r="BZ127" s="252"/>
    </row>
    <row r="128" spans="2:78">
      <c r="C128" t="s">
        <v>286</v>
      </c>
      <c r="AV128" s="252"/>
      <c r="AW128" s="252"/>
      <c r="AX128" s="252"/>
      <c r="AY128" s="252"/>
      <c r="AZ128" s="252"/>
      <c r="BA128" s="252"/>
      <c r="BB128" s="252"/>
      <c r="BC128" s="252"/>
      <c r="BD128" s="252"/>
      <c r="BE128" s="252"/>
      <c r="BF128" s="252"/>
      <c r="BG128" s="252"/>
      <c r="BH128" s="252"/>
      <c r="BI128" s="252"/>
      <c r="BJ128" s="252"/>
      <c r="BK128" s="252"/>
      <c r="BL128" s="252"/>
      <c r="BM128" s="252"/>
      <c r="BN128" s="252"/>
      <c r="BO128" s="252"/>
      <c r="BP128" s="252"/>
      <c r="BQ128" s="252"/>
      <c r="BR128" s="252"/>
      <c r="BS128" s="252"/>
      <c r="BT128" s="252"/>
      <c r="BU128" s="252"/>
      <c r="BV128" s="252"/>
      <c r="BW128" s="252"/>
      <c r="BX128" s="252"/>
      <c r="BY128" s="252"/>
      <c r="BZ128" s="252"/>
    </row>
    <row r="129" spans="2:55">
      <c r="C129" s="112" t="s">
        <v>287</v>
      </c>
    </row>
    <row r="130" spans="2:55" ht="14">
      <c r="C130" s="419" t="s">
        <v>1100</v>
      </c>
    </row>
    <row r="131" spans="2:55">
      <c r="C131" s="377" t="s">
        <v>944</v>
      </c>
    </row>
    <row r="132" spans="2:55">
      <c r="C132" s="112"/>
    </row>
    <row r="133" spans="2:55">
      <c r="C133" s="112"/>
    </row>
    <row r="134" spans="2:55" ht="15.5">
      <c r="C134" s="36" t="s">
        <v>1224</v>
      </c>
      <c r="D134" s="112"/>
      <c r="E134" s="378">
        <v>2023</v>
      </c>
    </row>
    <row r="135" spans="2:55" ht="12">
      <c r="C135" s="116" t="s">
        <v>883</v>
      </c>
    </row>
    <row r="136" spans="2:55" ht="52" customHeight="1">
      <c r="C136" s="680" t="s">
        <v>1195</v>
      </c>
      <c r="D136" s="680"/>
      <c r="E136" s="680"/>
      <c r="F136" s="681"/>
      <c r="G136" s="403">
        <v>2023</v>
      </c>
      <c r="H136" s="404"/>
      <c r="I136" s="404"/>
      <c r="J136" s="404"/>
      <c r="K136" s="404"/>
      <c r="L136" s="404"/>
      <c r="M136" s="404"/>
      <c r="N136" s="404"/>
      <c r="O136" s="404"/>
      <c r="P136" s="404"/>
      <c r="Q136" s="404"/>
      <c r="R136" s="404"/>
      <c r="S136" s="404"/>
      <c r="T136" s="404"/>
      <c r="U136" s="404"/>
      <c r="V136" s="404"/>
      <c r="W136" s="404"/>
      <c r="X136" s="404"/>
      <c r="Y136" s="404"/>
      <c r="Z136" s="404"/>
      <c r="AA136" s="404"/>
      <c r="AB136" s="404"/>
      <c r="AC136" s="404"/>
      <c r="AD136" s="404"/>
      <c r="AE136" s="404"/>
      <c r="AF136" s="404"/>
      <c r="AG136" s="404"/>
      <c r="AH136" s="404"/>
      <c r="AI136" s="404"/>
      <c r="AJ136" s="404"/>
      <c r="AK136" s="404"/>
      <c r="AL136" s="404"/>
      <c r="AM136" s="404"/>
      <c r="AN136" s="404"/>
      <c r="AO136" s="404"/>
      <c r="AP136" s="404"/>
      <c r="AQ136" s="404"/>
      <c r="AR136" s="404"/>
      <c r="AS136" s="404"/>
      <c r="AT136" s="404"/>
      <c r="AU136" s="404"/>
      <c r="AV136" s="404"/>
      <c r="AW136" s="404"/>
      <c r="AX136" s="404"/>
      <c r="AY136" s="404"/>
      <c r="AZ136" s="404"/>
      <c r="BA136" s="404"/>
      <c r="BB136" s="404"/>
      <c r="BC136" s="404"/>
    </row>
    <row r="137" spans="2:55" ht="69">
      <c r="C137" s="365" t="s">
        <v>248</v>
      </c>
      <c r="D137" s="365" t="s">
        <v>249</v>
      </c>
      <c r="E137" s="366" t="s">
        <v>250</v>
      </c>
      <c r="F137" s="413" t="s">
        <v>251</v>
      </c>
      <c r="G137" s="414" t="s">
        <v>329</v>
      </c>
      <c r="H137" s="415" t="s">
        <v>330</v>
      </c>
      <c r="I137" s="406" t="s">
        <v>1196</v>
      </c>
      <c r="J137" s="407" t="s">
        <v>1197</v>
      </c>
      <c r="K137" s="408" t="s">
        <v>1198</v>
      </c>
      <c r="L137" s="409" t="s">
        <v>911</v>
      </c>
      <c r="M137" s="406" t="s">
        <v>910</v>
      </c>
      <c r="N137" s="407" t="s">
        <v>1199</v>
      </c>
      <c r="O137" s="408" t="s">
        <v>1200</v>
      </c>
      <c r="P137" s="409" t="s">
        <v>911</v>
      </c>
      <c r="Q137" s="407" t="s">
        <v>1201</v>
      </c>
      <c r="R137" s="408" t="s">
        <v>1202</v>
      </c>
      <c r="S137" s="409" t="s">
        <v>911</v>
      </c>
      <c r="T137" s="407" t="s">
        <v>1203</v>
      </c>
      <c r="U137" s="408" t="s">
        <v>1204</v>
      </c>
      <c r="V137" s="409" t="s">
        <v>911</v>
      </c>
      <c r="W137" s="407" t="s">
        <v>1205</v>
      </c>
      <c r="X137" s="408" t="s">
        <v>1206</v>
      </c>
      <c r="Y137" s="409" t="s">
        <v>911</v>
      </c>
      <c r="Z137" s="407" t="s">
        <v>912</v>
      </c>
      <c r="AA137" s="408" t="s">
        <v>913</v>
      </c>
      <c r="AB137" s="409" t="s">
        <v>911</v>
      </c>
      <c r="AC137" s="407" t="s">
        <v>914</v>
      </c>
      <c r="AD137" s="408" t="s">
        <v>915</v>
      </c>
      <c r="AE137" s="409" t="s">
        <v>911</v>
      </c>
      <c r="AF137" s="407" t="s">
        <v>916</v>
      </c>
      <c r="AG137" s="408" t="s">
        <v>917</v>
      </c>
      <c r="AH137" s="409" t="s">
        <v>911</v>
      </c>
      <c r="AI137" s="407" t="s">
        <v>918</v>
      </c>
      <c r="AJ137" s="408" t="s">
        <v>919</v>
      </c>
      <c r="AK137" s="409" t="s">
        <v>911</v>
      </c>
      <c r="AL137" s="407" t="s">
        <v>1207</v>
      </c>
      <c r="AM137" s="408" t="s">
        <v>1208</v>
      </c>
      <c r="AN137" s="409" t="s">
        <v>911</v>
      </c>
      <c r="AO137" s="407" t="s">
        <v>920</v>
      </c>
      <c r="AP137" s="408" t="s">
        <v>921</v>
      </c>
      <c r="AQ137" s="409" t="s">
        <v>911</v>
      </c>
      <c r="AR137" s="407" t="s">
        <v>922</v>
      </c>
      <c r="AS137" s="408" t="s">
        <v>923</v>
      </c>
      <c r="AT137" s="409" t="s">
        <v>911</v>
      </c>
      <c r="AU137" s="407" t="s">
        <v>924</v>
      </c>
      <c r="AV137" s="408" t="s">
        <v>925</v>
      </c>
      <c r="AW137" s="408" t="s">
        <v>926</v>
      </c>
      <c r="AX137" s="409" t="s">
        <v>911</v>
      </c>
      <c r="AY137" s="409" t="s">
        <v>1209</v>
      </c>
      <c r="AZ137" s="409" t="s">
        <v>927</v>
      </c>
      <c r="BA137" s="409" t="s">
        <v>928</v>
      </c>
      <c r="BB137" s="409" t="s">
        <v>929</v>
      </c>
      <c r="BC137" s="409" t="s">
        <v>911</v>
      </c>
    </row>
    <row r="138" spans="2:55" ht="14.5">
      <c r="B138" s="119">
        <v>1</v>
      </c>
      <c r="C138" s="240" t="s">
        <v>945</v>
      </c>
      <c r="D138" s="290" t="s">
        <v>236</v>
      </c>
      <c r="E138" s="290" t="s">
        <v>237</v>
      </c>
      <c r="F138" s="290" t="s">
        <v>256</v>
      </c>
      <c r="G138" s="251">
        <v>300.86</v>
      </c>
      <c r="H138" s="368">
        <v>348.99759999999998</v>
      </c>
      <c r="I138" s="628" t="s">
        <v>930</v>
      </c>
      <c r="J138" s="628"/>
      <c r="K138" s="628"/>
      <c r="L138" s="628"/>
      <c r="M138" s="628" t="s">
        <v>930</v>
      </c>
      <c r="N138" s="628"/>
      <c r="O138" s="410"/>
      <c r="P138" s="410"/>
      <c r="Q138" s="410"/>
      <c r="R138" s="410"/>
      <c r="S138" s="410"/>
      <c r="T138" s="410"/>
      <c r="U138" s="410"/>
      <c r="V138" s="410"/>
      <c r="W138" s="410"/>
      <c r="X138" s="410"/>
      <c r="Y138" s="410"/>
      <c r="Z138" s="628"/>
      <c r="AA138" s="628"/>
      <c r="AB138" s="628"/>
      <c r="AC138" s="628"/>
      <c r="AD138" s="628"/>
      <c r="AE138" s="628"/>
      <c r="AF138" s="628"/>
      <c r="AG138" s="628"/>
      <c r="AH138" s="628"/>
      <c r="AI138" s="628"/>
      <c r="AJ138" s="628"/>
      <c r="AK138" s="628"/>
      <c r="AL138" s="410"/>
      <c r="AM138" s="410"/>
      <c r="AN138" s="410"/>
      <c r="AO138" s="410"/>
      <c r="AP138" s="410"/>
      <c r="AQ138" s="410"/>
      <c r="AR138" s="410"/>
      <c r="AS138" s="410"/>
      <c r="AT138" s="410"/>
      <c r="AU138" s="628" t="s">
        <v>930</v>
      </c>
      <c r="AV138" s="628"/>
      <c r="AW138" s="628"/>
      <c r="AX138" s="628"/>
      <c r="AY138" s="628" t="s">
        <v>932</v>
      </c>
      <c r="AZ138" s="628"/>
      <c r="BA138" s="628"/>
      <c r="BB138" s="628"/>
      <c r="BC138" s="628"/>
    </row>
    <row r="139" spans="2:55" ht="14.5">
      <c r="B139" s="119">
        <f>1+B138</f>
        <v>2</v>
      </c>
      <c r="C139" s="240" t="s">
        <v>946</v>
      </c>
      <c r="D139" s="290" t="s">
        <v>236</v>
      </c>
      <c r="E139" s="290" t="s">
        <v>237</v>
      </c>
      <c r="F139" s="290" t="s">
        <v>256</v>
      </c>
      <c r="G139" s="368">
        <v>775</v>
      </c>
      <c r="H139" s="368">
        <v>898.99999999999989</v>
      </c>
      <c r="I139" s="628" t="s">
        <v>930</v>
      </c>
      <c r="J139" s="628"/>
      <c r="K139" s="628"/>
      <c r="L139" s="628"/>
      <c r="M139" s="628" t="s">
        <v>930</v>
      </c>
      <c r="N139" s="628"/>
      <c r="O139" s="410"/>
      <c r="P139" s="410"/>
      <c r="Q139" s="410"/>
      <c r="R139" s="410"/>
      <c r="S139" s="410"/>
      <c r="T139" s="410"/>
      <c r="U139" s="410"/>
      <c r="V139" s="410"/>
      <c r="W139" s="410"/>
      <c r="X139" s="410"/>
      <c r="Y139" s="410"/>
      <c r="Z139" s="628"/>
      <c r="AA139" s="628"/>
      <c r="AB139" s="628"/>
      <c r="AC139" s="628"/>
      <c r="AD139" s="628"/>
      <c r="AE139" s="628"/>
      <c r="AF139" s="628"/>
      <c r="AG139" s="628"/>
      <c r="AH139" s="628"/>
      <c r="AI139" s="628"/>
      <c r="AJ139" s="628"/>
      <c r="AK139" s="628"/>
      <c r="AL139" s="410"/>
      <c r="AM139" s="410"/>
      <c r="AN139" s="410"/>
      <c r="AO139" s="410"/>
      <c r="AP139" s="410"/>
      <c r="AQ139" s="410"/>
      <c r="AR139" s="410"/>
      <c r="AS139" s="410"/>
      <c r="AT139" s="410"/>
      <c r="AU139" s="628" t="s">
        <v>930</v>
      </c>
      <c r="AV139" s="628"/>
      <c r="AW139" s="628"/>
      <c r="AX139" s="628"/>
      <c r="AY139" s="628" t="s">
        <v>932</v>
      </c>
      <c r="AZ139" s="628"/>
      <c r="BA139" s="628"/>
      <c r="BB139" s="628"/>
      <c r="BC139" s="628"/>
    </row>
    <row r="140" spans="2:55" ht="14.5">
      <c r="B140" s="119">
        <f t="shared" ref="B140:B203" si="2">1+B139</f>
        <v>3</v>
      </c>
      <c r="C140" s="240" t="s">
        <v>947</v>
      </c>
      <c r="D140" s="290" t="s">
        <v>236</v>
      </c>
      <c r="E140" s="290" t="s">
        <v>237</v>
      </c>
      <c r="F140" s="290" t="s">
        <v>256</v>
      </c>
      <c r="G140" s="251">
        <v>343.97</v>
      </c>
      <c r="H140" s="368">
        <v>398.99520000000001</v>
      </c>
      <c r="I140" s="628" t="s">
        <v>930</v>
      </c>
      <c r="J140" s="628"/>
      <c r="K140" s="628"/>
      <c r="L140" s="628"/>
      <c r="M140" s="628" t="s">
        <v>930</v>
      </c>
      <c r="N140" s="628"/>
      <c r="O140" s="410"/>
      <c r="P140" s="410"/>
      <c r="Q140" s="410"/>
      <c r="R140" s="410"/>
      <c r="S140" s="410"/>
      <c r="T140" s="410"/>
      <c r="U140" s="410"/>
      <c r="V140" s="410"/>
      <c r="W140" s="410"/>
      <c r="X140" s="410"/>
      <c r="Y140" s="410"/>
      <c r="Z140" s="628"/>
      <c r="AA140" s="628"/>
      <c r="AB140" s="628"/>
      <c r="AC140" s="628"/>
      <c r="AD140" s="628"/>
      <c r="AE140" s="628"/>
      <c r="AF140" s="628"/>
      <c r="AG140" s="628"/>
      <c r="AH140" s="628"/>
      <c r="AI140" s="628"/>
      <c r="AJ140" s="628"/>
      <c r="AK140" s="628"/>
      <c r="AL140" s="410"/>
      <c r="AM140" s="410"/>
      <c r="AN140" s="410"/>
      <c r="AO140" s="410"/>
      <c r="AP140" s="410"/>
      <c r="AQ140" s="410"/>
      <c r="AR140" s="410"/>
      <c r="AS140" s="410"/>
      <c r="AT140" s="410"/>
      <c r="AU140" s="628" t="s">
        <v>930</v>
      </c>
      <c r="AV140" s="628"/>
      <c r="AW140" s="628"/>
      <c r="AX140" s="628"/>
      <c r="AY140" s="628" t="s">
        <v>932</v>
      </c>
      <c r="AZ140" s="628"/>
      <c r="BA140" s="628"/>
      <c r="BB140" s="628"/>
      <c r="BC140" s="628"/>
    </row>
    <row r="141" spans="2:55" ht="14.5">
      <c r="B141" s="119">
        <f t="shared" si="2"/>
        <v>4</v>
      </c>
      <c r="C141" s="240" t="s">
        <v>948</v>
      </c>
      <c r="D141" s="290" t="s">
        <v>236</v>
      </c>
      <c r="E141" s="290" t="s">
        <v>237</v>
      </c>
      <c r="F141" s="290" t="s">
        <v>256</v>
      </c>
      <c r="G141" s="251">
        <v>387.07</v>
      </c>
      <c r="H141" s="368">
        <v>449</v>
      </c>
      <c r="I141" s="628" t="s">
        <v>930</v>
      </c>
      <c r="J141" s="628"/>
      <c r="K141" s="628"/>
      <c r="L141" s="628"/>
      <c r="M141" s="628" t="s">
        <v>930</v>
      </c>
      <c r="N141" s="628"/>
      <c r="O141" s="410"/>
      <c r="P141" s="410"/>
      <c r="Q141" s="410"/>
      <c r="R141" s="410"/>
      <c r="S141" s="410"/>
      <c r="T141" s="410"/>
      <c r="U141" s="410"/>
      <c r="V141" s="410"/>
      <c r="W141" s="410"/>
      <c r="X141" s="410"/>
      <c r="Y141" s="410"/>
      <c r="Z141" s="628"/>
      <c r="AA141" s="628"/>
      <c r="AB141" s="628"/>
      <c r="AC141" s="628"/>
      <c r="AD141" s="628"/>
      <c r="AE141" s="628"/>
      <c r="AF141" s="628"/>
      <c r="AG141" s="628"/>
      <c r="AH141" s="628"/>
      <c r="AI141" s="628"/>
      <c r="AJ141" s="628"/>
      <c r="AK141" s="628"/>
      <c r="AL141" s="410"/>
      <c r="AM141" s="410"/>
      <c r="AN141" s="410"/>
      <c r="AO141" s="410"/>
      <c r="AP141" s="410"/>
      <c r="AQ141" s="410"/>
      <c r="AR141" s="410"/>
      <c r="AS141" s="410"/>
      <c r="AT141" s="410"/>
      <c r="AU141" s="628" t="s">
        <v>930</v>
      </c>
      <c r="AV141" s="628"/>
      <c r="AW141" s="628"/>
      <c r="AX141" s="628"/>
      <c r="AY141" s="628" t="s">
        <v>930</v>
      </c>
      <c r="AZ141" s="410"/>
      <c r="BA141" s="410"/>
      <c r="BB141" s="410"/>
      <c r="BC141" s="412"/>
    </row>
    <row r="142" spans="2:55" ht="14.5">
      <c r="B142" s="119">
        <f t="shared" si="2"/>
        <v>5</v>
      </c>
      <c r="C142" s="240" t="s">
        <v>949</v>
      </c>
      <c r="D142" s="290" t="s">
        <v>236</v>
      </c>
      <c r="E142" s="290" t="s">
        <v>237</v>
      </c>
      <c r="F142" s="290" t="s">
        <v>256</v>
      </c>
      <c r="G142" s="251">
        <v>473.28</v>
      </c>
      <c r="H142" s="368">
        <v>549</v>
      </c>
      <c r="I142" s="628" t="s">
        <v>930</v>
      </c>
      <c r="J142" s="628"/>
      <c r="K142" s="628"/>
      <c r="L142" s="628"/>
      <c r="M142" s="628" t="s">
        <v>930</v>
      </c>
      <c r="N142" s="628"/>
      <c r="O142" s="410"/>
      <c r="P142" s="410"/>
      <c r="Q142" s="410"/>
      <c r="R142" s="410"/>
      <c r="S142" s="410"/>
      <c r="T142" s="410"/>
      <c r="U142" s="410"/>
      <c r="V142" s="410"/>
      <c r="W142" s="410"/>
      <c r="X142" s="410"/>
      <c r="Y142" s="410"/>
      <c r="Z142" s="628"/>
      <c r="AA142" s="628"/>
      <c r="AB142" s="628"/>
      <c r="AC142" s="628"/>
      <c r="AD142" s="628"/>
      <c r="AE142" s="628"/>
      <c r="AF142" s="628"/>
      <c r="AG142" s="628"/>
      <c r="AH142" s="628"/>
      <c r="AI142" s="628"/>
      <c r="AJ142" s="628"/>
      <c r="AK142" s="628"/>
      <c r="AL142" s="410"/>
      <c r="AM142" s="410"/>
      <c r="AN142" s="410"/>
      <c r="AO142" s="410"/>
      <c r="AP142" s="410"/>
      <c r="AQ142" s="410"/>
      <c r="AR142" s="410"/>
      <c r="AS142" s="410"/>
      <c r="AT142" s="410"/>
      <c r="AU142" s="628" t="s">
        <v>930</v>
      </c>
      <c r="AV142" s="628"/>
      <c r="AW142" s="628"/>
      <c r="AX142" s="628"/>
      <c r="AY142" s="628" t="s">
        <v>932</v>
      </c>
      <c r="AZ142" s="628"/>
      <c r="BA142" s="628"/>
      <c r="BB142" s="628"/>
      <c r="BC142" s="628"/>
    </row>
    <row r="143" spans="2:55" ht="14.5">
      <c r="B143" s="119">
        <f t="shared" si="2"/>
        <v>6</v>
      </c>
      <c r="C143" s="240" t="s">
        <v>884</v>
      </c>
      <c r="D143" s="290" t="s">
        <v>236</v>
      </c>
      <c r="E143" s="290" t="s">
        <v>237</v>
      </c>
      <c r="F143" s="290" t="s">
        <v>256</v>
      </c>
      <c r="G143" s="251">
        <v>240.52</v>
      </c>
      <c r="H143" s="368">
        <v>279</v>
      </c>
      <c r="I143" s="628" t="s">
        <v>930</v>
      </c>
      <c r="J143" s="628"/>
      <c r="K143" s="628"/>
      <c r="L143" s="628"/>
      <c r="M143" s="628" t="s">
        <v>930</v>
      </c>
      <c r="N143" s="628"/>
      <c r="O143" s="410"/>
      <c r="P143" s="410"/>
      <c r="Q143" s="410"/>
      <c r="R143" s="410"/>
      <c r="S143" s="410"/>
      <c r="T143" s="410"/>
      <c r="U143" s="410"/>
      <c r="V143" s="410"/>
      <c r="W143" s="410"/>
      <c r="X143" s="410"/>
      <c r="Y143" s="410"/>
      <c r="Z143" s="628"/>
      <c r="AA143" s="628"/>
      <c r="AB143" s="628"/>
      <c r="AC143" s="628"/>
      <c r="AD143" s="628"/>
      <c r="AE143" s="628"/>
      <c r="AF143" s="628"/>
      <c r="AG143" s="628"/>
      <c r="AH143" s="628"/>
      <c r="AI143" s="628"/>
      <c r="AJ143" s="628"/>
      <c r="AK143" s="628"/>
      <c r="AL143" s="410"/>
      <c r="AM143" s="410"/>
      <c r="AN143" s="410"/>
      <c r="AO143" s="410"/>
      <c r="AP143" s="410"/>
      <c r="AQ143" s="410"/>
      <c r="AR143" s="410"/>
      <c r="AS143" s="410"/>
      <c r="AT143" s="410"/>
      <c r="AU143" s="628" t="s">
        <v>930</v>
      </c>
      <c r="AV143" s="628"/>
      <c r="AW143" s="628"/>
      <c r="AX143" s="628"/>
      <c r="AY143" s="628" t="s">
        <v>932</v>
      </c>
      <c r="AZ143" s="628"/>
      <c r="BA143" s="628"/>
      <c r="BB143" s="628"/>
      <c r="BC143" s="628"/>
    </row>
    <row r="144" spans="2:55" ht="14.5">
      <c r="B144" s="119">
        <f t="shared" si="2"/>
        <v>7</v>
      </c>
      <c r="C144" s="240" t="s">
        <v>1298</v>
      </c>
      <c r="D144" s="290" t="s">
        <v>236</v>
      </c>
      <c r="E144" s="290" t="s">
        <v>237</v>
      </c>
      <c r="F144" s="290" t="s">
        <v>256</v>
      </c>
      <c r="G144" s="251">
        <v>257.76</v>
      </c>
      <c r="H144" s="368">
        <v>299</v>
      </c>
      <c r="I144" s="628" t="s">
        <v>930</v>
      </c>
      <c r="J144" s="628"/>
      <c r="K144" s="628"/>
      <c r="L144" s="628"/>
      <c r="M144" s="628" t="s">
        <v>930</v>
      </c>
      <c r="N144" s="628"/>
      <c r="O144" s="410"/>
      <c r="P144" s="410"/>
      <c r="Q144" s="410"/>
      <c r="R144" s="410"/>
      <c r="S144" s="410"/>
      <c r="T144" s="410"/>
      <c r="U144" s="410"/>
      <c r="V144" s="410"/>
      <c r="W144" s="410"/>
      <c r="X144" s="410"/>
      <c r="Y144" s="410"/>
      <c r="Z144" s="628"/>
      <c r="AA144" s="628"/>
      <c r="AB144" s="628"/>
      <c r="AC144" s="628"/>
      <c r="AD144" s="628"/>
      <c r="AE144" s="628"/>
      <c r="AF144" s="628"/>
      <c r="AG144" s="628"/>
      <c r="AH144" s="628"/>
      <c r="AI144" s="628"/>
      <c r="AJ144" s="628"/>
      <c r="AK144" s="628"/>
      <c r="AL144" s="410"/>
      <c r="AM144" s="410"/>
      <c r="AN144" s="410"/>
      <c r="AO144" s="410"/>
      <c r="AP144" s="410"/>
      <c r="AQ144" s="410"/>
      <c r="AR144" s="410"/>
      <c r="AS144" s="410"/>
      <c r="AT144" s="410"/>
      <c r="AU144" s="628" t="s">
        <v>930</v>
      </c>
      <c r="AV144" s="628"/>
      <c r="AW144" s="628"/>
      <c r="AX144" s="628"/>
      <c r="AY144" s="628" t="s">
        <v>930</v>
      </c>
      <c r="AZ144" s="410"/>
      <c r="BA144" s="410"/>
      <c r="BB144" s="410"/>
      <c r="BC144" s="412"/>
    </row>
    <row r="145" spans="2:56" ht="14.5">
      <c r="B145" s="119">
        <f t="shared" si="2"/>
        <v>8</v>
      </c>
      <c r="C145" s="240" t="s">
        <v>1108</v>
      </c>
      <c r="D145" s="290" t="s">
        <v>238</v>
      </c>
      <c r="E145" s="290" t="s">
        <v>237</v>
      </c>
      <c r="F145" s="290" t="s">
        <v>256</v>
      </c>
      <c r="G145" s="251">
        <v>257.76</v>
      </c>
      <c r="H145" s="368">
        <v>299</v>
      </c>
      <c r="I145" s="628" t="s">
        <v>930</v>
      </c>
      <c r="J145" s="628"/>
      <c r="K145" s="628"/>
      <c r="L145" s="628"/>
      <c r="M145" s="628" t="s">
        <v>930</v>
      </c>
      <c r="N145" s="628"/>
      <c r="O145" s="410"/>
      <c r="P145" s="410"/>
      <c r="Q145" s="410"/>
      <c r="R145" s="410"/>
      <c r="S145" s="410"/>
      <c r="T145" s="410"/>
      <c r="U145" s="410"/>
      <c r="V145" s="410"/>
      <c r="W145" s="410"/>
      <c r="X145" s="410"/>
      <c r="Y145" s="410"/>
      <c r="Z145" s="628"/>
      <c r="AA145" s="628"/>
      <c r="AB145" s="628"/>
      <c r="AC145" s="628"/>
      <c r="AD145" s="628"/>
      <c r="AE145" s="628"/>
      <c r="AF145" s="628"/>
      <c r="AG145" s="628"/>
      <c r="AH145" s="628"/>
      <c r="AI145" s="628"/>
      <c r="AJ145" s="628"/>
      <c r="AK145" s="628"/>
      <c r="AL145" s="410"/>
      <c r="AM145" s="410"/>
      <c r="AN145" s="410"/>
      <c r="AO145" s="410"/>
      <c r="AP145" s="410"/>
      <c r="AQ145" s="410"/>
      <c r="AR145" s="410"/>
      <c r="AS145" s="410"/>
      <c r="AT145" s="410"/>
      <c r="AU145" s="628" t="s">
        <v>930</v>
      </c>
      <c r="AV145" s="628"/>
      <c r="AW145" s="628"/>
      <c r="AX145" s="628"/>
      <c r="AY145" s="628" t="s">
        <v>930</v>
      </c>
      <c r="AZ145" s="410"/>
      <c r="BA145" s="410"/>
      <c r="BB145" s="410"/>
      <c r="BC145" s="412"/>
    </row>
    <row r="146" spans="2:56" ht="14.5">
      <c r="B146" s="119">
        <f t="shared" si="2"/>
        <v>9</v>
      </c>
      <c r="C146" s="240" t="s">
        <v>1225</v>
      </c>
      <c r="D146" s="290" t="s">
        <v>238</v>
      </c>
      <c r="E146" s="290" t="s">
        <v>237</v>
      </c>
      <c r="F146" s="290" t="s">
        <v>256</v>
      </c>
      <c r="G146" s="368">
        <v>300.86</v>
      </c>
      <c r="H146" s="368">
        <v>349</v>
      </c>
      <c r="I146" s="628" t="s">
        <v>930</v>
      </c>
      <c r="J146" s="628"/>
      <c r="K146" s="628"/>
      <c r="L146" s="628"/>
      <c r="M146" s="628" t="s">
        <v>930</v>
      </c>
      <c r="N146" s="628"/>
      <c r="O146" s="410"/>
      <c r="P146" s="410"/>
      <c r="Q146" s="410"/>
      <c r="R146" s="410"/>
      <c r="S146" s="410"/>
      <c r="T146" s="410"/>
      <c r="U146" s="410"/>
      <c r="V146" s="410"/>
      <c r="W146" s="410"/>
      <c r="X146" s="410"/>
      <c r="Y146" s="410"/>
      <c r="Z146" s="628"/>
      <c r="AA146" s="628"/>
      <c r="AB146" s="628"/>
      <c r="AC146" s="628"/>
      <c r="AD146" s="628"/>
      <c r="AE146" s="628"/>
      <c r="AF146" s="628"/>
      <c r="AG146" s="628"/>
      <c r="AH146" s="628"/>
      <c r="AI146" s="628"/>
      <c r="AJ146" s="628"/>
      <c r="AK146" s="628"/>
      <c r="AL146" s="410"/>
      <c r="AM146" s="410"/>
      <c r="AN146" s="410"/>
      <c r="AO146" s="410"/>
      <c r="AP146" s="410"/>
      <c r="AQ146" s="410"/>
      <c r="AR146" s="410"/>
      <c r="AS146" s="410"/>
      <c r="AT146" s="410"/>
      <c r="AU146" s="628" t="s">
        <v>930</v>
      </c>
      <c r="AV146" s="628"/>
      <c r="AW146" s="628"/>
      <c r="AX146" s="628"/>
      <c r="AY146" s="628" t="s">
        <v>932</v>
      </c>
      <c r="AZ146" s="628"/>
      <c r="BA146" s="628"/>
      <c r="BB146" s="628"/>
      <c r="BC146" s="628"/>
    </row>
    <row r="147" spans="2:56" ht="14.5">
      <c r="B147" s="119">
        <f t="shared" si="2"/>
        <v>10</v>
      </c>
      <c r="C147" s="240" t="s">
        <v>950</v>
      </c>
      <c r="D147" s="290" t="s">
        <v>238</v>
      </c>
      <c r="E147" s="290" t="s">
        <v>237</v>
      </c>
      <c r="F147" s="290" t="s">
        <v>256</v>
      </c>
      <c r="G147" s="368">
        <v>343.97</v>
      </c>
      <c r="H147" s="368">
        <v>399</v>
      </c>
      <c r="I147" s="628" t="s">
        <v>930</v>
      </c>
      <c r="J147" s="628"/>
      <c r="K147" s="628"/>
      <c r="L147" s="628"/>
      <c r="M147" s="628" t="s">
        <v>930</v>
      </c>
      <c r="N147" s="628"/>
      <c r="O147" s="410"/>
      <c r="P147" s="410"/>
      <c r="Q147" s="410"/>
      <c r="R147" s="410"/>
      <c r="S147" s="410"/>
      <c r="T147" s="410"/>
      <c r="U147" s="410"/>
      <c r="V147" s="410"/>
      <c r="W147" s="410"/>
      <c r="X147" s="410"/>
      <c r="Y147" s="410"/>
      <c r="Z147" s="628"/>
      <c r="AA147" s="628"/>
      <c r="AB147" s="628"/>
      <c r="AC147" s="628"/>
      <c r="AD147" s="628"/>
      <c r="AE147" s="628"/>
      <c r="AF147" s="628"/>
      <c r="AG147" s="628"/>
      <c r="AH147" s="628"/>
      <c r="AI147" s="628"/>
      <c r="AJ147" s="628"/>
      <c r="AK147" s="628"/>
      <c r="AL147" s="410"/>
      <c r="AM147" s="410"/>
      <c r="AN147" s="410"/>
      <c r="AO147" s="410"/>
      <c r="AP147" s="410"/>
      <c r="AQ147" s="410"/>
      <c r="AR147" s="410"/>
      <c r="AS147" s="410"/>
      <c r="AT147" s="410"/>
      <c r="AU147" s="628" t="s">
        <v>930</v>
      </c>
      <c r="AV147" s="628"/>
      <c r="AW147" s="628"/>
      <c r="AX147" s="628"/>
      <c r="AY147" s="628" t="s">
        <v>930</v>
      </c>
      <c r="AZ147" s="410"/>
      <c r="BA147" s="410"/>
      <c r="BB147" s="410"/>
      <c r="BC147" s="412"/>
      <c r="BD147" s="226"/>
    </row>
    <row r="148" spans="2:56" ht="14.5" outlineLevel="1">
      <c r="B148" s="119">
        <f t="shared" si="2"/>
        <v>11</v>
      </c>
      <c r="C148" s="240" t="s">
        <v>1226</v>
      </c>
      <c r="D148" s="290" t="s">
        <v>238</v>
      </c>
      <c r="E148" s="290" t="s">
        <v>237</v>
      </c>
      <c r="F148" s="290" t="s">
        <v>256</v>
      </c>
      <c r="G148" s="368">
        <v>343.97</v>
      </c>
      <c r="H148" s="368">
        <v>399</v>
      </c>
      <c r="I148" s="628" t="s">
        <v>930</v>
      </c>
      <c r="J148" s="628"/>
      <c r="K148" s="628"/>
      <c r="L148" s="628"/>
      <c r="M148" s="628" t="s">
        <v>930</v>
      </c>
      <c r="N148" s="628"/>
      <c r="O148" s="410"/>
      <c r="P148" s="410"/>
      <c r="Q148" s="410"/>
      <c r="R148" s="410"/>
      <c r="S148" s="410"/>
      <c r="T148" s="410"/>
      <c r="U148" s="410"/>
      <c r="V148" s="410"/>
      <c r="W148" s="410"/>
      <c r="X148" s="410"/>
      <c r="Y148" s="410"/>
      <c r="Z148" s="628"/>
      <c r="AA148" s="628"/>
      <c r="AB148" s="628"/>
      <c r="AC148" s="628"/>
      <c r="AD148" s="628"/>
      <c r="AE148" s="628"/>
      <c r="AF148" s="628"/>
      <c r="AG148" s="628"/>
      <c r="AH148" s="628"/>
      <c r="AI148" s="628"/>
      <c r="AJ148" s="628"/>
      <c r="AK148" s="628"/>
      <c r="AL148" s="410"/>
      <c r="AM148" s="410"/>
      <c r="AN148" s="410"/>
      <c r="AO148" s="410"/>
      <c r="AP148" s="410"/>
      <c r="AQ148" s="410"/>
      <c r="AR148" s="410"/>
      <c r="AS148" s="410"/>
      <c r="AT148" s="410"/>
      <c r="AU148" s="628" t="s">
        <v>930</v>
      </c>
      <c r="AV148" s="628"/>
      <c r="AW148" s="628"/>
      <c r="AX148" s="628"/>
      <c r="AY148" s="628" t="s">
        <v>930</v>
      </c>
      <c r="AZ148" s="410"/>
      <c r="BA148" s="410"/>
      <c r="BB148" s="410"/>
      <c r="BC148" s="412"/>
    </row>
    <row r="149" spans="2:56" ht="14.5" outlineLevel="1">
      <c r="B149" s="119">
        <f t="shared" si="2"/>
        <v>12</v>
      </c>
      <c r="C149" s="240" t="s">
        <v>1210</v>
      </c>
      <c r="D149" s="290" t="s">
        <v>238</v>
      </c>
      <c r="E149" s="290" t="s">
        <v>237</v>
      </c>
      <c r="F149" s="290" t="s">
        <v>256</v>
      </c>
      <c r="G149" s="368">
        <v>387.07</v>
      </c>
      <c r="H149" s="368">
        <v>449</v>
      </c>
      <c r="I149" s="628" t="s">
        <v>930</v>
      </c>
      <c r="J149" s="628"/>
      <c r="K149" s="628"/>
      <c r="L149" s="628"/>
      <c r="M149" s="628" t="s">
        <v>930</v>
      </c>
      <c r="N149" s="628"/>
      <c r="O149" s="410"/>
      <c r="P149" s="410"/>
      <c r="Q149" s="410"/>
      <c r="R149" s="410"/>
      <c r="S149" s="410"/>
      <c r="T149" s="410"/>
      <c r="U149" s="410"/>
      <c r="V149" s="410"/>
      <c r="W149" s="410"/>
      <c r="X149" s="410"/>
      <c r="Y149" s="410"/>
      <c r="Z149" s="628"/>
      <c r="AA149" s="628"/>
      <c r="AB149" s="628"/>
      <c r="AC149" s="628"/>
      <c r="AD149" s="628"/>
      <c r="AE149" s="628"/>
      <c r="AF149" s="628"/>
      <c r="AG149" s="628"/>
      <c r="AH149" s="628"/>
      <c r="AI149" s="628"/>
      <c r="AJ149" s="628"/>
      <c r="AK149" s="628"/>
      <c r="AL149" s="410"/>
      <c r="AM149" s="410"/>
      <c r="AN149" s="410"/>
      <c r="AO149" s="410"/>
      <c r="AP149" s="410"/>
      <c r="AQ149" s="410"/>
      <c r="AR149" s="410"/>
      <c r="AS149" s="410"/>
      <c r="AT149" s="410"/>
      <c r="AU149" s="628" t="s">
        <v>930</v>
      </c>
      <c r="AV149" s="628"/>
      <c r="AW149" s="628"/>
      <c r="AX149" s="628"/>
      <c r="AY149" s="628" t="s">
        <v>930</v>
      </c>
      <c r="AZ149" s="410"/>
      <c r="BA149" s="410"/>
      <c r="BB149" s="410"/>
      <c r="BC149" s="412"/>
    </row>
    <row r="150" spans="2:56" ht="14.5" outlineLevel="1">
      <c r="B150" s="119">
        <f t="shared" si="2"/>
        <v>13</v>
      </c>
      <c r="C150" s="240" t="s">
        <v>951</v>
      </c>
      <c r="D150" s="290" t="s">
        <v>238</v>
      </c>
      <c r="E150" s="290" t="s">
        <v>237</v>
      </c>
      <c r="F150" s="290" t="s">
        <v>256</v>
      </c>
      <c r="G150" s="368">
        <v>473.28</v>
      </c>
      <c r="H150" s="368">
        <v>549</v>
      </c>
      <c r="I150" s="628" t="s">
        <v>930</v>
      </c>
      <c r="J150" s="628"/>
      <c r="K150" s="628"/>
      <c r="L150" s="628"/>
      <c r="M150" s="628" t="s">
        <v>930</v>
      </c>
      <c r="N150" s="628"/>
      <c r="O150" s="410"/>
      <c r="P150" s="410"/>
      <c r="Q150" s="410"/>
      <c r="R150" s="410"/>
      <c r="S150" s="410"/>
      <c r="T150" s="410"/>
      <c r="U150" s="410"/>
      <c r="V150" s="410"/>
      <c r="W150" s="410"/>
      <c r="X150" s="410"/>
      <c r="Y150" s="410"/>
      <c r="Z150" s="628"/>
      <c r="AA150" s="628"/>
      <c r="AB150" s="628"/>
      <c r="AC150" s="628"/>
      <c r="AD150" s="628"/>
      <c r="AE150" s="628"/>
      <c r="AF150" s="628"/>
      <c r="AG150" s="628"/>
      <c r="AH150" s="628"/>
      <c r="AI150" s="628"/>
      <c r="AJ150" s="628"/>
      <c r="AK150" s="628"/>
      <c r="AL150" s="410"/>
      <c r="AM150" s="410"/>
      <c r="AN150" s="410"/>
      <c r="AO150" s="410"/>
      <c r="AP150" s="410"/>
      <c r="AQ150" s="410"/>
      <c r="AR150" s="410"/>
      <c r="AS150" s="410"/>
      <c r="AT150" s="410"/>
      <c r="AU150" s="628" t="s">
        <v>930</v>
      </c>
      <c r="AV150" s="628"/>
      <c r="AW150" s="628"/>
      <c r="AX150" s="628"/>
      <c r="AY150" s="628" t="s">
        <v>932</v>
      </c>
      <c r="AZ150" s="628"/>
      <c r="BA150" s="628"/>
      <c r="BB150" s="628"/>
      <c r="BC150" s="628"/>
    </row>
    <row r="151" spans="2:56" ht="14.5" outlineLevel="1">
      <c r="B151" s="119">
        <f t="shared" si="2"/>
        <v>14</v>
      </c>
      <c r="C151" s="240" t="s">
        <v>952</v>
      </c>
      <c r="D151" s="290" t="s">
        <v>238</v>
      </c>
      <c r="E151" s="290" t="s">
        <v>237</v>
      </c>
      <c r="F151" s="290" t="s">
        <v>256</v>
      </c>
      <c r="G151" s="368">
        <v>775</v>
      </c>
      <c r="H151" s="368">
        <v>899</v>
      </c>
      <c r="I151" s="628" t="s">
        <v>930</v>
      </c>
      <c r="J151" s="628"/>
      <c r="K151" s="628"/>
      <c r="L151" s="628"/>
      <c r="M151" s="628" t="s">
        <v>930</v>
      </c>
      <c r="N151" s="628"/>
      <c r="O151" s="410"/>
      <c r="P151" s="410"/>
      <c r="Q151" s="410"/>
      <c r="R151" s="410"/>
      <c r="S151" s="410"/>
      <c r="T151" s="410"/>
      <c r="U151" s="410"/>
      <c r="V151" s="410"/>
      <c r="W151" s="410"/>
      <c r="X151" s="410"/>
      <c r="Y151" s="410"/>
      <c r="Z151" s="628"/>
      <c r="AA151" s="628"/>
      <c r="AB151" s="628"/>
      <c r="AC151" s="628"/>
      <c r="AD151" s="628"/>
      <c r="AE151" s="628"/>
      <c r="AF151" s="628"/>
      <c r="AG151" s="628"/>
      <c r="AH151" s="628"/>
      <c r="AI151" s="628"/>
      <c r="AJ151" s="628"/>
      <c r="AK151" s="628"/>
      <c r="AL151" s="410"/>
      <c r="AM151" s="410"/>
      <c r="AN151" s="410"/>
      <c r="AO151" s="410"/>
      <c r="AP151" s="410"/>
      <c r="AQ151" s="410"/>
      <c r="AR151" s="410"/>
      <c r="AS151" s="410"/>
      <c r="AT151" s="410"/>
      <c r="AU151" s="628" t="s">
        <v>930</v>
      </c>
      <c r="AV151" s="628"/>
      <c r="AW151" s="628"/>
      <c r="AX151" s="628"/>
      <c r="AY151" s="628" t="s">
        <v>932</v>
      </c>
      <c r="AZ151" s="628"/>
      <c r="BA151" s="628"/>
      <c r="BB151" s="628"/>
      <c r="BC151" s="628"/>
    </row>
    <row r="152" spans="2:56" ht="14.5" outlineLevel="1">
      <c r="B152" s="119">
        <f t="shared" si="2"/>
        <v>15</v>
      </c>
      <c r="C152" s="240" t="s">
        <v>819</v>
      </c>
      <c r="D152" s="290" t="s">
        <v>236</v>
      </c>
      <c r="E152" s="290" t="s">
        <v>239</v>
      </c>
      <c r="F152" s="290" t="s">
        <v>256</v>
      </c>
      <c r="G152" s="251">
        <v>210.24</v>
      </c>
      <c r="H152" s="368">
        <v>249</v>
      </c>
      <c r="I152" s="628" t="s">
        <v>930</v>
      </c>
      <c r="J152" s="628"/>
      <c r="K152" s="628"/>
      <c r="L152" s="628"/>
      <c r="M152" s="628" t="s">
        <v>930</v>
      </c>
      <c r="N152" s="628"/>
      <c r="O152" s="410"/>
      <c r="P152" s="410"/>
      <c r="Q152" s="410"/>
      <c r="R152" s="410"/>
      <c r="S152" s="410"/>
      <c r="T152" s="410"/>
      <c r="U152" s="410"/>
      <c r="V152" s="410"/>
      <c r="W152" s="410"/>
      <c r="X152" s="410"/>
      <c r="Y152" s="410"/>
      <c r="Z152" s="628"/>
      <c r="AA152" s="628"/>
      <c r="AB152" s="628"/>
      <c r="AC152" s="628"/>
      <c r="AD152" s="628"/>
      <c r="AE152" s="628"/>
      <c r="AF152" s="628"/>
      <c r="AG152" s="628"/>
      <c r="AH152" s="628"/>
      <c r="AI152" s="628"/>
      <c r="AJ152" s="628"/>
      <c r="AK152" s="628"/>
      <c r="AL152" s="410"/>
      <c r="AM152" s="410"/>
      <c r="AN152" s="410"/>
      <c r="AO152" s="410"/>
      <c r="AP152" s="410"/>
      <c r="AQ152" s="410"/>
      <c r="AR152" s="410"/>
      <c r="AS152" s="410"/>
      <c r="AT152" s="410"/>
      <c r="AU152" s="628" t="s">
        <v>930</v>
      </c>
      <c r="AV152" s="628"/>
      <c r="AW152" s="628"/>
      <c r="AX152" s="628"/>
      <c r="AY152" s="628" t="s">
        <v>930</v>
      </c>
      <c r="AZ152" s="410"/>
      <c r="BA152" s="410"/>
      <c r="BB152" s="410"/>
      <c r="BC152" s="412"/>
    </row>
    <row r="153" spans="2:56" ht="14.5" outlineLevel="1">
      <c r="B153" s="119">
        <f t="shared" si="2"/>
        <v>16</v>
      </c>
      <c r="C153" s="240" t="s">
        <v>204</v>
      </c>
      <c r="D153" s="290" t="s">
        <v>236</v>
      </c>
      <c r="E153" s="290" t="s">
        <v>239</v>
      </c>
      <c r="F153" s="290" t="s">
        <v>256</v>
      </c>
      <c r="G153" s="251">
        <v>244.01</v>
      </c>
      <c r="H153" s="368">
        <v>289</v>
      </c>
      <c r="I153" s="628" t="s">
        <v>930</v>
      </c>
      <c r="J153" s="628"/>
      <c r="K153" s="628"/>
      <c r="L153" s="628"/>
      <c r="M153" s="628" t="s">
        <v>930</v>
      </c>
      <c r="N153" s="628"/>
      <c r="O153" s="410"/>
      <c r="P153" s="410"/>
      <c r="Q153" s="410"/>
      <c r="R153" s="410"/>
      <c r="S153" s="410"/>
      <c r="T153" s="410"/>
      <c r="U153" s="410"/>
      <c r="V153" s="410"/>
      <c r="W153" s="410"/>
      <c r="X153" s="410"/>
      <c r="Y153" s="410"/>
      <c r="Z153" s="628"/>
      <c r="AA153" s="628"/>
      <c r="AB153" s="628"/>
      <c r="AC153" s="628"/>
      <c r="AD153" s="628"/>
      <c r="AE153" s="628"/>
      <c r="AF153" s="628"/>
      <c r="AG153" s="628"/>
      <c r="AH153" s="628"/>
      <c r="AI153" s="628"/>
      <c r="AJ153" s="628"/>
      <c r="AK153" s="628"/>
      <c r="AL153" s="410"/>
      <c r="AM153" s="410"/>
      <c r="AN153" s="410"/>
      <c r="AO153" s="410"/>
      <c r="AP153" s="410"/>
      <c r="AQ153" s="410"/>
      <c r="AR153" s="410"/>
      <c r="AS153" s="410"/>
      <c r="AT153" s="410"/>
      <c r="AU153" s="628" t="s">
        <v>930</v>
      </c>
      <c r="AV153" s="628"/>
      <c r="AW153" s="628"/>
      <c r="AX153" s="628"/>
      <c r="AY153" s="628" t="s">
        <v>930</v>
      </c>
      <c r="AZ153" s="410"/>
      <c r="BA153" s="410"/>
      <c r="BB153" s="410"/>
      <c r="BC153" s="412"/>
    </row>
    <row r="154" spans="2:56" ht="14.5" outlineLevel="1">
      <c r="B154" s="119">
        <f t="shared" si="2"/>
        <v>17</v>
      </c>
      <c r="C154" s="240" t="s">
        <v>773</v>
      </c>
      <c r="D154" s="290" t="s">
        <v>236</v>
      </c>
      <c r="E154" s="290" t="s">
        <v>239</v>
      </c>
      <c r="F154" s="290" t="s">
        <v>256</v>
      </c>
      <c r="G154" s="251">
        <v>367.29</v>
      </c>
      <c r="H154" s="368">
        <v>435</v>
      </c>
      <c r="I154" s="628" t="s">
        <v>930</v>
      </c>
      <c r="J154" s="628"/>
      <c r="K154" s="628"/>
      <c r="L154" s="628"/>
      <c r="M154" s="628" t="s">
        <v>930</v>
      </c>
      <c r="N154" s="628"/>
      <c r="O154" s="410"/>
      <c r="P154" s="410"/>
      <c r="Q154" s="410"/>
      <c r="R154" s="410"/>
      <c r="S154" s="410"/>
      <c r="T154" s="410"/>
      <c r="U154" s="410"/>
      <c r="V154" s="410"/>
      <c r="W154" s="410"/>
      <c r="X154" s="410"/>
      <c r="Y154" s="410"/>
      <c r="Z154" s="628"/>
      <c r="AA154" s="628"/>
      <c r="AB154" s="628"/>
      <c r="AC154" s="628"/>
      <c r="AD154" s="628"/>
      <c r="AE154" s="628"/>
      <c r="AF154" s="628"/>
      <c r="AG154" s="628"/>
      <c r="AH154" s="628"/>
      <c r="AI154" s="628"/>
      <c r="AJ154" s="628"/>
      <c r="AK154" s="628"/>
      <c r="AL154" s="410"/>
      <c r="AM154" s="410"/>
      <c r="AN154" s="410"/>
      <c r="AO154" s="410"/>
      <c r="AP154" s="410"/>
      <c r="AQ154" s="410"/>
      <c r="AR154" s="410"/>
      <c r="AS154" s="410"/>
      <c r="AT154" s="410"/>
      <c r="AU154" s="628" t="s">
        <v>931</v>
      </c>
      <c r="AV154" s="628"/>
      <c r="AW154" s="628"/>
      <c r="AX154" s="628"/>
      <c r="AY154" s="628" t="s">
        <v>932</v>
      </c>
      <c r="AZ154" s="628"/>
      <c r="BA154" s="628"/>
      <c r="BB154" s="628"/>
      <c r="BC154" s="628"/>
    </row>
    <row r="155" spans="2:56" ht="14.5" outlineLevel="1">
      <c r="B155" s="119">
        <f t="shared" si="2"/>
        <v>18</v>
      </c>
      <c r="C155" s="240" t="s">
        <v>774</v>
      </c>
      <c r="D155" s="290" t="s">
        <v>236</v>
      </c>
      <c r="E155" s="290" t="s">
        <v>239</v>
      </c>
      <c r="F155" s="290" t="s">
        <v>256</v>
      </c>
      <c r="G155" s="251">
        <v>421.32</v>
      </c>
      <c r="H155" s="368">
        <v>499</v>
      </c>
      <c r="I155" s="628" t="s">
        <v>930</v>
      </c>
      <c r="J155" s="628"/>
      <c r="K155" s="628"/>
      <c r="L155" s="628"/>
      <c r="M155" s="628" t="s">
        <v>930</v>
      </c>
      <c r="N155" s="628"/>
      <c r="O155" s="410"/>
      <c r="P155" s="410"/>
      <c r="Q155" s="410"/>
      <c r="R155" s="410"/>
      <c r="S155" s="410"/>
      <c r="T155" s="410"/>
      <c r="U155" s="410"/>
      <c r="V155" s="410"/>
      <c r="W155" s="410"/>
      <c r="X155" s="410"/>
      <c r="Y155" s="410"/>
      <c r="Z155" s="628"/>
      <c r="AA155" s="628"/>
      <c r="AB155" s="628"/>
      <c r="AC155" s="628"/>
      <c r="AD155" s="628"/>
      <c r="AE155" s="628"/>
      <c r="AF155" s="628"/>
      <c r="AG155" s="628"/>
      <c r="AH155" s="628"/>
      <c r="AI155" s="628"/>
      <c r="AJ155" s="628"/>
      <c r="AK155" s="628"/>
      <c r="AL155" s="410"/>
      <c r="AM155" s="410"/>
      <c r="AN155" s="410"/>
      <c r="AO155" s="410"/>
      <c r="AP155" s="410"/>
      <c r="AQ155" s="410"/>
      <c r="AR155" s="410"/>
      <c r="AS155" s="410"/>
      <c r="AT155" s="410"/>
      <c r="AU155" s="628" t="s">
        <v>931</v>
      </c>
      <c r="AV155" s="628"/>
      <c r="AW155" s="628"/>
      <c r="AX155" s="628"/>
      <c r="AY155" s="628" t="s">
        <v>932</v>
      </c>
      <c r="AZ155" s="628"/>
      <c r="BA155" s="628"/>
      <c r="BB155" s="628"/>
      <c r="BC155" s="628"/>
    </row>
    <row r="156" spans="2:56" ht="14.5" outlineLevel="1">
      <c r="B156" s="119">
        <f t="shared" si="2"/>
        <v>19</v>
      </c>
      <c r="C156" s="240" t="s">
        <v>205</v>
      </c>
      <c r="D156" s="290" t="s">
        <v>236</v>
      </c>
      <c r="E156" s="290" t="s">
        <v>239</v>
      </c>
      <c r="F156" s="290" t="s">
        <v>256</v>
      </c>
      <c r="G156" s="251">
        <v>505.76</v>
      </c>
      <c r="H156" s="368">
        <v>599.00191359999997</v>
      </c>
      <c r="I156" s="628" t="s">
        <v>930</v>
      </c>
      <c r="J156" s="628"/>
      <c r="K156" s="628"/>
      <c r="L156" s="628"/>
      <c r="M156" s="628" t="s">
        <v>930</v>
      </c>
      <c r="N156" s="628"/>
      <c r="O156" s="410"/>
      <c r="P156" s="410"/>
      <c r="Q156" s="410"/>
      <c r="R156" s="410"/>
      <c r="S156" s="410"/>
      <c r="T156" s="410"/>
      <c r="U156" s="410"/>
      <c r="V156" s="410"/>
      <c r="W156" s="410"/>
      <c r="X156" s="410"/>
      <c r="Y156" s="410"/>
      <c r="Z156" s="628"/>
      <c r="AA156" s="628"/>
      <c r="AB156" s="628"/>
      <c r="AC156" s="628"/>
      <c r="AD156" s="628"/>
      <c r="AE156" s="628"/>
      <c r="AF156" s="628"/>
      <c r="AG156" s="628"/>
      <c r="AH156" s="628"/>
      <c r="AI156" s="628"/>
      <c r="AJ156" s="628"/>
      <c r="AK156" s="628"/>
      <c r="AL156" s="410"/>
      <c r="AM156" s="410"/>
      <c r="AN156" s="410"/>
      <c r="AO156" s="410"/>
      <c r="AP156" s="410"/>
      <c r="AQ156" s="410"/>
      <c r="AR156" s="410"/>
      <c r="AS156" s="410"/>
      <c r="AT156" s="410"/>
      <c r="AU156" s="628" t="s">
        <v>931</v>
      </c>
      <c r="AV156" s="628"/>
      <c r="AW156" s="628"/>
      <c r="AX156" s="628"/>
      <c r="AY156" s="628" t="s">
        <v>930</v>
      </c>
      <c r="AZ156" s="410"/>
      <c r="BA156" s="410"/>
      <c r="BB156" s="410"/>
      <c r="BC156" s="410"/>
    </row>
    <row r="157" spans="2:56" ht="14.5" outlineLevel="1">
      <c r="B157" s="119">
        <f t="shared" si="2"/>
        <v>20</v>
      </c>
      <c r="C157" s="240" t="s">
        <v>1212</v>
      </c>
      <c r="D157" s="290" t="s">
        <v>236</v>
      </c>
      <c r="E157" s="290" t="s">
        <v>239</v>
      </c>
      <c r="F157" s="290" t="s">
        <v>256</v>
      </c>
      <c r="G157" s="251">
        <v>547.98</v>
      </c>
      <c r="H157" s="368">
        <v>649</v>
      </c>
      <c r="I157" s="628" t="s">
        <v>930</v>
      </c>
      <c r="J157" s="628"/>
      <c r="K157" s="628"/>
      <c r="L157" s="628"/>
      <c r="M157" s="628" t="s">
        <v>930</v>
      </c>
      <c r="N157" s="628"/>
      <c r="O157" s="410"/>
      <c r="P157" s="410"/>
      <c r="Q157" s="410"/>
      <c r="R157" s="410"/>
      <c r="S157" s="410"/>
      <c r="T157" s="410"/>
      <c r="U157" s="410"/>
      <c r="V157" s="410"/>
      <c r="W157" s="410"/>
      <c r="X157" s="410"/>
      <c r="Y157" s="410"/>
      <c r="Z157" s="628"/>
      <c r="AA157" s="628"/>
      <c r="AB157" s="628"/>
      <c r="AC157" s="628"/>
      <c r="AD157" s="628"/>
      <c r="AE157" s="628"/>
      <c r="AF157" s="628"/>
      <c r="AG157" s="628"/>
      <c r="AH157" s="628"/>
      <c r="AI157" s="628"/>
      <c r="AJ157" s="628"/>
      <c r="AK157" s="628"/>
      <c r="AL157" s="410"/>
      <c r="AM157" s="410"/>
      <c r="AN157" s="410"/>
      <c r="AO157" s="410"/>
      <c r="AP157" s="410"/>
      <c r="AQ157" s="410"/>
      <c r="AR157" s="410"/>
      <c r="AS157" s="410"/>
      <c r="AT157" s="410"/>
      <c r="AU157" s="628" t="s">
        <v>930</v>
      </c>
      <c r="AV157" s="628"/>
      <c r="AW157" s="628"/>
      <c r="AX157" s="628"/>
      <c r="AY157" s="628" t="s">
        <v>932</v>
      </c>
      <c r="AZ157" s="628"/>
      <c r="BA157" s="628"/>
      <c r="BB157" s="628"/>
      <c r="BC157" s="628"/>
    </row>
    <row r="158" spans="2:56" ht="14.5" outlineLevel="1">
      <c r="B158" s="119">
        <f t="shared" si="2"/>
        <v>21</v>
      </c>
      <c r="C158" s="240" t="s">
        <v>686</v>
      </c>
      <c r="D158" s="290" t="s">
        <v>236</v>
      </c>
      <c r="E158" s="290" t="s">
        <v>239</v>
      </c>
      <c r="F158" s="290" t="s">
        <v>256</v>
      </c>
      <c r="G158" s="251">
        <v>328.44</v>
      </c>
      <c r="H158" s="368">
        <v>389</v>
      </c>
      <c r="I158" s="628" t="s">
        <v>930</v>
      </c>
      <c r="J158" s="628"/>
      <c r="K158" s="628"/>
      <c r="L158" s="628"/>
      <c r="M158" s="628" t="s">
        <v>930</v>
      </c>
      <c r="N158" s="628"/>
      <c r="O158" s="410"/>
      <c r="P158" s="410"/>
      <c r="Q158" s="410"/>
      <c r="R158" s="410"/>
      <c r="S158" s="410"/>
      <c r="T158" s="410"/>
      <c r="U158" s="410"/>
      <c r="V158" s="410"/>
      <c r="W158" s="410"/>
      <c r="X158" s="410"/>
      <c r="Y158" s="410"/>
      <c r="Z158" s="628"/>
      <c r="AA158" s="628"/>
      <c r="AB158" s="628"/>
      <c r="AC158" s="628"/>
      <c r="AD158" s="628"/>
      <c r="AE158" s="628"/>
      <c r="AF158" s="628"/>
      <c r="AG158" s="628"/>
      <c r="AH158" s="628"/>
      <c r="AI158" s="628"/>
      <c r="AJ158" s="628"/>
      <c r="AK158" s="628"/>
      <c r="AL158" s="410"/>
      <c r="AM158" s="410"/>
      <c r="AN158" s="410"/>
      <c r="AO158" s="410"/>
      <c r="AP158" s="410"/>
      <c r="AQ158" s="410"/>
      <c r="AR158" s="410"/>
      <c r="AS158" s="410"/>
      <c r="AT158" s="410"/>
      <c r="AU158" s="628" t="s">
        <v>930</v>
      </c>
      <c r="AV158" s="628"/>
      <c r="AW158" s="628"/>
      <c r="AX158" s="628"/>
      <c r="AY158" s="628" t="s">
        <v>932</v>
      </c>
      <c r="AZ158" s="628"/>
      <c r="BA158" s="628"/>
      <c r="BB158" s="628"/>
      <c r="BC158" s="628"/>
    </row>
    <row r="159" spans="2:56" ht="14.5" outlineLevel="1">
      <c r="B159" s="119">
        <f t="shared" si="2"/>
        <v>22</v>
      </c>
      <c r="C159" s="240" t="s">
        <v>206</v>
      </c>
      <c r="D159" s="290" t="s">
        <v>238</v>
      </c>
      <c r="E159" s="290" t="s">
        <v>239</v>
      </c>
      <c r="F159" s="290" t="s">
        <v>256</v>
      </c>
      <c r="G159" s="251">
        <v>336.9</v>
      </c>
      <c r="H159" s="368">
        <v>399</v>
      </c>
      <c r="I159" s="628" t="s">
        <v>930</v>
      </c>
      <c r="J159" s="628"/>
      <c r="K159" s="628"/>
      <c r="L159" s="628"/>
      <c r="M159" s="628" t="s">
        <v>930</v>
      </c>
      <c r="N159" s="628"/>
      <c r="O159" s="410"/>
      <c r="P159" s="410"/>
      <c r="Q159" s="410"/>
      <c r="R159" s="410"/>
      <c r="S159" s="410"/>
      <c r="T159" s="410"/>
      <c r="U159" s="410"/>
      <c r="V159" s="410"/>
      <c r="W159" s="410"/>
      <c r="X159" s="410"/>
      <c r="Y159" s="410"/>
      <c r="Z159" s="628"/>
      <c r="AA159" s="628"/>
      <c r="AB159" s="628"/>
      <c r="AC159" s="628"/>
      <c r="AD159" s="628"/>
      <c r="AE159" s="628"/>
      <c r="AF159" s="628"/>
      <c r="AG159" s="628"/>
      <c r="AH159" s="628"/>
      <c r="AI159" s="628"/>
      <c r="AJ159" s="628"/>
      <c r="AK159" s="628"/>
      <c r="AL159" s="410"/>
      <c r="AM159" s="410"/>
      <c r="AN159" s="410"/>
      <c r="AO159" s="410"/>
      <c r="AP159" s="410"/>
      <c r="AQ159" s="410"/>
      <c r="AR159" s="410"/>
      <c r="AS159" s="410"/>
      <c r="AT159" s="410"/>
      <c r="AU159" s="628" t="s">
        <v>930</v>
      </c>
      <c r="AV159" s="628"/>
      <c r="AW159" s="628"/>
      <c r="AX159" s="628"/>
      <c r="AY159" s="628" t="s">
        <v>932</v>
      </c>
      <c r="AZ159" s="628"/>
      <c r="BA159" s="628"/>
      <c r="BB159" s="628"/>
      <c r="BC159" s="628"/>
    </row>
    <row r="160" spans="2:56" ht="14.5" outlineLevel="1">
      <c r="B160" s="119">
        <f t="shared" si="2"/>
        <v>23</v>
      </c>
      <c r="C160" s="240" t="s">
        <v>1213</v>
      </c>
      <c r="D160" s="290" t="s">
        <v>236</v>
      </c>
      <c r="E160" s="290" t="s">
        <v>239</v>
      </c>
      <c r="F160" s="290" t="s">
        <v>256</v>
      </c>
      <c r="G160" s="251">
        <v>1181.23</v>
      </c>
      <c r="H160" s="368">
        <v>1399</v>
      </c>
      <c r="I160" s="628" t="s">
        <v>930</v>
      </c>
      <c r="J160" s="628"/>
      <c r="K160" s="628"/>
      <c r="L160" s="628"/>
      <c r="M160" s="628" t="s">
        <v>930</v>
      </c>
      <c r="N160" s="628"/>
      <c r="O160" s="410"/>
      <c r="P160" s="410"/>
      <c r="Q160" s="410"/>
      <c r="R160" s="410"/>
      <c r="S160" s="410"/>
      <c r="T160" s="410"/>
      <c r="U160" s="410"/>
      <c r="V160" s="410"/>
      <c r="W160" s="410"/>
      <c r="X160" s="410"/>
      <c r="Y160" s="410"/>
      <c r="Z160" s="628"/>
      <c r="AA160" s="628"/>
      <c r="AB160" s="628"/>
      <c r="AC160" s="628"/>
      <c r="AD160" s="628"/>
      <c r="AE160" s="628"/>
      <c r="AF160" s="628"/>
      <c r="AG160" s="628"/>
      <c r="AH160" s="628"/>
      <c r="AI160" s="628"/>
      <c r="AJ160" s="628"/>
      <c r="AK160" s="628"/>
      <c r="AL160" s="410"/>
      <c r="AM160" s="410"/>
      <c r="AN160" s="410"/>
      <c r="AO160" s="410"/>
      <c r="AP160" s="410"/>
      <c r="AQ160" s="410"/>
      <c r="AR160" s="410"/>
      <c r="AS160" s="410"/>
      <c r="AT160" s="410"/>
      <c r="AU160" s="628" t="s">
        <v>930</v>
      </c>
      <c r="AV160" s="628"/>
      <c r="AW160" s="628"/>
      <c r="AX160" s="628"/>
      <c r="AY160" s="628" t="s">
        <v>930</v>
      </c>
      <c r="AZ160" s="561"/>
      <c r="BA160" s="410"/>
      <c r="BB160" s="410"/>
      <c r="BC160" s="412"/>
    </row>
    <row r="161" spans="2:55" ht="14.5" outlineLevel="1">
      <c r="B161" s="119">
        <f t="shared" si="2"/>
        <v>24</v>
      </c>
      <c r="C161" s="240" t="s">
        <v>775</v>
      </c>
      <c r="D161" s="290" t="s">
        <v>236</v>
      </c>
      <c r="E161" s="290" t="s">
        <v>239</v>
      </c>
      <c r="F161" s="290" t="s">
        <v>256</v>
      </c>
      <c r="G161" s="251">
        <v>1270.97</v>
      </c>
      <c r="H161" s="368">
        <v>1499</v>
      </c>
      <c r="I161" s="628" t="s">
        <v>930</v>
      </c>
      <c r="J161" s="628"/>
      <c r="K161" s="628"/>
      <c r="L161" s="628"/>
      <c r="M161" s="628" t="s">
        <v>930</v>
      </c>
      <c r="N161" s="628"/>
      <c r="O161" s="410"/>
      <c r="P161" s="410"/>
      <c r="Q161" s="410"/>
      <c r="R161" s="410"/>
      <c r="S161" s="410"/>
      <c r="T161" s="410"/>
      <c r="U161" s="410"/>
      <c r="V161" s="410"/>
      <c r="W161" s="410"/>
      <c r="X161" s="410"/>
      <c r="Y161" s="410"/>
      <c r="Z161" s="628"/>
      <c r="AA161" s="628"/>
      <c r="AB161" s="628"/>
      <c r="AC161" s="628"/>
      <c r="AD161" s="628"/>
      <c r="AE161" s="628"/>
      <c r="AF161" s="628"/>
      <c r="AG161" s="628"/>
      <c r="AH161" s="628"/>
      <c r="AI161" s="628"/>
      <c r="AJ161" s="628"/>
      <c r="AK161" s="628"/>
      <c r="AL161" s="410"/>
      <c r="AM161" s="410"/>
      <c r="AN161" s="410"/>
      <c r="AO161" s="410"/>
      <c r="AP161" s="410"/>
      <c r="AQ161" s="410"/>
      <c r="AR161" s="410"/>
      <c r="AS161" s="410"/>
      <c r="AT161" s="410"/>
      <c r="AU161" s="628" t="s">
        <v>930</v>
      </c>
      <c r="AV161" s="628"/>
      <c r="AW161" s="628"/>
      <c r="AX161" s="628"/>
      <c r="AY161" s="628" t="s">
        <v>930</v>
      </c>
      <c r="AZ161" s="410"/>
      <c r="BA161" s="410"/>
      <c r="BB161" s="410"/>
      <c r="BC161" s="412"/>
    </row>
    <row r="162" spans="2:55" ht="14.5" outlineLevel="1">
      <c r="B162" s="119">
        <f t="shared" si="2"/>
        <v>25</v>
      </c>
      <c r="C162" s="240" t="s">
        <v>820</v>
      </c>
      <c r="D162" s="290" t="s">
        <v>236</v>
      </c>
      <c r="E162" s="290" t="s">
        <v>239</v>
      </c>
      <c r="F162" s="290" t="s">
        <v>256</v>
      </c>
      <c r="G162" s="251">
        <v>281.16000000000003</v>
      </c>
      <c r="H162" s="368">
        <v>333</v>
      </c>
      <c r="I162" s="628" t="s">
        <v>930</v>
      </c>
      <c r="J162" s="628"/>
      <c r="K162" s="628"/>
      <c r="L162" s="628"/>
      <c r="M162" s="628" t="s">
        <v>930</v>
      </c>
      <c r="N162" s="628"/>
      <c r="O162" s="410"/>
      <c r="P162" s="410"/>
      <c r="Q162" s="410"/>
      <c r="R162" s="410"/>
      <c r="S162" s="410"/>
      <c r="T162" s="410"/>
      <c r="U162" s="410"/>
      <c r="V162" s="410"/>
      <c r="W162" s="410"/>
      <c r="X162" s="410"/>
      <c r="Y162" s="410"/>
      <c r="Z162" s="628"/>
      <c r="AA162" s="628"/>
      <c r="AB162" s="628"/>
      <c r="AC162" s="628"/>
      <c r="AD162" s="628"/>
      <c r="AE162" s="628"/>
      <c r="AF162" s="628"/>
      <c r="AG162" s="628"/>
      <c r="AH162" s="628"/>
      <c r="AI162" s="628"/>
      <c r="AJ162" s="628"/>
      <c r="AK162" s="628"/>
      <c r="AL162" s="410"/>
      <c r="AM162" s="410"/>
      <c r="AN162" s="410"/>
      <c r="AO162" s="410"/>
      <c r="AP162" s="410"/>
      <c r="AQ162" s="410"/>
      <c r="AR162" s="410"/>
      <c r="AS162" s="410"/>
      <c r="AT162" s="410"/>
      <c r="AU162" s="628" t="s">
        <v>930</v>
      </c>
      <c r="AV162" s="628"/>
      <c r="AW162" s="628"/>
      <c r="AX162" s="628"/>
      <c r="AY162" s="628" t="s">
        <v>930</v>
      </c>
      <c r="AZ162" s="410"/>
      <c r="BA162" s="410"/>
      <c r="BB162" s="410"/>
      <c r="BC162" s="412"/>
    </row>
    <row r="163" spans="2:55" ht="14.5" outlineLevel="1">
      <c r="B163" s="119">
        <f t="shared" si="2"/>
        <v>26</v>
      </c>
      <c r="C163" s="240" t="s">
        <v>207</v>
      </c>
      <c r="D163" s="290" t="s">
        <v>238</v>
      </c>
      <c r="E163" s="290" t="s">
        <v>239</v>
      </c>
      <c r="F163" s="290" t="s">
        <v>256</v>
      </c>
      <c r="G163" s="251">
        <v>463.55</v>
      </c>
      <c r="H163" s="368">
        <v>549</v>
      </c>
      <c r="I163" s="628" t="s">
        <v>930</v>
      </c>
      <c r="J163" s="628"/>
      <c r="K163" s="628"/>
      <c r="L163" s="628"/>
      <c r="M163" s="628" t="s">
        <v>930</v>
      </c>
      <c r="N163" s="628"/>
      <c r="O163" s="410"/>
      <c r="P163" s="410"/>
      <c r="Q163" s="410"/>
      <c r="R163" s="410"/>
      <c r="S163" s="410"/>
      <c r="T163" s="410"/>
      <c r="U163" s="410"/>
      <c r="V163" s="410"/>
      <c r="W163" s="410"/>
      <c r="X163" s="410"/>
      <c r="Y163" s="410"/>
      <c r="Z163" s="628"/>
      <c r="AA163" s="628"/>
      <c r="AB163" s="628"/>
      <c r="AC163" s="628"/>
      <c r="AD163" s="628"/>
      <c r="AE163" s="628"/>
      <c r="AF163" s="628"/>
      <c r="AG163" s="628"/>
      <c r="AH163" s="628"/>
      <c r="AI163" s="628"/>
      <c r="AJ163" s="628"/>
      <c r="AK163" s="628"/>
      <c r="AL163" s="410"/>
      <c r="AM163" s="410"/>
      <c r="AN163" s="410"/>
      <c r="AO163" s="410"/>
      <c r="AP163" s="410"/>
      <c r="AQ163" s="410"/>
      <c r="AR163" s="410"/>
      <c r="AS163" s="410"/>
      <c r="AT163" s="410"/>
      <c r="AU163" s="628" t="s">
        <v>930</v>
      </c>
      <c r="AV163" s="628"/>
      <c r="AW163" s="628"/>
      <c r="AX163" s="628"/>
      <c r="AY163" s="628" t="s">
        <v>930</v>
      </c>
      <c r="AZ163" s="410"/>
      <c r="BA163" s="410"/>
      <c r="BB163" s="410"/>
      <c r="BC163" s="412"/>
    </row>
    <row r="164" spans="2:55" ht="14.5" outlineLevel="1">
      <c r="B164" s="119">
        <f t="shared" si="2"/>
        <v>27</v>
      </c>
      <c r="C164" s="240" t="s">
        <v>362</v>
      </c>
      <c r="D164" s="290" t="s">
        <v>238</v>
      </c>
      <c r="E164" s="290" t="s">
        <v>239</v>
      </c>
      <c r="F164" s="290" t="s">
        <v>256</v>
      </c>
      <c r="G164" s="251">
        <v>674.64</v>
      </c>
      <c r="H164" s="368">
        <v>799</v>
      </c>
      <c r="I164" s="628" t="s">
        <v>930</v>
      </c>
      <c r="J164" s="628"/>
      <c r="K164" s="628"/>
      <c r="L164" s="628"/>
      <c r="M164" s="628" t="s">
        <v>930</v>
      </c>
      <c r="N164" s="628"/>
      <c r="O164" s="410"/>
      <c r="P164" s="410"/>
      <c r="Q164" s="410"/>
      <c r="R164" s="410"/>
      <c r="S164" s="410"/>
      <c r="T164" s="410"/>
      <c r="U164" s="410"/>
      <c r="V164" s="410"/>
      <c r="W164" s="410"/>
      <c r="X164" s="410"/>
      <c r="Y164" s="410"/>
      <c r="Z164" s="628"/>
      <c r="AA164" s="628"/>
      <c r="AB164" s="628"/>
      <c r="AC164" s="628"/>
      <c r="AD164" s="628"/>
      <c r="AE164" s="628"/>
      <c r="AF164" s="628"/>
      <c r="AG164" s="628"/>
      <c r="AH164" s="628"/>
      <c r="AI164" s="628"/>
      <c r="AJ164" s="628"/>
      <c r="AK164" s="628"/>
      <c r="AL164" s="410"/>
      <c r="AM164" s="410"/>
      <c r="AN164" s="410"/>
      <c r="AO164" s="410"/>
      <c r="AP164" s="410"/>
      <c r="AQ164" s="410"/>
      <c r="AR164" s="410"/>
      <c r="AS164" s="410"/>
      <c r="AT164" s="410"/>
      <c r="AU164" s="628" t="s">
        <v>930</v>
      </c>
      <c r="AV164" s="628"/>
      <c r="AW164" s="628"/>
      <c r="AX164" s="628"/>
      <c r="AY164" s="628" t="s">
        <v>932</v>
      </c>
      <c r="AZ164" s="628"/>
      <c r="BA164" s="628"/>
      <c r="BB164" s="628"/>
      <c r="BC164" s="628"/>
    </row>
    <row r="165" spans="2:55" ht="14.5" outlineLevel="1">
      <c r="B165" s="119">
        <f t="shared" si="2"/>
        <v>28</v>
      </c>
      <c r="C165" s="240" t="s">
        <v>958</v>
      </c>
      <c r="D165" s="290" t="s">
        <v>236</v>
      </c>
      <c r="E165" s="290" t="s">
        <v>239</v>
      </c>
      <c r="F165" s="290" t="s">
        <v>256</v>
      </c>
      <c r="G165" s="251">
        <v>843.5</v>
      </c>
      <c r="H165" s="368">
        <v>999</v>
      </c>
      <c r="I165" s="628" t="s">
        <v>930</v>
      </c>
      <c r="J165" s="628"/>
      <c r="K165" s="628"/>
      <c r="L165" s="628"/>
      <c r="M165" s="628" t="s">
        <v>930</v>
      </c>
      <c r="N165" s="628"/>
      <c r="O165" s="410"/>
      <c r="P165" s="410"/>
      <c r="Q165" s="410"/>
      <c r="R165" s="410"/>
      <c r="S165" s="410"/>
      <c r="T165" s="410"/>
      <c r="U165" s="410"/>
      <c r="V165" s="410"/>
      <c r="W165" s="410"/>
      <c r="X165" s="410"/>
      <c r="Y165" s="410"/>
      <c r="Z165" s="628"/>
      <c r="AA165" s="628"/>
      <c r="AB165" s="628"/>
      <c r="AC165" s="628"/>
      <c r="AD165" s="628"/>
      <c r="AE165" s="628"/>
      <c r="AF165" s="628"/>
      <c r="AG165" s="628"/>
      <c r="AH165" s="628"/>
      <c r="AI165" s="628"/>
      <c r="AJ165" s="628"/>
      <c r="AK165" s="628"/>
      <c r="AL165" s="410"/>
      <c r="AM165" s="410"/>
      <c r="AN165" s="410"/>
      <c r="AO165" s="410"/>
      <c r="AP165" s="410"/>
      <c r="AQ165" s="410"/>
      <c r="AR165" s="410"/>
      <c r="AS165" s="410"/>
      <c r="AT165" s="410"/>
      <c r="AU165" s="628" t="s">
        <v>930</v>
      </c>
      <c r="AV165" s="628"/>
      <c r="AW165" s="628"/>
      <c r="AX165" s="628"/>
      <c r="AY165" s="628" t="s">
        <v>932</v>
      </c>
      <c r="AZ165" s="628"/>
      <c r="BA165" s="628"/>
      <c r="BB165" s="628"/>
      <c r="BC165" s="628"/>
    </row>
    <row r="166" spans="2:55" ht="14.5" outlineLevel="1">
      <c r="B166" s="119">
        <f t="shared" si="2"/>
        <v>29</v>
      </c>
      <c r="C166" s="240" t="s">
        <v>1227</v>
      </c>
      <c r="D166" s="290" t="s">
        <v>238</v>
      </c>
      <c r="E166" s="290" t="s">
        <v>239</v>
      </c>
      <c r="F166" s="290" t="s">
        <v>256</v>
      </c>
      <c r="G166" s="251">
        <v>1265.6600000000001</v>
      </c>
      <c r="H166" s="368">
        <v>1499</v>
      </c>
      <c r="I166" s="628" t="s">
        <v>930</v>
      </c>
      <c r="J166" s="628"/>
      <c r="K166" s="628"/>
      <c r="L166" s="628"/>
      <c r="M166" s="628" t="s">
        <v>930</v>
      </c>
      <c r="N166" s="628"/>
      <c r="O166" s="410"/>
      <c r="P166" s="410"/>
      <c r="Q166" s="410"/>
      <c r="R166" s="410"/>
      <c r="S166" s="410"/>
      <c r="T166" s="410"/>
      <c r="U166" s="410"/>
      <c r="V166" s="410"/>
      <c r="W166" s="410"/>
      <c r="X166" s="410"/>
      <c r="Y166" s="410"/>
      <c r="Z166" s="628"/>
      <c r="AA166" s="628"/>
      <c r="AB166" s="628"/>
      <c r="AC166" s="628"/>
      <c r="AD166" s="628"/>
      <c r="AE166" s="628"/>
      <c r="AF166" s="628"/>
      <c r="AG166" s="628"/>
      <c r="AH166" s="628"/>
      <c r="AI166" s="628"/>
      <c r="AJ166" s="628"/>
      <c r="AK166" s="628"/>
      <c r="AL166" s="410"/>
      <c r="AM166" s="410"/>
      <c r="AN166" s="410"/>
      <c r="AO166" s="410"/>
      <c r="AP166" s="410"/>
      <c r="AQ166" s="410"/>
      <c r="AR166" s="410"/>
      <c r="AS166" s="410"/>
      <c r="AT166" s="410"/>
      <c r="AU166" s="628" t="s">
        <v>930</v>
      </c>
      <c r="AV166" s="628"/>
      <c r="AW166" s="628"/>
      <c r="AX166" s="628"/>
      <c r="AY166" s="628" t="s">
        <v>930</v>
      </c>
      <c r="AZ166" s="410"/>
      <c r="BA166" s="410"/>
      <c r="BB166" s="410"/>
      <c r="BC166" s="412"/>
    </row>
    <row r="167" spans="2:55" ht="14.5" outlineLevel="1">
      <c r="B167" s="119">
        <f t="shared" si="2"/>
        <v>30</v>
      </c>
      <c r="C167" s="240" t="s">
        <v>1228</v>
      </c>
      <c r="D167" s="290" t="s">
        <v>238</v>
      </c>
      <c r="E167" s="290" t="s">
        <v>239</v>
      </c>
      <c r="F167" s="290" t="s">
        <v>256</v>
      </c>
      <c r="G167" s="251">
        <v>1510.52</v>
      </c>
      <c r="H167" s="368">
        <v>1789</v>
      </c>
      <c r="I167" s="628" t="s">
        <v>930</v>
      </c>
      <c r="J167" s="628"/>
      <c r="K167" s="628"/>
      <c r="L167" s="628"/>
      <c r="M167" s="628" t="s">
        <v>930</v>
      </c>
      <c r="N167" s="628"/>
      <c r="O167" s="410"/>
      <c r="P167" s="410"/>
      <c r="Q167" s="410"/>
      <c r="R167" s="410"/>
      <c r="S167" s="410"/>
      <c r="T167" s="410"/>
      <c r="U167" s="410"/>
      <c r="V167" s="410"/>
      <c r="W167" s="410"/>
      <c r="X167" s="410"/>
      <c r="Y167" s="410"/>
      <c r="Z167" s="628"/>
      <c r="AA167" s="628"/>
      <c r="AB167" s="628"/>
      <c r="AC167" s="628"/>
      <c r="AD167" s="628"/>
      <c r="AE167" s="628"/>
      <c r="AF167" s="628"/>
      <c r="AG167" s="628"/>
      <c r="AH167" s="628"/>
      <c r="AI167" s="628"/>
      <c r="AJ167" s="628"/>
      <c r="AK167" s="628"/>
      <c r="AL167" s="410"/>
      <c r="AM167" s="410"/>
      <c r="AN167" s="410"/>
      <c r="AO167" s="410"/>
      <c r="AP167" s="410"/>
      <c r="AQ167" s="410"/>
      <c r="AR167" s="410"/>
      <c r="AS167" s="410"/>
      <c r="AT167" s="410"/>
      <c r="AU167" s="628" t="s">
        <v>930</v>
      </c>
      <c r="AV167" s="628"/>
      <c r="AW167" s="628"/>
      <c r="AX167" s="628"/>
      <c r="AY167" s="628" t="s">
        <v>930</v>
      </c>
      <c r="AZ167" s="410"/>
      <c r="BA167" s="410"/>
      <c r="BB167" s="410"/>
      <c r="BC167" s="412"/>
    </row>
    <row r="168" spans="2:55" ht="14.5" outlineLevel="1">
      <c r="B168" s="119">
        <f t="shared" si="2"/>
        <v>31</v>
      </c>
      <c r="C168" s="240" t="s">
        <v>1229</v>
      </c>
      <c r="D168" s="290" t="s">
        <v>238</v>
      </c>
      <c r="E168" s="290" t="s">
        <v>239</v>
      </c>
      <c r="F168" s="290" t="s">
        <v>256</v>
      </c>
      <c r="G168" s="251">
        <v>1932.69</v>
      </c>
      <c r="H168" s="368">
        <v>2289</v>
      </c>
      <c r="I168" s="628" t="s">
        <v>930</v>
      </c>
      <c r="J168" s="628"/>
      <c r="K168" s="628"/>
      <c r="L168" s="628"/>
      <c r="M168" s="628" t="s">
        <v>930</v>
      </c>
      <c r="N168" s="628"/>
      <c r="O168" s="410"/>
      <c r="P168" s="410"/>
      <c r="Q168" s="410"/>
      <c r="R168" s="410"/>
      <c r="S168" s="410"/>
      <c r="T168" s="410"/>
      <c r="U168" s="410"/>
      <c r="V168" s="410"/>
      <c r="W168" s="410"/>
      <c r="X168" s="410"/>
      <c r="Y168" s="410"/>
      <c r="Z168" s="628"/>
      <c r="AA168" s="628"/>
      <c r="AB168" s="628"/>
      <c r="AC168" s="628"/>
      <c r="AD168" s="628"/>
      <c r="AE168" s="628"/>
      <c r="AF168" s="628"/>
      <c r="AG168" s="628"/>
      <c r="AH168" s="628"/>
      <c r="AI168" s="628"/>
      <c r="AJ168" s="628"/>
      <c r="AK168" s="628"/>
      <c r="AL168" s="410"/>
      <c r="AM168" s="410"/>
      <c r="AN168" s="410"/>
      <c r="AO168" s="410"/>
      <c r="AP168" s="410"/>
      <c r="AQ168" s="410"/>
      <c r="AR168" s="410"/>
      <c r="AS168" s="410"/>
      <c r="AT168" s="410"/>
      <c r="AU168" s="628" t="s">
        <v>930</v>
      </c>
      <c r="AV168" s="628"/>
      <c r="AW168" s="628"/>
      <c r="AX168" s="628"/>
      <c r="AY168" s="628" t="s">
        <v>930</v>
      </c>
      <c r="AZ168" s="410"/>
      <c r="BA168" s="410"/>
      <c r="BB168" s="410"/>
      <c r="BC168" s="412"/>
    </row>
    <row r="169" spans="2:55" ht="14.5" outlineLevel="1">
      <c r="B169" s="119">
        <f t="shared" si="2"/>
        <v>32</v>
      </c>
      <c r="C169" s="240" t="s">
        <v>776</v>
      </c>
      <c r="D169" s="290" t="s">
        <v>238</v>
      </c>
      <c r="E169" s="290" t="s">
        <v>239</v>
      </c>
      <c r="F169" s="290" t="s">
        <v>256</v>
      </c>
      <c r="G169" s="251">
        <v>1302.21</v>
      </c>
      <c r="H169" s="368">
        <v>1536</v>
      </c>
      <c r="I169" s="628" t="s">
        <v>930</v>
      </c>
      <c r="J169" s="628"/>
      <c r="K169" s="628"/>
      <c r="L169" s="628"/>
      <c r="M169" s="628" t="s">
        <v>930</v>
      </c>
      <c r="N169" s="628"/>
      <c r="O169" s="410"/>
      <c r="P169" s="410"/>
      <c r="Q169" s="410"/>
      <c r="R169" s="410"/>
      <c r="S169" s="410"/>
      <c r="T169" s="410"/>
      <c r="U169" s="410"/>
      <c r="V169" s="410"/>
      <c r="W169" s="410"/>
      <c r="X169" s="410"/>
      <c r="Y169" s="410"/>
      <c r="Z169" s="628"/>
      <c r="AA169" s="628"/>
      <c r="AB169" s="628"/>
      <c r="AC169" s="628"/>
      <c r="AD169" s="628"/>
      <c r="AE169" s="628"/>
      <c r="AF169" s="628"/>
      <c r="AG169" s="628"/>
      <c r="AH169" s="628"/>
      <c r="AI169" s="628"/>
      <c r="AJ169" s="628"/>
      <c r="AK169" s="628"/>
      <c r="AL169" s="410"/>
      <c r="AM169" s="410"/>
      <c r="AN169" s="410"/>
      <c r="AO169" s="410"/>
      <c r="AP169" s="410"/>
      <c r="AQ169" s="410"/>
      <c r="AR169" s="410"/>
      <c r="AS169" s="410"/>
      <c r="AT169" s="410"/>
      <c r="AU169" s="628" t="s">
        <v>930</v>
      </c>
      <c r="AV169" s="628"/>
      <c r="AW169" s="628"/>
      <c r="AX169" s="628"/>
      <c r="AY169" s="628" t="s">
        <v>930</v>
      </c>
      <c r="AZ169" s="410"/>
      <c r="BA169" s="410"/>
      <c r="BB169" s="410"/>
      <c r="BC169" s="412"/>
    </row>
    <row r="170" spans="2:55" ht="14.5" outlineLevel="1">
      <c r="B170" s="119">
        <f t="shared" si="2"/>
        <v>33</v>
      </c>
      <c r="C170" s="240" t="s">
        <v>777</v>
      </c>
      <c r="D170" s="290" t="s">
        <v>238</v>
      </c>
      <c r="E170" s="290" t="s">
        <v>239</v>
      </c>
      <c r="F170" s="290" t="s">
        <v>256</v>
      </c>
      <c r="G170" s="251">
        <v>1547.07</v>
      </c>
      <c r="H170" s="368">
        <v>1826</v>
      </c>
      <c r="I170" s="628" t="s">
        <v>930</v>
      </c>
      <c r="J170" s="628"/>
      <c r="K170" s="628"/>
      <c r="L170" s="628"/>
      <c r="M170" s="628" t="s">
        <v>930</v>
      </c>
      <c r="N170" s="628"/>
      <c r="O170" s="410"/>
      <c r="P170" s="410"/>
      <c r="Q170" s="410"/>
      <c r="R170" s="410"/>
      <c r="S170" s="410"/>
      <c r="T170" s="410"/>
      <c r="U170" s="410"/>
      <c r="V170" s="410"/>
      <c r="W170" s="410"/>
      <c r="X170" s="410"/>
      <c r="Y170" s="410"/>
      <c r="Z170" s="628"/>
      <c r="AA170" s="628"/>
      <c r="AB170" s="628"/>
      <c r="AC170" s="628"/>
      <c r="AD170" s="628"/>
      <c r="AE170" s="628"/>
      <c r="AF170" s="628"/>
      <c r="AG170" s="628"/>
      <c r="AH170" s="628"/>
      <c r="AI170" s="628"/>
      <c r="AJ170" s="628"/>
      <c r="AK170" s="628"/>
      <c r="AL170" s="410"/>
      <c r="AM170" s="410"/>
      <c r="AN170" s="410"/>
      <c r="AO170" s="410"/>
      <c r="AP170" s="410"/>
      <c r="AQ170" s="410"/>
      <c r="AR170" s="410"/>
      <c r="AS170" s="410"/>
      <c r="AT170" s="410"/>
      <c r="AU170" s="628" t="s">
        <v>930</v>
      </c>
      <c r="AV170" s="628"/>
      <c r="AW170" s="628"/>
      <c r="AX170" s="628"/>
      <c r="AY170" s="628" t="s">
        <v>930</v>
      </c>
      <c r="AZ170" s="410"/>
      <c r="BA170" s="410"/>
      <c r="BB170" s="410"/>
      <c r="BC170" s="412"/>
    </row>
    <row r="171" spans="2:55" ht="14.5" outlineLevel="1">
      <c r="B171" s="119">
        <f t="shared" si="2"/>
        <v>34</v>
      </c>
      <c r="C171" s="240" t="s">
        <v>803</v>
      </c>
      <c r="D171" s="290" t="s">
        <v>238</v>
      </c>
      <c r="E171" s="290" t="s">
        <v>239</v>
      </c>
      <c r="F171" s="290" t="s">
        <v>256</v>
      </c>
      <c r="G171" s="251">
        <v>1969.23</v>
      </c>
      <c r="H171" s="368">
        <v>2326</v>
      </c>
      <c r="I171" s="628" t="s">
        <v>930</v>
      </c>
      <c r="J171" s="628"/>
      <c r="K171" s="628"/>
      <c r="L171" s="628"/>
      <c r="M171" s="628" t="s">
        <v>930</v>
      </c>
      <c r="N171" s="628"/>
      <c r="O171" s="410"/>
      <c r="P171" s="410"/>
      <c r="Q171" s="410"/>
      <c r="R171" s="410"/>
      <c r="S171" s="410"/>
      <c r="T171" s="410"/>
      <c r="U171" s="410"/>
      <c r="V171" s="410"/>
      <c r="W171" s="410"/>
      <c r="X171" s="410"/>
      <c r="Y171" s="410"/>
      <c r="Z171" s="628"/>
      <c r="AA171" s="628"/>
      <c r="AB171" s="628"/>
      <c r="AC171" s="628"/>
      <c r="AD171" s="628"/>
      <c r="AE171" s="628"/>
      <c r="AF171" s="628"/>
      <c r="AG171" s="628"/>
      <c r="AH171" s="628"/>
      <c r="AI171" s="628"/>
      <c r="AJ171" s="628"/>
      <c r="AK171" s="628"/>
      <c r="AL171" s="410"/>
      <c r="AM171" s="410"/>
      <c r="AN171" s="410"/>
      <c r="AO171" s="410"/>
      <c r="AP171" s="410"/>
      <c r="AQ171" s="410"/>
      <c r="AR171" s="410"/>
      <c r="AS171" s="410"/>
      <c r="AT171" s="410"/>
      <c r="AU171" s="628" t="s">
        <v>930</v>
      </c>
      <c r="AV171" s="628"/>
      <c r="AW171" s="628"/>
      <c r="AX171" s="628"/>
      <c r="AY171" s="628" t="s">
        <v>930</v>
      </c>
      <c r="AZ171" s="410"/>
      <c r="BA171" s="410"/>
      <c r="BB171" s="410"/>
      <c r="BC171" s="412"/>
    </row>
    <row r="172" spans="2:55" ht="14.5" outlineLevel="1">
      <c r="B172" s="119">
        <f t="shared" si="2"/>
        <v>35</v>
      </c>
      <c r="C172" s="240" t="s">
        <v>201</v>
      </c>
      <c r="D172" s="290" t="s">
        <v>238</v>
      </c>
      <c r="E172" s="290" t="s">
        <v>237</v>
      </c>
      <c r="F172" s="290" t="s">
        <v>256</v>
      </c>
      <c r="G172" s="368">
        <v>349</v>
      </c>
      <c r="H172" s="368">
        <v>404.84</v>
      </c>
      <c r="I172" s="628" t="s">
        <v>930</v>
      </c>
      <c r="J172" s="628"/>
      <c r="K172" s="628"/>
      <c r="L172" s="628"/>
      <c r="M172" s="628" t="s">
        <v>930</v>
      </c>
      <c r="N172" s="628"/>
      <c r="O172" s="410"/>
      <c r="P172" s="410"/>
      <c r="Q172" s="410"/>
      <c r="R172" s="410"/>
      <c r="S172" s="410"/>
      <c r="T172" s="410"/>
      <c r="U172" s="410"/>
      <c r="V172" s="410"/>
      <c r="W172" s="410"/>
      <c r="X172" s="410"/>
      <c r="Y172" s="410"/>
      <c r="Z172" s="628"/>
      <c r="AA172" s="628"/>
      <c r="AB172" s="628"/>
      <c r="AC172" s="628"/>
      <c r="AD172" s="628"/>
      <c r="AE172" s="628"/>
      <c r="AF172" s="628"/>
      <c r="AG172" s="628"/>
      <c r="AH172" s="628"/>
      <c r="AI172" s="628"/>
      <c r="AJ172" s="628"/>
      <c r="AK172" s="628"/>
      <c r="AL172" s="410"/>
      <c r="AM172" s="410"/>
      <c r="AN172" s="410"/>
      <c r="AO172" s="410"/>
      <c r="AP172" s="410"/>
      <c r="AQ172" s="410"/>
      <c r="AR172" s="410"/>
      <c r="AS172" s="410"/>
      <c r="AT172" s="410"/>
      <c r="AU172" s="628" t="s">
        <v>930</v>
      </c>
      <c r="AV172" s="628"/>
      <c r="AW172" s="628"/>
      <c r="AX172" s="628"/>
      <c r="AY172" s="628" t="s">
        <v>930</v>
      </c>
      <c r="AZ172" s="410"/>
      <c r="BA172" s="410"/>
      <c r="BB172" s="410"/>
      <c r="BC172" s="412"/>
    </row>
    <row r="173" spans="2:55" ht="14.5" outlineLevel="1">
      <c r="B173" s="119">
        <f t="shared" si="2"/>
        <v>36</v>
      </c>
      <c r="C173" s="240" t="s">
        <v>202</v>
      </c>
      <c r="D173" s="290" t="s">
        <v>238</v>
      </c>
      <c r="E173" s="290" t="s">
        <v>237</v>
      </c>
      <c r="F173" s="290" t="s">
        <v>256</v>
      </c>
      <c r="G173" s="251">
        <v>608.69000000000005</v>
      </c>
      <c r="H173" s="368">
        <v>706.08</v>
      </c>
      <c r="I173" s="628" t="s">
        <v>930</v>
      </c>
      <c r="J173" s="628"/>
      <c r="K173" s="628"/>
      <c r="L173" s="628"/>
      <c r="M173" s="628" t="s">
        <v>930</v>
      </c>
      <c r="N173" s="628"/>
      <c r="O173" s="410"/>
      <c r="P173" s="410"/>
      <c r="Q173" s="410"/>
      <c r="R173" s="410"/>
      <c r="S173" s="410"/>
      <c r="T173" s="410"/>
      <c r="U173" s="410"/>
      <c r="V173" s="410"/>
      <c r="W173" s="410"/>
      <c r="X173" s="410"/>
      <c r="Y173" s="410"/>
      <c r="Z173" s="628"/>
      <c r="AA173" s="628"/>
      <c r="AB173" s="628"/>
      <c r="AC173" s="628"/>
      <c r="AD173" s="628"/>
      <c r="AE173" s="628"/>
      <c r="AF173" s="628"/>
      <c r="AG173" s="628"/>
      <c r="AH173" s="628"/>
      <c r="AI173" s="628"/>
      <c r="AJ173" s="628"/>
      <c r="AK173" s="628"/>
      <c r="AL173" s="410"/>
      <c r="AM173" s="410"/>
      <c r="AN173" s="410"/>
      <c r="AO173" s="410"/>
      <c r="AP173" s="410"/>
      <c r="AQ173" s="410"/>
      <c r="AR173" s="410"/>
      <c r="AS173" s="410"/>
      <c r="AT173" s="410"/>
      <c r="AU173" s="628" t="s">
        <v>930</v>
      </c>
      <c r="AV173" s="628"/>
      <c r="AW173" s="628"/>
      <c r="AX173" s="628"/>
      <c r="AY173" s="628" t="s">
        <v>930</v>
      </c>
      <c r="AZ173" s="410"/>
      <c r="BA173" s="410"/>
      <c r="BB173" s="410"/>
      <c r="BC173" s="412"/>
    </row>
    <row r="174" spans="2:55" ht="14.5" outlineLevel="1">
      <c r="B174" s="119">
        <f t="shared" si="2"/>
        <v>37</v>
      </c>
      <c r="C174" s="240" t="s">
        <v>203</v>
      </c>
      <c r="D174" s="290" t="s">
        <v>238</v>
      </c>
      <c r="E174" s="290" t="s">
        <v>237</v>
      </c>
      <c r="F174" s="290" t="s">
        <v>256</v>
      </c>
      <c r="G174" s="368">
        <v>1042.5999999999999</v>
      </c>
      <c r="H174" s="368">
        <v>1209.42</v>
      </c>
      <c r="I174" s="628" t="s">
        <v>930</v>
      </c>
      <c r="J174" s="628"/>
      <c r="K174" s="628"/>
      <c r="L174" s="628"/>
      <c r="M174" s="628" t="s">
        <v>930</v>
      </c>
      <c r="N174" s="628"/>
      <c r="O174" s="410"/>
      <c r="P174" s="410"/>
      <c r="Q174" s="410"/>
      <c r="R174" s="410"/>
      <c r="S174" s="410"/>
      <c r="T174" s="410"/>
      <c r="U174" s="410"/>
      <c r="V174" s="410"/>
      <c r="W174" s="410"/>
      <c r="X174" s="410"/>
      <c r="Y174" s="410"/>
      <c r="Z174" s="628"/>
      <c r="AA174" s="628"/>
      <c r="AB174" s="628"/>
      <c r="AC174" s="628"/>
      <c r="AD174" s="628"/>
      <c r="AE174" s="628"/>
      <c r="AF174" s="628"/>
      <c r="AG174" s="628"/>
      <c r="AH174" s="628"/>
      <c r="AI174" s="628"/>
      <c r="AJ174" s="628"/>
      <c r="AK174" s="628"/>
      <c r="AL174" s="410"/>
      <c r="AM174" s="410"/>
      <c r="AN174" s="410"/>
      <c r="AO174" s="410"/>
      <c r="AP174" s="410"/>
      <c r="AQ174" s="410"/>
      <c r="AR174" s="410"/>
      <c r="AS174" s="410"/>
      <c r="AT174" s="410"/>
      <c r="AU174" s="628" t="s">
        <v>930</v>
      </c>
      <c r="AV174" s="628"/>
      <c r="AW174" s="628"/>
      <c r="AX174" s="628"/>
      <c r="AY174" s="628" t="s">
        <v>930</v>
      </c>
      <c r="AZ174" s="410"/>
      <c r="BA174" s="410"/>
      <c r="BB174" s="410"/>
      <c r="BC174" s="412"/>
    </row>
    <row r="175" spans="2:55" ht="14.5" outlineLevel="1">
      <c r="B175" s="119">
        <f t="shared" si="2"/>
        <v>38</v>
      </c>
      <c r="C175" s="240" t="s">
        <v>1230</v>
      </c>
      <c r="D175" s="290" t="s">
        <v>236</v>
      </c>
      <c r="E175" s="290" t="s">
        <v>239</v>
      </c>
      <c r="F175" s="290" t="s">
        <v>256</v>
      </c>
      <c r="G175" s="251">
        <v>432.24</v>
      </c>
      <c r="H175" s="368">
        <v>509</v>
      </c>
      <c r="I175" s="628" t="s">
        <v>930</v>
      </c>
      <c r="J175" s="628"/>
      <c r="K175" s="628"/>
      <c r="L175" s="628"/>
      <c r="M175" s="628" t="s">
        <v>930</v>
      </c>
      <c r="N175" s="628"/>
      <c r="O175" s="410"/>
      <c r="P175" s="410"/>
      <c r="Q175" s="410"/>
      <c r="R175" s="410"/>
      <c r="S175" s="410"/>
      <c r="T175" s="410"/>
      <c r="U175" s="410"/>
      <c r="V175" s="410"/>
      <c r="W175" s="410"/>
      <c r="X175" s="410"/>
      <c r="Y175" s="410"/>
      <c r="Z175" s="628"/>
      <c r="AA175" s="628"/>
      <c r="AB175" s="628"/>
      <c r="AC175" s="628"/>
      <c r="AD175" s="628"/>
      <c r="AE175" s="628"/>
      <c r="AF175" s="628"/>
      <c r="AG175" s="628"/>
      <c r="AH175" s="628"/>
      <c r="AI175" s="628"/>
      <c r="AJ175" s="628"/>
      <c r="AK175" s="628"/>
      <c r="AL175" s="410"/>
      <c r="AM175" s="410"/>
      <c r="AN175" s="410"/>
      <c r="AO175" s="410"/>
      <c r="AP175" s="410"/>
      <c r="AQ175" s="410"/>
      <c r="AR175" s="410"/>
      <c r="AS175" s="410"/>
      <c r="AT175" s="410"/>
      <c r="AU175" s="628" t="s">
        <v>930</v>
      </c>
      <c r="AV175" s="628"/>
      <c r="AW175" s="628"/>
      <c r="AX175" s="628"/>
      <c r="AY175" s="628" t="s">
        <v>930</v>
      </c>
      <c r="AZ175" s="410"/>
      <c r="BA175" s="410"/>
      <c r="BB175" s="410"/>
      <c r="BC175" s="412"/>
    </row>
    <row r="176" spans="2:55" ht="14.5" outlineLevel="1">
      <c r="B176" s="119">
        <f t="shared" si="2"/>
        <v>39</v>
      </c>
      <c r="C176" s="240" t="s">
        <v>1231</v>
      </c>
      <c r="D176" s="290" t="s">
        <v>236</v>
      </c>
      <c r="E176" s="290" t="s">
        <v>239</v>
      </c>
      <c r="F176" s="290" t="s">
        <v>256</v>
      </c>
      <c r="G176" s="251">
        <v>501.2</v>
      </c>
      <c r="H176" s="368">
        <v>589</v>
      </c>
      <c r="I176" s="628" t="s">
        <v>930</v>
      </c>
      <c r="J176" s="628"/>
      <c r="K176" s="628"/>
      <c r="L176" s="628"/>
      <c r="M176" s="628" t="s">
        <v>930</v>
      </c>
      <c r="N176" s="628"/>
      <c r="O176" s="410"/>
      <c r="P176" s="410"/>
      <c r="Q176" s="410"/>
      <c r="R176" s="410"/>
      <c r="S176" s="410"/>
      <c r="T176" s="410"/>
      <c r="U176" s="410"/>
      <c r="V176" s="410"/>
      <c r="W176" s="410"/>
      <c r="X176" s="410"/>
      <c r="Y176" s="410"/>
      <c r="Z176" s="628"/>
      <c r="AA176" s="628"/>
      <c r="AB176" s="628"/>
      <c r="AC176" s="628"/>
      <c r="AD176" s="628"/>
      <c r="AE176" s="628"/>
      <c r="AF176" s="628"/>
      <c r="AG176" s="628"/>
      <c r="AH176" s="628"/>
      <c r="AI176" s="628"/>
      <c r="AJ176" s="628"/>
      <c r="AK176" s="628"/>
      <c r="AL176" s="410"/>
      <c r="AM176" s="410"/>
      <c r="AN176" s="410"/>
      <c r="AO176" s="410"/>
      <c r="AP176" s="410"/>
      <c r="AQ176" s="410"/>
      <c r="AR176" s="410"/>
      <c r="AS176" s="410"/>
      <c r="AT176" s="410"/>
      <c r="AU176" s="628" t="s">
        <v>930</v>
      </c>
      <c r="AV176" s="628"/>
      <c r="AW176" s="628"/>
      <c r="AX176" s="628"/>
      <c r="AY176" s="628" t="s">
        <v>930</v>
      </c>
      <c r="AZ176" s="410"/>
      <c r="BA176" s="410"/>
      <c r="BB176" s="410"/>
      <c r="BC176" s="412"/>
    </row>
    <row r="177" spans="2:55" ht="14.5" outlineLevel="1">
      <c r="B177" s="119">
        <f t="shared" si="2"/>
        <v>40</v>
      </c>
      <c r="C177" s="240" t="s">
        <v>1232</v>
      </c>
      <c r="D177" s="290" t="s">
        <v>236</v>
      </c>
      <c r="E177" s="290" t="s">
        <v>239</v>
      </c>
      <c r="F177" s="290" t="s">
        <v>256</v>
      </c>
      <c r="G177" s="251">
        <v>570.16999999999996</v>
      </c>
      <c r="H177" s="368">
        <v>669</v>
      </c>
      <c r="I177" s="628" t="s">
        <v>930</v>
      </c>
      <c r="J177" s="628"/>
      <c r="K177" s="628"/>
      <c r="L177" s="628"/>
      <c r="M177" s="628" t="s">
        <v>930</v>
      </c>
      <c r="N177" s="628"/>
      <c r="O177" s="410"/>
      <c r="P177" s="410"/>
      <c r="Q177" s="410"/>
      <c r="R177" s="410"/>
      <c r="S177" s="410"/>
      <c r="T177" s="410"/>
      <c r="U177" s="410"/>
      <c r="V177" s="410"/>
      <c r="W177" s="410"/>
      <c r="X177" s="410"/>
      <c r="Y177" s="410"/>
      <c r="Z177" s="628"/>
      <c r="AA177" s="628"/>
      <c r="AB177" s="628"/>
      <c r="AC177" s="628"/>
      <c r="AD177" s="628"/>
      <c r="AE177" s="628"/>
      <c r="AF177" s="628"/>
      <c r="AG177" s="628"/>
      <c r="AH177" s="628"/>
      <c r="AI177" s="628"/>
      <c r="AJ177" s="628"/>
      <c r="AK177" s="628"/>
      <c r="AL177" s="410"/>
      <c r="AM177" s="410"/>
      <c r="AN177" s="410"/>
      <c r="AO177" s="410"/>
      <c r="AP177" s="410"/>
      <c r="AQ177" s="410"/>
      <c r="AR177" s="410"/>
      <c r="AS177" s="410"/>
      <c r="AT177" s="410"/>
      <c r="AU177" s="628" t="s">
        <v>930</v>
      </c>
      <c r="AV177" s="628"/>
      <c r="AW177" s="628"/>
      <c r="AX177" s="628"/>
      <c r="AY177" s="628" t="s">
        <v>930</v>
      </c>
      <c r="AZ177" s="410"/>
      <c r="BA177" s="410"/>
      <c r="BB177" s="410"/>
      <c r="BC177" s="412"/>
    </row>
    <row r="178" spans="2:55" ht="14.5" outlineLevel="1">
      <c r="B178" s="119">
        <f t="shared" si="2"/>
        <v>41</v>
      </c>
      <c r="C178" s="240" t="s">
        <v>1233</v>
      </c>
      <c r="D178" s="290" t="s">
        <v>236</v>
      </c>
      <c r="E178" s="290" t="s">
        <v>239</v>
      </c>
      <c r="F178" s="290" t="s">
        <v>256</v>
      </c>
      <c r="G178" s="251">
        <v>534.97</v>
      </c>
      <c r="H178" s="368">
        <v>629</v>
      </c>
      <c r="I178" s="628" t="s">
        <v>930</v>
      </c>
      <c r="J178" s="628"/>
      <c r="K178" s="628"/>
      <c r="L178" s="628"/>
      <c r="M178" s="628" t="s">
        <v>930</v>
      </c>
      <c r="N178" s="628"/>
      <c r="O178" s="410"/>
      <c r="P178" s="410"/>
      <c r="Q178" s="410"/>
      <c r="R178" s="410"/>
      <c r="S178" s="410"/>
      <c r="T178" s="410"/>
      <c r="U178" s="410"/>
      <c r="V178" s="410"/>
      <c r="W178" s="410"/>
      <c r="X178" s="410"/>
      <c r="Y178" s="410"/>
      <c r="Z178" s="628"/>
      <c r="AA178" s="628"/>
      <c r="AB178" s="628"/>
      <c r="AC178" s="628"/>
      <c r="AD178" s="628"/>
      <c r="AE178" s="628"/>
      <c r="AF178" s="628"/>
      <c r="AG178" s="628"/>
      <c r="AH178" s="628"/>
      <c r="AI178" s="628"/>
      <c r="AJ178" s="628"/>
      <c r="AK178" s="628"/>
      <c r="AL178" s="410"/>
      <c r="AM178" s="410"/>
      <c r="AN178" s="410"/>
      <c r="AO178" s="410"/>
      <c r="AP178" s="410"/>
      <c r="AQ178" s="410"/>
      <c r="AR178" s="410"/>
      <c r="AS178" s="410"/>
      <c r="AT178" s="410"/>
      <c r="AU178" s="628" t="s">
        <v>930</v>
      </c>
      <c r="AV178" s="628"/>
      <c r="AW178" s="628"/>
      <c r="AX178" s="628"/>
      <c r="AY178" s="628" t="s">
        <v>930</v>
      </c>
      <c r="AZ178" s="410"/>
      <c r="BA178" s="410"/>
      <c r="BB178" s="410"/>
      <c r="BC178" s="412"/>
    </row>
    <row r="179" spans="2:55" ht="14.5" outlineLevel="1">
      <c r="B179" s="119">
        <f t="shared" si="2"/>
        <v>42</v>
      </c>
      <c r="C179" s="240" t="s">
        <v>1234</v>
      </c>
      <c r="D179" s="290" t="s">
        <v>236</v>
      </c>
      <c r="E179" s="290" t="s">
        <v>239</v>
      </c>
      <c r="F179" s="290" t="s">
        <v>256</v>
      </c>
      <c r="G179" s="251">
        <v>603.94000000000005</v>
      </c>
      <c r="H179" s="368">
        <v>709</v>
      </c>
      <c r="I179" s="628" t="s">
        <v>930</v>
      </c>
      <c r="J179" s="628"/>
      <c r="K179" s="628"/>
      <c r="L179" s="628"/>
      <c r="M179" s="628" t="s">
        <v>930</v>
      </c>
      <c r="N179" s="628"/>
      <c r="O179" s="410"/>
      <c r="P179" s="410"/>
      <c r="Q179" s="410"/>
      <c r="R179" s="410"/>
      <c r="S179" s="410"/>
      <c r="T179" s="410"/>
      <c r="U179" s="410"/>
      <c r="V179" s="410"/>
      <c r="W179" s="410"/>
      <c r="X179" s="410"/>
      <c r="Y179" s="410"/>
      <c r="Z179" s="628"/>
      <c r="AA179" s="628"/>
      <c r="AB179" s="628"/>
      <c r="AC179" s="628"/>
      <c r="AD179" s="628"/>
      <c r="AE179" s="628"/>
      <c r="AF179" s="628"/>
      <c r="AG179" s="628"/>
      <c r="AH179" s="628"/>
      <c r="AI179" s="628"/>
      <c r="AJ179" s="628"/>
      <c r="AK179" s="628"/>
      <c r="AL179" s="410"/>
      <c r="AM179" s="410"/>
      <c r="AN179" s="410"/>
      <c r="AO179" s="410"/>
      <c r="AP179" s="410"/>
      <c r="AQ179" s="410"/>
      <c r="AR179" s="410"/>
      <c r="AS179" s="410"/>
      <c r="AT179" s="410"/>
      <c r="AU179" s="628" t="s">
        <v>930</v>
      </c>
      <c r="AV179" s="628"/>
      <c r="AW179" s="628"/>
      <c r="AX179" s="628"/>
      <c r="AY179" s="628" t="s">
        <v>930</v>
      </c>
      <c r="AZ179" s="410"/>
      <c r="BA179" s="410"/>
      <c r="BB179" s="410"/>
      <c r="BC179" s="412"/>
    </row>
    <row r="180" spans="2:55" ht="14.5" outlineLevel="1">
      <c r="B180" s="119">
        <f t="shared" si="2"/>
        <v>43</v>
      </c>
      <c r="C180" s="240" t="s">
        <v>1214</v>
      </c>
      <c r="D180" s="290" t="s">
        <v>236</v>
      </c>
      <c r="E180" s="290" t="s">
        <v>239</v>
      </c>
      <c r="F180" s="290" t="s">
        <v>256</v>
      </c>
      <c r="G180" s="251">
        <v>585.63</v>
      </c>
      <c r="H180" s="368">
        <v>689</v>
      </c>
      <c r="I180" s="628" t="s">
        <v>930</v>
      </c>
      <c r="J180" s="628"/>
      <c r="K180" s="628"/>
      <c r="L180" s="628"/>
      <c r="M180" s="628" t="s">
        <v>930</v>
      </c>
      <c r="N180" s="628"/>
      <c r="O180" s="410"/>
      <c r="P180" s="410"/>
      <c r="Q180" s="410"/>
      <c r="R180" s="410"/>
      <c r="S180" s="410"/>
      <c r="T180" s="410"/>
      <c r="U180" s="410"/>
      <c r="V180" s="410"/>
      <c r="W180" s="410"/>
      <c r="X180" s="410"/>
      <c r="Y180" s="410"/>
      <c r="Z180" s="628"/>
      <c r="AA180" s="628"/>
      <c r="AB180" s="628"/>
      <c r="AC180" s="628"/>
      <c r="AD180" s="628"/>
      <c r="AE180" s="628"/>
      <c r="AF180" s="628"/>
      <c r="AG180" s="628"/>
      <c r="AH180" s="628"/>
      <c r="AI180" s="628"/>
      <c r="AJ180" s="628"/>
      <c r="AK180" s="628"/>
      <c r="AL180" s="410"/>
      <c r="AM180" s="410"/>
      <c r="AN180" s="410"/>
      <c r="AO180" s="410"/>
      <c r="AP180" s="410"/>
      <c r="AQ180" s="410"/>
      <c r="AR180" s="410"/>
      <c r="AS180" s="410"/>
      <c r="AT180" s="410"/>
      <c r="AU180" s="628" t="s">
        <v>930</v>
      </c>
      <c r="AV180" s="628"/>
      <c r="AW180" s="628"/>
      <c r="AX180" s="628"/>
      <c r="AY180" s="628" t="s">
        <v>930</v>
      </c>
      <c r="AZ180" s="410"/>
      <c r="BA180" s="410"/>
      <c r="BB180" s="410"/>
      <c r="BC180" s="412"/>
    </row>
    <row r="181" spans="2:55" ht="14.5" outlineLevel="1">
      <c r="B181" s="119">
        <f t="shared" si="2"/>
        <v>44</v>
      </c>
      <c r="C181" s="240" t="s">
        <v>1215</v>
      </c>
      <c r="D181" s="290" t="s">
        <v>236</v>
      </c>
      <c r="E181" s="290" t="s">
        <v>239</v>
      </c>
      <c r="F181" s="290" t="s">
        <v>256</v>
      </c>
      <c r="G181" s="251">
        <v>654.6</v>
      </c>
      <c r="H181" s="368">
        <v>769</v>
      </c>
      <c r="I181" s="628" t="s">
        <v>930</v>
      </c>
      <c r="J181" s="628"/>
      <c r="K181" s="628"/>
      <c r="L181" s="628"/>
      <c r="M181" s="628" t="s">
        <v>930</v>
      </c>
      <c r="N181" s="628"/>
      <c r="O181" s="410"/>
      <c r="P181" s="410"/>
      <c r="Q181" s="410"/>
      <c r="R181" s="410"/>
      <c r="S181" s="410"/>
      <c r="T181" s="410"/>
      <c r="U181" s="410"/>
      <c r="V181" s="410"/>
      <c r="W181" s="410"/>
      <c r="X181" s="410"/>
      <c r="Y181" s="410"/>
      <c r="Z181" s="628"/>
      <c r="AA181" s="628"/>
      <c r="AB181" s="628"/>
      <c r="AC181" s="628"/>
      <c r="AD181" s="628"/>
      <c r="AE181" s="628"/>
      <c r="AF181" s="628"/>
      <c r="AG181" s="628"/>
      <c r="AH181" s="628"/>
      <c r="AI181" s="628"/>
      <c r="AJ181" s="628"/>
      <c r="AK181" s="628"/>
      <c r="AL181" s="410"/>
      <c r="AM181" s="410"/>
      <c r="AN181" s="410"/>
      <c r="AO181" s="410"/>
      <c r="AP181" s="410"/>
      <c r="AQ181" s="410"/>
      <c r="AR181" s="410"/>
      <c r="AS181" s="410"/>
      <c r="AT181" s="410"/>
      <c r="AU181" s="628" t="s">
        <v>930</v>
      </c>
      <c r="AV181" s="628"/>
      <c r="AW181" s="628"/>
      <c r="AX181" s="628"/>
      <c r="AY181" s="628" t="s">
        <v>930</v>
      </c>
      <c r="AZ181" s="410"/>
      <c r="BA181" s="410"/>
      <c r="BB181" s="410"/>
      <c r="BC181" s="412"/>
    </row>
    <row r="182" spans="2:55" ht="14.5" outlineLevel="1">
      <c r="B182" s="119">
        <f t="shared" si="2"/>
        <v>45</v>
      </c>
      <c r="C182" s="240" t="s">
        <v>828</v>
      </c>
      <c r="D182" s="290" t="s">
        <v>236</v>
      </c>
      <c r="E182" s="290" t="s">
        <v>239</v>
      </c>
      <c r="F182" s="290" t="s">
        <v>256</v>
      </c>
      <c r="G182" s="251">
        <v>720.46</v>
      </c>
      <c r="H182" s="368">
        <v>847</v>
      </c>
      <c r="I182" s="628" t="s">
        <v>930</v>
      </c>
      <c r="J182" s="628"/>
      <c r="K182" s="628"/>
      <c r="L182" s="628"/>
      <c r="M182" s="628" t="s">
        <v>930</v>
      </c>
      <c r="N182" s="628"/>
      <c r="O182" s="410"/>
      <c r="P182" s="410"/>
      <c r="Q182" s="410"/>
      <c r="R182" s="410"/>
      <c r="S182" s="410"/>
      <c r="T182" s="410"/>
      <c r="U182" s="410"/>
      <c r="V182" s="410"/>
      <c r="W182" s="410"/>
      <c r="X182" s="410"/>
      <c r="Y182" s="410"/>
      <c r="Z182" s="628"/>
      <c r="AA182" s="628"/>
      <c r="AB182" s="628"/>
      <c r="AC182" s="628"/>
      <c r="AD182" s="628"/>
      <c r="AE182" s="628"/>
      <c r="AF182" s="628"/>
      <c r="AG182" s="628"/>
      <c r="AH182" s="628"/>
      <c r="AI182" s="628"/>
      <c r="AJ182" s="628"/>
      <c r="AK182" s="628"/>
      <c r="AL182" s="410"/>
      <c r="AM182" s="410"/>
      <c r="AN182" s="410"/>
      <c r="AO182" s="410"/>
      <c r="AP182" s="410"/>
      <c r="AQ182" s="410"/>
      <c r="AR182" s="410"/>
      <c r="AS182" s="410"/>
      <c r="AT182" s="410"/>
      <c r="AU182" s="628" t="s">
        <v>930</v>
      </c>
      <c r="AV182" s="628"/>
      <c r="AW182" s="628"/>
      <c r="AX182" s="628"/>
      <c r="AY182" s="628" t="s">
        <v>932</v>
      </c>
      <c r="AZ182" s="628"/>
      <c r="BA182" s="628"/>
      <c r="BB182" s="628"/>
      <c r="BC182" s="628"/>
    </row>
    <row r="183" spans="2:55" ht="14.5" outlineLevel="1">
      <c r="B183" s="119">
        <f t="shared" si="2"/>
        <v>46</v>
      </c>
      <c r="C183" s="240" t="s">
        <v>829</v>
      </c>
      <c r="D183" s="290" t="s">
        <v>236</v>
      </c>
      <c r="E183" s="290" t="s">
        <v>239</v>
      </c>
      <c r="F183" s="290" t="s">
        <v>256</v>
      </c>
      <c r="G183" s="251">
        <v>670.06</v>
      </c>
      <c r="H183" s="368">
        <v>789</v>
      </c>
      <c r="I183" s="628" t="s">
        <v>930</v>
      </c>
      <c r="J183" s="628"/>
      <c r="K183" s="628"/>
      <c r="L183" s="628"/>
      <c r="M183" s="628" t="s">
        <v>930</v>
      </c>
      <c r="N183" s="628"/>
      <c r="O183" s="410"/>
      <c r="P183" s="410"/>
      <c r="Q183" s="410"/>
      <c r="R183" s="410"/>
      <c r="S183" s="410"/>
      <c r="T183" s="410"/>
      <c r="U183" s="410"/>
      <c r="V183" s="410"/>
      <c r="W183" s="410"/>
      <c r="X183" s="410"/>
      <c r="Y183" s="410"/>
      <c r="Z183" s="628"/>
      <c r="AA183" s="628"/>
      <c r="AB183" s="628"/>
      <c r="AC183" s="628"/>
      <c r="AD183" s="628"/>
      <c r="AE183" s="628"/>
      <c r="AF183" s="628"/>
      <c r="AG183" s="628"/>
      <c r="AH183" s="628"/>
      <c r="AI183" s="628"/>
      <c r="AJ183" s="628"/>
      <c r="AK183" s="628"/>
      <c r="AL183" s="410"/>
      <c r="AM183" s="410"/>
      <c r="AN183" s="410"/>
      <c r="AO183" s="410"/>
      <c r="AP183" s="410"/>
      <c r="AQ183" s="410"/>
      <c r="AR183" s="410"/>
      <c r="AS183" s="410"/>
      <c r="AT183" s="410"/>
      <c r="AU183" s="628" t="s">
        <v>930</v>
      </c>
      <c r="AV183" s="628"/>
      <c r="AW183" s="628"/>
      <c r="AX183" s="628"/>
      <c r="AY183" s="628" t="s">
        <v>932</v>
      </c>
      <c r="AZ183" s="628"/>
      <c r="BA183" s="628"/>
      <c r="BB183" s="628"/>
      <c r="BC183" s="628"/>
    </row>
    <row r="184" spans="2:55" ht="14.5" outlineLevel="1">
      <c r="B184" s="119">
        <f t="shared" si="2"/>
        <v>47</v>
      </c>
      <c r="C184" s="240" t="s">
        <v>959</v>
      </c>
      <c r="D184" s="290" t="s">
        <v>236</v>
      </c>
      <c r="E184" s="290" t="s">
        <v>239</v>
      </c>
      <c r="F184" s="290" t="s">
        <v>256</v>
      </c>
      <c r="G184" s="251">
        <v>1034.55</v>
      </c>
      <c r="H184" s="368">
        <v>1219</v>
      </c>
      <c r="I184" s="628" t="s">
        <v>930</v>
      </c>
      <c r="J184" s="628"/>
      <c r="K184" s="628"/>
      <c r="L184" s="628"/>
      <c r="M184" s="628" t="s">
        <v>930</v>
      </c>
      <c r="N184" s="628"/>
      <c r="O184" s="410"/>
      <c r="P184" s="410"/>
      <c r="Q184" s="410"/>
      <c r="R184" s="410"/>
      <c r="S184" s="410"/>
      <c r="T184" s="410"/>
      <c r="U184" s="410"/>
      <c r="V184" s="410"/>
      <c r="W184" s="410"/>
      <c r="X184" s="410"/>
      <c r="Y184" s="410"/>
      <c r="Z184" s="628"/>
      <c r="AA184" s="628"/>
      <c r="AB184" s="628"/>
      <c r="AC184" s="628"/>
      <c r="AD184" s="628"/>
      <c r="AE184" s="628"/>
      <c r="AF184" s="628"/>
      <c r="AG184" s="628"/>
      <c r="AH184" s="628"/>
      <c r="AI184" s="628"/>
      <c r="AJ184" s="628"/>
      <c r="AK184" s="628"/>
      <c r="AL184" s="410"/>
      <c r="AM184" s="410"/>
      <c r="AN184" s="410"/>
      <c r="AO184" s="410"/>
      <c r="AP184" s="410"/>
      <c r="AQ184" s="410"/>
      <c r="AR184" s="410"/>
      <c r="AS184" s="410"/>
      <c r="AT184" s="410"/>
      <c r="AU184" s="628" t="s">
        <v>930</v>
      </c>
      <c r="AV184" s="628"/>
      <c r="AW184" s="628"/>
      <c r="AX184" s="628"/>
      <c r="AY184" s="628" t="s">
        <v>930</v>
      </c>
      <c r="AZ184" s="410"/>
      <c r="BA184" s="410"/>
      <c r="BB184" s="410"/>
      <c r="BC184" s="412"/>
    </row>
    <row r="185" spans="2:55" ht="14.5" outlineLevel="1">
      <c r="B185" s="119">
        <f t="shared" si="2"/>
        <v>48</v>
      </c>
      <c r="C185" s="240" t="s">
        <v>960</v>
      </c>
      <c r="D185" s="290" t="s">
        <v>236</v>
      </c>
      <c r="E185" s="290" t="s">
        <v>239</v>
      </c>
      <c r="F185" s="290" t="s">
        <v>256</v>
      </c>
      <c r="G185" s="251">
        <v>989.22</v>
      </c>
      <c r="H185" s="368">
        <v>1167</v>
      </c>
      <c r="I185" s="628" t="s">
        <v>930</v>
      </c>
      <c r="J185" s="628"/>
      <c r="K185" s="628"/>
      <c r="L185" s="628"/>
      <c r="M185" s="628" t="s">
        <v>930</v>
      </c>
      <c r="N185" s="628"/>
      <c r="O185" s="410"/>
      <c r="P185" s="410"/>
      <c r="Q185" s="410"/>
      <c r="R185" s="410"/>
      <c r="S185" s="410"/>
      <c r="T185" s="410"/>
      <c r="U185" s="410"/>
      <c r="V185" s="410"/>
      <c r="W185" s="410"/>
      <c r="X185" s="410"/>
      <c r="Y185" s="410"/>
      <c r="Z185" s="628"/>
      <c r="AA185" s="628"/>
      <c r="AB185" s="628"/>
      <c r="AC185" s="628"/>
      <c r="AD185" s="628"/>
      <c r="AE185" s="628"/>
      <c r="AF185" s="628"/>
      <c r="AG185" s="628"/>
      <c r="AH185" s="628"/>
      <c r="AI185" s="628"/>
      <c r="AJ185" s="628"/>
      <c r="AK185" s="628"/>
      <c r="AL185" s="410"/>
      <c r="AM185" s="410"/>
      <c r="AN185" s="410"/>
      <c r="AO185" s="410"/>
      <c r="AP185" s="410"/>
      <c r="AQ185" s="410"/>
      <c r="AR185" s="410"/>
      <c r="AS185" s="410"/>
      <c r="AT185" s="410"/>
      <c r="AU185" s="628" t="s">
        <v>930</v>
      </c>
      <c r="AV185" s="628"/>
      <c r="AW185" s="628"/>
      <c r="AX185" s="628"/>
      <c r="AY185" s="628" t="s">
        <v>930</v>
      </c>
      <c r="AZ185" s="410"/>
      <c r="BA185" s="410"/>
      <c r="BB185" s="410"/>
      <c r="BC185" s="412"/>
    </row>
    <row r="186" spans="2:55" ht="14.5" outlineLevel="1">
      <c r="B186" s="119">
        <f t="shared" si="2"/>
        <v>49</v>
      </c>
      <c r="C186" s="240" t="s">
        <v>961</v>
      </c>
      <c r="D186" s="290" t="s">
        <v>236</v>
      </c>
      <c r="E186" s="290" t="s">
        <v>237</v>
      </c>
      <c r="F186" s="290" t="s">
        <v>256</v>
      </c>
      <c r="G186" s="251">
        <v>404.31</v>
      </c>
      <c r="H186" s="368">
        <v>469</v>
      </c>
      <c r="I186" s="628" t="s">
        <v>930</v>
      </c>
      <c r="J186" s="628"/>
      <c r="K186" s="628"/>
      <c r="L186" s="628"/>
      <c r="M186" s="628" t="s">
        <v>930</v>
      </c>
      <c r="N186" s="628"/>
      <c r="O186" s="410"/>
      <c r="P186" s="410"/>
      <c r="Q186" s="410"/>
      <c r="R186" s="410"/>
      <c r="S186" s="410"/>
      <c r="T186" s="410"/>
      <c r="U186" s="410"/>
      <c r="V186" s="410"/>
      <c r="W186" s="410"/>
      <c r="X186" s="410"/>
      <c r="Y186" s="410"/>
      <c r="Z186" s="628"/>
      <c r="AA186" s="628"/>
      <c r="AB186" s="628"/>
      <c r="AC186" s="628"/>
      <c r="AD186" s="628"/>
      <c r="AE186" s="628"/>
      <c r="AF186" s="628"/>
      <c r="AG186" s="628"/>
      <c r="AH186" s="628"/>
      <c r="AI186" s="628"/>
      <c r="AJ186" s="628"/>
      <c r="AK186" s="628"/>
      <c r="AL186" s="410"/>
      <c r="AM186" s="410"/>
      <c r="AN186" s="410"/>
      <c r="AO186" s="410"/>
      <c r="AP186" s="410"/>
      <c r="AQ186" s="410"/>
      <c r="AR186" s="410"/>
      <c r="AS186" s="410"/>
      <c r="AT186" s="410"/>
      <c r="AU186" s="628" t="s">
        <v>930</v>
      </c>
      <c r="AV186" s="628"/>
      <c r="AW186" s="628"/>
      <c r="AX186" s="628"/>
      <c r="AY186" s="628" t="s">
        <v>930</v>
      </c>
      <c r="AZ186" s="410"/>
      <c r="BA186" s="410"/>
      <c r="BB186" s="410"/>
      <c r="BC186" s="412"/>
    </row>
    <row r="187" spans="2:55" ht="14.5" outlineLevel="1">
      <c r="B187" s="119">
        <f t="shared" si="2"/>
        <v>50</v>
      </c>
      <c r="C187" s="240" t="s">
        <v>962</v>
      </c>
      <c r="D187" s="290" t="s">
        <v>236</v>
      </c>
      <c r="E187" s="290" t="s">
        <v>237</v>
      </c>
      <c r="F187" s="290" t="s">
        <v>256</v>
      </c>
      <c r="G187" s="251">
        <v>473.27</v>
      </c>
      <c r="H187" s="368">
        <v>549</v>
      </c>
      <c r="I187" s="628" t="s">
        <v>930</v>
      </c>
      <c r="J187" s="628"/>
      <c r="K187" s="628"/>
      <c r="L187" s="628"/>
      <c r="M187" s="628" t="s">
        <v>930</v>
      </c>
      <c r="N187" s="628"/>
      <c r="O187" s="410"/>
      <c r="P187" s="410"/>
      <c r="Q187" s="410"/>
      <c r="R187" s="410"/>
      <c r="S187" s="410"/>
      <c r="T187" s="410"/>
      <c r="U187" s="410"/>
      <c r="V187" s="410"/>
      <c r="W187" s="410"/>
      <c r="X187" s="410"/>
      <c r="Y187" s="410"/>
      <c r="Z187" s="628"/>
      <c r="AA187" s="628"/>
      <c r="AB187" s="628"/>
      <c r="AC187" s="628"/>
      <c r="AD187" s="628"/>
      <c r="AE187" s="628"/>
      <c r="AF187" s="628"/>
      <c r="AG187" s="628"/>
      <c r="AH187" s="628"/>
      <c r="AI187" s="628"/>
      <c r="AJ187" s="628"/>
      <c r="AK187" s="628"/>
      <c r="AL187" s="410"/>
      <c r="AM187" s="410"/>
      <c r="AN187" s="410"/>
      <c r="AO187" s="410"/>
      <c r="AP187" s="410"/>
      <c r="AQ187" s="410"/>
      <c r="AR187" s="410"/>
      <c r="AS187" s="410"/>
      <c r="AT187" s="410"/>
      <c r="AU187" s="628" t="s">
        <v>930</v>
      </c>
      <c r="AV187" s="628"/>
      <c r="AW187" s="628"/>
      <c r="AX187" s="628"/>
      <c r="AY187" s="628" t="s">
        <v>930</v>
      </c>
      <c r="AZ187" s="410"/>
      <c r="BA187" s="410"/>
      <c r="BB187" s="410"/>
      <c r="BC187" s="412"/>
    </row>
    <row r="188" spans="2:55" ht="14.5" outlineLevel="1">
      <c r="B188" s="119">
        <f t="shared" si="2"/>
        <v>51</v>
      </c>
      <c r="C188" s="240" t="s">
        <v>963</v>
      </c>
      <c r="D188" s="290" t="s">
        <v>236</v>
      </c>
      <c r="E188" s="290" t="s">
        <v>237</v>
      </c>
      <c r="F188" s="290" t="s">
        <v>256</v>
      </c>
      <c r="G188" s="251">
        <v>542.24</v>
      </c>
      <c r="H188" s="368">
        <v>629</v>
      </c>
      <c r="I188" s="628" t="s">
        <v>930</v>
      </c>
      <c r="J188" s="628"/>
      <c r="K188" s="628"/>
      <c r="L188" s="628"/>
      <c r="M188" s="628" t="s">
        <v>930</v>
      </c>
      <c r="N188" s="628"/>
      <c r="O188" s="410"/>
      <c r="P188" s="410"/>
      <c r="Q188" s="410"/>
      <c r="R188" s="410"/>
      <c r="S188" s="410"/>
      <c r="T188" s="410"/>
      <c r="U188" s="410"/>
      <c r="V188" s="410"/>
      <c r="W188" s="410"/>
      <c r="X188" s="410"/>
      <c r="Y188" s="410"/>
      <c r="Z188" s="628"/>
      <c r="AA188" s="628"/>
      <c r="AB188" s="628"/>
      <c r="AC188" s="628"/>
      <c r="AD188" s="628"/>
      <c r="AE188" s="628"/>
      <c r="AF188" s="628"/>
      <c r="AG188" s="628"/>
      <c r="AH188" s="628"/>
      <c r="AI188" s="628"/>
      <c r="AJ188" s="628"/>
      <c r="AK188" s="628"/>
      <c r="AL188" s="410"/>
      <c r="AM188" s="410"/>
      <c r="AN188" s="410"/>
      <c r="AO188" s="410"/>
      <c r="AP188" s="410"/>
      <c r="AQ188" s="410"/>
      <c r="AR188" s="410"/>
      <c r="AS188" s="410"/>
      <c r="AT188" s="410"/>
      <c r="AU188" s="628" t="s">
        <v>930</v>
      </c>
      <c r="AV188" s="628"/>
      <c r="AW188" s="628"/>
      <c r="AX188" s="628"/>
      <c r="AY188" s="628" t="s">
        <v>930</v>
      </c>
      <c r="AZ188" s="410"/>
      <c r="BA188" s="410"/>
      <c r="BB188" s="410"/>
      <c r="BC188" s="412"/>
    </row>
    <row r="189" spans="2:55" ht="14.5" outlineLevel="1">
      <c r="B189" s="119">
        <f t="shared" si="2"/>
        <v>52</v>
      </c>
      <c r="C189" s="240" t="s">
        <v>964</v>
      </c>
      <c r="D189" s="290" t="s">
        <v>236</v>
      </c>
      <c r="E189" s="290" t="s">
        <v>237</v>
      </c>
      <c r="F189" s="290" t="s">
        <v>256</v>
      </c>
      <c r="G189" s="251">
        <v>511.20000000000005</v>
      </c>
      <c r="H189" s="368">
        <v>593</v>
      </c>
      <c r="I189" s="628" t="s">
        <v>930</v>
      </c>
      <c r="J189" s="628"/>
      <c r="K189" s="628"/>
      <c r="L189" s="628"/>
      <c r="M189" s="628" t="s">
        <v>930</v>
      </c>
      <c r="N189" s="628"/>
      <c r="O189" s="410"/>
      <c r="P189" s="410"/>
      <c r="Q189" s="410"/>
      <c r="R189" s="410"/>
      <c r="S189" s="410"/>
      <c r="T189" s="410"/>
      <c r="U189" s="410"/>
      <c r="V189" s="410"/>
      <c r="W189" s="410"/>
      <c r="X189" s="410"/>
      <c r="Y189" s="410"/>
      <c r="Z189" s="628"/>
      <c r="AA189" s="628"/>
      <c r="AB189" s="628"/>
      <c r="AC189" s="628"/>
      <c r="AD189" s="628"/>
      <c r="AE189" s="628"/>
      <c r="AF189" s="628"/>
      <c r="AG189" s="628"/>
      <c r="AH189" s="628"/>
      <c r="AI189" s="628"/>
      <c r="AJ189" s="628"/>
      <c r="AK189" s="628"/>
      <c r="AL189" s="410"/>
      <c r="AM189" s="410"/>
      <c r="AN189" s="410"/>
      <c r="AO189" s="410"/>
      <c r="AP189" s="410"/>
      <c r="AQ189" s="410"/>
      <c r="AR189" s="410"/>
      <c r="AS189" s="410"/>
      <c r="AT189" s="410"/>
      <c r="AU189" s="628" t="s">
        <v>930</v>
      </c>
      <c r="AV189" s="628"/>
      <c r="AW189" s="628"/>
      <c r="AX189" s="628"/>
      <c r="AY189" s="628" t="s">
        <v>930</v>
      </c>
      <c r="AZ189" s="410"/>
      <c r="BA189" s="410"/>
      <c r="BB189" s="410"/>
      <c r="BC189" s="412"/>
    </row>
    <row r="190" spans="2:55" ht="14.5" outlineLevel="1">
      <c r="B190" s="119">
        <f t="shared" si="2"/>
        <v>53</v>
      </c>
      <c r="C190" s="240" t="s">
        <v>965</v>
      </c>
      <c r="D190" s="290" t="s">
        <v>236</v>
      </c>
      <c r="E190" s="290" t="s">
        <v>237</v>
      </c>
      <c r="F190" s="290" t="s">
        <v>256</v>
      </c>
      <c r="G190" s="251">
        <v>580.17000000000007</v>
      </c>
      <c r="H190" s="368">
        <v>673</v>
      </c>
      <c r="I190" s="628" t="s">
        <v>930</v>
      </c>
      <c r="J190" s="628"/>
      <c r="K190" s="628"/>
      <c r="L190" s="628"/>
      <c r="M190" s="628" t="s">
        <v>930</v>
      </c>
      <c r="N190" s="628"/>
      <c r="O190" s="410"/>
      <c r="P190" s="410"/>
      <c r="Q190" s="410"/>
      <c r="R190" s="410"/>
      <c r="S190" s="410"/>
      <c r="T190" s="410"/>
      <c r="U190" s="410"/>
      <c r="V190" s="410"/>
      <c r="W190" s="410"/>
      <c r="X190" s="410"/>
      <c r="Y190" s="410"/>
      <c r="Z190" s="628"/>
      <c r="AA190" s="628"/>
      <c r="AB190" s="628"/>
      <c r="AC190" s="628"/>
      <c r="AD190" s="628"/>
      <c r="AE190" s="628"/>
      <c r="AF190" s="628"/>
      <c r="AG190" s="628"/>
      <c r="AH190" s="628"/>
      <c r="AI190" s="628"/>
      <c r="AJ190" s="628"/>
      <c r="AK190" s="628"/>
      <c r="AL190" s="410"/>
      <c r="AM190" s="410"/>
      <c r="AN190" s="410"/>
      <c r="AO190" s="410"/>
      <c r="AP190" s="410"/>
      <c r="AQ190" s="410"/>
      <c r="AR190" s="410"/>
      <c r="AS190" s="410"/>
      <c r="AT190" s="410"/>
      <c r="AU190" s="628" t="s">
        <v>930</v>
      </c>
      <c r="AV190" s="628"/>
      <c r="AW190" s="628"/>
      <c r="AX190" s="628"/>
      <c r="AY190" s="628" t="s">
        <v>930</v>
      </c>
      <c r="AZ190" s="410"/>
      <c r="BA190" s="410"/>
      <c r="BB190" s="410"/>
      <c r="BC190" s="412"/>
    </row>
    <row r="191" spans="2:55" ht="14.5" outlineLevel="1">
      <c r="B191" s="119">
        <f t="shared" si="2"/>
        <v>54</v>
      </c>
      <c r="C191" s="240" t="s">
        <v>1135</v>
      </c>
      <c r="D191" s="290" t="s">
        <v>236</v>
      </c>
      <c r="E191" s="290" t="s">
        <v>237</v>
      </c>
      <c r="F191" s="290" t="s">
        <v>256</v>
      </c>
      <c r="G191" s="251">
        <v>550.86</v>
      </c>
      <c r="H191" s="368">
        <v>639</v>
      </c>
      <c r="I191" s="628" t="s">
        <v>930</v>
      </c>
      <c r="J191" s="628"/>
      <c r="K191" s="628"/>
      <c r="L191" s="628"/>
      <c r="M191" s="628" t="s">
        <v>930</v>
      </c>
      <c r="N191" s="628"/>
      <c r="O191" s="410"/>
      <c r="P191" s="410"/>
      <c r="Q191" s="410"/>
      <c r="R191" s="410"/>
      <c r="S191" s="410"/>
      <c r="T191" s="410"/>
      <c r="U191" s="410"/>
      <c r="V191" s="410"/>
      <c r="W191" s="410"/>
      <c r="X191" s="410"/>
      <c r="Y191" s="410"/>
      <c r="Z191" s="628"/>
      <c r="AA191" s="628"/>
      <c r="AB191" s="628"/>
      <c r="AC191" s="628"/>
      <c r="AD191" s="628"/>
      <c r="AE191" s="628"/>
      <c r="AF191" s="628"/>
      <c r="AG191" s="628"/>
      <c r="AH191" s="628"/>
      <c r="AI191" s="628"/>
      <c r="AJ191" s="628"/>
      <c r="AK191" s="628"/>
      <c r="AL191" s="410"/>
      <c r="AM191" s="410"/>
      <c r="AN191" s="410"/>
      <c r="AO191" s="410"/>
      <c r="AP191" s="410"/>
      <c r="AQ191" s="410"/>
      <c r="AR191" s="410"/>
      <c r="AS191" s="410"/>
      <c r="AT191" s="410"/>
      <c r="AU191" s="628" t="s">
        <v>930</v>
      </c>
      <c r="AV191" s="628"/>
      <c r="AW191" s="628"/>
      <c r="AX191" s="628"/>
      <c r="AY191" s="628" t="s">
        <v>930</v>
      </c>
      <c r="AZ191" s="410"/>
      <c r="BA191" s="410"/>
      <c r="BB191" s="410"/>
      <c r="BC191" s="412"/>
    </row>
    <row r="192" spans="2:55" ht="14.5" outlineLevel="1">
      <c r="B192" s="119">
        <f t="shared" si="2"/>
        <v>55</v>
      </c>
      <c r="C192" s="240" t="s">
        <v>1136</v>
      </c>
      <c r="D192" s="290" t="s">
        <v>236</v>
      </c>
      <c r="E192" s="290" t="s">
        <v>237</v>
      </c>
      <c r="F192" s="290" t="s">
        <v>256</v>
      </c>
      <c r="G192" s="251">
        <v>619.83000000000004</v>
      </c>
      <c r="H192" s="368">
        <v>719</v>
      </c>
      <c r="I192" s="628" t="s">
        <v>930</v>
      </c>
      <c r="J192" s="628"/>
      <c r="K192" s="628"/>
      <c r="L192" s="628"/>
      <c r="M192" s="628" t="s">
        <v>930</v>
      </c>
      <c r="N192" s="628"/>
      <c r="O192" s="410"/>
      <c r="P192" s="410"/>
      <c r="Q192" s="410"/>
      <c r="R192" s="410"/>
      <c r="S192" s="410"/>
      <c r="T192" s="410"/>
      <c r="U192" s="410"/>
      <c r="V192" s="410"/>
      <c r="W192" s="410"/>
      <c r="X192" s="410"/>
      <c r="Y192" s="410"/>
      <c r="Z192" s="628"/>
      <c r="AA192" s="628"/>
      <c r="AB192" s="628"/>
      <c r="AC192" s="628"/>
      <c r="AD192" s="628"/>
      <c r="AE192" s="628"/>
      <c r="AF192" s="628"/>
      <c r="AG192" s="628"/>
      <c r="AH192" s="628"/>
      <c r="AI192" s="628"/>
      <c r="AJ192" s="628"/>
      <c r="AK192" s="628"/>
      <c r="AL192" s="410"/>
      <c r="AM192" s="410"/>
      <c r="AN192" s="410"/>
      <c r="AO192" s="410"/>
      <c r="AP192" s="410"/>
      <c r="AQ192" s="410"/>
      <c r="AR192" s="410"/>
      <c r="AS192" s="410"/>
      <c r="AT192" s="410"/>
      <c r="AU192" s="628" t="s">
        <v>930</v>
      </c>
      <c r="AV192" s="628"/>
      <c r="AW192" s="628"/>
      <c r="AX192" s="628"/>
      <c r="AY192" s="628" t="s">
        <v>930</v>
      </c>
      <c r="AZ192" s="410"/>
      <c r="BA192" s="410"/>
      <c r="BB192" s="410"/>
      <c r="BC192" s="412"/>
    </row>
    <row r="193" spans="2:56" ht="14.5" outlineLevel="1">
      <c r="B193" s="119">
        <f t="shared" si="2"/>
        <v>56</v>
      </c>
      <c r="C193" s="240" t="s">
        <v>966</v>
      </c>
      <c r="D193" s="290" t="s">
        <v>236</v>
      </c>
      <c r="E193" s="290" t="s">
        <v>237</v>
      </c>
      <c r="F193" s="290" t="s">
        <v>256</v>
      </c>
      <c r="G193" s="251">
        <v>687.07</v>
      </c>
      <c r="H193" s="368">
        <v>797</v>
      </c>
      <c r="I193" s="628" t="s">
        <v>930</v>
      </c>
      <c r="J193" s="628"/>
      <c r="K193" s="628"/>
      <c r="L193" s="628"/>
      <c r="M193" s="628" t="s">
        <v>930</v>
      </c>
      <c r="N193" s="628"/>
      <c r="O193" s="410"/>
      <c r="P193" s="410"/>
      <c r="Q193" s="410"/>
      <c r="R193" s="410"/>
      <c r="S193" s="410"/>
      <c r="T193" s="410"/>
      <c r="U193" s="410"/>
      <c r="V193" s="410"/>
      <c r="W193" s="410"/>
      <c r="X193" s="410"/>
      <c r="Y193" s="410"/>
      <c r="Z193" s="628"/>
      <c r="AA193" s="628"/>
      <c r="AB193" s="628"/>
      <c r="AC193" s="628"/>
      <c r="AD193" s="628"/>
      <c r="AE193" s="628"/>
      <c r="AF193" s="628"/>
      <c r="AG193" s="628"/>
      <c r="AH193" s="628"/>
      <c r="AI193" s="628"/>
      <c r="AJ193" s="628"/>
      <c r="AK193" s="628"/>
      <c r="AL193" s="410"/>
      <c r="AM193" s="410"/>
      <c r="AN193" s="410"/>
      <c r="AO193" s="410"/>
      <c r="AP193" s="410"/>
      <c r="AQ193" s="410"/>
      <c r="AR193" s="410"/>
      <c r="AS193" s="410"/>
      <c r="AT193" s="410"/>
      <c r="AU193" s="628" t="s">
        <v>930</v>
      </c>
      <c r="AV193" s="628"/>
      <c r="AW193" s="628"/>
      <c r="AX193" s="628"/>
      <c r="AY193" s="628" t="s">
        <v>930</v>
      </c>
      <c r="AZ193" s="410"/>
      <c r="BA193" s="410"/>
      <c r="BB193" s="410"/>
      <c r="BC193" s="412"/>
    </row>
    <row r="194" spans="2:56" ht="14.5" outlineLevel="1">
      <c r="B194" s="119">
        <f t="shared" si="2"/>
        <v>57</v>
      </c>
      <c r="C194" s="240" t="s">
        <v>967</v>
      </c>
      <c r="D194" s="290" t="s">
        <v>236</v>
      </c>
      <c r="E194" s="290" t="s">
        <v>237</v>
      </c>
      <c r="F194" s="290" t="s">
        <v>256</v>
      </c>
      <c r="G194" s="251">
        <v>637.06999999999994</v>
      </c>
      <c r="H194" s="368">
        <v>739</v>
      </c>
      <c r="I194" s="628" t="s">
        <v>930</v>
      </c>
      <c r="J194" s="628"/>
      <c r="K194" s="628"/>
      <c r="L194" s="628"/>
      <c r="M194" s="628" t="s">
        <v>930</v>
      </c>
      <c r="N194" s="628"/>
      <c r="O194" s="410"/>
      <c r="P194" s="410"/>
      <c r="Q194" s="410"/>
      <c r="R194" s="410"/>
      <c r="S194" s="410"/>
      <c r="T194" s="410"/>
      <c r="U194" s="410"/>
      <c r="V194" s="410"/>
      <c r="W194" s="410"/>
      <c r="X194" s="410"/>
      <c r="Y194" s="410"/>
      <c r="Z194" s="628"/>
      <c r="AA194" s="628"/>
      <c r="AB194" s="628"/>
      <c r="AC194" s="628"/>
      <c r="AD194" s="628"/>
      <c r="AE194" s="628"/>
      <c r="AF194" s="628"/>
      <c r="AG194" s="628"/>
      <c r="AH194" s="628"/>
      <c r="AI194" s="628"/>
      <c r="AJ194" s="628"/>
      <c r="AK194" s="628"/>
      <c r="AL194" s="410"/>
      <c r="AM194" s="410"/>
      <c r="AN194" s="410"/>
      <c r="AO194" s="410"/>
      <c r="AP194" s="410"/>
      <c r="AQ194" s="410"/>
      <c r="AR194" s="410"/>
      <c r="AS194" s="410"/>
      <c r="AT194" s="410"/>
      <c r="AU194" s="628" t="s">
        <v>930</v>
      </c>
      <c r="AV194" s="628"/>
      <c r="AW194" s="628"/>
      <c r="AX194" s="628"/>
      <c r="AY194" s="628" t="s">
        <v>930</v>
      </c>
      <c r="AZ194" s="410"/>
      <c r="BA194" s="410"/>
      <c r="BB194" s="410"/>
      <c r="BC194" s="412"/>
    </row>
    <row r="195" spans="2:56" ht="14.5" outlineLevel="1">
      <c r="B195" s="119">
        <f t="shared" si="2"/>
        <v>58</v>
      </c>
      <c r="C195" s="240" t="s">
        <v>968</v>
      </c>
      <c r="D195" s="290" t="s">
        <v>236</v>
      </c>
      <c r="E195" s="290" t="s">
        <v>237</v>
      </c>
      <c r="F195" s="290" t="s">
        <v>256</v>
      </c>
      <c r="G195" s="251">
        <v>964.66</v>
      </c>
      <c r="H195" s="368">
        <v>1119</v>
      </c>
      <c r="I195" s="628" t="s">
        <v>930</v>
      </c>
      <c r="J195" s="628"/>
      <c r="K195" s="628"/>
      <c r="L195" s="628"/>
      <c r="M195" s="628" t="s">
        <v>930</v>
      </c>
      <c r="N195" s="628"/>
      <c r="O195" s="410"/>
      <c r="P195" s="410"/>
      <c r="Q195" s="410"/>
      <c r="R195" s="410"/>
      <c r="S195" s="410"/>
      <c r="T195" s="410"/>
      <c r="U195" s="410"/>
      <c r="V195" s="410"/>
      <c r="W195" s="410"/>
      <c r="X195" s="410"/>
      <c r="Y195" s="410"/>
      <c r="Z195" s="628"/>
      <c r="AA195" s="628"/>
      <c r="AB195" s="628"/>
      <c r="AC195" s="628"/>
      <c r="AD195" s="628"/>
      <c r="AE195" s="628"/>
      <c r="AF195" s="628"/>
      <c r="AG195" s="628"/>
      <c r="AH195" s="628"/>
      <c r="AI195" s="628"/>
      <c r="AJ195" s="628"/>
      <c r="AK195" s="628"/>
      <c r="AL195" s="410"/>
      <c r="AM195" s="410"/>
      <c r="AN195" s="410"/>
      <c r="AO195" s="410"/>
      <c r="AP195" s="410"/>
      <c r="AQ195" s="410"/>
      <c r="AR195" s="410"/>
      <c r="AS195" s="410"/>
      <c r="AT195" s="410"/>
      <c r="AU195" s="628" t="s">
        <v>930</v>
      </c>
      <c r="AV195" s="628"/>
      <c r="AW195" s="628"/>
      <c r="AX195" s="628"/>
      <c r="AY195" s="628" t="s">
        <v>930</v>
      </c>
      <c r="AZ195" s="410"/>
      <c r="BA195" s="410"/>
      <c r="BB195" s="410"/>
      <c r="BC195" s="412"/>
    </row>
    <row r="196" spans="2:56" ht="14.5" outlineLevel="1">
      <c r="B196" s="119">
        <f t="shared" si="2"/>
        <v>59</v>
      </c>
      <c r="C196" s="240" t="s">
        <v>969</v>
      </c>
      <c r="D196" s="290" t="s">
        <v>236</v>
      </c>
      <c r="E196" s="290" t="s">
        <v>237</v>
      </c>
      <c r="F196" s="290" t="s">
        <v>256</v>
      </c>
      <c r="G196" s="251">
        <v>919.81999999999994</v>
      </c>
      <c r="H196" s="368">
        <v>1067</v>
      </c>
      <c r="I196" s="628" t="s">
        <v>930</v>
      </c>
      <c r="J196" s="628"/>
      <c r="K196" s="628"/>
      <c r="L196" s="628"/>
      <c r="M196" s="628" t="s">
        <v>930</v>
      </c>
      <c r="N196" s="628"/>
      <c r="O196" s="410"/>
      <c r="P196" s="410"/>
      <c r="Q196" s="410"/>
      <c r="R196" s="410"/>
      <c r="S196" s="410"/>
      <c r="T196" s="410"/>
      <c r="U196" s="410"/>
      <c r="V196" s="410"/>
      <c r="W196" s="410"/>
      <c r="X196" s="410"/>
      <c r="Y196" s="410"/>
      <c r="Z196" s="628"/>
      <c r="AA196" s="628"/>
      <c r="AB196" s="628"/>
      <c r="AC196" s="628"/>
      <c r="AD196" s="628"/>
      <c r="AE196" s="628"/>
      <c r="AF196" s="628"/>
      <c r="AG196" s="628"/>
      <c r="AH196" s="628"/>
      <c r="AI196" s="628"/>
      <c r="AJ196" s="628"/>
      <c r="AK196" s="628"/>
      <c r="AL196" s="410"/>
      <c r="AM196" s="410"/>
      <c r="AN196" s="410"/>
      <c r="AO196" s="410"/>
      <c r="AP196" s="410"/>
      <c r="AQ196" s="410"/>
      <c r="AR196" s="410"/>
      <c r="AS196" s="410"/>
      <c r="AT196" s="410"/>
      <c r="AU196" s="628" t="s">
        <v>930</v>
      </c>
      <c r="AV196" s="628"/>
      <c r="AW196" s="628"/>
      <c r="AX196" s="628"/>
      <c r="AY196" s="628" t="s">
        <v>930</v>
      </c>
      <c r="AZ196" s="410"/>
      <c r="BA196" s="410"/>
      <c r="BB196" s="410"/>
      <c r="BC196" s="412"/>
    </row>
    <row r="197" spans="2:56" ht="14.5" outlineLevel="1">
      <c r="B197" s="119">
        <f t="shared" si="2"/>
        <v>60</v>
      </c>
      <c r="C197" s="240" t="s">
        <v>970</v>
      </c>
      <c r="D197" s="290" t="s">
        <v>238</v>
      </c>
      <c r="E197" s="290" t="s">
        <v>239</v>
      </c>
      <c r="F197" s="290" t="s">
        <v>256</v>
      </c>
      <c r="G197" s="251">
        <v>440.68</v>
      </c>
      <c r="H197" s="368">
        <v>519</v>
      </c>
      <c r="I197" s="628" t="s">
        <v>930</v>
      </c>
      <c r="J197" s="628"/>
      <c r="K197" s="628"/>
      <c r="L197" s="628"/>
      <c r="M197" s="628" t="s">
        <v>930</v>
      </c>
      <c r="N197" s="628"/>
      <c r="O197" s="410"/>
      <c r="P197" s="410"/>
      <c r="Q197" s="410"/>
      <c r="R197" s="410"/>
      <c r="S197" s="410"/>
      <c r="T197" s="410"/>
      <c r="U197" s="410"/>
      <c r="V197" s="410"/>
      <c r="W197" s="410"/>
      <c r="X197" s="410"/>
      <c r="Y197" s="410"/>
      <c r="Z197" s="628"/>
      <c r="AA197" s="628"/>
      <c r="AB197" s="628"/>
      <c r="AC197" s="628"/>
      <c r="AD197" s="628"/>
      <c r="AE197" s="628"/>
      <c r="AF197" s="628"/>
      <c r="AG197" s="628"/>
      <c r="AH197" s="628"/>
      <c r="AI197" s="628"/>
      <c r="AJ197" s="628"/>
      <c r="AK197" s="628"/>
      <c r="AL197" s="410"/>
      <c r="AM197" s="410"/>
      <c r="AN197" s="410"/>
      <c r="AO197" s="410"/>
      <c r="AP197" s="410"/>
      <c r="AQ197" s="410"/>
      <c r="AR197" s="410"/>
      <c r="AS197" s="410"/>
      <c r="AT197" s="410"/>
      <c r="AU197" s="628" t="s">
        <v>930</v>
      </c>
      <c r="AV197" s="628"/>
      <c r="AW197" s="628"/>
      <c r="AX197" s="628"/>
      <c r="AY197" s="628" t="s">
        <v>930</v>
      </c>
      <c r="AZ197" s="410"/>
      <c r="BA197" s="410"/>
      <c r="BB197" s="410"/>
      <c r="BC197" s="412"/>
    </row>
    <row r="198" spans="2:56" ht="14.5" outlineLevel="1">
      <c r="B198" s="119">
        <f t="shared" si="2"/>
        <v>61</v>
      </c>
      <c r="C198" s="240" t="s">
        <v>971</v>
      </c>
      <c r="D198" s="290" t="s">
        <v>238</v>
      </c>
      <c r="E198" s="290" t="s">
        <v>239</v>
      </c>
      <c r="F198" s="290" t="s">
        <v>256</v>
      </c>
      <c r="G198" s="251">
        <v>509.64</v>
      </c>
      <c r="H198" s="368">
        <v>599</v>
      </c>
      <c r="I198" s="628" t="s">
        <v>930</v>
      </c>
      <c r="J198" s="628"/>
      <c r="K198" s="628"/>
      <c r="L198" s="628"/>
      <c r="M198" s="628" t="s">
        <v>930</v>
      </c>
      <c r="N198" s="628"/>
      <c r="O198" s="410"/>
      <c r="P198" s="410"/>
      <c r="Q198" s="410"/>
      <c r="R198" s="410"/>
      <c r="S198" s="410"/>
      <c r="T198" s="410"/>
      <c r="U198" s="410"/>
      <c r="V198" s="410"/>
      <c r="W198" s="410"/>
      <c r="X198" s="410"/>
      <c r="Y198" s="410"/>
      <c r="Z198" s="628"/>
      <c r="AA198" s="628"/>
      <c r="AB198" s="628"/>
      <c r="AC198" s="628"/>
      <c r="AD198" s="628"/>
      <c r="AE198" s="628"/>
      <c r="AF198" s="628"/>
      <c r="AG198" s="628"/>
      <c r="AH198" s="628"/>
      <c r="AI198" s="628"/>
      <c r="AJ198" s="628"/>
      <c r="AK198" s="628"/>
      <c r="AL198" s="410"/>
      <c r="AM198" s="410"/>
      <c r="AN198" s="410"/>
      <c r="AO198" s="410"/>
      <c r="AP198" s="410"/>
      <c r="AQ198" s="410"/>
      <c r="AR198" s="410"/>
      <c r="AS198" s="410"/>
      <c r="AT198" s="410"/>
      <c r="AU198" s="628" t="s">
        <v>930</v>
      </c>
      <c r="AV198" s="628"/>
      <c r="AW198" s="628"/>
      <c r="AX198" s="628"/>
      <c r="AY198" s="628" t="s">
        <v>930</v>
      </c>
      <c r="AZ198" s="410"/>
      <c r="BA198" s="410"/>
      <c r="BB198" s="410"/>
      <c r="BC198" s="412"/>
    </row>
    <row r="199" spans="2:56" ht="14.5" outlineLevel="1">
      <c r="B199" s="119">
        <f t="shared" si="2"/>
        <v>62</v>
      </c>
      <c r="C199" s="240" t="s">
        <v>972</v>
      </c>
      <c r="D199" s="290" t="s">
        <v>238</v>
      </c>
      <c r="E199" s="290" t="s">
        <v>239</v>
      </c>
      <c r="F199" s="290" t="s">
        <v>256</v>
      </c>
      <c r="G199" s="251">
        <v>578.61</v>
      </c>
      <c r="H199" s="368">
        <v>679</v>
      </c>
      <c r="I199" s="628" t="s">
        <v>930</v>
      </c>
      <c r="J199" s="628"/>
      <c r="K199" s="628"/>
      <c r="L199" s="628"/>
      <c r="M199" s="628" t="s">
        <v>930</v>
      </c>
      <c r="N199" s="628"/>
      <c r="O199" s="410"/>
      <c r="P199" s="410"/>
      <c r="Q199" s="410"/>
      <c r="R199" s="410"/>
      <c r="S199" s="410"/>
      <c r="T199" s="410"/>
      <c r="U199" s="410"/>
      <c r="V199" s="410"/>
      <c r="W199" s="410"/>
      <c r="X199" s="410"/>
      <c r="Y199" s="410"/>
      <c r="Z199" s="628"/>
      <c r="AA199" s="628"/>
      <c r="AB199" s="628"/>
      <c r="AC199" s="628"/>
      <c r="AD199" s="628"/>
      <c r="AE199" s="628"/>
      <c r="AF199" s="628"/>
      <c r="AG199" s="628"/>
      <c r="AH199" s="628"/>
      <c r="AI199" s="628"/>
      <c r="AJ199" s="628"/>
      <c r="AK199" s="628"/>
      <c r="AL199" s="410"/>
      <c r="AM199" s="410"/>
      <c r="AN199" s="410"/>
      <c r="AO199" s="410"/>
      <c r="AP199" s="410"/>
      <c r="AQ199" s="410"/>
      <c r="AR199" s="410"/>
      <c r="AS199" s="410"/>
      <c r="AT199" s="410"/>
      <c r="AU199" s="628" t="s">
        <v>930</v>
      </c>
      <c r="AV199" s="628"/>
      <c r="AW199" s="628"/>
      <c r="AX199" s="628"/>
      <c r="AY199" s="628" t="s">
        <v>930</v>
      </c>
      <c r="AZ199" s="410"/>
      <c r="BA199" s="410"/>
      <c r="BB199" s="410"/>
      <c r="BC199" s="412"/>
    </row>
    <row r="200" spans="2:56" ht="14.5" outlineLevel="1">
      <c r="B200" s="119">
        <f t="shared" si="2"/>
        <v>63</v>
      </c>
      <c r="C200" s="240" t="s">
        <v>973</v>
      </c>
      <c r="D200" s="290" t="s">
        <v>238</v>
      </c>
      <c r="E200" s="290" t="s">
        <v>239</v>
      </c>
      <c r="F200" s="290" t="s">
        <v>256</v>
      </c>
      <c r="G200" s="251">
        <v>627.85</v>
      </c>
      <c r="H200" s="368">
        <v>739</v>
      </c>
      <c r="I200" s="628" t="s">
        <v>930</v>
      </c>
      <c r="J200" s="628"/>
      <c r="K200" s="628"/>
      <c r="L200" s="628"/>
      <c r="M200" s="628" t="s">
        <v>930</v>
      </c>
      <c r="N200" s="628"/>
      <c r="O200" s="410"/>
      <c r="P200" s="410"/>
      <c r="Q200" s="410"/>
      <c r="R200" s="410"/>
      <c r="S200" s="410"/>
      <c r="T200" s="410"/>
      <c r="U200" s="410"/>
      <c r="V200" s="410"/>
      <c r="W200" s="410"/>
      <c r="X200" s="410"/>
      <c r="Y200" s="410"/>
      <c r="Z200" s="628"/>
      <c r="AA200" s="628"/>
      <c r="AB200" s="628"/>
      <c r="AC200" s="628"/>
      <c r="AD200" s="628"/>
      <c r="AE200" s="628"/>
      <c r="AF200" s="628"/>
      <c r="AG200" s="628"/>
      <c r="AH200" s="628"/>
      <c r="AI200" s="628"/>
      <c r="AJ200" s="628"/>
      <c r="AK200" s="628"/>
      <c r="AL200" s="410"/>
      <c r="AM200" s="410"/>
      <c r="AN200" s="410"/>
      <c r="AO200" s="410"/>
      <c r="AP200" s="410"/>
      <c r="AQ200" s="410"/>
      <c r="AR200" s="410"/>
      <c r="AS200" s="410"/>
      <c r="AT200" s="410"/>
      <c r="AU200" s="628" t="s">
        <v>930</v>
      </c>
      <c r="AV200" s="628"/>
      <c r="AW200" s="628"/>
      <c r="AX200" s="628"/>
      <c r="AY200" s="628" t="s">
        <v>930</v>
      </c>
      <c r="AZ200" s="410"/>
      <c r="BA200" s="410"/>
      <c r="BB200" s="410"/>
      <c r="BC200" s="412"/>
    </row>
    <row r="201" spans="2:56" ht="14.5" outlineLevel="1">
      <c r="B201" s="119">
        <f t="shared" si="2"/>
        <v>64</v>
      </c>
      <c r="C201" s="240" t="s">
        <v>974</v>
      </c>
      <c r="D201" s="290" t="s">
        <v>238</v>
      </c>
      <c r="E201" s="290" t="s">
        <v>239</v>
      </c>
      <c r="F201" s="290" t="s">
        <v>256</v>
      </c>
      <c r="G201" s="251">
        <v>696.81</v>
      </c>
      <c r="H201" s="368">
        <v>819</v>
      </c>
      <c r="I201" s="628" t="s">
        <v>930</v>
      </c>
      <c r="J201" s="628"/>
      <c r="K201" s="628"/>
      <c r="L201" s="628"/>
      <c r="M201" s="628" t="s">
        <v>930</v>
      </c>
      <c r="N201" s="628"/>
      <c r="O201" s="410"/>
      <c r="P201" s="410"/>
      <c r="Q201" s="410"/>
      <c r="R201" s="410"/>
      <c r="S201" s="410"/>
      <c r="T201" s="410"/>
      <c r="U201" s="410"/>
      <c r="V201" s="410"/>
      <c r="W201" s="410"/>
      <c r="X201" s="410"/>
      <c r="Y201" s="410"/>
      <c r="Z201" s="628"/>
      <c r="AA201" s="628"/>
      <c r="AB201" s="628"/>
      <c r="AC201" s="628"/>
      <c r="AD201" s="628"/>
      <c r="AE201" s="628"/>
      <c r="AF201" s="628"/>
      <c r="AG201" s="628"/>
      <c r="AH201" s="628"/>
      <c r="AI201" s="628"/>
      <c r="AJ201" s="628"/>
      <c r="AK201" s="628"/>
      <c r="AL201" s="410"/>
      <c r="AM201" s="410"/>
      <c r="AN201" s="410"/>
      <c r="AO201" s="410"/>
      <c r="AP201" s="410"/>
      <c r="AQ201" s="410"/>
      <c r="AR201" s="410"/>
      <c r="AS201" s="410"/>
      <c r="AT201" s="410"/>
      <c r="AU201" s="628" t="s">
        <v>930</v>
      </c>
      <c r="AV201" s="628"/>
      <c r="AW201" s="628"/>
      <c r="AX201" s="628"/>
      <c r="AY201" s="628" t="s">
        <v>930</v>
      </c>
      <c r="AZ201" s="410"/>
      <c r="BA201" s="410"/>
      <c r="BB201" s="410"/>
      <c r="BC201" s="412"/>
    </row>
    <row r="202" spans="2:56" ht="14.5" outlineLevel="1">
      <c r="B202" s="119">
        <f t="shared" si="2"/>
        <v>65</v>
      </c>
      <c r="C202" s="240" t="s">
        <v>975</v>
      </c>
      <c r="D202" s="290" t="s">
        <v>238</v>
      </c>
      <c r="E202" s="290" t="s">
        <v>239</v>
      </c>
      <c r="F202" s="290" t="s">
        <v>256</v>
      </c>
      <c r="G202" s="251">
        <v>838.93</v>
      </c>
      <c r="H202" s="368">
        <v>989</v>
      </c>
      <c r="I202" s="628" t="s">
        <v>930</v>
      </c>
      <c r="J202" s="628"/>
      <c r="K202" s="628"/>
      <c r="L202" s="628"/>
      <c r="M202" s="628" t="s">
        <v>930</v>
      </c>
      <c r="N202" s="628"/>
      <c r="O202" s="410"/>
      <c r="P202" s="410"/>
      <c r="Q202" s="410"/>
      <c r="R202" s="410"/>
      <c r="S202" s="410"/>
      <c r="T202" s="410"/>
      <c r="U202" s="410"/>
      <c r="V202" s="410"/>
      <c r="W202" s="410"/>
      <c r="X202" s="410"/>
      <c r="Y202" s="410"/>
      <c r="Z202" s="628"/>
      <c r="AA202" s="628"/>
      <c r="AB202" s="628"/>
      <c r="AC202" s="628"/>
      <c r="AD202" s="628"/>
      <c r="AE202" s="628"/>
      <c r="AF202" s="628"/>
      <c r="AG202" s="628"/>
      <c r="AH202" s="628"/>
      <c r="AI202" s="628"/>
      <c r="AJ202" s="628"/>
      <c r="AK202" s="628"/>
      <c r="AL202" s="410"/>
      <c r="AM202" s="410"/>
      <c r="AN202" s="410"/>
      <c r="AO202" s="410"/>
      <c r="AP202" s="410"/>
      <c r="AQ202" s="410"/>
      <c r="AR202" s="410"/>
      <c r="AS202" s="410"/>
      <c r="AT202" s="410"/>
      <c r="AU202" s="628" t="s">
        <v>930</v>
      </c>
      <c r="AV202" s="628"/>
      <c r="AW202" s="628"/>
      <c r="AX202" s="628"/>
      <c r="AY202" s="628" t="s">
        <v>932</v>
      </c>
      <c r="AZ202" s="628"/>
      <c r="BA202" s="628"/>
      <c r="BB202" s="628"/>
      <c r="BC202" s="628"/>
    </row>
    <row r="203" spans="2:56" ht="14.5" outlineLevel="1">
      <c r="B203" s="119">
        <f t="shared" si="2"/>
        <v>66</v>
      </c>
      <c r="C203" s="240" t="s">
        <v>976</v>
      </c>
      <c r="D203" s="290" t="s">
        <v>238</v>
      </c>
      <c r="E203" s="290" t="s">
        <v>239</v>
      </c>
      <c r="F203" s="290" t="s">
        <v>256</v>
      </c>
      <c r="G203" s="251">
        <v>889.31999999999994</v>
      </c>
      <c r="H203" s="368">
        <v>1047</v>
      </c>
      <c r="I203" s="628" t="s">
        <v>930</v>
      </c>
      <c r="J203" s="628"/>
      <c r="K203" s="628"/>
      <c r="L203" s="628"/>
      <c r="M203" s="628" t="s">
        <v>930</v>
      </c>
      <c r="N203" s="628"/>
      <c r="O203" s="410"/>
      <c r="P203" s="410"/>
      <c r="Q203" s="410"/>
      <c r="R203" s="410"/>
      <c r="S203" s="410"/>
      <c r="T203" s="410"/>
      <c r="U203" s="410"/>
      <c r="V203" s="410"/>
      <c r="W203" s="410"/>
      <c r="X203" s="410"/>
      <c r="Y203" s="410"/>
      <c r="Z203" s="628"/>
      <c r="AA203" s="628"/>
      <c r="AB203" s="628"/>
      <c r="AC203" s="628"/>
      <c r="AD203" s="628"/>
      <c r="AE203" s="628"/>
      <c r="AF203" s="628"/>
      <c r="AG203" s="628"/>
      <c r="AH203" s="628"/>
      <c r="AI203" s="628"/>
      <c r="AJ203" s="628"/>
      <c r="AK203" s="628"/>
      <c r="AL203" s="410"/>
      <c r="AM203" s="410"/>
      <c r="AN203" s="410"/>
      <c r="AO203" s="410"/>
      <c r="AP203" s="410"/>
      <c r="AQ203" s="410"/>
      <c r="AR203" s="410"/>
      <c r="AS203" s="410"/>
      <c r="AT203" s="410"/>
      <c r="AU203" s="628" t="s">
        <v>930</v>
      </c>
      <c r="AV203" s="628"/>
      <c r="AW203" s="628"/>
      <c r="AX203" s="628"/>
      <c r="AY203" s="628" t="s">
        <v>932</v>
      </c>
      <c r="AZ203" s="628"/>
      <c r="BA203" s="628"/>
      <c r="BB203" s="628"/>
      <c r="BC203" s="628"/>
    </row>
    <row r="204" spans="2:56" ht="14.5" outlineLevel="1">
      <c r="B204" s="119">
        <f t="shared" ref="B204:B263" si="3">1+B203</f>
        <v>67</v>
      </c>
      <c r="C204" s="240" t="s">
        <v>977</v>
      </c>
      <c r="D204" s="290" t="s">
        <v>238</v>
      </c>
      <c r="E204" s="290" t="s">
        <v>237</v>
      </c>
      <c r="F204" s="290" t="s">
        <v>256</v>
      </c>
      <c r="G204" s="251">
        <v>404.31</v>
      </c>
      <c r="H204" s="368">
        <v>469</v>
      </c>
      <c r="I204" s="628" t="s">
        <v>930</v>
      </c>
      <c r="J204" s="628"/>
      <c r="K204" s="628"/>
      <c r="L204" s="628"/>
      <c r="M204" s="628" t="s">
        <v>930</v>
      </c>
      <c r="N204" s="628"/>
      <c r="O204" s="410"/>
      <c r="P204" s="410"/>
      <c r="Q204" s="410"/>
      <c r="R204" s="410"/>
      <c r="S204" s="410"/>
      <c r="T204" s="410"/>
      <c r="U204" s="410"/>
      <c r="V204" s="410"/>
      <c r="W204" s="410"/>
      <c r="X204" s="410"/>
      <c r="Y204" s="410"/>
      <c r="Z204" s="628"/>
      <c r="AA204" s="628"/>
      <c r="AB204" s="628"/>
      <c r="AC204" s="628"/>
      <c r="AD204" s="628"/>
      <c r="AE204" s="628"/>
      <c r="AF204" s="628"/>
      <c r="AG204" s="628"/>
      <c r="AH204" s="628"/>
      <c r="AI204" s="628"/>
      <c r="AJ204" s="628"/>
      <c r="AK204" s="628"/>
      <c r="AL204" s="410"/>
      <c r="AM204" s="410"/>
      <c r="AN204" s="410"/>
      <c r="AO204" s="410"/>
      <c r="AP204" s="410"/>
      <c r="AQ204" s="410"/>
      <c r="AR204" s="410"/>
      <c r="AS204" s="410"/>
      <c r="AT204" s="410"/>
      <c r="AU204" s="628" t="s">
        <v>930</v>
      </c>
      <c r="AV204" s="628"/>
      <c r="AW204" s="628"/>
      <c r="AX204" s="628"/>
      <c r="AY204" s="628" t="s">
        <v>930</v>
      </c>
      <c r="AZ204" s="410"/>
      <c r="BA204" s="410"/>
      <c r="BB204" s="410"/>
      <c r="BC204" s="412"/>
    </row>
    <row r="205" spans="2:56" ht="14.5" outlineLevel="1">
      <c r="B205" s="119">
        <f t="shared" si="3"/>
        <v>68</v>
      </c>
      <c r="C205" s="240" t="s">
        <v>978</v>
      </c>
      <c r="D205" s="290" t="s">
        <v>238</v>
      </c>
      <c r="E205" s="290" t="s">
        <v>237</v>
      </c>
      <c r="F205" s="290" t="s">
        <v>256</v>
      </c>
      <c r="G205" s="251">
        <v>473.27</v>
      </c>
      <c r="H205" s="368">
        <v>549</v>
      </c>
      <c r="I205" s="628" t="s">
        <v>930</v>
      </c>
      <c r="J205" s="628"/>
      <c r="K205" s="628"/>
      <c r="L205" s="628"/>
      <c r="M205" s="628" t="s">
        <v>930</v>
      </c>
      <c r="N205" s="628"/>
      <c r="O205" s="410"/>
      <c r="P205" s="410"/>
      <c r="Q205" s="410"/>
      <c r="R205" s="410"/>
      <c r="S205" s="410"/>
      <c r="T205" s="410"/>
      <c r="U205" s="410"/>
      <c r="V205" s="410"/>
      <c r="W205" s="410"/>
      <c r="X205" s="410"/>
      <c r="Y205" s="410"/>
      <c r="Z205" s="628"/>
      <c r="AA205" s="628"/>
      <c r="AB205" s="628"/>
      <c r="AC205" s="628"/>
      <c r="AD205" s="628"/>
      <c r="AE205" s="628"/>
      <c r="AF205" s="628"/>
      <c r="AG205" s="628"/>
      <c r="AH205" s="628"/>
      <c r="AI205" s="628"/>
      <c r="AJ205" s="628"/>
      <c r="AK205" s="628"/>
      <c r="AL205" s="410"/>
      <c r="AM205" s="410"/>
      <c r="AN205" s="410"/>
      <c r="AO205" s="410"/>
      <c r="AP205" s="410"/>
      <c r="AQ205" s="410"/>
      <c r="AR205" s="410"/>
      <c r="AS205" s="410"/>
      <c r="AT205" s="410"/>
      <c r="AU205" s="628" t="s">
        <v>930</v>
      </c>
      <c r="AV205" s="628"/>
      <c r="AW205" s="628"/>
      <c r="AX205" s="628"/>
      <c r="AY205" s="628" t="s">
        <v>930</v>
      </c>
      <c r="AZ205" s="410"/>
      <c r="BA205" s="410"/>
      <c r="BB205" s="410"/>
      <c r="BC205" s="412"/>
    </row>
    <row r="206" spans="2:56" ht="14.5" outlineLevel="1">
      <c r="B206" s="119">
        <f t="shared" si="3"/>
        <v>69</v>
      </c>
      <c r="C206" s="240" t="s">
        <v>979</v>
      </c>
      <c r="D206" s="290" t="s">
        <v>238</v>
      </c>
      <c r="E206" s="290" t="s">
        <v>237</v>
      </c>
      <c r="F206" s="290" t="s">
        <v>256</v>
      </c>
      <c r="G206" s="251">
        <v>542.24</v>
      </c>
      <c r="H206" s="368">
        <v>629</v>
      </c>
      <c r="I206" s="628" t="s">
        <v>930</v>
      </c>
      <c r="J206" s="628"/>
      <c r="K206" s="628"/>
      <c r="L206" s="628"/>
      <c r="M206" s="628" t="s">
        <v>930</v>
      </c>
      <c r="N206" s="628"/>
      <c r="O206" s="410"/>
      <c r="P206" s="410"/>
      <c r="Q206" s="410"/>
      <c r="R206" s="410"/>
      <c r="S206" s="410"/>
      <c r="T206" s="410"/>
      <c r="U206" s="410"/>
      <c r="V206" s="410"/>
      <c r="W206" s="410"/>
      <c r="X206" s="410"/>
      <c r="Y206" s="410"/>
      <c r="Z206" s="628"/>
      <c r="AA206" s="628"/>
      <c r="AB206" s="628"/>
      <c r="AC206" s="628"/>
      <c r="AD206" s="628"/>
      <c r="AE206" s="628"/>
      <c r="AF206" s="628"/>
      <c r="AG206" s="628"/>
      <c r="AH206" s="628"/>
      <c r="AI206" s="628"/>
      <c r="AJ206" s="628"/>
      <c r="AK206" s="628"/>
      <c r="AL206" s="410"/>
      <c r="AM206" s="410"/>
      <c r="AN206" s="410"/>
      <c r="AO206" s="410"/>
      <c r="AP206" s="410"/>
      <c r="AQ206" s="410"/>
      <c r="AR206" s="410"/>
      <c r="AS206" s="410"/>
      <c r="AT206" s="410"/>
      <c r="AU206" s="628" t="s">
        <v>930</v>
      </c>
      <c r="AV206" s="628"/>
      <c r="AW206" s="628"/>
      <c r="AX206" s="628"/>
      <c r="AY206" s="628" t="s">
        <v>930</v>
      </c>
      <c r="AZ206" s="410"/>
      <c r="BA206" s="410"/>
      <c r="BB206" s="410"/>
      <c r="BC206" s="412"/>
    </row>
    <row r="207" spans="2:56" ht="14.5" outlineLevel="1">
      <c r="B207" s="119">
        <f t="shared" si="3"/>
        <v>70</v>
      </c>
      <c r="C207" s="240" t="s">
        <v>980</v>
      </c>
      <c r="D207" s="290" t="s">
        <v>238</v>
      </c>
      <c r="E207" s="290" t="s">
        <v>237</v>
      </c>
      <c r="F207" s="290" t="s">
        <v>256</v>
      </c>
      <c r="G207" s="251">
        <v>511.2</v>
      </c>
      <c r="H207" s="368">
        <v>593</v>
      </c>
      <c r="I207" s="628" t="s">
        <v>930</v>
      </c>
      <c r="J207" s="628"/>
      <c r="K207" s="628"/>
      <c r="L207" s="628"/>
      <c r="M207" s="628" t="s">
        <v>930</v>
      </c>
      <c r="N207" s="628"/>
      <c r="O207" s="410"/>
      <c r="P207" s="410"/>
      <c r="Q207" s="410"/>
      <c r="R207" s="410"/>
      <c r="S207" s="410"/>
      <c r="T207" s="410"/>
      <c r="U207" s="410"/>
      <c r="V207" s="410"/>
      <c r="W207" s="410"/>
      <c r="X207" s="410"/>
      <c r="Y207" s="410"/>
      <c r="Z207" s="628"/>
      <c r="AA207" s="628"/>
      <c r="AB207" s="628"/>
      <c r="AC207" s="628"/>
      <c r="AD207" s="628"/>
      <c r="AE207" s="628"/>
      <c r="AF207" s="628"/>
      <c r="AG207" s="628"/>
      <c r="AH207" s="628"/>
      <c r="AI207" s="628"/>
      <c r="AJ207" s="628"/>
      <c r="AK207" s="628"/>
      <c r="AL207" s="410"/>
      <c r="AM207" s="410"/>
      <c r="AN207" s="410"/>
      <c r="AO207" s="410"/>
      <c r="AP207" s="410"/>
      <c r="AQ207" s="410"/>
      <c r="AR207" s="410"/>
      <c r="AS207" s="410"/>
      <c r="AT207" s="410"/>
      <c r="AU207" s="628" t="s">
        <v>930</v>
      </c>
      <c r="AV207" s="628"/>
      <c r="AW207" s="628"/>
      <c r="AX207" s="628"/>
      <c r="AY207" s="628" t="s">
        <v>930</v>
      </c>
      <c r="AZ207" s="410"/>
      <c r="BA207" s="410"/>
      <c r="BB207" s="410"/>
      <c r="BC207" s="412"/>
    </row>
    <row r="208" spans="2:56" ht="14.5" outlineLevel="1">
      <c r="B208" s="119">
        <f t="shared" si="3"/>
        <v>71</v>
      </c>
      <c r="C208" s="240" t="s">
        <v>1235</v>
      </c>
      <c r="D208" s="290" t="s">
        <v>238</v>
      </c>
      <c r="E208" s="290" t="s">
        <v>237</v>
      </c>
      <c r="F208" s="290" t="s">
        <v>256</v>
      </c>
      <c r="G208" s="251">
        <v>580.17000000000007</v>
      </c>
      <c r="H208" s="368">
        <v>673</v>
      </c>
      <c r="I208" s="628" t="s">
        <v>930</v>
      </c>
      <c r="J208" s="628"/>
      <c r="K208" s="628"/>
      <c r="L208" s="628"/>
      <c r="M208" s="628" t="s">
        <v>930</v>
      </c>
      <c r="N208" s="628"/>
      <c r="O208" s="410"/>
      <c r="P208" s="410"/>
      <c r="Q208" s="410"/>
      <c r="R208" s="410"/>
      <c r="S208" s="410"/>
      <c r="T208" s="410"/>
      <c r="U208" s="410"/>
      <c r="V208" s="410"/>
      <c r="W208" s="410"/>
      <c r="X208" s="410"/>
      <c r="Y208" s="410"/>
      <c r="Z208" s="628"/>
      <c r="AA208" s="628"/>
      <c r="AB208" s="628"/>
      <c r="AC208" s="628"/>
      <c r="AD208" s="628"/>
      <c r="AE208" s="628"/>
      <c r="AF208" s="628"/>
      <c r="AG208" s="628"/>
      <c r="AH208" s="628"/>
      <c r="AI208" s="628"/>
      <c r="AJ208" s="628"/>
      <c r="AK208" s="628"/>
      <c r="AL208" s="410"/>
      <c r="AM208" s="410"/>
      <c r="AN208" s="410"/>
      <c r="AO208" s="410"/>
      <c r="AP208" s="410"/>
      <c r="AQ208" s="410"/>
      <c r="AR208" s="410"/>
      <c r="AS208" s="410"/>
      <c r="AT208" s="410"/>
      <c r="AU208" s="628" t="s">
        <v>930</v>
      </c>
      <c r="AV208" s="628"/>
      <c r="AW208" s="628"/>
      <c r="AX208" s="628"/>
      <c r="AY208" s="628" t="s">
        <v>930</v>
      </c>
      <c r="AZ208" s="410"/>
      <c r="BA208" s="410"/>
      <c r="BB208" s="410"/>
      <c r="BC208" s="412"/>
      <c r="BD208" s="226"/>
    </row>
    <row r="209" spans="2:56" ht="14.5" outlineLevel="1">
      <c r="B209" s="119">
        <f t="shared" si="3"/>
        <v>72</v>
      </c>
      <c r="C209" s="240" t="s">
        <v>1236</v>
      </c>
      <c r="D209" s="290" t="s">
        <v>238</v>
      </c>
      <c r="E209" s="290" t="s">
        <v>237</v>
      </c>
      <c r="F209" s="290" t="s">
        <v>256</v>
      </c>
      <c r="G209" s="251">
        <v>550.86</v>
      </c>
      <c r="H209" s="368">
        <v>639</v>
      </c>
      <c r="I209" s="628" t="s">
        <v>930</v>
      </c>
      <c r="J209" s="628"/>
      <c r="K209" s="628"/>
      <c r="L209" s="628"/>
      <c r="M209" s="628" t="s">
        <v>930</v>
      </c>
      <c r="N209" s="628"/>
      <c r="O209" s="410"/>
      <c r="P209" s="410"/>
      <c r="Q209" s="410"/>
      <c r="R209" s="410"/>
      <c r="S209" s="410"/>
      <c r="T209" s="410"/>
      <c r="U209" s="410"/>
      <c r="V209" s="410"/>
      <c r="W209" s="410"/>
      <c r="X209" s="410"/>
      <c r="Y209" s="410"/>
      <c r="Z209" s="628"/>
      <c r="AA209" s="628"/>
      <c r="AB209" s="628"/>
      <c r="AC209" s="628"/>
      <c r="AD209" s="628"/>
      <c r="AE209" s="628"/>
      <c r="AF209" s="628"/>
      <c r="AG209" s="628"/>
      <c r="AH209" s="628"/>
      <c r="AI209" s="628"/>
      <c r="AJ209" s="628"/>
      <c r="AK209" s="628"/>
      <c r="AL209" s="410"/>
      <c r="AM209" s="410"/>
      <c r="AN209" s="410"/>
      <c r="AO209" s="410"/>
      <c r="AP209" s="410"/>
      <c r="AQ209" s="410"/>
      <c r="AR209" s="410"/>
      <c r="AS209" s="410"/>
      <c r="AT209" s="410"/>
      <c r="AU209" s="628" t="s">
        <v>930</v>
      </c>
      <c r="AV209" s="628"/>
      <c r="AW209" s="628"/>
      <c r="AX209" s="628"/>
      <c r="AY209" s="628" t="s">
        <v>930</v>
      </c>
      <c r="AZ209" s="410"/>
      <c r="BA209" s="410"/>
      <c r="BB209" s="410"/>
      <c r="BC209" s="412"/>
      <c r="BD209" s="226"/>
    </row>
    <row r="210" spans="2:56" ht="14.5" outlineLevel="1">
      <c r="B210" s="119">
        <f t="shared" si="3"/>
        <v>73</v>
      </c>
      <c r="C210" s="240" t="s">
        <v>1138</v>
      </c>
      <c r="D210" s="290" t="s">
        <v>238</v>
      </c>
      <c r="E210" s="290" t="s">
        <v>237</v>
      </c>
      <c r="F210" s="290" t="s">
        <v>256</v>
      </c>
      <c r="G210" s="251">
        <v>619.83000000000004</v>
      </c>
      <c r="H210" s="368">
        <v>719</v>
      </c>
      <c r="I210" s="628" t="s">
        <v>930</v>
      </c>
      <c r="J210" s="628"/>
      <c r="K210" s="628"/>
      <c r="L210" s="628"/>
      <c r="M210" s="628" t="s">
        <v>930</v>
      </c>
      <c r="N210" s="628"/>
      <c r="O210" s="410"/>
      <c r="P210" s="410"/>
      <c r="Q210" s="410"/>
      <c r="R210" s="410"/>
      <c r="S210" s="410"/>
      <c r="T210" s="410"/>
      <c r="U210" s="410"/>
      <c r="V210" s="410"/>
      <c r="W210" s="410"/>
      <c r="X210" s="410"/>
      <c r="Y210" s="410"/>
      <c r="Z210" s="628"/>
      <c r="AA210" s="628"/>
      <c r="AB210" s="628"/>
      <c r="AC210" s="628"/>
      <c r="AD210" s="628"/>
      <c r="AE210" s="628"/>
      <c r="AF210" s="628"/>
      <c r="AG210" s="628"/>
      <c r="AH210" s="628"/>
      <c r="AI210" s="628"/>
      <c r="AJ210" s="628"/>
      <c r="AK210" s="628"/>
      <c r="AL210" s="410"/>
      <c r="AM210" s="410"/>
      <c r="AN210" s="410"/>
      <c r="AO210" s="410"/>
      <c r="AP210" s="410"/>
      <c r="AQ210" s="410"/>
      <c r="AR210" s="410"/>
      <c r="AS210" s="410"/>
      <c r="AT210" s="410"/>
      <c r="AU210" s="628" t="s">
        <v>930</v>
      </c>
      <c r="AV210" s="628"/>
      <c r="AW210" s="628"/>
      <c r="AX210" s="628"/>
      <c r="AY210" s="628" t="s">
        <v>930</v>
      </c>
      <c r="AZ210" s="410"/>
      <c r="BA210" s="410"/>
      <c r="BB210" s="410"/>
      <c r="BC210" s="412"/>
      <c r="BD210" s="226"/>
    </row>
    <row r="211" spans="2:56" ht="14.5" outlineLevel="1">
      <c r="B211" s="119">
        <f t="shared" si="3"/>
        <v>74</v>
      </c>
      <c r="C211" s="240" t="s">
        <v>982</v>
      </c>
      <c r="D211" s="290" t="s">
        <v>238</v>
      </c>
      <c r="E211" s="290" t="s">
        <v>237</v>
      </c>
      <c r="F211" s="290" t="s">
        <v>256</v>
      </c>
      <c r="G211" s="251">
        <v>687.07</v>
      </c>
      <c r="H211" s="368">
        <v>797</v>
      </c>
      <c r="I211" s="628" t="s">
        <v>930</v>
      </c>
      <c r="J211" s="628"/>
      <c r="K211" s="628"/>
      <c r="L211" s="628"/>
      <c r="M211" s="628" t="s">
        <v>930</v>
      </c>
      <c r="N211" s="628"/>
      <c r="O211" s="410"/>
      <c r="P211" s="410"/>
      <c r="Q211" s="410"/>
      <c r="R211" s="410"/>
      <c r="S211" s="410"/>
      <c r="T211" s="410"/>
      <c r="U211" s="410"/>
      <c r="V211" s="410"/>
      <c r="W211" s="410"/>
      <c r="X211" s="410"/>
      <c r="Y211" s="410"/>
      <c r="Z211" s="628"/>
      <c r="AA211" s="628"/>
      <c r="AB211" s="628"/>
      <c r="AC211" s="628"/>
      <c r="AD211" s="628"/>
      <c r="AE211" s="628"/>
      <c r="AF211" s="628"/>
      <c r="AG211" s="628"/>
      <c r="AH211" s="628"/>
      <c r="AI211" s="628"/>
      <c r="AJ211" s="628"/>
      <c r="AK211" s="628"/>
      <c r="AL211" s="410"/>
      <c r="AM211" s="410"/>
      <c r="AN211" s="410"/>
      <c r="AO211" s="410"/>
      <c r="AP211" s="410"/>
      <c r="AQ211" s="410"/>
      <c r="AR211" s="410"/>
      <c r="AS211" s="410"/>
      <c r="AT211" s="410"/>
      <c r="AU211" s="628" t="s">
        <v>930</v>
      </c>
      <c r="AV211" s="628"/>
      <c r="AW211" s="628"/>
      <c r="AX211" s="628"/>
      <c r="AY211" s="628" t="s">
        <v>930</v>
      </c>
      <c r="AZ211" s="410"/>
      <c r="BA211" s="410"/>
      <c r="BB211" s="410"/>
      <c r="BC211" s="412"/>
    </row>
    <row r="212" spans="2:56" ht="14.5" outlineLevel="1">
      <c r="B212" s="119">
        <f t="shared" si="3"/>
        <v>75</v>
      </c>
      <c r="C212" s="240" t="s">
        <v>983</v>
      </c>
      <c r="D212" s="290" t="s">
        <v>238</v>
      </c>
      <c r="E212" s="290" t="s">
        <v>237</v>
      </c>
      <c r="F212" s="290" t="s">
        <v>256</v>
      </c>
      <c r="G212" s="251">
        <v>637.06999999999994</v>
      </c>
      <c r="H212" s="368">
        <v>739</v>
      </c>
      <c r="I212" s="628" t="s">
        <v>930</v>
      </c>
      <c r="J212" s="628"/>
      <c r="K212" s="628"/>
      <c r="L212" s="628"/>
      <c r="M212" s="628" t="s">
        <v>930</v>
      </c>
      <c r="N212" s="628"/>
      <c r="O212" s="410"/>
      <c r="P212" s="410"/>
      <c r="Q212" s="410"/>
      <c r="R212" s="410"/>
      <c r="S212" s="410"/>
      <c r="T212" s="410"/>
      <c r="U212" s="410"/>
      <c r="V212" s="410"/>
      <c r="W212" s="410"/>
      <c r="X212" s="410"/>
      <c r="Y212" s="410"/>
      <c r="Z212" s="628"/>
      <c r="AA212" s="628"/>
      <c r="AB212" s="628"/>
      <c r="AC212" s="628"/>
      <c r="AD212" s="628"/>
      <c r="AE212" s="628"/>
      <c r="AF212" s="628"/>
      <c r="AG212" s="628"/>
      <c r="AH212" s="628"/>
      <c r="AI212" s="628"/>
      <c r="AJ212" s="628"/>
      <c r="AK212" s="628"/>
      <c r="AL212" s="410"/>
      <c r="AM212" s="410"/>
      <c r="AN212" s="410"/>
      <c r="AO212" s="410"/>
      <c r="AP212" s="410"/>
      <c r="AQ212" s="410"/>
      <c r="AR212" s="410"/>
      <c r="AS212" s="410"/>
      <c r="AT212" s="410"/>
      <c r="AU212" s="628" t="s">
        <v>930</v>
      </c>
      <c r="AV212" s="628"/>
      <c r="AW212" s="628"/>
      <c r="AX212" s="628"/>
      <c r="AY212" s="628" t="s">
        <v>930</v>
      </c>
      <c r="AZ212" s="410"/>
      <c r="BA212" s="410"/>
      <c r="BB212" s="410"/>
      <c r="BC212" s="412"/>
    </row>
    <row r="213" spans="2:56" ht="14.5" outlineLevel="1">
      <c r="B213" s="119">
        <f t="shared" si="3"/>
        <v>76</v>
      </c>
      <c r="C213" s="240" t="s">
        <v>984</v>
      </c>
      <c r="D213" s="290" t="s">
        <v>238</v>
      </c>
      <c r="E213" s="290" t="s">
        <v>237</v>
      </c>
      <c r="F213" s="290" t="s">
        <v>256</v>
      </c>
      <c r="G213" s="251">
        <v>964.66</v>
      </c>
      <c r="H213" s="368">
        <v>1119</v>
      </c>
      <c r="I213" s="628" t="s">
        <v>930</v>
      </c>
      <c r="J213" s="628"/>
      <c r="K213" s="628"/>
      <c r="L213" s="628"/>
      <c r="M213" s="628" t="s">
        <v>930</v>
      </c>
      <c r="N213" s="628"/>
      <c r="O213" s="410"/>
      <c r="P213" s="410"/>
      <c r="Q213" s="410"/>
      <c r="R213" s="410"/>
      <c r="S213" s="410"/>
      <c r="T213" s="410"/>
      <c r="U213" s="410"/>
      <c r="V213" s="410"/>
      <c r="W213" s="410"/>
      <c r="X213" s="410"/>
      <c r="Y213" s="410"/>
      <c r="Z213" s="628"/>
      <c r="AA213" s="628"/>
      <c r="AB213" s="628"/>
      <c r="AC213" s="628"/>
      <c r="AD213" s="628"/>
      <c r="AE213" s="628"/>
      <c r="AF213" s="628"/>
      <c r="AG213" s="628"/>
      <c r="AH213" s="628"/>
      <c r="AI213" s="628"/>
      <c r="AJ213" s="628"/>
      <c r="AK213" s="628"/>
      <c r="AL213" s="410"/>
      <c r="AM213" s="410"/>
      <c r="AN213" s="410"/>
      <c r="AO213" s="410"/>
      <c r="AP213" s="410"/>
      <c r="AQ213" s="410"/>
      <c r="AR213" s="410"/>
      <c r="AS213" s="410"/>
      <c r="AT213" s="410"/>
      <c r="AU213" s="628" t="s">
        <v>930</v>
      </c>
      <c r="AV213" s="628"/>
      <c r="AW213" s="628"/>
      <c r="AX213" s="628"/>
      <c r="AY213" s="628" t="s">
        <v>930</v>
      </c>
      <c r="AZ213" s="410"/>
      <c r="BA213" s="410"/>
      <c r="BB213" s="410"/>
      <c r="BC213" s="412"/>
    </row>
    <row r="214" spans="2:56" ht="14.5" outlineLevel="1">
      <c r="B214" s="119">
        <f t="shared" si="3"/>
        <v>77</v>
      </c>
      <c r="C214" s="240" t="s">
        <v>985</v>
      </c>
      <c r="D214" s="290" t="s">
        <v>238</v>
      </c>
      <c r="E214" s="290" t="s">
        <v>237</v>
      </c>
      <c r="F214" s="290" t="s">
        <v>256</v>
      </c>
      <c r="G214" s="251">
        <v>919.81999999999994</v>
      </c>
      <c r="H214" s="368">
        <v>1067</v>
      </c>
      <c r="I214" s="628" t="s">
        <v>930</v>
      </c>
      <c r="J214" s="628"/>
      <c r="K214" s="628"/>
      <c r="L214" s="628"/>
      <c r="M214" s="628" t="s">
        <v>930</v>
      </c>
      <c r="N214" s="628"/>
      <c r="O214" s="410"/>
      <c r="P214" s="410"/>
      <c r="Q214" s="410"/>
      <c r="R214" s="410"/>
      <c r="S214" s="410"/>
      <c r="T214" s="410"/>
      <c r="U214" s="410"/>
      <c r="V214" s="410"/>
      <c r="W214" s="410"/>
      <c r="X214" s="410"/>
      <c r="Y214" s="410"/>
      <c r="Z214" s="628"/>
      <c r="AA214" s="628"/>
      <c r="AB214" s="628"/>
      <c r="AC214" s="628"/>
      <c r="AD214" s="628"/>
      <c r="AE214" s="628"/>
      <c r="AF214" s="628"/>
      <c r="AG214" s="628"/>
      <c r="AH214" s="628"/>
      <c r="AI214" s="628"/>
      <c r="AJ214" s="628"/>
      <c r="AK214" s="628"/>
      <c r="AL214" s="410"/>
      <c r="AM214" s="410"/>
      <c r="AN214" s="410"/>
      <c r="AO214" s="410"/>
      <c r="AP214" s="410"/>
      <c r="AQ214" s="410"/>
      <c r="AR214" s="410"/>
      <c r="AS214" s="410"/>
      <c r="AT214" s="410"/>
      <c r="AU214" s="628" t="s">
        <v>930</v>
      </c>
      <c r="AV214" s="628"/>
      <c r="AW214" s="628"/>
      <c r="AX214" s="628"/>
      <c r="AY214" s="628" t="s">
        <v>930</v>
      </c>
      <c r="AZ214" s="410"/>
      <c r="BA214" s="410"/>
      <c r="BB214" s="410"/>
      <c r="BC214" s="412"/>
    </row>
    <row r="215" spans="2:56" ht="14.5" outlineLevel="1">
      <c r="B215" s="119">
        <f t="shared" si="3"/>
        <v>78</v>
      </c>
      <c r="C215" s="240" t="s">
        <v>1237</v>
      </c>
      <c r="D215" s="290" t="s">
        <v>236</v>
      </c>
      <c r="E215" s="290" t="s">
        <v>239</v>
      </c>
      <c r="F215" s="290" t="s">
        <v>256</v>
      </c>
      <c r="G215" s="251">
        <v>367.29</v>
      </c>
      <c r="H215" s="368">
        <v>435</v>
      </c>
      <c r="I215" s="628" t="s">
        <v>931</v>
      </c>
      <c r="J215" s="628"/>
      <c r="K215" s="628"/>
      <c r="L215" s="628"/>
      <c r="M215" s="628" t="s">
        <v>931</v>
      </c>
      <c r="N215" s="628"/>
      <c r="O215" s="628"/>
      <c r="P215" s="628"/>
      <c r="Q215" s="628"/>
      <c r="R215" s="628"/>
      <c r="S215" s="628"/>
      <c r="T215" s="628"/>
      <c r="U215" s="628"/>
      <c r="V215" s="628"/>
      <c r="W215" s="628"/>
      <c r="X215" s="628"/>
      <c r="Y215" s="628"/>
      <c r="Z215" s="628"/>
      <c r="AA215" s="628"/>
      <c r="AB215" s="628"/>
      <c r="AC215" s="628"/>
      <c r="AD215" s="628"/>
      <c r="AE215" s="628"/>
      <c r="AF215" s="628"/>
      <c r="AG215" s="628"/>
      <c r="AH215" s="628"/>
      <c r="AI215" s="628"/>
      <c r="AJ215" s="628"/>
      <c r="AK215" s="628"/>
      <c r="AL215" s="628"/>
      <c r="AM215" s="628"/>
      <c r="AN215" s="628"/>
      <c r="AO215" s="628"/>
      <c r="AP215" s="628"/>
      <c r="AQ215" s="628"/>
      <c r="AR215" s="628"/>
      <c r="AS215" s="628"/>
      <c r="AT215" s="628"/>
      <c r="AU215" s="628" t="s">
        <v>930</v>
      </c>
      <c r="AV215" s="628"/>
      <c r="AW215" s="628"/>
      <c r="AX215" s="628"/>
      <c r="AY215" s="628" t="s">
        <v>930</v>
      </c>
      <c r="AZ215" s="410"/>
      <c r="BA215" s="410"/>
      <c r="BB215" s="410"/>
      <c r="BC215" s="412"/>
    </row>
    <row r="216" spans="2:56" ht="14.5" outlineLevel="1">
      <c r="B216" s="119">
        <f t="shared" si="3"/>
        <v>79</v>
      </c>
      <c r="C216" s="240" t="s">
        <v>1238</v>
      </c>
      <c r="D216" s="290" t="s">
        <v>236</v>
      </c>
      <c r="E216" s="290" t="s">
        <v>239</v>
      </c>
      <c r="F216" s="290" t="s">
        <v>256</v>
      </c>
      <c r="G216" s="251">
        <v>388.4</v>
      </c>
      <c r="H216" s="368">
        <v>460</v>
      </c>
      <c r="I216" s="628" t="s">
        <v>930</v>
      </c>
      <c r="J216" s="628"/>
      <c r="K216" s="628"/>
      <c r="L216" s="628"/>
      <c r="M216" s="628" t="s">
        <v>931</v>
      </c>
      <c r="N216" s="628"/>
      <c r="O216" s="628"/>
      <c r="P216" s="628"/>
      <c r="Q216" s="628"/>
      <c r="R216" s="628"/>
      <c r="S216" s="628"/>
      <c r="T216" s="628"/>
      <c r="U216" s="628"/>
      <c r="V216" s="628"/>
      <c r="W216" s="628"/>
      <c r="X216" s="628"/>
      <c r="Y216" s="628"/>
      <c r="Z216" s="628"/>
      <c r="AA216" s="628"/>
      <c r="AB216" s="628"/>
      <c r="AC216" s="628"/>
      <c r="AD216" s="628"/>
      <c r="AE216" s="628"/>
      <c r="AF216" s="628"/>
      <c r="AG216" s="628"/>
      <c r="AH216" s="628"/>
      <c r="AI216" s="628"/>
      <c r="AJ216" s="628"/>
      <c r="AK216" s="628"/>
      <c r="AL216" s="628"/>
      <c r="AM216" s="628"/>
      <c r="AN216" s="628"/>
      <c r="AO216" s="628"/>
      <c r="AP216" s="628"/>
      <c r="AQ216" s="628"/>
      <c r="AR216" s="628"/>
      <c r="AS216" s="628"/>
      <c r="AT216" s="628"/>
      <c r="AU216" s="628" t="s">
        <v>930</v>
      </c>
      <c r="AV216" s="628"/>
      <c r="AW216" s="628"/>
      <c r="AX216" s="628"/>
      <c r="AY216" s="628" t="s">
        <v>930</v>
      </c>
      <c r="AZ216" s="410"/>
      <c r="BA216" s="410"/>
      <c r="BB216" s="410"/>
      <c r="BC216" s="412"/>
    </row>
    <row r="217" spans="2:56" ht="14.5" outlineLevel="1">
      <c r="B217" s="119">
        <f t="shared" si="3"/>
        <v>80</v>
      </c>
      <c r="C217" s="240" t="s">
        <v>1239</v>
      </c>
      <c r="D217" s="290" t="s">
        <v>236</v>
      </c>
      <c r="E217" s="290" t="s">
        <v>239</v>
      </c>
      <c r="F217" s="290" t="s">
        <v>256</v>
      </c>
      <c r="G217" s="251">
        <v>463.54</v>
      </c>
      <c r="H217" s="368">
        <v>549</v>
      </c>
      <c r="I217" s="628" t="s">
        <v>932</v>
      </c>
      <c r="J217" s="628"/>
      <c r="K217" s="628"/>
      <c r="L217" s="628"/>
      <c r="M217" s="628" t="s">
        <v>931</v>
      </c>
      <c r="N217" s="628"/>
      <c r="O217" s="628"/>
      <c r="P217" s="628"/>
      <c r="Q217" s="628"/>
      <c r="R217" s="628"/>
      <c r="S217" s="628"/>
      <c r="T217" s="628"/>
      <c r="U217" s="628"/>
      <c r="V217" s="628"/>
      <c r="W217" s="628"/>
      <c r="X217" s="628"/>
      <c r="Y217" s="628"/>
      <c r="Z217" s="628"/>
      <c r="AA217" s="628"/>
      <c r="AB217" s="628"/>
      <c r="AC217" s="628"/>
      <c r="AD217" s="628"/>
      <c r="AE217" s="628"/>
      <c r="AF217" s="628"/>
      <c r="AG217" s="628"/>
      <c r="AH217" s="628"/>
      <c r="AI217" s="628"/>
      <c r="AJ217" s="628"/>
      <c r="AK217" s="628"/>
      <c r="AL217" s="628"/>
      <c r="AM217" s="628"/>
      <c r="AN217" s="628"/>
      <c r="AO217" s="628"/>
      <c r="AP217" s="628"/>
      <c r="AQ217" s="628"/>
      <c r="AR217" s="628"/>
      <c r="AS217" s="628"/>
      <c r="AT217" s="628"/>
      <c r="AU217" s="628" t="s">
        <v>930</v>
      </c>
      <c r="AV217" s="628"/>
      <c r="AW217" s="628"/>
      <c r="AX217" s="628"/>
      <c r="AY217" s="628" t="s">
        <v>930</v>
      </c>
      <c r="AZ217" s="410"/>
      <c r="BA217" s="410"/>
      <c r="BB217" s="410"/>
      <c r="BC217" s="412"/>
    </row>
    <row r="218" spans="2:56" ht="14.5" outlineLevel="1">
      <c r="B218" s="119">
        <f t="shared" si="3"/>
        <v>81</v>
      </c>
      <c r="C218" s="240" t="s">
        <v>989</v>
      </c>
      <c r="D218" s="290" t="s">
        <v>236</v>
      </c>
      <c r="E218" s="290" t="s">
        <v>239</v>
      </c>
      <c r="F218" s="290" t="s">
        <v>256</v>
      </c>
      <c r="G218" s="251">
        <v>607.08000000000004</v>
      </c>
      <c r="H218" s="368">
        <v>719</v>
      </c>
      <c r="I218" s="628" t="s">
        <v>930</v>
      </c>
      <c r="J218" s="628"/>
      <c r="K218" s="628"/>
      <c r="L218" s="628"/>
      <c r="M218" s="628" t="s">
        <v>931</v>
      </c>
      <c r="N218" s="628"/>
      <c r="O218" s="628"/>
      <c r="P218" s="628"/>
      <c r="Q218" s="628"/>
      <c r="R218" s="628"/>
      <c r="S218" s="628"/>
      <c r="T218" s="628"/>
      <c r="U218" s="628"/>
      <c r="V218" s="628"/>
      <c r="W218" s="628"/>
      <c r="X218" s="628"/>
      <c r="Y218" s="628"/>
      <c r="Z218" s="628"/>
      <c r="AA218" s="628"/>
      <c r="AB218" s="628"/>
      <c r="AC218" s="628"/>
      <c r="AD218" s="628"/>
      <c r="AE218" s="628"/>
      <c r="AF218" s="628"/>
      <c r="AG218" s="628"/>
      <c r="AH218" s="628"/>
      <c r="AI218" s="628"/>
      <c r="AJ218" s="628"/>
      <c r="AK218" s="628"/>
      <c r="AL218" s="628"/>
      <c r="AM218" s="628"/>
      <c r="AN218" s="628"/>
      <c r="AO218" s="628"/>
      <c r="AP218" s="628"/>
      <c r="AQ218" s="628"/>
      <c r="AR218" s="628"/>
      <c r="AS218" s="628"/>
      <c r="AT218" s="628"/>
      <c r="AU218" s="628" t="s">
        <v>930</v>
      </c>
      <c r="AV218" s="628"/>
      <c r="AW218" s="628"/>
      <c r="AX218" s="628"/>
      <c r="AY218" s="628" t="s">
        <v>930</v>
      </c>
      <c r="AZ218" s="410"/>
      <c r="BA218" s="410"/>
      <c r="BB218" s="410"/>
      <c r="BC218" s="412"/>
    </row>
    <row r="219" spans="2:56" ht="14.5" outlineLevel="1">
      <c r="B219" s="119">
        <f t="shared" si="3"/>
        <v>82</v>
      </c>
      <c r="C219" s="240" t="s">
        <v>990</v>
      </c>
      <c r="D219" s="290" t="s">
        <v>236</v>
      </c>
      <c r="E219" s="290" t="s">
        <v>239</v>
      </c>
      <c r="F219" s="290" t="s">
        <v>256</v>
      </c>
      <c r="G219" s="251">
        <v>1037.69</v>
      </c>
      <c r="H219" s="368">
        <v>1229</v>
      </c>
      <c r="I219" s="628" t="s">
        <v>930</v>
      </c>
      <c r="J219" s="628"/>
      <c r="K219" s="628"/>
      <c r="L219" s="628"/>
      <c r="M219" s="628" t="s">
        <v>931</v>
      </c>
      <c r="N219" s="628"/>
      <c r="O219" s="628"/>
      <c r="P219" s="628"/>
      <c r="Q219" s="628"/>
      <c r="R219" s="628"/>
      <c r="S219" s="628"/>
      <c r="T219" s="628"/>
      <c r="U219" s="628"/>
      <c r="V219" s="628"/>
      <c r="W219" s="628"/>
      <c r="X219" s="628"/>
      <c r="Y219" s="628"/>
      <c r="Z219" s="628"/>
      <c r="AA219" s="628"/>
      <c r="AB219" s="628"/>
      <c r="AC219" s="628"/>
      <c r="AD219" s="628"/>
      <c r="AE219" s="628"/>
      <c r="AF219" s="628"/>
      <c r="AG219" s="628"/>
      <c r="AH219" s="628"/>
      <c r="AI219" s="628"/>
      <c r="AJ219" s="628"/>
      <c r="AK219" s="628"/>
      <c r="AL219" s="628"/>
      <c r="AM219" s="628"/>
      <c r="AN219" s="628"/>
      <c r="AO219" s="628"/>
      <c r="AP219" s="628"/>
      <c r="AQ219" s="628"/>
      <c r="AR219" s="628"/>
      <c r="AS219" s="628"/>
      <c r="AT219" s="628"/>
      <c r="AU219" s="628" t="s">
        <v>930</v>
      </c>
      <c r="AV219" s="628"/>
      <c r="AW219" s="628"/>
      <c r="AX219" s="628"/>
      <c r="AY219" s="628" t="s">
        <v>930</v>
      </c>
      <c r="AZ219" s="410"/>
      <c r="BA219" s="410"/>
      <c r="BB219" s="410"/>
      <c r="BC219" s="412"/>
    </row>
    <row r="220" spans="2:56" ht="14.5" outlineLevel="1">
      <c r="B220" s="119">
        <f t="shared" si="3"/>
        <v>83</v>
      </c>
      <c r="C220" s="240" t="s">
        <v>1240</v>
      </c>
      <c r="D220" s="290" t="s">
        <v>236</v>
      </c>
      <c r="E220" s="290" t="s">
        <v>237</v>
      </c>
      <c r="F220" s="290" t="s">
        <v>256</v>
      </c>
      <c r="G220" s="251">
        <v>322.41000000000003</v>
      </c>
      <c r="H220" s="368">
        <v>374</v>
      </c>
      <c r="I220" s="628" t="s">
        <v>932</v>
      </c>
      <c r="J220" s="628"/>
      <c r="K220" s="628"/>
      <c r="L220" s="628"/>
      <c r="M220" s="628" t="s">
        <v>931</v>
      </c>
      <c r="N220" s="628"/>
      <c r="O220" s="628"/>
      <c r="P220" s="628"/>
      <c r="Q220" s="628"/>
      <c r="R220" s="628"/>
      <c r="S220" s="628"/>
      <c r="T220" s="628"/>
      <c r="U220" s="628"/>
      <c r="V220" s="628"/>
      <c r="W220" s="628"/>
      <c r="X220" s="628"/>
      <c r="Y220" s="628"/>
      <c r="Z220" s="628"/>
      <c r="AA220" s="628"/>
      <c r="AB220" s="628"/>
      <c r="AC220" s="628"/>
      <c r="AD220" s="628"/>
      <c r="AE220" s="628"/>
      <c r="AF220" s="628"/>
      <c r="AG220" s="628"/>
      <c r="AH220" s="628"/>
      <c r="AI220" s="628"/>
      <c r="AJ220" s="628"/>
      <c r="AK220" s="628"/>
      <c r="AL220" s="628"/>
      <c r="AM220" s="628"/>
      <c r="AN220" s="628"/>
      <c r="AO220" s="628"/>
      <c r="AP220" s="628"/>
      <c r="AQ220" s="628"/>
      <c r="AR220" s="628"/>
      <c r="AS220" s="628"/>
      <c r="AT220" s="628"/>
      <c r="AU220" s="628" t="s">
        <v>930</v>
      </c>
      <c r="AV220" s="628"/>
      <c r="AW220" s="628"/>
      <c r="AX220" s="628"/>
      <c r="AY220" s="628" t="s">
        <v>930</v>
      </c>
      <c r="AZ220" s="410"/>
      <c r="BA220" s="410"/>
      <c r="BB220" s="410"/>
      <c r="BC220" s="412"/>
    </row>
    <row r="221" spans="2:56" ht="14.5" outlineLevel="1">
      <c r="B221" s="119">
        <f t="shared" si="3"/>
        <v>84</v>
      </c>
      <c r="C221" s="240" t="s">
        <v>1241</v>
      </c>
      <c r="D221" s="290" t="s">
        <v>236</v>
      </c>
      <c r="E221" s="290" t="s">
        <v>237</v>
      </c>
      <c r="F221" s="290" t="s">
        <v>256</v>
      </c>
      <c r="G221" s="251">
        <v>365.52</v>
      </c>
      <c r="H221" s="368">
        <v>424</v>
      </c>
      <c r="I221" s="628" t="s">
        <v>931</v>
      </c>
      <c r="J221" s="628"/>
      <c r="K221" s="628"/>
      <c r="L221" s="628"/>
      <c r="M221" s="628" t="s">
        <v>931</v>
      </c>
      <c r="N221" s="628"/>
      <c r="O221" s="628"/>
      <c r="P221" s="628"/>
      <c r="Q221" s="628"/>
      <c r="R221" s="628"/>
      <c r="S221" s="628"/>
      <c r="T221" s="628"/>
      <c r="U221" s="628"/>
      <c r="V221" s="628"/>
      <c r="W221" s="628"/>
      <c r="X221" s="628"/>
      <c r="Y221" s="628"/>
      <c r="Z221" s="628"/>
      <c r="AA221" s="628"/>
      <c r="AB221" s="628"/>
      <c r="AC221" s="628"/>
      <c r="AD221" s="628"/>
      <c r="AE221" s="628"/>
      <c r="AF221" s="628"/>
      <c r="AG221" s="628"/>
      <c r="AH221" s="628"/>
      <c r="AI221" s="628"/>
      <c r="AJ221" s="628"/>
      <c r="AK221" s="628"/>
      <c r="AL221" s="628"/>
      <c r="AM221" s="628"/>
      <c r="AN221" s="628"/>
      <c r="AO221" s="628"/>
      <c r="AP221" s="628"/>
      <c r="AQ221" s="628"/>
      <c r="AR221" s="628"/>
      <c r="AS221" s="628"/>
      <c r="AT221" s="628"/>
      <c r="AU221" s="628" t="s">
        <v>930</v>
      </c>
      <c r="AV221" s="628"/>
      <c r="AW221" s="628"/>
      <c r="AX221" s="628"/>
      <c r="AY221" s="628" t="s">
        <v>930</v>
      </c>
      <c r="AZ221" s="410"/>
      <c r="BA221" s="410"/>
      <c r="BB221" s="410"/>
      <c r="BC221" s="412"/>
    </row>
    <row r="222" spans="2:56" ht="14.5" outlineLevel="1">
      <c r="B222" s="119">
        <f t="shared" si="3"/>
        <v>85</v>
      </c>
      <c r="C222" s="240" t="s">
        <v>1103</v>
      </c>
      <c r="D222" s="290" t="s">
        <v>236</v>
      </c>
      <c r="E222" s="290" t="s">
        <v>237</v>
      </c>
      <c r="F222" s="290" t="s">
        <v>256</v>
      </c>
      <c r="G222" s="251">
        <v>421.55</v>
      </c>
      <c r="H222" s="368">
        <v>489</v>
      </c>
      <c r="I222" s="628" t="s">
        <v>930</v>
      </c>
      <c r="J222" s="628"/>
      <c r="K222" s="628"/>
      <c r="L222" s="628"/>
      <c r="M222" s="628" t="s">
        <v>931</v>
      </c>
      <c r="N222" s="628"/>
      <c r="O222" s="628"/>
      <c r="P222" s="628"/>
      <c r="Q222" s="628"/>
      <c r="R222" s="628"/>
      <c r="S222" s="628"/>
      <c r="T222" s="628"/>
      <c r="U222" s="628"/>
      <c r="V222" s="628"/>
      <c r="W222" s="628"/>
      <c r="X222" s="628"/>
      <c r="Y222" s="628"/>
      <c r="Z222" s="628"/>
      <c r="AA222" s="628"/>
      <c r="AB222" s="628"/>
      <c r="AC222" s="628"/>
      <c r="AD222" s="628"/>
      <c r="AE222" s="628"/>
      <c r="AF222" s="628"/>
      <c r="AG222" s="628"/>
      <c r="AH222" s="628"/>
      <c r="AI222" s="628"/>
      <c r="AJ222" s="628"/>
      <c r="AK222" s="628"/>
      <c r="AL222" s="628"/>
      <c r="AM222" s="628"/>
      <c r="AN222" s="628"/>
      <c r="AO222" s="628"/>
      <c r="AP222" s="628"/>
      <c r="AQ222" s="628"/>
      <c r="AR222" s="628"/>
      <c r="AS222" s="628"/>
      <c r="AT222" s="628"/>
      <c r="AU222" s="628" t="s">
        <v>930</v>
      </c>
      <c r="AV222" s="628"/>
      <c r="AW222" s="628"/>
      <c r="AX222" s="628"/>
      <c r="AY222" s="628" t="s">
        <v>930</v>
      </c>
      <c r="AZ222" s="410"/>
      <c r="BA222" s="410"/>
      <c r="BB222" s="410"/>
      <c r="BC222" s="412"/>
    </row>
    <row r="223" spans="2:56" ht="14.5" outlineLevel="1">
      <c r="B223" s="119">
        <f t="shared" si="3"/>
        <v>86</v>
      </c>
      <c r="C223" s="240" t="s">
        <v>1242</v>
      </c>
      <c r="D223" s="290" t="s">
        <v>236</v>
      </c>
      <c r="E223" s="290" t="s">
        <v>237</v>
      </c>
      <c r="F223" s="290" t="s">
        <v>256</v>
      </c>
      <c r="G223" s="251">
        <v>585.34</v>
      </c>
      <c r="H223" s="368">
        <v>679</v>
      </c>
      <c r="I223" s="628" t="s">
        <v>931</v>
      </c>
      <c r="J223" s="628"/>
      <c r="K223" s="628"/>
      <c r="L223" s="628"/>
      <c r="M223" s="628" t="s">
        <v>931</v>
      </c>
      <c r="N223" s="628"/>
      <c r="O223" s="628"/>
      <c r="P223" s="628"/>
      <c r="Q223" s="628"/>
      <c r="R223" s="628"/>
      <c r="S223" s="628"/>
      <c r="T223" s="628"/>
      <c r="U223" s="628"/>
      <c r="V223" s="628"/>
      <c r="W223" s="628"/>
      <c r="X223" s="628"/>
      <c r="Y223" s="628"/>
      <c r="Z223" s="628"/>
      <c r="AA223" s="628"/>
      <c r="AB223" s="628"/>
      <c r="AC223" s="628"/>
      <c r="AD223" s="628"/>
      <c r="AE223" s="628"/>
      <c r="AF223" s="628"/>
      <c r="AG223" s="628"/>
      <c r="AH223" s="628"/>
      <c r="AI223" s="628"/>
      <c r="AJ223" s="628"/>
      <c r="AK223" s="628"/>
      <c r="AL223" s="628"/>
      <c r="AM223" s="628"/>
      <c r="AN223" s="628"/>
      <c r="AO223" s="628"/>
      <c r="AP223" s="628"/>
      <c r="AQ223" s="628"/>
      <c r="AR223" s="628"/>
      <c r="AS223" s="628"/>
      <c r="AT223" s="628"/>
      <c r="AU223" s="628" t="s">
        <v>930</v>
      </c>
      <c r="AV223" s="628"/>
      <c r="AW223" s="628"/>
      <c r="AX223" s="628"/>
      <c r="AY223" s="628" t="s">
        <v>930</v>
      </c>
      <c r="AZ223" s="410"/>
      <c r="BA223" s="410"/>
      <c r="BB223" s="410"/>
      <c r="BC223" s="412"/>
    </row>
    <row r="224" spans="2:56" ht="14.5" outlineLevel="1">
      <c r="B224" s="119">
        <f t="shared" si="3"/>
        <v>87</v>
      </c>
      <c r="C224" s="240" t="s">
        <v>994</v>
      </c>
      <c r="D224" s="290" t="s">
        <v>236</v>
      </c>
      <c r="E224" s="290" t="s">
        <v>237</v>
      </c>
      <c r="F224" s="290" t="s">
        <v>256</v>
      </c>
      <c r="G224" s="251">
        <v>973.28</v>
      </c>
      <c r="H224" s="368">
        <v>1129</v>
      </c>
      <c r="I224" s="628" t="s">
        <v>930</v>
      </c>
      <c r="J224" s="628"/>
      <c r="K224" s="628"/>
      <c r="L224" s="628"/>
      <c r="M224" s="628" t="s">
        <v>931</v>
      </c>
      <c r="N224" s="628"/>
      <c r="O224" s="628"/>
      <c r="P224" s="628"/>
      <c r="Q224" s="628"/>
      <c r="R224" s="628"/>
      <c r="S224" s="628"/>
      <c r="T224" s="628"/>
      <c r="U224" s="628"/>
      <c r="V224" s="628"/>
      <c r="W224" s="628"/>
      <c r="X224" s="628"/>
      <c r="Y224" s="628"/>
      <c r="Z224" s="628"/>
      <c r="AA224" s="628"/>
      <c r="AB224" s="628"/>
      <c r="AC224" s="628"/>
      <c r="AD224" s="628"/>
      <c r="AE224" s="628"/>
      <c r="AF224" s="628"/>
      <c r="AG224" s="628"/>
      <c r="AH224" s="628"/>
      <c r="AI224" s="628"/>
      <c r="AJ224" s="628"/>
      <c r="AK224" s="628"/>
      <c r="AL224" s="628"/>
      <c r="AM224" s="628"/>
      <c r="AN224" s="628"/>
      <c r="AO224" s="628"/>
      <c r="AP224" s="628"/>
      <c r="AQ224" s="628"/>
      <c r="AR224" s="628"/>
      <c r="AS224" s="628"/>
      <c r="AT224" s="628"/>
      <c r="AU224" s="628" t="s">
        <v>930</v>
      </c>
      <c r="AV224" s="628"/>
      <c r="AW224" s="628"/>
      <c r="AX224" s="628"/>
      <c r="AY224" s="628" t="s">
        <v>930</v>
      </c>
      <c r="AZ224" s="410"/>
      <c r="BA224" s="410"/>
      <c r="BB224" s="410"/>
      <c r="BC224" s="412"/>
    </row>
    <row r="225" spans="2:55" ht="14.5" outlineLevel="1">
      <c r="B225" s="119">
        <f t="shared" si="3"/>
        <v>88</v>
      </c>
      <c r="C225" s="240" t="s">
        <v>995</v>
      </c>
      <c r="D225" s="290" t="s">
        <v>236</v>
      </c>
      <c r="E225" s="290" t="s">
        <v>239</v>
      </c>
      <c r="F225" s="290" t="s">
        <v>256</v>
      </c>
      <c r="G225" s="251">
        <v>453.34</v>
      </c>
      <c r="H225" s="368">
        <v>534</v>
      </c>
      <c r="I225" s="628" t="s">
        <v>930</v>
      </c>
      <c r="J225" s="628"/>
      <c r="K225" s="628"/>
      <c r="L225" s="628"/>
      <c r="M225" s="628" t="s">
        <v>931</v>
      </c>
      <c r="N225" s="628"/>
      <c r="O225" s="628"/>
      <c r="P225" s="628"/>
      <c r="Q225" s="628"/>
      <c r="R225" s="628"/>
      <c r="S225" s="628"/>
      <c r="T225" s="628"/>
      <c r="U225" s="628"/>
      <c r="V225" s="628"/>
      <c r="W225" s="628"/>
      <c r="X225" s="628"/>
      <c r="Y225" s="628"/>
      <c r="Z225" s="628"/>
      <c r="AA225" s="628"/>
      <c r="AB225" s="628"/>
      <c r="AC225" s="628"/>
      <c r="AD225" s="628"/>
      <c r="AE225" s="628"/>
      <c r="AF225" s="628"/>
      <c r="AG225" s="628"/>
      <c r="AH225" s="628"/>
      <c r="AI225" s="628"/>
      <c r="AJ225" s="628"/>
      <c r="AK225" s="628"/>
      <c r="AL225" s="628"/>
      <c r="AM225" s="628"/>
      <c r="AN225" s="628"/>
      <c r="AO225" s="628"/>
      <c r="AP225" s="628"/>
      <c r="AQ225" s="628"/>
      <c r="AR225" s="628"/>
      <c r="AS225" s="628"/>
      <c r="AT225" s="628"/>
      <c r="AU225" s="628" t="s">
        <v>930</v>
      </c>
      <c r="AV225" s="628"/>
      <c r="AW225" s="628"/>
      <c r="AX225" s="628"/>
      <c r="AY225" s="628" t="s">
        <v>932</v>
      </c>
      <c r="AZ225" s="628"/>
      <c r="BA225" s="628"/>
      <c r="BB225" s="628"/>
      <c r="BC225" s="628"/>
    </row>
    <row r="226" spans="2:55" ht="14.5" outlineLevel="1">
      <c r="B226" s="119">
        <f t="shared" si="3"/>
        <v>89</v>
      </c>
      <c r="C226" s="240" t="s">
        <v>996</v>
      </c>
      <c r="D226" s="290" t="s">
        <v>236</v>
      </c>
      <c r="E226" s="290" t="s">
        <v>239</v>
      </c>
      <c r="F226" s="290" t="s">
        <v>256</v>
      </c>
      <c r="G226" s="251">
        <v>520.61</v>
      </c>
      <c r="H226" s="368">
        <v>611.99</v>
      </c>
      <c r="I226" s="628" t="s">
        <v>930</v>
      </c>
      <c r="J226" s="628"/>
      <c r="K226" s="628"/>
      <c r="L226" s="628"/>
      <c r="M226" s="628" t="s">
        <v>931</v>
      </c>
      <c r="N226" s="628"/>
      <c r="O226" s="628"/>
      <c r="P226" s="628"/>
      <c r="Q226" s="628"/>
      <c r="R226" s="628"/>
      <c r="S226" s="628"/>
      <c r="T226" s="628"/>
      <c r="U226" s="628"/>
      <c r="V226" s="628"/>
      <c r="W226" s="628"/>
      <c r="X226" s="628"/>
      <c r="Y226" s="628"/>
      <c r="Z226" s="628"/>
      <c r="AA226" s="628"/>
      <c r="AB226" s="628"/>
      <c r="AC226" s="628"/>
      <c r="AD226" s="628"/>
      <c r="AE226" s="628"/>
      <c r="AF226" s="628"/>
      <c r="AG226" s="628"/>
      <c r="AH226" s="628"/>
      <c r="AI226" s="628"/>
      <c r="AJ226" s="628"/>
      <c r="AK226" s="628"/>
      <c r="AL226" s="628"/>
      <c r="AM226" s="628"/>
      <c r="AN226" s="628"/>
      <c r="AO226" s="628"/>
      <c r="AP226" s="628"/>
      <c r="AQ226" s="628"/>
      <c r="AR226" s="628"/>
      <c r="AS226" s="628"/>
      <c r="AT226" s="628"/>
      <c r="AU226" s="628" t="s">
        <v>930</v>
      </c>
      <c r="AV226" s="628"/>
      <c r="AW226" s="628"/>
      <c r="AX226" s="628"/>
      <c r="AY226" s="628" t="s">
        <v>932</v>
      </c>
      <c r="AZ226" s="628"/>
      <c r="BA226" s="628"/>
      <c r="BB226" s="628"/>
      <c r="BC226" s="628"/>
    </row>
    <row r="227" spans="2:55" ht="14.5" outlineLevel="1">
      <c r="B227" s="119">
        <f t="shared" si="3"/>
        <v>90</v>
      </c>
      <c r="C227" s="240" t="s">
        <v>997</v>
      </c>
      <c r="D227" s="290" t="s">
        <v>236</v>
      </c>
      <c r="E227" s="290" t="s">
        <v>239</v>
      </c>
      <c r="F227" s="290" t="s">
        <v>256</v>
      </c>
      <c r="G227" s="251">
        <v>589.58000000000004</v>
      </c>
      <c r="H227" s="368">
        <v>691.99</v>
      </c>
      <c r="I227" s="628" t="s">
        <v>930</v>
      </c>
      <c r="J227" s="628"/>
      <c r="K227" s="628"/>
      <c r="L227" s="628"/>
      <c r="M227" s="628" t="s">
        <v>931</v>
      </c>
      <c r="N227" s="628"/>
      <c r="O227" s="628"/>
      <c r="P227" s="628"/>
      <c r="Q227" s="628"/>
      <c r="R227" s="628"/>
      <c r="S227" s="628"/>
      <c r="T227" s="628"/>
      <c r="U227" s="628"/>
      <c r="V227" s="628"/>
      <c r="W227" s="628"/>
      <c r="X227" s="628"/>
      <c r="Y227" s="628"/>
      <c r="Z227" s="628"/>
      <c r="AA227" s="628"/>
      <c r="AB227" s="628"/>
      <c r="AC227" s="628"/>
      <c r="AD227" s="628"/>
      <c r="AE227" s="628"/>
      <c r="AF227" s="628"/>
      <c r="AG227" s="628"/>
      <c r="AH227" s="628"/>
      <c r="AI227" s="628"/>
      <c r="AJ227" s="628"/>
      <c r="AK227" s="628"/>
      <c r="AL227" s="628"/>
      <c r="AM227" s="628"/>
      <c r="AN227" s="628"/>
      <c r="AO227" s="628"/>
      <c r="AP227" s="628"/>
      <c r="AQ227" s="628"/>
      <c r="AR227" s="628"/>
      <c r="AS227" s="628"/>
      <c r="AT227" s="628"/>
      <c r="AU227" s="628" t="s">
        <v>930</v>
      </c>
      <c r="AV227" s="628"/>
      <c r="AW227" s="628"/>
      <c r="AX227" s="628"/>
      <c r="AY227" s="628" t="s">
        <v>932</v>
      </c>
      <c r="AZ227" s="628"/>
      <c r="BA227" s="628"/>
      <c r="BB227" s="628"/>
      <c r="BC227" s="628"/>
    </row>
    <row r="228" spans="2:55" ht="14.5" outlineLevel="1">
      <c r="B228" s="119">
        <f t="shared" si="3"/>
        <v>91</v>
      </c>
      <c r="C228" s="240" t="s">
        <v>998</v>
      </c>
      <c r="D228" s="290" t="s">
        <v>236</v>
      </c>
      <c r="E228" s="290" t="s">
        <v>239</v>
      </c>
      <c r="F228" s="290" t="s">
        <v>256</v>
      </c>
      <c r="G228" s="251">
        <v>554.39</v>
      </c>
      <c r="H228" s="368">
        <v>652</v>
      </c>
      <c r="I228" s="628" t="s">
        <v>930</v>
      </c>
      <c r="J228" s="628"/>
      <c r="K228" s="628"/>
      <c r="L228" s="628"/>
      <c r="M228" s="628" t="s">
        <v>931</v>
      </c>
      <c r="N228" s="628"/>
      <c r="O228" s="628"/>
      <c r="P228" s="628"/>
      <c r="Q228" s="628"/>
      <c r="R228" s="628"/>
      <c r="S228" s="628"/>
      <c r="T228" s="628"/>
      <c r="U228" s="628"/>
      <c r="V228" s="628"/>
      <c r="W228" s="628"/>
      <c r="X228" s="628"/>
      <c r="Y228" s="628"/>
      <c r="Z228" s="628"/>
      <c r="AA228" s="628"/>
      <c r="AB228" s="628"/>
      <c r="AC228" s="628"/>
      <c r="AD228" s="628"/>
      <c r="AE228" s="628"/>
      <c r="AF228" s="628"/>
      <c r="AG228" s="628"/>
      <c r="AH228" s="628"/>
      <c r="AI228" s="628"/>
      <c r="AJ228" s="628"/>
      <c r="AK228" s="628"/>
      <c r="AL228" s="628"/>
      <c r="AM228" s="628"/>
      <c r="AN228" s="628"/>
      <c r="AO228" s="628"/>
      <c r="AP228" s="628"/>
      <c r="AQ228" s="628"/>
      <c r="AR228" s="628"/>
      <c r="AS228" s="628"/>
      <c r="AT228" s="628"/>
      <c r="AU228" s="628" t="s">
        <v>930</v>
      </c>
      <c r="AV228" s="628"/>
      <c r="AW228" s="628"/>
      <c r="AX228" s="628"/>
      <c r="AY228" s="628" t="s">
        <v>930</v>
      </c>
      <c r="AZ228" s="410"/>
      <c r="BA228" s="410"/>
      <c r="BB228" s="410"/>
      <c r="BC228" s="412"/>
    </row>
    <row r="229" spans="2:55" ht="14.5" outlineLevel="1">
      <c r="B229" s="119">
        <f t="shared" si="3"/>
        <v>92</v>
      </c>
      <c r="C229" s="240" t="s">
        <v>999</v>
      </c>
      <c r="D229" s="290" t="s">
        <v>236</v>
      </c>
      <c r="E229" s="290" t="s">
        <v>239</v>
      </c>
      <c r="F229" s="290" t="s">
        <v>256</v>
      </c>
      <c r="G229" s="251">
        <v>623.36</v>
      </c>
      <c r="H229" s="368">
        <v>732</v>
      </c>
      <c r="I229" s="628" t="s">
        <v>930</v>
      </c>
      <c r="J229" s="628"/>
      <c r="K229" s="628"/>
      <c r="L229" s="628"/>
      <c r="M229" s="628" t="s">
        <v>931</v>
      </c>
      <c r="N229" s="628"/>
      <c r="O229" s="628"/>
      <c r="P229" s="628"/>
      <c r="Q229" s="628"/>
      <c r="R229" s="628"/>
      <c r="S229" s="628"/>
      <c r="T229" s="628"/>
      <c r="U229" s="628"/>
      <c r="V229" s="628"/>
      <c r="W229" s="628"/>
      <c r="X229" s="628"/>
      <c r="Y229" s="628"/>
      <c r="Z229" s="628"/>
      <c r="AA229" s="628"/>
      <c r="AB229" s="628"/>
      <c r="AC229" s="628"/>
      <c r="AD229" s="628"/>
      <c r="AE229" s="628"/>
      <c r="AF229" s="628"/>
      <c r="AG229" s="628"/>
      <c r="AH229" s="628"/>
      <c r="AI229" s="628"/>
      <c r="AJ229" s="628"/>
      <c r="AK229" s="628"/>
      <c r="AL229" s="628"/>
      <c r="AM229" s="628"/>
      <c r="AN229" s="628"/>
      <c r="AO229" s="628"/>
      <c r="AP229" s="628"/>
      <c r="AQ229" s="628"/>
      <c r="AR229" s="628"/>
      <c r="AS229" s="628"/>
      <c r="AT229" s="628"/>
      <c r="AU229" s="628" t="s">
        <v>930</v>
      </c>
      <c r="AV229" s="628"/>
      <c r="AW229" s="628"/>
      <c r="AX229" s="628"/>
      <c r="AY229" s="628" t="s">
        <v>930</v>
      </c>
      <c r="AZ229" s="410"/>
      <c r="BA229" s="410"/>
      <c r="BB229" s="410"/>
      <c r="BC229" s="412"/>
    </row>
    <row r="230" spans="2:55" ht="14.5" outlineLevel="1">
      <c r="B230" s="119">
        <f t="shared" si="3"/>
        <v>93</v>
      </c>
      <c r="C230" s="240" t="s">
        <v>1000</v>
      </c>
      <c r="D230" s="290" t="s">
        <v>236</v>
      </c>
      <c r="E230" s="290" t="s">
        <v>239</v>
      </c>
      <c r="F230" s="290" t="s">
        <v>256</v>
      </c>
      <c r="G230" s="251">
        <v>627</v>
      </c>
      <c r="H230" s="368">
        <v>738</v>
      </c>
      <c r="I230" s="628" t="s">
        <v>930</v>
      </c>
      <c r="J230" s="628"/>
      <c r="K230" s="628"/>
      <c r="L230" s="628"/>
      <c r="M230" s="628" t="s">
        <v>931</v>
      </c>
      <c r="N230" s="628"/>
      <c r="O230" s="628"/>
      <c r="P230" s="628"/>
      <c r="Q230" s="628"/>
      <c r="R230" s="628"/>
      <c r="S230" s="628"/>
      <c r="T230" s="628"/>
      <c r="U230" s="628"/>
      <c r="V230" s="628"/>
      <c r="W230" s="628"/>
      <c r="X230" s="628"/>
      <c r="Y230" s="628"/>
      <c r="Z230" s="628"/>
      <c r="AA230" s="628"/>
      <c r="AB230" s="628"/>
      <c r="AC230" s="628"/>
      <c r="AD230" s="628"/>
      <c r="AE230" s="628"/>
      <c r="AF230" s="628"/>
      <c r="AG230" s="628"/>
      <c r="AH230" s="628"/>
      <c r="AI230" s="628"/>
      <c r="AJ230" s="628"/>
      <c r="AK230" s="628"/>
      <c r="AL230" s="628"/>
      <c r="AM230" s="628"/>
      <c r="AN230" s="628"/>
      <c r="AO230" s="628"/>
      <c r="AP230" s="628"/>
      <c r="AQ230" s="628"/>
      <c r="AR230" s="628"/>
      <c r="AS230" s="628"/>
      <c r="AT230" s="628"/>
      <c r="AU230" s="628" t="s">
        <v>930</v>
      </c>
      <c r="AV230" s="628"/>
      <c r="AW230" s="628"/>
      <c r="AX230" s="628"/>
      <c r="AY230" s="628" t="s">
        <v>930</v>
      </c>
      <c r="AZ230" s="410"/>
      <c r="BA230" s="410"/>
      <c r="BB230" s="410"/>
      <c r="BC230" s="412"/>
    </row>
    <row r="231" spans="2:55" ht="14.5" outlineLevel="1">
      <c r="B231" s="119">
        <f t="shared" si="3"/>
        <v>94</v>
      </c>
      <c r="C231" s="240" t="s">
        <v>1001</v>
      </c>
      <c r="D231" s="290" t="s">
        <v>236</v>
      </c>
      <c r="E231" s="290" t="s">
        <v>239</v>
      </c>
      <c r="F231" s="290" t="s">
        <v>256</v>
      </c>
      <c r="G231" s="251">
        <v>695.13</v>
      </c>
      <c r="H231" s="368">
        <v>817</v>
      </c>
      <c r="I231" s="628" t="s">
        <v>930</v>
      </c>
      <c r="J231" s="628"/>
      <c r="K231" s="628"/>
      <c r="L231" s="628"/>
      <c r="M231" s="628" t="s">
        <v>931</v>
      </c>
      <c r="N231" s="628"/>
      <c r="O231" s="628"/>
      <c r="P231" s="628"/>
      <c r="Q231" s="628"/>
      <c r="R231" s="628"/>
      <c r="S231" s="628"/>
      <c r="T231" s="628"/>
      <c r="U231" s="628"/>
      <c r="V231" s="628"/>
      <c r="W231" s="628"/>
      <c r="X231" s="628"/>
      <c r="Y231" s="628"/>
      <c r="Z231" s="628"/>
      <c r="AA231" s="628"/>
      <c r="AB231" s="628"/>
      <c r="AC231" s="628"/>
      <c r="AD231" s="628"/>
      <c r="AE231" s="628"/>
      <c r="AF231" s="628"/>
      <c r="AG231" s="628"/>
      <c r="AH231" s="628"/>
      <c r="AI231" s="628"/>
      <c r="AJ231" s="628"/>
      <c r="AK231" s="628"/>
      <c r="AL231" s="628"/>
      <c r="AM231" s="628"/>
      <c r="AN231" s="628"/>
      <c r="AO231" s="628"/>
      <c r="AP231" s="628"/>
      <c r="AQ231" s="628"/>
      <c r="AR231" s="628"/>
      <c r="AS231" s="628"/>
      <c r="AT231" s="628"/>
      <c r="AU231" s="628" t="s">
        <v>930</v>
      </c>
      <c r="AV231" s="628"/>
      <c r="AW231" s="628"/>
      <c r="AX231" s="628"/>
      <c r="AY231" s="628" t="s">
        <v>930</v>
      </c>
      <c r="AZ231" s="410"/>
      <c r="BA231" s="410"/>
      <c r="BB231" s="410"/>
      <c r="BC231" s="412"/>
    </row>
    <row r="232" spans="2:55" ht="14.5" outlineLevel="1">
      <c r="B232" s="119">
        <f t="shared" si="3"/>
        <v>95</v>
      </c>
      <c r="C232" s="240" t="s">
        <v>1002</v>
      </c>
      <c r="D232" s="290" t="s">
        <v>236</v>
      </c>
      <c r="E232" s="290" t="s">
        <v>239</v>
      </c>
      <c r="F232" s="290" t="s">
        <v>256</v>
      </c>
      <c r="G232" s="251">
        <v>817.56</v>
      </c>
      <c r="H232" s="368">
        <v>962</v>
      </c>
      <c r="I232" s="628" t="s">
        <v>930</v>
      </c>
      <c r="J232" s="628"/>
      <c r="K232" s="628"/>
      <c r="L232" s="628"/>
      <c r="M232" s="628" t="s">
        <v>931</v>
      </c>
      <c r="N232" s="628"/>
      <c r="O232" s="628"/>
      <c r="P232" s="628"/>
      <c r="Q232" s="628"/>
      <c r="R232" s="628"/>
      <c r="S232" s="628"/>
      <c r="T232" s="628"/>
      <c r="U232" s="628"/>
      <c r="V232" s="628"/>
      <c r="W232" s="628"/>
      <c r="X232" s="628"/>
      <c r="Y232" s="628"/>
      <c r="Z232" s="628"/>
      <c r="AA232" s="628"/>
      <c r="AB232" s="628"/>
      <c r="AC232" s="628"/>
      <c r="AD232" s="628"/>
      <c r="AE232" s="628"/>
      <c r="AF232" s="628"/>
      <c r="AG232" s="628"/>
      <c r="AH232" s="628"/>
      <c r="AI232" s="628"/>
      <c r="AJ232" s="628"/>
      <c r="AK232" s="628"/>
      <c r="AL232" s="628"/>
      <c r="AM232" s="628"/>
      <c r="AN232" s="628"/>
      <c r="AO232" s="628"/>
      <c r="AP232" s="628"/>
      <c r="AQ232" s="628"/>
      <c r="AR232" s="628"/>
      <c r="AS232" s="628"/>
      <c r="AT232" s="628"/>
      <c r="AU232" s="628" t="s">
        <v>930</v>
      </c>
      <c r="AV232" s="628"/>
      <c r="AW232" s="628"/>
      <c r="AX232" s="628"/>
      <c r="AY232" s="628" t="s">
        <v>932</v>
      </c>
      <c r="AZ232" s="628"/>
      <c r="BA232" s="628"/>
      <c r="BB232" s="628"/>
      <c r="BC232" s="628"/>
    </row>
    <row r="233" spans="2:55" ht="14.5" outlineLevel="1">
      <c r="B233" s="119">
        <f t="shared" si="3"/>
        <v>96</v>
      </c>
      <c r="C233" s="240" t="s">
        <v>1003</v>
      </c>
      <c r="D233" s="290" t="s">
        <v>236</v>
      </c>
      <c r="E233" s="290" t="s">
        <v>239</v>
      </c>
      <c r="F233" s="290" t="s">
        <v>256</v>
      </c>
      <c r="G233" s="251">
        <v>766.31</v>
      </c>
      <c r="H233" s="368">
        <v>902</v>
      </c>
      <c r="I233" s="628" t="s">
        <v>930</v>
      </c>
      <c r="J233" s="628"/>
      <c r="K233" s="628"/>
      <c r="L233" s="628"/>
      <c r="M233" s="628" t="s">
        <v>931</v>
      </c>
      <c r="N233" s="628"/>
      <c r="O233" s="628"/>
      <c r="P233" s="628"/>
      <c r="Q233" s="628"/>
      <c r="R233" s="628"/>
      <c r="S233" s="628"/>
      <c r="T233" s="628"/>
      <c r="U233" s="628"/>
      <c r="V233" s="628"/>
      <c r="W233" s="628"/>
      <c r="X233" s="628"/>
      <c r="Y233" s="628"/>
      <c r="Z233" s="628"/>
      <c r="AA233" s="628"/>
      <c r="AB233" s="628"/>
      <c r="AC233" s="628"/>
      <c r="AD233" s="628"/>
      <c r="AE233" s="628"/>
      <c r="AF233" s="628"/>
      <c r="AG233" s="628"/>
      <c r="AH233" s="628"/>
      <c r="AI233" s="628"/>
      <c r="AJ233" s="628"/>
      <c r="AK233" s="628"/>
      <c r="AL233" s="628"/>
      <c r="AM233" s="628"/>
      <c r="AN233" s="628"/>
      <c r="AO233" s="628"/>
      <c r="AP233" s="628"/>
      <c r="AQ233" s="628"/>
      <c r="AR233" s="628"/>
      <c r="AS233" s="628"/>
      <c r="AT233" s="628"/>
      <c r="AU233" s="628" t="s">
        <v>930</v>
      </c>
      <c r="AV233" s="628"/>
      <c r="AW233" s="628"/>
      <c r="AX233" s="628"/>
      <c r="AY233" s="628" t="s">
        <v>932</v>
      </c>
      <c r="AZ233" s="628"/>
      <c r="BA233" s="628"/>
      <c r="BB233" s="628"/>
      <c r="BC233" s="628"/>
    </row>
    <row r="234" spans="2:55" ht="14.5" outlineLevel="1">
      <c r="B234" s="119">
        <f t="shared" si="3"/>
        <v>97</v>
      </c>
      <c r="C234" s="240" t="s">
        <v>1004</v>
      </c>
      <c r="D234" s="290" t="s">
        <v>236</v>
      </c>
      <c r="E234" s="290" t="s">
        <v>239</v>
      </c>
      <c r="F234" s="290" t="s">
        <v>256</v>
      </c>
      <c r="G234" s="251">
        <v>1231.28</v>
      </c>
      <c r="H234" s="368">
        <v>1452</v>
      </c>
      <c r="I234" s="628" t="s">
        <v>930</v>
      </c>
      <c r="J234" s="628"/>
      <c r="K234" s="628"/>
      <c r="L234" s="628"/>
      <c r="M234" s="628" t="s">
        <v>931</v>
      </c>
      <c r="N234" s="628"/>
      <c r="O234" s="628"/>
      <c r="P234" s="628"/>
      <c r="Q234" s="628"/>
      <c r="R234" s="628"/>
      <c r="S234" s="628"/>
      <c r="T234" s="628"/>
      <c r="U234" s="628"/>
      <c r="V234" s="628"/>
      <c r="W234" s="628"/>
      <c r="X234" s="628"/>
      <c r="Y234" s="628"/>
      <c r="Z234" s="628"/>
      <c r="AA234" s="628"/>
      <c r="AB234" s="628"/>
      <c r="AC234" s="628"/>
      <c r="AD234" s="628"/>
      <c r="AE234" s="628"/>
      <c r="AF234" s="628"/>
      <c r="AG234" s="628"/>
      <c r="AH234" s="628"/>
      <c r="AI234" s="628"/>
      <c r="AJ234" s="628"/>
      <c r="AK234" s="628"/>
      <c r="AL234" s="628"/>
      <c r="AM234" s="628"/>
      <c r="AN234" s="628"/>
      <c r="AO234" s="628"/>
      <c r="AP234" s="628"/>
      <c r="AQ234" s="628"/>
      <c r="AR234" s="628"/>
      <c r="AS234" s="628"/>
      <c r="AT234" s="628"/>
      <c r="AU234" s="628" t="s">
        <v>930</v>
      </c>
      <c r="AV234" s="628"/>
      <c r="AW234" s="628"/>
      <c r="AX234" s="628"/>
      <c r="AY234" s="628" t="s">
        <v>930</v>
      </c>
      <c r="AZ234" s="410"/>
      <c r="BA234" s="410"/>
      <c r="BB234" s="410"/>
      <c r="BC234" s="412"/>
    </row>
    <row r="235" spans="2:55" ht="14.5" outlineLevel="1">
      <c r="B235" s="119">
        <f t="shared" si="3"/>
        <v>98</v>
      </c>
      <c r="C235" s="240" t="s">
        <v>1005</v>
      </c>
      <c r="D235" s="290" t="s">
        <v>236</v>
      </c>
      <c r="E235" s="290" t="s">
        <v>239</v>
      </c>
      <c r="F235" s="290" t="s">
        <v>256</v>
      </c>
      <c r="G235" s="251">
        <v>1183.42</v>
      </c>
      <c r="H235" s="368">
        <v>1397</v>
      </c>
      <c r="I235" s="628" t="s">
        <v>930</v>
      </c>
      <c r="J235" s="628"/>
      <c r="K235" s="628"/>
      <c r="L235" s="628"/>
      <c r="M235" s="628" t="s">
        <v>931</v>
      </c>
      <c r="N235" s="628"/>
      <c r="O235" s="628"/>
      <c r="P235" s="628"/>
      <c r="Q235" s="628"/>
      <c r="R235" s="628"/>
      <c r="S235" s="628"/>
      <c r="T235" s="628"/>
      <c r="U235" s="628"/>
      <c r="V235" s="628"/>
      <c r="W235" s="628"/>
      <c r="X235" s="628"/>
      <c r="Y235" s="628"/>
      <c r="Z235" s="628"/>
      <c r="AA235" s="628"/>
      <c r="AB235" s="628"/>
      <c r="AC235" s="628"/>
      <c r="AD235" s="628"/>
      <c r="AE235" s="628"/>
      <c r="AF235" s="628"/>
      <c r="AG235" s="628"/>
      <c r="AH235" s="628"/>
      <c r="AI235" s="628"/>
      <c r="AJ235" s="628"/>
      <c r="AK235" s="628"/>
      <c r="AL235" s="628"/>
      <c r="AM235" s="628"/>
      <c r="AN235" s="628"/>
      <c r="AO235" s="628"/>
      <c r="AP235" s="628"/>
      <c r="AQ235" s="628"/>
      <c r="AR235" s="628"/>
      <c r="AS235" s="628"/>
      <c r="AT235" s="628"/>
      <c r="AU235" s="628" t="s">
        <v>930</v>
      </c>
      <c r="AV235" s="628"/>
      <c r="AW235" s="628"/>
      <c r="AX235" s="628"/>
      <c r="AY235" s="628" t="s">
        <v>930</v>
      </c>
      <c r="AZ235" s="410"/>
      <c r="BA235" s="410"/>
      <c r="BB235" s="410"/>
      <c r="BC235" s="412"/>
    </row>
    <row r="236" spans="2:55" ht="14.5" outlineLevel="1">
      <c r="B236" s="119">
        <f t="shared" si="3"/>
        <v>99</v>
      </c>
      <c r="C236" s="240" t="s">
        <v>1006</v>
      </c>
      <c r="D236" s="290" t="s">
        <v>236</v>
      </c>
      <c r="E236" s="290" t="s">
        <v>237</v>
      </c>
      <c r="F236" s="290" t="s">
        <v>256</v>
      </c>
      <c r="G236" s="251">
        <v>425.86</v>
      </c>
      <c r="H236" s="368">
        <v>494</v>
      </c>
      <c r="I236" s="628" t="s">
        <v>930</v>
      </c>
      <c r="J236" s="628"/>
      <c r="K236" s="628"/>
      <c r="L236" s="628"/>
      <c r="M236" s="628" t="s">
        <v>931</v>
      </c>
      <c r="N236" s="628"/>
      <c r="O236" s="628"/>
      <c r="P236" s="628"/>
      <c r="Q236" s="628"/>
      <c r="R236" s="628"/>
      <c r="S236" s="628"/>
      <c r="T236" s="628"/>
      <c r="U236" s="628"/>
      <c r="V236" s="628"/>
      <c r="W236" s="628"/>
      <c r="X236" s="628"/>
      <c r="Y236" s="628"/>
      <c r="Z236" s="628"/>
      <c r="AA236" s="628"/>
      <c r="AB236" s="628"/>
      <c r="AC236" s="628"/>
      <c r="AD236" s="628"/>
      <c r="AE236" s="628"/>
      <c r="AF236" s="628"/>
      <c r="AG236" s="628"/>
      <c r="AH236" s="628"/>
      <c r="AI236" s="628"/>
      <c r="AJ236" s="628"/>
      <c r="AK236" s="628"/>
      <c r="AL236" s="628"/>
      <c r="AM236" s="628"/>
      <c r="AN236" s="628"/>
      <c r="AO236" s="628"/>
      <c r="AP236" s="628"/>
      <c r="AQ236" s="628"/>
      <c r="AR236" s="628"/>
      <c r="AS236" s="628"/>
      <c r="AT236" s="628"/>
      <c r="AU236" s="628" t="s">
        <v>930</v>
      </c>
      <c r="AV236" s="628"/>
      <c r="AW236" s="628"/>
      <c r="AX236" s="628"/>
      <c r="AY236" s="628" t="s">
        <v>932</v>
      </c>
      <c r="AZ236" s="628"/>
      <c r="BA236" s="628"/>
      <c r="BB236" s="628"/>
      <c r="BC236" s="628"/>
    </row>
    <row r="237" spans="2:55" ht="14.5" outlineLevel="1">
      <c r="B237" s="119">
        <f t="shared" si="3"/>
        <v>100</v>
      </c>
      <c r="C237" s="240" t="s">
        <v>1007</v>
      </c>
      <c r="D237" s="290" t="s">
        <v>236</v>
      </c>
      <c r="E237" s="290" t="s">
        <v>237</v>
      </c>
      <c r="F237" s="290" t="s">
        <v>256</v>
      </c>
      <c r="G237" s="251">
        <v>493.1</v>
      </c>
      <c r="H237" s="368">
        <v>572</v>
      </c>
      <c r="I237" s="628" t="s">
        <v>930</v>
      </c>
      <c r="J237" s="628"/>
      <c r="K237" s="628"/>
      <c r="L237" s="628"/>
      <c r="M237" s="628" t="s">
        <v>931</v>
      </c>
      <c r="N237" s="628"/>
      <c r="O237" s="628"/>
      <c r="P237" s="628"/>
      <c r="Q237" s="628"/>
      <c r="R237" s="628"/>
      <c r="S237" s="628"/>
      <c r="T237" s="628"/>
      <c r="U237" s="628"/>
      <c r="V237" s="628"/>
      <c r="W237" s="628"/>
      <c r="X237" s="628"/>
      <c r="Y237" s="628"/>
      <c r="Z237" s="628"/>
      <c r="AA237" s="628"/>
      <c r="AB237" s="628"/>
      <c r="AC237" s="628"/>
      <c r="AD237" s="628"/>
      <c r="AE237" s="628"/>
      <c r="AF237" s="628"/>
      <c r="AG237" s="628"/>
      <c r="AH237" s="628"/>
      <c r="AI237" s="628"/>
      <c r="AJ237" s="628"/>
      <c r="AK237" s="628"/>
      <c r="AL237" s="628"/>
      <c r="AM237" s="628"/>
      <c r="AN237" s="628"/>
      <c r="AO237" s="628"/>
      <c r="AP237" s="628"/>
      <c r="AQ237" s="628"/>
      <c r="AR237" s="628"/>
      <c r="AS237" s="628"/>
      <c r="AT237" s="628"/>
      <c r="AU237" s="628" t="s">
        <v>930</v>
      </c>
      <c r="AV237" s="628"/>
      <c r="AW237" s="628"/>
      <c r="AX237" s="628"/>
      <c r="AY237" s="628" t="s">
        <v>932</v>
      </c>
      <c r="AZ237" s="628"/>
      <c r="BA237" s="628"/>
      <c r="BB237" s="628"/>
      <c r="BC237" s="628"/>
    </row>
    <row r="238" spans="2:55" ht="14.5" outlineLevel="1">
      <c r="B238" s="119">
        <f t="shared" si="3"/>
        <v>101</v>
      </c>
      <c r="C238" s="240" t="s">
        <v>1008</v>
      </c>
      <c r="D238" s="290" t="s">
        <v>236</v>
      </c>
      <c r="E238" s="290" t="s">
        <v>237</v>
      </c>
      <c r="F238" s="290" t="s">
        <v>256</v>
      </c>
      <c r="G238" s="251">
        <v>562.07000000000005</v>
      </c>
      <c r="H238" s="368">
        <v>652</v>
      </c>
      <c r="I238" s="628" t="s">
        <v>930</v>
      </c>
      <c r="J238" s="628"/>
      <c r="K238" s="628"/>
      <c r="L238" s="628"/>
      <c r="M238" s="628" t="s">
        <v>931</v>
      </c>
      <c r="N238" s="628"/>
      <c r="O238" s="628"/>
      <c r="P238" s="628"/>
      <c r="Q238" s="628"/>
      <c r="R238" s="628"/>
      <c r="S238" s="628"/>
      <c r="T238" s="628"/>
      <c r="U238" s="628"/>
      <c r="V238" s="628"/>
      <c r="W238" s="628"/>
      <c r="X238" s="628"/>
      <c r="Y238" s="628"/>
      <c r="Z238" s="628"/>
      <c r="AA238" s="628"/>
      <c r="AB238" s="628"/>
      <c r="AC238" s="628"/>
      <c r="AD238" s="628"/>
      <c r="AE238" s="628"/>
      <c r="AF238" s="628"/>
      <c r="AG238" s="628"/>
      <c r="AH238" s="628"/>
      <c r="AI238" s="628"/>
      <c r="AJ238" s="628"/>
      <c r="AK238" s="628"/>
      <c r="AL238" s="628"/>
      <c r="AM238" s="628"/>
      <c r="AN238" s="628"/>
      <c r="AO238" s="628"/>
      <c r="AP238" s="628"/>
      <c r="AQ238" s="628"/>
      <c r="AR238" s="628"/>
      <c r="AS238" s="628"/>
      <c r="AT238" s="628"/>
      <c r="AU238" s="628" t="s">
        <v>930</v>
      </c>
      <c r="AV238" s="628"/>
      <c r="AW238" s="628"/>
      <c r="AX238" s="628"/>
      <c r="AY238" s="628" t="s">
        <v>932</v>
      </c>
      <c r="AZ238" s="628"/>
      <c r="BA238" s="628"/>
      <c r="BB238" s="628"/>
      <c r="BC238" s="628"/>
    </row>
    <row r="239" spans="2:55" ht="14.5" outlineLevel="1">
      <c r="B239" s="119">
        <f t="shared" si="3"/>
        <v>102</v>
      </c>
      <c r="C239" s="240" t="s">
        <v>1009</v>
      </c>
      <c r="D239" s="290" t="s">
        <v>236</v>
      </c>
      <c r="E239" s="290" t="s">
        <v>237</v>
      </c>
      <c r="F239" s="290" t="s">
        <v>256</v>
      </c>
      <c r="G239" s="368">
        <v>531.89</v>
      </c>
      <c r="H239" s="368">
        <v>617</v>
      </c>
      <c r="I239" s="628" t="s">
        <v>930</v>
      </c>
      <c r="J239" s="628"/>
      <c r="K239" s="628"/>
      <c r="L239" s="628"/>
      <c r="M239" s="628" t="s">
        <v>931</v>
      </c>
      <c r="N239" s="628"/>
      <c r="O239" s="628"/>
      <c r="P239" s="628"/>
      <c r="Q239" s="628"/>
      <c r="R239" s="628"/>
      <c r="S239" s="628"/>
      <c r="T239" s="628"/>
      <c r="U239" s="628"/>
      <c r="V239" s="628"/>
      <c r="W239" s="628"/>
      <c r="X239" s="628"/>
      <c r="Y239" s="628"/>
      <c r="Z239" s="628"/>
      <c r="AA239" s="628"/>
      <c r="AB239" s="628"/>
      <c r="AC239" s="628"/>
      <c r="AD239" s="628"/>
      <c r="AE239" s="628"/>
      <c r="AF239" s="628"/>
      <c r="AG239" s="628"/>
      <c r="AH239" s="628"/>
      <c r="AI239" s="628"/>
      <c r="AJ239" s="628"/>
      <c r="AK239" s="628"/>
      <c r="AL239" s="628"/>
      <c r="AM239" s="628"/>
      <c r="AN239" s="628"/>
      <c r="AO239" s="628"/>
      <c r="AP239" s="628"/>
      <c r="AQ239" s="628"/>
      <c r="AR239" s="628"/>
      <c r="AS239" s="628"/>
      <c r="AT239" s="628"/>
      <c r="AU239" s="628" t="s">
        <v>930</v>
      </c>
      <c r="AV239" s="628"/>
      <c r="AW239" s="628"/>
      <c r="AX239" s="628"/>
      <c r="AY239" s="628" t="s">
        <v>930</v>
      </c>
      <c r="AZ239" s="410"/>
      <c r="BA239" s="410"/>
      <c r="BB239" s="410"/>
      <c r="BC239" s="412"/>
    </row>
    <row r="240" spans="2:55" ht="14.5" outlineLevel="1">
      <c r="B240" s="119">
        <f t="shared" si="3"/>
        <v>103</v>
      </c>
      <c r="C240" s="240" t="s">
        <v>1010</v>
      </c>
      <c r="D240" s="290" t="s">
        <v>236</v>
      </c>
      <c r="E240" s="290" t="s">
        <v>237</v>
      </c>
      <c r="F240" s="290" t="s">
        <v>256</v>
      </c>
      <c r="G240" s="368">
        <v>600.86</v>
      </c>
      <c r="H240" s="368">
        <v>697</v>
      </c>
      <c r="I240" s="628" t="s">
        <v>930</v>
      </c>
      <c r="J240" s="628"/>
      <c r="K240" s="628"/>
      <c r="L240" s="628"/>
      <c r="M240" s="628" t="s">
        <v>931</v>
      </c>
      <c r="N240" s="628"/>
      <c r="O240" s="628"/>
      <c r="P240" s="628"/>
      <c r="Q240" s="628"/>
      <c r="R240" s="628"/>
      <c r="S240" s="628"/>
      <c r="T240" s="628"/>
      <c r="U240" s="628"/>
      <c r="V240" s="628"/>
      <c r="W240" s="628"/>
      <c r="X240" s="628"/>
      <c r="Y240" s="628"/>
      <c r="Z240" s="628"/>
      <c r="AA240" s="628"/>
      <c r="AB240" s="628"/>
      <c r="AC240" s="628"/>
      <c r="AD240" s="628"/>
      <c r="AE240" s="628"/>
      <c r="AF240" s="628"/>
      <c r="AG240" s="628"/>
      <c r="AH240" s="628"/>
      <c r="AI240" s="628"/>
      <c r="AJ240" s="628"/>
      <c r="AK240" s="628"/>
      <c r="AL240" s="628"/>
      <c r="AM240" s="628"/>
      <c r="AN240" s="628"/>
      <c r="AO240" s="628"/>
      <c r="AP240" s="628"/>
      <c r="AQ240" s="628"/>
      <c r="AR240" s="628"/>
      <c r="AS240" s="628"/>
      <c r="AT240" s="628"/>
      <c r="AU240" s="628" t="s">
        <v>930</v>
      </c>
      <c r="AV240" s="628"/>
      <c r="AW240" s="628"/>
      <c r="AX240" s="628"/>
      <c r="AY240" s="628" t="s">
        <v>930</v>
      </c>
      <c r="AZ240" s="410"/>
      <c r="BA240" s="410"/>
      <c r="BB240" s="410"/>
      <c r="BC240" s="412"/>
    </row>
    <row r="241" spans="2:55" ht="14.5" outlineLevel="1">
      <c r="B241" s="119">
        <f t="shared" si="3"/>
        <v>104</v>
      </c>
      <c r="C241" s="240" t="s">
        <v>1217</v>
      </c>
      <c r="D241" s="290" t="s">
        <v>236</v>
      </c>
      <c r="E241" s="290" t="s">
        <v>237</v>
      </c>
      <c r="F241" s="290" t="s">
        <v>256</v>
      </c>
      <c r="G241" s="368">
        <v>585.34310344827588</v>
      </c>
      <c r="H241" s="368">
        <v>678.99799999999993</v>
      </c>
      <c r="I241" s="628" t="s">
        <v>930</v>
      </c>
      <c r="J241" s="628"/>
      <c r="K241" s="628"/>
      <c r="L241" s="628"/>
      <c r="M241" s="628" t="s">
        <v>931</v>
      </c>
      <c r="N241" s="628"/>
      <c r="O241" s="628"/>
      <c r="P241" s="628"/>
      <c r="Q241" s="628"/>
      <c r="R241" s="628"/>
      <c r="S241" s="628"/>
      <c r="T241" s="628"/>
      <c r="U241" s="628"/>
      <c r="V241" s="628"/>
      <c r="W241" s="628"/>
      <c r="X241" s="628"/>
      <c r="Y241" s="628"/>
      <c r="Z241" s="628"/>
      <c r="AA241" s="628"/>
      <c r="AB241" s="628"/>
      <c r="AC241" s="628"/>
      <c r="AD241" s="628"/>
      <c r="AE241" s="628"/>
      <c r="AF241" s="628"/>
      <c r="AG241" s="628"/>
      <c r="AH241" s="628"/>
      <c r="AI241" s="628"/>
      <c r="AJ241" s="628"/>
      <c r="AK241" s="628"/>
      <c r="AL241" s="628"/>
      <c r="AM241" s="628"/>
      <c r="AN241" s="628"/>
      <c r="AO241" s="628"/>
      <c r="AP241" s="628"/>
      <c r="AQ241" s="628"/>
      <c r="AR241" s="628"/>
      <c r="AS241" s="628"/>
      <c r="AT241" s="628"/>
      <c r="AU241" s="628" t="s">
        <v>930</v>
      </c>
      <c r="AV241" s="628"/>
      <c r="AW241" s="628"/>
      <c r="AX241" s="628"/>
      <c r="AY241" s="628" t="s">
        <v>930</v>
      </c>
      <c r="AZ241" s="410"/>
      <c r="BA241" s="410"/>
      <c r="BB241" s="410"/>
      <c r="BC241" s="412"/>
    </row>
    <row r="242" spans="2:55" ht="14.5" outlineLevel="1">
      <c r="B242" s="119">
        <f t="shared" si="3"/>
        <v>105</v>
      </c>
      <c r="C242" s="240" t="s">
        <v>1218</v>
      </c>
      <c r="D242" s="290" t="s">
        <v>236</v>
      </c>
      <c r="E242" s="290" t="s">
        <v>237</v>
      </c>
      <c r="F242" s="290" t="s">
        <v>256</v>
      </c>
      <c r="G242" s="368">
        <v>654.30862068965519</v>
      </c>
      <c r="H242" s="368">
        <v>758.99799999999993</v>
      </c>
      <c r="I242" s="628" t="s">
        <v>930</v>
      </c>
      <c r="J242" s="628"/>
      <c r="K242" s="628"/>
      <c r="L242" s="628"/>
      <c r="M242" s="628" t="s">
        <v>931</v>
      </c>
      <c r="N242" s="628"/>
      <c r="O242" s="628"/>
      <c r="P242" s="628"/>
      <c r="Q242" s="628"/>
      <c r="R242" s="628"/>
      <c r="S242" s="628"/>
      <c r="T242" s="628"/>
      <c r="U242" s="628"/>
      <c r="V242" s="628"/>
      <c r="W242" s="628"/>
      <c r="X242" s="628"/>
      <c r="Y242" s="628"/>
      <c r="Z242" s="628"/>
      <c r="AA242" s="628"/>
      <c r="AB242" s="628"/>
      <c r="AC242" s="628"/>
      <c r="AD242" s="628"/>
      <c r="AE242" s="628"/>
      <c r="AF242" s="628"/>
      <c r="AG242" s="628"/>
      <c r="AH242" s="628"/>
      <c r="AI242" s="628"/>
      <c r="AJ242" s="628"/>
      <c r="AK242" s="628"/>
      <c r="AL242" s="628"/>
      <c r="AM242" s="628"/>
      <c r="AN242" s="628"/>
      <c r="AO242" s="628"/>
      <c r="AP242" s="628"/>
      <c r="AQ242" s="628"/>
      <c r="AR242" s="628"/>
      <c r="AS242" s="628"/>
      <c r="AT242" s="628"/>
      <c r="AU242" s="628" t="s">
        <v>930</v>
      </c>
      <c r="AV242" s="628"/>
      <c r="AW242" s="628"/>
      <c r="AX242" s="628"/>
      <c r="AY242" s="628" t="s">
        <v>930</v>
      </c>
      <c r="AZ242" s="410"/>
      <c r="BA242" s="410"/>
      <c r="BB242" s="410"/>
      <c r="BC242" s="412"/>
    </row>
    <row r="243" spans="2:55" ht="14.5" outlineLevel="1">
      <c r="B243" s="119">
        <f t="shared" si="3"/>
        <v>106</v>
      </c>
      <c r="C243" s="240" t="s">
        <v>1011</v>
      </c>
      <c r="D243" s="290" t="s">
        <v>236</v>
      </c>
      <c r="E243" s="290" t="s">
        <v>237</v>
      </c>
      <c r="F243" s="290" t="s">
        <v>256</v>
      </c>
      <c r="G243" s="295">
        <v>786.21</v>
      </c>
      <c r="H243" s="390">
        <v>912</v>
      </c>
      <c r="I243" s="628" t="s">
        <v>930</v>
      </c>
      <c r="J243" s="628"/>
      <c r="K243" s="628"/>
      <c r="L243" s="628"/>
      <c r="M243" s="628" t="s">
        <v>931</v>
      </c>
      <c r="N243" s="628"/>
      <c r="O243" s="628"/>
      <c r="P243" s="628"/>
      <c r="Q243" s="628"/>
      <c r="R243" s="628"/>
      <c r="S243" s="628"/>
      <c r="T243" s="628"/>
      <c r="U243" s="628"/>
      <c r="V243" s="628"/>
      <c r="W243" s="628"/>
      <c r="X243" s="628"/>
      <c r="Y243" s="628"/>
      <c r="Z243" s="628"/>
      <c r="AA243" s="628"/>
      <c r="AB243" s="628"/>
      <c r="AC243" s="628"/>
      <c r="AD243" s="628"/>
      <c r="AE243" s="628"/>
      <c r="AF243" s="628"/>
      <c r="AG243" s="628"/>
      <c r="AH243" s="628"/>
      <c r="AI243" s="628"/>
      <c r="AJ243" s="628"/>
      <c r="AK243" s="628"/>
      <c r="AL243" s="628"/>
      <c r="AM243" s="628"/>
      <c r="AN243" s="628"/>
      <c r="AO243" s="628"/>
      <c r="AP243" s="628"/>
      <c r="AQ243" s="628"/>
      <c r="AR243" s="628"/>
      <c r="AS243" s="628"/>
      <c r="AT243" s="628"/>
      <c r="AU243" s="628" t="s">
        <v>930</v>
      </c>
      <c r="AV243" s="628"/>
      <c r="AW243" s="628"/>
      <c r="AX243" s="628"/>
      <c r="AY243" s="628" t="s">
        <v>930</v>
      </c>
      <c r="AZ243" s="410"/>
      <c r="BA243" s="410"/>
      <c r="BB243" s="410"/>
      <c r="BC243" s="412"/>
    </row>
    <row r="244" spans="2:55" ht="14.5" outlineLevel="1">
      <c r="B244" s="119">
        <f t="shared" si="3"/>
        <v>107</v>
      </c>
      <c r="C244" s="240" t="s">
        <v>1012</v>
      </c>
      <c r="D244" s="290" t="s">
        <v>236</v>
      </c>
      <c r="E244" s="290" t="s">
        <v>237</v>
      </c>
      <c r="F244" s="290" t="s">
        <v>256</v>
      </c>
      <c r="G244" s="295">
        <v>735.34</v>
      </c>
      <c r="H244" s="390">
        <v>853</v>
      </c>
      <c r="I244" s="628" t="s">
        <v>930</v>
      </c>
      <c r="J244" s="628"/>
      <c r="K244" s="628"/>
      <c r="L244" s="628"/>
      <c r="M244" s="628" t="s">
        <v>931</v>
      </c>
      <c r="N244" s="628"/>
      <c r="O244" s="628"/>
      <c r="P244" s="628"/>
      <c r="Q244" s="628"/>
      <c r="R244" s="628"/>
      <c r="S244" s="628"/>
      <c r="T244" s="628"/>
      <c r="U244" s="628"/>
      <c r="V244" s="628"/>
      <c r="W244" s="628"/>
      <c r="X244" s="628"/>
      <c r="Y244" s="628"/>
      <c r="Z244" s="628"/>
      <c r="AA244" s="628"/>
      <c r="AB244" s="628"/>
      <c r="AC244" s="628"/>
      <c r="AD244" s="628"/>
      <c r="AE244" s="628"/>
      <c r="AF244" s="628"/>
      <c r="AG244" s="628"/>
      <c r="AH244" s="628"/>
      <c r="AI244" s="628"/>
      <c r="AJ244" s="628"/>
      <c r="AK244" s="628"/>
      <c r="AL244" s="628"/>
      <c r="AM244" s="628"/>
      <c r="AN244" s="628"/>
      <c r="AO244" s="628"/>
      <c r="AP244" s="628"/>
      <c r="AQ244" s="628"/>
      <c r="AR244" s="628"/>
      <c r="AS244" s="628"/>
      <c r="AT244" s="628"/>
      <c r="AU244" s="628" t="s">
        <v>930</v>
      </c>
      <c r="AV244" s="628"/>
      <c r="AW244" s="628"/>
      <c r="AX244" s="628"/>
      <c r="AY244" s="628" t="s">
        <v>930</v>
      </c>
      <c r="AZ244" s="410"/>
      <c r="BA244" s="410"/>
      <c r="BB244" s="410"/>
      <c r="BC244" s="412"/>
    </row>
    <row r="245" spans="2:55" ht="14.5" outlineLevel="1">
      <c r="B245" s="119">
        <f t="shared" si="3"/>
        <v>108</v>
      </c>
      <c r="C245" s="240" t="s">
        <v>1013</v>
      </c>
      <c r="D245" s="290" t="s">
        <v>236</v>
      </c>
      <c r="E245" s="290" t="s">
        <v>237</v>
      </c>
      <c r="F245" s="290" t="s">
        <v>256</v>
      </c>
      <c r="G245" s="295">
        <v>1165.52</v>
      </c>
      <c r="H245" s="390">
        <v>1352</v>
      </c>
      <c r="I245" s="628" t="s">
        <v>930</v>
      </c>
      <c r="J245" s="628"/>
      <c r="K245" s="628"/>
      <c r="L245" s="628"/>
      <c r="M245" s="628" t="s">
        <v>931</v>
      </c>
      <c r="N245" s="628"/>
      <c r="O245" s="628"/>
      <c r="P245" s="628"/>
      <c r="Q245" s="628"/>
      <c r="R245" s="628"/>
      <c r="S245" s="628"/>
      <c r="T245" s="628"/>
      <c r="U245" s="628"/>
      <c r="V245" s="628"/>
      <c r="W245" s="628"/>
      <c r="X245" s="628"/>
      <c r="Y245" s="628"/>
      <c r="Z245" s="628"/>
      <c r="AA245" s="628"/>
      <c r="AB245" s="628"/>
      <c r="AC245" s="628"/>
      <c r="AD245" s="628"/>
      <c r="AE245" s="628"/>
      <c r="AF245" s="628"/>
      <c r="AG245" s="628"/>
      <c r="AH245" s="628"/>
      <c r="AI245" s="628"/>
      <c r="AJ245" s="628"/>
      <c r="AK245" s="628"/>
      <c r="AL245" s="628"/>
      <c r="AM245" s="628"/>
      <c r="AN245" s="628"/>
      <c r="AO245" s="628"/>
      <c r="AP245" s="628"/>
      <c r="AQ245" s="628"/>
      <c r="AR245" s="628"/>
      <c r="AS245" s="628"/>
      <c r="AT245" s="628"/>
      <c r="AU245" s="628" t="s">
        <v>930</v>
      </c>
      <c r="AV245" s="628"/>
      <c r="AW245" s="628"/>
      <c r="AX245" s="628"/>
      <c r="AY245" s="628" t="s">
        <v>930</v>
      </c>
      <c r="AZ245" s="410"/>
      <c r="BA245" s="410"/>
      <c r="BB245" s="410"/>
      <c r="BC245" s="412"/>
    </row>
    <row r="246" spans="2:55" ht="14.5" outlineLevel="1">
      <c r="B246" s="119">
        <f t="shared" si="3"/>
        <v>109</v>
      </c>
      <c r="C246" s="240" t="s">
        <v>1014</v>
      </c>
      <c r="D246" s="290" t="s">
        <v>236</v>
      </c>
      <c r="E246" s="290" t="s">
        <v>237</v>
      </c>
      <c r="F246" s="290" t="s">
        <v>256</v>
      </c>
      <c r="G246" s="295">
        <v>1118.0999999999999</v>
      </c>
      <c r="H246" s="390">
        <v>1297</v>
      </c>
      <c r="I246" s="628" t="s">
        <v>930</v>
      </c>
      <c r="J246" s="628"/>
      <c r="K246" s="628"/>
      <c r="L246" s="628"/>
      <c r="M246" s="628" t="s">
        <v>931</v>
      </c>
      <c r="N246" s="628"/>
      <c r="O246" s="628"/>
      <c r="P246" s="628"/>
      <c r="Q246" s="628"/>
      <c r="R246" s="628"/>
      <c r="S246" s="628"/>
      <c r="T246" s="628"/>
      <c r="U246" s="628"/>
      <c r="V246" s="628"/>
      <c r="W246" s="628"/>
      <c r="X246" s="628"/>
      <c r="Y246" s="628"/>
      <c r="Z246" s="628"/>
      <c r="AA246" s="628"/>
      <c r="AB246" s="628"/>
      <c r="AC246" s="628"/>
      <c r="AD246" s="628"/>
      <c r="AE246" s="628"/>
      <c r="AF246" s="628"/>
      <c r="AG246" s="628"/>
      <c r="AH246" s="628"/>
      <c r="AI246" s="628"/>
      <c r="AJ246" s="628"/>
      <c r="AK246" s="628"/>
      <c r="AL246" s="628"/>
      <c r="AM246" s="628"/>
      <c r="AN246" s="628"/>
      <c r="AO246" s="628"/>
      <c r="AP246" s="628"/>
      <c r="AQ246" s="628"/>
      <c r="AR246" s="628"/>
      <c r="AS246" s="628"/>
      <c r="AT246" s="628"/>
      <c r="AU246" s="628" t="s">
        <v>930</v>
      </c>
      <c r="AV246" s="628"/>
      <c r="AW246" s="628"/>
      <c r="AX246" s="628"/>
      <c r="AY246" s="628" t="s">
        <v>930</v>
      </c>
      <c r="AZ246" s="410"/>
      <c r="BA246" s="410"/>
      <c r="BB246" s="410"/>
      <c r="BC246" s="412"/>
    </row>
    <row r="247" spans="2:55" ht="14.5" outlineLevel="1">
      <c r="B247" s="119">
        <f t="shared" si="3"/>
        <v>110</v>
      </c>
      <c r="C247" s="240" t="s">
        <v>791</v>
      </c>
      <c r="D247" s="290" t="s">
        <v>238</v>
      </c>
      <c r="E247" s="290" t="s">
        <v>239</v>
      </c>
      <c r="F247" s="290" t="s">
        <v>256</v>
      </c>
      <c r="G247" s="416">
        <v>509.31</v>
      </c>
      <c r="H247" s="417">
        <v>599</v>
      </c>
      <c r="I247" s="628" t="s">
        <v>930</v>
      </c>
      <c r="J247" s="628"/>
      <c r="K247" s="628"/>
      <c r="L247" s="628"/>
      <c r="M247" s="628" t="s">
        <v>930</v>
      </c>
      <c r="N247" s="628"/>
      <c r="O247" s="410"/>
      <c r="P247" s="410"/>
      <c r="Q247" s="410"/>
      <c r="R247" s="410"/>
      <c r="S247" s="410"/>
      <c r="T247" s="410"/>
      <c r="U247" s="410"/>
      <c r="V247" s="410"/>
      <c r="W247" s="410"/>
      <c r="X247" s="410"/>
      <c r="Y247" s="410"/>
      <c r="Z247" s="628"/>
      <c r="AA247" s="628"/>
      <c r="AB247" s="628"/>
      <c r="AC247" s="628"/>
      <c r="AD247" s="628"/>
      <c r="AE247" s="628"/>
      <c r="AF247" s="628"/>
      <c r="AG247" s="628"/>
      <c r="AH247" s="628"/>
      <c r="AI247" s="628"/>
      <c r="AJ247" s="628"/>
      <c r="AK247" s="628"/>
      <c r="AL247" s="410"/>
      <c r="AM247" s="410"/>
      <c r="AN247" s="410"/>
      <c r="AO247" s="410"/>
      <c r="AP247" s="410"/>
      <c r="AQ247" s="410"/>
      <c r="AR247" s="410"/>
      <c r="AS247" s="410"/>
      <c r="AT247" s="410"/>
      <c r="AU247" s="628" t="s">
        <v>930</v>
      </c>
      <c r="AV247" s="628"/>
      <c r="AW247" s="628"/>
      <c r="AX247" s="628"/>
      <c r="AY247" s="628" t="s">
        <v>932</v>
      </c>
      <c r="AZ247" s="628"/>
      <c r="BA247" s="628"/>
      <c r="BB247" s="628"/>
      <c r="BC247" s="628"/>
    </row>
    <row r="248" spans="2:55" ht="14.5" outlineLevel="1">
      <c r="B248" s="119">
        <f t="shared" si="3"/>
        <v>111</v>
      </c>
      <c r="C248" s="240" t="s">
        <v>792</v>
      </c>
      <c r="D248" s="290" t="s">
        <v>238</v>
      </c>
      <c r="E248" s="290" t="s">
        <v>239</v>
      </c>
      <c r="F248" s="290" t="s">
        <v>256</v>
      </c>
      <c r="G248" s="295">
        <v>679.07</v>
      </c>
      <c r="H248" s="390">
        <v>799</v>
      </c>
      <c r="I248" s="628" t="s">
        <v>930</v>
      </c>
      <c r="J248" s="628"/>
      <c r="K248" s="628"/>
      <c r="L248" s="628"/>
      <c r="M248" s="628" t="s">
        <v>930</v>
      </c>
      <c r="N248" s="628"/>
      <c r="O248" s="410"/>
      <c r="P248" s="410"/>
      <c r="Q248" s="410"/>
      <c r="R248" s="410"/>
      <c r="S248" s="410"/>
      <c r="T248" s="410"/>
      <c r="U248" s="410"/>
      <c r="V248" s="410"/>
      <c r="W248" s="410"/>
      <c r="X248" s="410"/>
      <c r="Y248" s="410"/>
      <c r="Z248" s="628"/>
      <c r="AA248" s="628"/>
      <c r="AB248" s="628"/>
      <c r="AC248" s="628"/>
      <c r="AD248" s="628"/>
      <c r="AE248" s="628"/>
      <c r="AF248" s="628"/>
      <c r="AG248" s="628"/>
      <c r="AH248" s="628"/>
      <c r="AI248" s="628"/>
      <c r="AJ248" s="628"/>
      <c r="AK248" s="628"/>
      <c r="AL248" s="410"/>
      <c r="AM248" s="410"/>
      <c r="AN248" s="410"/>
      <c r="AO248" s="410"/>
      <c r="AP248" s="410"/>
      <c r="AQ248" s="410"/>
      <c r="AR248" s="410"/>
      <c r="AS248" s="410"/>
      <c r="AT248" s="410"/>
      <c r="AU248" s="628" t="s">
        <v>930</v>
      </c>
      <c r="AV248" s="628"/>
      <c r="AW248" s="628"/>
      <c r="AX248" s="628"/>
      <c r="AY248" s="628" t="s">
        <v>930</v>
      </c>
      <c r="AZ248" s="410"/>
      <c r="BA248" s="410"/>
      <c r="BB248" s="410"/>
      <c r="BC248" s="412"/>
    </row>
    <row r="249" spans="2:55" ht="14.5" outlineLevel="1">
      <c r="B249" s="119">
        <f t="shared" si="3"/>
        <v>112</v>
      </c>
      <c r="C249" s="240" t="s">
        <v>935</v>
      </c>
      <c r="D249" s="290" t="s">
        <v>238</v>
      </c>
      <c r="E249" s="290" t="s">
        <v>239</v>
      </c>
      <c r="F249" s="290" t="s">
        <v>256</v>
      </c>
      <c r="G249" s="295">
        <v>933.26</v>
      </c>
      <c r="H249" s="390">
        <v>1098.9992</v>
      </c>
      <c r="I249" s="628" t="s">
        <v>930</v>
      </c>
      <c r="J249" s="628"/>
      <c r="K249" s="628"/>
      <c r="L249" s="628"/>
      <c r="M249" s="628" t="s">
        <v>930</v>
      </c>
      <c r="N249" s="628"/>
      <c r="O249" s="410"/>
      <c r="P249" s="410"/>
      <c r="Q249" s="410"/>
      <c r="R249" s="410"/>
      <c r="S249" s="410"/>
      <c r="T249" s="410"/>
      <c r="U249" s="410"/>
      <c r="V249" s="410"/>
      <c r="W249" s="410"/>
      <c r="X249" s="410"/>
      <c r="Y249" s="410"/>
      <c r="Z249" s="628"/>
      <c r="AA249" s="628"/>
      <c r="AB249" s="628"/>
      <c r="AC249" s="628"/>
      <c r="AD249" s="628"/>
      <c r="AE249" s="628"/>
      <c r="AF249" s="628"/>
      <c r="AG249" s="628"/>
      <c r="AH249" s="628"/>
      <c r="AI249" s="628"/>
      <c r="AJ249" s="628"/>
      <c r="AK249" s="628"/>
      <c r="AL249" s="410"/>
      <c r="AM249" s="410"/>
      <c r="AN249" s="410"/>
      <c r="AO249" s="410"/>
      <c r="AP249" s="410"/>
      <c r="AQ249" s="410"/>
      <c r="AR249" s="410"/>
      <c r="AS249" s="410"/>
      <c r="AT249" s="410"/>
      <c r="AU249" s="628" t="s">
        <v>930</v>
      </c>
      <c r="AV249" s="628"/>
      <c r="AW249" s="628"/>
      <c r="AX249" s="628"/>
      <c r="AY249" s="628" t="s">
        <v>930</v>
      </c>
      <c r="AZ249" s="410"/>
      <c r="BA249" s="410"/>
      <c r="BB249" s="410"/>
      <c r="BC249" s="412"/>
    </row>
    <row r="250" spans="2:55" ht="14.5" outlineLevel="1">
      <c r="B250" s="119">
        <f t="shared" si="3"/>
        <v>113</v>
      </c>
      <c r="C250" s="240" t="s">
        <v>1243</v>
      </c>
      <c r="D250" s="290" t="s">
        <v>238</v>
      </c>
      <c r="E250" s="290" t="s">
        <v>239</v>
      </c>
      <c r="F250" s="290" t="s">
        <v>256</v>
      </c>
      <c r="G250" s="390">
        <v>1610.49</v>
      </c>
      <c r="H250" s="390">
        <v>1899.0028</v>
      </c>
      <c r="I250" s="628" t="s">
        <v>930</v>
      </c>
      <c r="J250" s="628"/>
      <c r="K250" s="628"/>
      <c r="L250" s="628"/>
      <c r="M250" s="628" t="s">
        <v>930</v>
      </c>
      <c r="N250" s="628"/>
      <c r="O250" s="410"/>
      <c r="P250" s="410"/>
      <c r="Q250" s="410"/>
      <c r="R250" s="410"/>
      <c r="S250" s="410"/>
      <c r="T250" s="410"/>
      <c r="U250" s="410"/>
      <c r="V250" s="410"/>
      <c r="W250" s="410"/>
      <c r="X250" s="410"/>
      <c r="Y250" s="410"/>
      <c r="Z250" s="628"/>
      <c r="AA250" s="628"/>
      <c r="AB250" s="628"/>
      <c r="AC250" s="628"/>
      <c r="AD250" s="628"/>
      <c r="AE250" s="628"/>
      <c r="AF250" s="628"/>
      <c r="AG250" s="628"/>
      <c r="AH250" s="628"/>
      <c r="AI250" s="628"/>
      <c r="AJ250" s="628"/>
      <c r="AK250" s="628"/>
      <c r="AL250" s="410"/>
      <c r="AM250" s="410"/>
      <c r="AN250" s="410"/>
      <c r="AO250" s="410"/>
      <c r="AP250" s="410"/>
      <c r="AQ250" s="410"/>
      <c r="AR250" s="410"/>
      <c r="AS250" s="410"/>
      <c r="AT250" s="410"/>
      <c r="AU250" s="628" t="s">
        <v>930</v>
      </c>
      <c r="AV250" s="628"/>
      <c r="AW250" s="628"/>
      <c r="AX250" s="628"/>
      <c r="AY250" s="628" t="s">
        <v>930</v>
      </c>
      <c r="AZ250" s="410"/>
      <c r="BA250" s="410"/>
      <c r="BB250" s="410"/>
      <c r="BC250" s="412"/>
    </row>
    <row r="251" spans="2:55" ht="14.5" outlineLevel="1">
      <c r="B251" s="119">
        <f t="shared" si="3"/>
        <v>114</v>
      </c>
      <c r="C251" s="240" t="s">
        <v>1244</v>
      </c>
      <c r="D251" s="290" t="s">
        <v>238</v>
      </c>
      <c r="E251" s="290" t="s">
        <v>239</v>
      </c>
      <c r="F251" s="290" t="s">
        <v>256</v>
      </c>
      <c r="G251" s="390">
        <v>1898.45</v>
      </c>
      <c r="H251" s="390">
        <v>2238.9987999999998</v>
      </c>
      <c r="I251" s="628" t="s">
        <v>930</v>
      </c>
      <c r="J251" s="628"/>
      <c r="K251" s="628"/>
      <c r="L251" s="628"/>
      <c r="M251" s="628" t="s">
        <v>930</v>
      </c>
      <c r="N251" s="628"/>
      <c r="O251" s="410"/>
      <c r="P251" s="410"/>
      <c r="Q251" s="410"/>
      <c r="R251" s="410"/>
      <c r="S251" s="410"/>
      <c r="T251" s="410"/>
      <c r="U251" s="410"/>
      <c r="V251" s="410"/>
      <c r="W251" s="410"/>
      <c r="X251" s="410"/>
      <c r="Y251" s="410"/>
      <c r="Z251" s="628"/>
      <c r="AA251" s="628"/>
      <c r="AB251" s="628"/>
      <c r="AC251" s="628"/>
      <c r="AD251" s="628"/>
      <c r="AE251" s="628"/>
      <c r="AF251" s="628"/>
      <c r="AG251" s="628"/>
      <c r="AH251" s="628"/>
      <c r="AI251" s="628"/>
      <c r="AJ251" s="628"/>
      <c r="AK251" s="628"/>
      <c r="AL251" s="410"/>
      <c r="AM251" s="410"/>
      <c r="AN251" s="410"/>
      <c r="AO251" s="410"/>
      <c r="AP251" s="410"/>
      <c r="AQ251" s="410"/>
      <c r="AR251" s="410"/>
      <c r="AS251" s="410"/>
      <c r="AT251" s="410"/>
      <c r="AU251" s="628" t="s">
        <v>930</v>
      </c>
      <c r="AV251" s="628"/>
      <c r="AW251" s="628"/>
      <c r="AX251" s="628"/>
      <c r="AY251" s="628" t="s">
        <v>930</v>
      </c>
      <c r="AZ251" s="410"/>
      <c r="BA251" s="410"/>
      <c r="BB251" s="410"/>
      <c r="BC251" s="412"/>
    </row>
    <row r="252" spans="2:55" ht="14.5" outlineLevel="1">
      <c r="B252" s="119">
        <f t="shared" si="3"/>
        <v>115</v>
      </c>
      <c r="C252" s="240" t="s">
        <v>1245</v>
      </c>
      <c r="D252" s="290" t="s">
        <v>238</v>
      </c>
      <c r="E252" s="290" t="s">
        <v>239</v>
      </c>
      <c r="F252" s="290" t="s">
        <v>256</v>
      </c>
      <c r="G252" s="390">
        <v>2363.7200000000003</v>
      </c>
      <c r="H252" s="390">
        <v>2789.0047999999997</v>
      </c>
      <c r="I252" s="628" t="s">
        <v>930</v>
      </c>
      <c r="J252" s="628"/>
      <c r="K252" s="628"/>
      <c r="L252" s="628"/>
      <c r="M252" s="628" t="s">
        <v>930</v>
      </c>
      <c r="N252" s="628"/>
      <c r="O252" s="410"/>
      <c r="P252" s="410"/>
      <c r="Q252" s="410"/>
      <c r="R252" s="410"/>
      <c r="S252" s="410"/>
      <c r="T252" s="410"/>
      <c r="U252" s="410"/>
      <c r="V252" s="410"/>
      <c r="W252" s="410"/>
      <c r="X252" s="410"/>
      <c r="Y252" s="410"/>
      <c r="Z252" s="628"/>
      <c r="AA252" s="628"/>
      <c r="AB252" s="628"/>
      <c r="AC252" s="628"/>
      <c r="AD252" s="628"/>
      <c r="AE252" s="628"/>
      <c r="AF252" s="628"/>
      <c r="AG252" s="628"/>
      <c r="AH252" s="628"/>
      <c r="AI252" s="628"/>
      <c r="AJ252" s="628"/>
      <c r="AK252" s="628"/>
      <c r="AL252" s="410"/>
      <c r="AM252" s="410"/>
      <c r="AN252" s="410"/>
      <c r="AO252" s="410"/>
      <c r="AP252" s="410"/>
      <c r="AQ252" s="410"/>
      <c r="AR252" s="410"/>
      <c r="AS252" s="410"/>
      <c r="AT252" s="410"/>
      <c r="AU252" s="628" t="s">
        <v>930</v>
      </c>
      <c r="AV252" s="628"/>
      <c r="AW252" s="628"/>
      <c r="AX252" s="628"/>
      <c r="AY252" s="628" t="s">
        <v>930</v>
      </c>
      <c r="AZ252" s="410"/>
      <c r="BA252" s="410"/>
      <c r="BB252" s="410"/>
      <c r="BC252" s="412"/>
    </row>
    <row r="253" spans="2:55" ht="14.5" outlineLevel="1">
      <c r="B253" s="119">
        <f t="shared" si="3"/>
        <v>116</v>
      </c>
      <c r="C253" s="240" t="s">
        <v>816</v>
      </c>
      <c r="D253" s="290" t="s">
        <v>238</v>
      </c>
      <c r="E253" s="290" t="s">
        <v>239</v>
      </c>
      <c r="F253" s="290" t="s">
        <v>256</v>
      </c>
      <c r="G253" s="390">
        <v>1647.04</v>
      </c>
      <c r="H253" s="390">
        <v>1936.0028</v>
      </c>
      <c r="I253" s="628" t="s">
        <v>930</v>
      </c>
      <c r="J253" s="628"/>
      <c r="K253" s="628"/>
      <c r="L253" s="628"/>
      <c r="M253" s="628" t="s">
        <v>930</v>
      </c>
      <c r="N253" s="628"/>
      <c r="O253" s="410"/>
      <c r="P253" s="410"/>
      <c r="Q253" s="410"/>
      <c r="R253" s="410"/>
      <c r="S253" s="410"/>
      <c r="T253" s="410"/>
      <c r="U253" s="410"/>
      <c r="V253" s="410"/>
      <c r="W253" s="410"/>
      <c r="X253" s="410"/>
      <c r="Y253" s="410"/>
      <c r="Z253" s="628"/>
      <c r="AA253" s="628"/>
      <c r="AB253" s="628"/>
      <c r="AC253" s="628"/>
      <c r="AD253" s="628"/>
      <c r="AE253" s="628"/>
      <c r="AF253" s="628"/>
      <c r="AG253" s="628"/>
      <c r="AH253" s="628"/>
      <c r="AI253" s="628"/>
      <c r="AJ253" s="628"/>
      <c r="AK253" s="628"/>
      <c r="AL253" s="410"/>
      <c r="AM253" s="410"/>
      <c r="AN253" s="410"/>
      <c r="AO253" s="410"/>
      <c r="AP253" s="410"/>
      <c r="AQ253" s="410"/>
      <c r="AR253" s="410"/>
      <c r="AS253" s="410"/>
      <c r="AT253" s="410"/>
      <c r="AU253" s="628" t="s">
        <v>930</v>
      </c>
      <c r="AV253" s="628"/>
      <c r="AW253" s="628"/>
      <c r="AX253" s="628"/>
      <c r="AY253" s="628" t="s">
        <v>930</v>
      </c>
      <c r="AZ253" s="410"/>
      <c r="BA253" s="410"/>
      <c r="BB253" s="410"/>
      <c r="BC253" s="412"/>
    </row>
    <row r="254" spans="2:55" ht="14.5" outlineLevel="1">
      <c r="B254" s="119">
        <f t="shared" si="3"/>
        <v>117</v>
      </c>
      <c r="C254" s="240" t="s">
        <v>817</v>
      </c>
      <c r="D254" s="290" t="s">
        <v>238</v>
      </c>
      <c r="E254" s="290" t="s">
        <v>239</v>
      </c>
      <c r="F254" s="290" t="s">
        <v>256</v>
      </c>
      <c r="G254" s="390">
        <v>1935</v>
      </c>
      <c r="H254" s="390">
        <v>2275.9987999999998</v>
      </c>
      <c r="I254" s="628" t="s">
        <v>930</v>
      </c>
      <c r="J254" s="628"/>
      <c r="K254" s="628"/>
      <c r="L254" s="628"/>
      <c r="M254" s="628" t="s">
        <v>930</v>
      </c>
      <c r="N254" s="628"/>
      <c r="O254" s="410"/>
      <c r="P254" s="410"/>
      <c r="Q254" s="410"/>
      <c r="R254" s="410"/>
      <c r="S254" s="410"/>
      <c r="T254" s="410"/>
      <c r="U254" s="410"/>
      <c r="V254" s="410"/>
      <c r="W254" s="410"/>
      <c r="X254" s="410"/>
      <c r="Y254" s="410"/>
      <c r="Z254" s="628"/>
      <c r="AA254" s="628"/>
      <c r="AB254" s="628"/>
      <c r="AC254" s="628"/>
      <c r="AD254" s="628"/>
      <c r="AE254" s="628"/>
      <c r="AF254" s="628"/>
      <c r="AG254" s="628"/>
      <c r="AH254" s="628"/>
      <c r="AI254" s="628"/>
      <c r="AJ254" s="628"/>
      <c r="AK254" s="628"/>
      <c r="AL254" s="410"/>
      <c r="AM254" s="410"/>
      <c r="AN254" s="410"/>
      <c r="AO254" s="410"/>
      <c r="AP254" s="410"/>
      <c r="AQ254" s="410"/>
      <c r="AR254" s="410"/>
      <c r="AS254" s="410"/>
      <c r="AT254" s="410"/>
      <c r="AU254" s="628" t="s">
        <v>930</v>
      </c>
      <c r="AV254" s="628"/>
      <c r="AW254" s="628"/>
      <c r="AX254" s="628"/>
      <c r="AY254" s="628" t="s">
        <v>930</v>
      </c>
      <c r="AZ254" s="410"/>
      <c r="BA254" s="410"/>
      <c r="BB254" s="410"/>
      <c r="BC254" s="412"/>
    </row>
    <row r="255" spans="2:55" ht="14.5" outlineLevel="1">
      <c r="B255" s="119">
        <f t="shared" si="3"/>
        <v>118</v>
      </c>
      <c r="C255" s="240" t="s">
        <v>818</v>
      </c>
      <c r="D255" s="290" t="s">
        <v>238</v>
      </c>
      <c r="E255" s="290" t="s">
        <v>239</v>
      </c>
      <c r="F255" s="290" t="s">
        <v>256</v>
      </c>
      <c r="G255" s="390">
        <v>2400.2600000000002</v>
      </c>
      <c r="H255" s="390">
        <v>2826.0047999999997</v>
      </c>
      <c r="I255" s="628" t="s">
        <v>930</v>
      </c>
      <c r="J255" s="628"/>
      <c r="K255" s="628"/>
      <c r="L255" s="628"/>
      <c r="M255" s="628" t="s">
        <v>930</v>
      </c>
      <c r="N255" s="628"/>
      <c r="O255" s="410"/>
      <c r="P255" s="410"/>
      <c r="Q255" s="410"/>
      <c r="R255" s="410"/>
      <c r="S255" s="410"/>
      <c r="T255" s="410"/>
      <c r="U255" s="410"/>
      <c r="V255" s="410"/>
      <c r="W255" s="410"/>
      <c r="X255" s="410"/>
      <c r="Y255" s="410"/>
      <c r="Z255" s="628"/>
      <c r="AA255" s="628"/>
      <c r="AB255" s="628"/>
      <c r="AC255" s="628"/>
      <c r="AD255" s="628"/>
      <c r="AE255" s="628"/>
      <c r="AF255" s="628"/>
      <c r="AG255" s="628"/>
      <c r="AH255" s="628"/>
      <c r="AI255" s="628"/>
      <c r="AJ255" s="628"/>
      <c r="AK255" s="628"/>
      <c r="AL255" s="410"/>
      <c r="AM255" s="410"/>
      <c r="AN255" s="410"/>
      <c r="AO255" s="410"/>
      <c r="AP255" s="410"/>
      <c r="AQ255" s="410"/>
      <c r="AR255" s="410"/>
      <c r="AS255" s="410"/>
      <c r="AT255" s="410"/>
      <c r="AU255" s="628" t="s">
        <v>930</v>
      </c>
      <c r="AV255" s="628"/>
      <c r="AW255" s="628"/>
      <c r="AX255" s="628"/>
      <c r="AY255" s="628" t="s">
        <v>930</v>
      </c>
      <c r="AZ255" s="410"/>
      <c r="BA255" s="410"/>
      <c r="BB255" s="410"/>
      <c r="BC255" s="412"/>
    </row>
    <row r="256" spans="2:55" ht="14.5" outlineLevel="1">
      <c r="B256" s="119">
        <f t="shared" si="3"/>
        <v>119</v>
      </c>
      <c r="C256" s="240" t="s">
        <v>936</v>
      </c>
      <c r="D256" s="290" t="s">
        <v>238</v>
      </c>
      <c r="E256" s="290" t="s">
        <v>239</v>
      </c>
      <c r="F256" s="290" t="s">
        <v>256</v>
      </c>
      <c r="G256" s="416">
        <v>613.09</v>
      </c>
      <c r="H256" s="417">
        <v>719</v>
      </c>
      <c r="I256" s="628" t="s">
        <v>930</v>
      </c>
      <c r="J256" s="628"/>
      <c r="K256" s="628"/>
      <c r="L256" s="628"/>
      <c r="M256" s="628" t="s">
        <v>930</v>
      </c>
      <c r="N256" s="628"/>
      <c r="O256" s="410"/>
      <c r="P256" s="410"/>
      <c r="Q256" s="410"/>
      <c r="R256" s="410"/>
      <c r="S256" s="410"/>
      <c r="T256" s="410"/>
      <c r="U256" s="410"/>
      <c r="V256" s="410"/>
      <c r="W256" s="410"/>
      <c r="X256" s="410"/>
      <c r="Y256" s="410"/>
      <c r="Z256" s="628"/>
      <c r="AA256" s="628"/>
      <c r="AB256" s="628"/>
      <c r="AC256" s="628"/>
      <c r="AD256" s="628"/>
      <c r="AE256" s="628"/>
      <c r="AF256" s="628"/>
      <c r="AG256" s="628"/>
      <c r="AH256" s="628"/>
      <c r="AI256" s="628"/>
      <c r="AJ256" s="628"/>
      <c r="AK256" s="628"/>
      <c r="AL256" s="410"/>
      <c r="AM256" s="410"/>
      <c r="AN256" s="410"/>
      <c r="AO256" s="410"/>
      <c r="AP256" s="410"/>
      <c r="AQ256" s="410"/>
      <c r="AR256" s="410"/>
      <c r="AS256" s="410"/>
      <c r="AT256" s="410"/>
      <c r="AU256" s="628" t="s">
        <v>930</v>
      </c>
      <c r="AV256" s="628"/>
      <c r="AW256" s="628"/>
      <c r="AX256" s="628"/>
      <c r="AY256" s="628" t="s">
        <v>930</v>
      </c>
      <c r="AZ256" s="410"/>
      <c r="BA256" s="410"/>
      <c r="BB256" s="410"/>
      <c r="BC256" s="412"/>
    </row>
    <row r="257" spans="2:55" ht="14.5" outlineLevel="1">
      <c r="B257" s="119">
        <f t="shared" si="3"/>
        <v>120</v>
      </c>
      <c r="C257" s="240" t="s">
        <v>937</v>
      </c>
      <c r="D257" s="290" t="s">
        <v>238</v>
      </c>
      <c r="E257" s="290" t="s">
        <v>239</v>
      </c>
      <c r="F257" s="290" t="s">
        <v>256</v>
      </c>
      <c r="G257" s="416">
        <v>682.05</v>
      </c>
      <c r="H257" s="417">
        <v>799</v>
      </c>
      <c r="I257" s="628" t="s">
        <v>930</v>
      </c>
      <c r="J257" s="628"/>
      <c r="K257" s="628"/>
      <c r="L257" s="628"/>
      <c r="M257" s="628" t="s">
        <v>930</v>
      </c>
      <c r="N257" s="628"/>
      <c r="O257" s="410"/>
      <c r="P257" s="410"/>
      <c r="Q257" s="410"/>
      <c r="R257" s="410"/>
      <c r="S257" s="410"/>
      <c r="T257" s="410"/>
      <c r="U257" s="410"/>
      <c r="V257" s="410"/>
      <c r="W257" s="410"/>
      <c r="X257" s="410"/>
      <c r="Y257" s="410"/>
      <c r="Z257" s="628"/>
      <c r="AA257" s="628"/>
      <c r="AB257" s="628"/>
      <c r="AC257" s="628"/>
      <c r="AD257" s="628"/>
      <c r="AE257" s="628"/>
      <c r="AF257" s="628"/>
      <c r="AG257" s="628"/>
      <c r="AH257" s="628"/>
      <c r="AI257" s="628"/>
      <c r="AJ257" s="628"/>
      <c r="AK257" s="628"/>
      <c r="AL257" s="410"/>
      <c r="AM257" s="410"/>
      <c r="AN257" s="410"/>
      <c r="AO257" s="410"/>
      <c r="AP257" s="410"/>
      <c r="AQ257" s="410"/>
      <c r="AR257" s="410"/>
      <c r="AS257" s="410"/>
      <c r="AT257" s="410"/>
      <c r="AU257" s="628" t="s">
        <v>930</v>
      </c>
      <c r="AV257" s="628"/>
      <c r="AW257" s="628"/>
      <c r="AX257" s="628"/>
      <c r="AY257" s="628" t="s">
        <v>930</v>
      </c>
      <c r="AZ257" s="410"/>
      <c r="BA257" s="410"/>
      <c r="BB257" s="410"/>
      <c r="BC257" s="412"/>
    </row>
    <row r="258" spans="2:55" ht="14.5" outlineLevel="1">
      <c r="B258" s="119">
        <f t="shared" si="3"/>
        <v>121</v>
      </c>
      <c r="C258" s="240" t="s">
        <v>938</v>
      </c>
      <c r="D258" s="290" t="s">
        <v>238</v>
      </c>
      <c r="E258" s="290" t="s">
        <v>239</v>
      </c>
      <c r="F258" s="290" t="s">
        <v>256</v>
      </c>
      <c r="G258" s="416">
        <v>751.02</v>
      </c>
      <c r="H258" s="417">
        <v>879</v>
      </c>
      <c r="I258" s="628" t="s">
        <v>930</v>
      </c>
      <c r="J258" s="628"/>
      <c r="K258" s="628"/>
      <c r="L258" s="628"/>
      <c r="M258" s="628" t="s">
        <v>930</v>
      </c>
      <c r="N258" s="628"/>
      <c r="O258" s="410"/>
      <c r="P258" s="410"/>
      <c r="Q258" s="410"/>
      <c r="R258" s="410"/>
      <c r="S258" s="410"/>
      <c r="T258" s="410"/>
      <c r="U258" s="410"/>
      <c r="V258" s="410"/>
      <c r="W258" s="410"/>
      <c r="X258" s="410"/>
      <c r="Y258" s="410"/>
      <c r="Z258" s="628"/>
      <c r="AA258" s="628"/>
      <c r="AB258" s="628"/>
      <c r="AC258" s="628"/>
      <c r="AD258" s="628"/>
      <c r="AE258" s="628"/>
      <c r="AF258" s="628"/>
      <c r="AG258" s="628"/>
      <c r="AH258" s="628"/>
      <c r="AI258" s="628"/>
      <c r="AJ258" s="628"/>
      <c r="AK258" s="628"/>
      <c r="AL258" s="410"/>
      <c r="AM258" s="410"/>
      <c r="AN258" s="410"/>
      <c r="AO258" s="410"/>
      <c r="AP258" s="410"/>
      <c r="AQ258" s="410"/>
      <c r="AR258" s="410"/>
      <c r="AS258" s="410"/>
      <c r="AT258" s="410"/>
      <c r="AU258" s="628" t="s">
        <v>930</v>
      </c>
      <c r="AV258" s="628"/>
      <c r="AW258" s="628"/>
      <c r="AX258" s="628"/>
      <c r="AY258" s="628" t="s">
        <v>930</v>
      </c>
      <c r="AZ258" s="410"/>
      <c r="BA258" s="410"/>
      <c r="BB258" s="410"/>
      <c r="BC258" s="412"/>
    </row>
    <row r="259" spans="2:55" ht="14.5" outlineLevel="1">
      <c r="B259" s="119">
        <f t="shared" si="3"/>
        <v>122</v>
      </c>
      <c r="C259" s="240" t="s">
        <v>939</v>
      </c>
      <c r="D259" s="290" t="s">
        <v>238</v>
      </c>
      <c r="E259" s="290" t="s">
        <v>239</v>
      </c>
      <c r="F259" s="290" t="s">
        <v>256</v>
      </c>
      <c r="G259" s="295">
        <v>843.37</v>
      </c>
      <c r="H259" s="390">
        <v>989</v>
      </c>
      <c r="I259" s="628" t="s">
        <v>930</v>
      </c>
      <c r="J259" s="628"/>
      <c r="K259" s="628"/>
      <c r="L259" s="628"/>
      <c r="M259" s="628" t="s">
        <v>930</v>
      </c>
      <c r="N259" s="628"/>
      <c r="O259" s="410"/>
      <c r="P259" s="410"/>
      <c r="Q259" s="410"/>
      <c r="R259" s="410"/>
      <c r="S259" s="410"/>
      <c r="T259" s="410"/>
      <c r="U259" s="410"/>
      <c r="V259" s="410"/>
      <c r="W259" s="410"/>
      <c r="X259" s="410"/>
      <c r="Y259" s="410"/>
      <c r="Z259" s="628"/>
      <c r="AA259" s="628"/>
      <c r="AB259" s="628"/>
      <c r="AC259" s="628"/>
      <c r="AD259" s="628"/>
      <c r="AE259" s="628"/>
      <c r="AF259" s="628"/>
      <c r="AG259" s="628"/>
      <c r="AH259" s="628"/>
      <c r="AI259" s="628"/>
      <c r="AJ259" s="628"/>
      <c r="AK259" s="628"/>
      <c r="AL259" s="410"/>
      <c r="AM259" s="410"/>
      <c r="AN259" s="410"/>
      <c r="AO259" s="410"/>
      <c r="AP259" s="410"/>
      <c r="AQ259" s="410"/>
      <c r="AR259" s="410"/>
      <c r="AS259" s="410"/>
      <c r="AT259" s="410"/>
      <c r="AU259" s="628" t="s">
        <v>930</v>
      </c>
      <c r="AV259" s="628"/>
      <c r="AW259" s="628"/>
      <c r="AX259" s="628"/>
      <c r="AY259" s="628" t="s">
        <v>930</v>
      </c>
      <c r="AZ259" s="410"/>
      <c r="BA259" s="410"/>
      <c r="BB259" s="410"/>
      <c r="BC259" s="412"/>
    </row>
    <row r="260" spans="2:55" ht="14.5" outlineLevel="1">
      <c r="B260" s="119">
        <f t="shared" si="3"/>
        <v>123</v>
      </c>
      <c r="C260" s="240" t="s">
        <v>940</v>
      </c>
      <c r="D260" s="290" t="s">
        <v>238</v>
      </c>
      <c r="E260" s="290" t="s">
        <v>239</v>
      </c>
      <c r="F260" s="290" t="s">
        <v>256</v>
      </c>
      <c r="G260" s="295">
        <v>912.32999999999993</v>
      </c>
      <c r="H260" s="390">
        <v>1069</v>
      </c>
      <c r="I260" s="628" t="s">
        <v>930</v>
      </c>
      <c r="J260" s="628"/>
      <c r="K260" s="628"/>
      <c r="L260" s="628"/>
      <c r="M260" s="628" t="s">
        <v>930</v>
      </c>
      <c r="N260" s="628"/>
      <c r="O260" s="410"/>
      <c r="P260" s="410"/>
      <c r="Q260" s="410"/>
      <c r="R260" s="410"/>
      <c r="S260" s="410"/>
      <c r="T260" s="410"/>
      <c r="U260" s="410"/>
      <c r="V260" s="410"/>
      <c r="W260" s="410"/>
      <c r="X260" s="410"/>
      <c r="Y260" s="410"/>
      <c r="Z260" s="628"/>
      <c r="AA260" s="628"/>
      <c r="AB260" s="628"/>
      <c r="AC260" s="628"/>
      <c r="AD260" s="628"/>
      <c r="AE260" s="628"/>
      <c r="AF260" s="628"/>
      <c r="AG260" s="628"/>
      <c r="AH260" s="628"/>
      <c r="AI260" s="628"/>
      <c r="AJ260" s="628"/>
      <c r="AK260" s="628"/>
      <c r="AL260" s="410"/>
      <c r="AM260" s="410"/>
      <c r="AN260" s="410"/>
      <c r="AO260" s="410"/>
      <c r="AP260" s="410"/>
      <c r="AQ260" s="410"/>
      <c r="AR260" s="410"/>
      <c r="AS260" s="410"/>
      <c r="AT260" s="410"/>
      <c r="AU260" s="628" t="s">
        <v>930</v>
      </c>
      <c r="AV260" s="628"/>
      <c r="AW260" s="628"/>
      <c r="AX260" s="628"/>
      <c r="AY260" s="628" t="s">
        <v>930</v>
      </c>
      <c r="AZ260" s="410"/>
      <c r="BA260" s="410"/>
      <c r="BB260" s="410"/>
      <c r="BC260" s="412"/>
    </row>
    <row r="261" spans="2:55" ht="14.5" outlineLevel="1">
      <c r="B261" s="119">
        <f t="shared" si="3"/>
        <v>124</v>
      </c>
      <c r="C261" s="240" t="s">
        <v>941</v>
      </c>
      <c r="D261" s="290" t="s">
        <v>238</v>
      </c>
      <c r="E261" s="290" t="s">
        <v>239</v>
      </c>
      <c r="F261" s="290" t="s">
        <v>256</v>
      </c>
      <c r="G261" s="295">
        <v>1097.56</v>
      </c>
      <c r="H261" s="390">
        <v>1288.9992</v>
      </c>
      <c r="I261" s="628" t="s">
        <v>930</v>
      </c>
      <c r="J261" s="628"/>
      <c r="K261" s="628"/>
      <c r="L261" s="628"/>
      <c r="M261" s="628" t="s">
        <v>930</v>
      </c>
      <c r="N261" s="628"/>
      <c r="O261" s="410"/>
      <c r="P261" s="410"/>
      <c r="Q261" s="410"/>
      <c r="R261" s="410"/>
      <c r="S261" s="410"/>
      <c r="T261" s="410"/>
      <c r="U261" s="410"/>
      <c r="V261" s="410"/>
      <c r="W261" s="410"/>
      <c r="X261" s="410"/>
      <c r="Y261" s="410"/>
      <c r="Z261" s="628"/>
      <c r="AA261" s="628"/>
      <c r="AB261" s="628"/>
      <c r="AC261" s="628"/>
      <c r="AD261" s="628"/>
      <c r="AE261" s="628"/>
      <c r="AF261" s="628"/>
      <c r="AG261" s="628"/>
      <c r="AH261" s="628"/>
      <c r="AI261" s="628"/>
      <c r="AJ261" s="628"/>
      <c r="AK261" s="628"/>
      <c r="AL261" s="410"/>
      <c r="AM261" s="410"/>
      <c r="AN261" s="410"/>
      <c r="AO261" s="410"/>
      <c r="AP261" s="410"/>
      <c r="AQ261" s="410"/>
      <c r="AR261" s="410"/>
      <c r="AS261" s="410"/>
      <c r="AT261" s="410"/>
      <c r="AU261" s="628" t="s">
        <v>930</v>
      </c>
      <c r="AV261" s="628"/>
      <c r="AW261" s="628"/>
      <c r="AX261" s="628"/>
      <c r="AY261" s="628" t="s">
        <v>930</v>
      </c>
      <c r="AZ261" s="410"/>
      <c r="BA261" s="410"/>
      <c r="BB261" s="410"/>
      <c r="BC261" s="412"/>
    </row>
    <row r="262" spans="2:55" ht="14.5" outlineLevel="1">
      <c r="B262" s="119">
        <f t="shared" si="3"/>
        <v>125</v>
      </c>
      <c r="C262" s="240" t="s">
        <v>942</v>
      </c>
      <c r="D262" s="290" t="s">
        <v>238</v>
      </c>
      <c r="E262" s="290" t="s">
        <v>239</v>
      </c>
      <c r="F262" s="290" t="s">
        <v>256</v>
      </c>
      <c r="G262" s="295">
        <v>1147.9499999999998</v>
      </c>
      <c r="H262" s="390">
        <v>1346.9992</v>
      </c>
      <c r="I262" s="628" t="s">
        <v>930</v>
      </c>
      <c r="J262" s="628"/>
      <c r="K262" s="628"/>
      <c r="L262" s="628"/>
      <c r="M262" s="628" t="s">
        <v>930</v>
      </c>
      <c r="N262" s="628"/>
      <c r="O262" s="410"/>
      <c r="P262" s="410"/>
      <c r="Q262" s="410"/>
      <c r="R262" s="410"/>
      <c r="S262" s="410"/>
      <c r="T262" s="410"/>
      <c r="U262" s="410"/>
      <c r="V262" s="410"/>
      <c r="W262" s="410"/>
      <c r="X262" s="410"/>
      <c r="Y262" s="410"/>
      <c r="Z262" s="628"/>
      <c r="AA262" s="628"/>
      <c r="AB262" s="628"/>
      <c r="AC262" s="628"/>
      <c r="AD262" s="628"/>
      <c r="AE262" s="628"/>
      <c r="AF262" s="628"/>
      <c r="AG262" s="628"/>
      <c r="AH262" s="628"/>
      <c r="AI262" s="628"/>
      <c r="AJ262" s="628"/>
      <c r="AK262" s="628"/>
      <c r="AL262" s="410"/>
      <c r="AM262" s="410"/>
      <c r="AN262" s="410"/>
      <c r="AO262" s="410"/>
      <c r="AP262" s="410"/>
      <c r="AQ262" s="410"/>
      <c r="AR262" s="410"/>
      <c r="AS262" s="410"/>
      <c r="AT262" s="410"/>
      <c r="AU262" s="628" t="s">
        <v>930</v>
      </c>
      <c r="AV262" s="628"/>
      <c r="AW262" s="628"/>
      <c r="AX262" s="628"/>
      <c r="AY262" s="628" t="s">
        <v>930</v>
      </c>
      <c r="AZ262" s="410"/>
      <c r="BA262" s="410"/>
      <c r="BB262" s="410"/>
      <c r="BC262" s="412"/>
    </row>
    <row r="263" spans="2:55" ht="14.5">
      <c r="B263" s="119">
        <f t="shared" si="3"/>
        <v>126</v>
      </c>
      <c r="C263" s="240" t="s">
        <v>248</v>
      </c>
      <c r="D263" s="289" t="s">
        <v>368</v>
      </c>
      <c r="E263" s="289" t="s">
        <v>369</v>
      </c>
      <c r="F263" s="289" t="s">
        <v>943</v>
      </c>
      <c r="G263" s="295"/>
      <c r="H263" s="295"/>
      <c r="I263" s="295"/>
      <c r="J263" s="410"/>
      <c r="K263" s="410"/>
      <c r="L263" s="410"/>
      <c r="M263" s="295"/>
      <c r="N263" s="410"/>
      <c r="O263" s="410"/>
      <c r="P263" s="410"/>
      <c r="Q263" s="410"/>
      <c r="R263" s="410"/>
      <c r="S263" s="410"/>
      <c r="T263" s="410"/>
      <c r="U263" s="410"/>
      <c r="V263" s="410"/>
      <c r="W263" s="410"/>
      <c r="X263" s="410"/>
      <c r="Y263" s="410"/>
      <c r="Z263" s="410"/>
      <c r="AA263" s="410"/>
      <c r="AB263" s="410"/>
      <c r="AC263" s="410"/>
      <c r="AD263" s="410"/>
      <c r="AE263" s="410"/>
      <c r="AF263" s="410"/>
      <c r="AG263" s="410"/>
      <c r="AH263" s="410"/>
      <c r="AI263" s="410"/>
      <c r="AJ263" s="410"/>
      <c r="AK263" s="410"/>
      <c r="AL263" s="410"/>
      <c r="AM263" s="410"/>
      <c r="AN263" s="410"/>
      <c r="AO263" s="410"/>
      <c r="AP263" s="410"/>
      <c r="AQ263" s="410"/>
      <c r="AR263" s="410"/>
      <c r="AS263" s="410"/>
      <c r="AT263" s="410"/>
      <c r="AU263" s="295"/>
      <c r="AV263" s="410"/>
      <c r="AW263" s="410"/>
      <c r="AX263" s="410"/>
      <c r="AY263" s="295"/>
      <c r="AZ263" s="410"/>
      <c r="BA263" s="410"/>
      <c r="BB263" s="410"/>
      <c r="BC263" s="412"/>
    </row>
    <row r="264" spans="2:55">
      <c r="C264" s="253" t="s">
        <v>1246</v>
      </c>
      <c r="D264" s="252"/>
      <c r="E264" s="252"/>
      <c r="F264" s="252"/>
    </row>
    <row r="265" spans="2:55">
      <c r="C265" t="s">
        <v>286</v>
      </c>
    </row>
    <row r="266" spans="2:55">
      <c r="C266" s="112" t="s">
        <v>287</v>
      </c>
    </row>
    <row r="267" spans="2:55">
      <c r="C267" s="562" t="s">
        <v>1247</v>
      </c>
    </row>
    <row r="268" spans="2:55">
      <c r="C268" s="112"/>
    </row>
    <row r="269" spans="2:55">
      <c r="C269" s="112"/>
    </row>
    <row r="270" spans="2:55" ht="15.5">
      <c r="C270" s="36" t="s">
        <v>1248</v>
      </c>
      <c r="E270" s="420"/>
      <c r="F270" s="420"/>
    </row>
    <row r="271" spans="2:55" ht="12">
      <c r="C271" s="116" t="s">
        <v>288</v>
      </c>
    </row>
    <row r="272" spans="2:55" ht="12">
      <c r="C272" s="116" t="s">
        <v>289</v>
      </c>
    </row>
    <row r="273" spans="2:11" ht="25" customHeight="1">
      <c r="C273" s="680" t="s">
        <v>1249</v>
      </c>
      <c r="D273" s="680"/>
      <c r="E273" s="680"/>
      <c r="F273" s="680"/>
    </row>
    <row r="274" spans="2:11" ht="12">
      <c r="B274" s="112"/>
      <c r="C274" s="116" t="s">
        <v>290</v>
      </c>
      <c r="G274" s="682">
        <v>2022</v>
      </c>
      <c r="H274" s="683"/>
      <c r="I274" s="684">
        <v>2023</v>
      </c>
      <c r="J274" s="683"/>
    </row>
    <row r="275" spans="2:11">
      <c r="B275" s="112"/>
      <c r="C275" s="365" t="s">
        <v>248</v>
      </c>
      <c r="D275" s="365" t="s">
        <v>249</v>
      </c>
      <c r="E275" s="366" t="s">
        <v>250</v>
      </c>
      <c r="F275" s="366" t="s">
        <v>251</v>
      </c>
      <c r="G275" s="369" t="s">
        <v>252</v>
      </c>
      <c r="H275" s="370" t="s">
        <v>253</v>
      </c>
      <c r="I275" s="369" t="s">
        <v>252</v>
      </c>
      <c r="J275" s="370" t="s">
        <v>253</v>
      </c>
      <c r="K275" s="365" t="s">
        <v>254</v>
      </c>
    </row>
    <row r="276" spans="2:11" ht="14.5">
      <c r="B276" s="119">
        <v>1</v>
      </c>
      <c r="C276" s="367" t="s">
        <v>255</v>
      </c>
      <c r="D276" s="290" t="s">
        <v>236</v>
      </c>
      <c r="E276" s="290" t="s">
        <v>174</v>
      </c>
      <c r="F276" s="290" t="s">
        <v>256</v>
      </c>
      <c r="G276" s="376">
        <v>82.86</v>
      </c>
      <c r="H276" s="376">
        <v>99.001127999999994</v>
      </c>
      <c r="I276" s="376">
        <v>82.86</v>
      </c>
      <c r="J276" s="376">
        <v>99.001127999999994</v>
      </c>
      <c r="K276" s="251"/>
    </row>
    <row r="277" spans="2:11" ht="14.5">
      <c r="B277" s="119">
        <f>1+B276</f>
        <v>2</v>
      </c>
      <c r="C277" s="367" t="s">
        <v>257</v>
      </c>
      <c r="D277" s="290" t="s">
        <v>238</v>
      </c>
      <c r="E277" s="290" t="s">
        <v>174</v>
      </c>
      <c r="F277" s="290" t="s">
        <v>256</v>
      </c>
      <c r="G277" s="376">
        <v>82.86</v>
      </c>
      <c r="H277" s="376">
        <v>99.001127999999994</v>
      </c>
      <c r="I277" s="376">
        <v>82.86</v>
      </c>
      <c r="J277" s="376">
        <v>99.001127999999994</v>
      </c>
      <c r="K277" s="251"/>
    </row>
    <row r="278" spans="2:11" ht="14.5">
      <c r="B278" s="119">
        <f t="shared" ref="B278:B341" si="4">1+B277</f>
        <v>3</v>
      </c>
      <c r="C278" s="367" t="s">
        <v>258</v>
      </c>
      <c r="D278" s="290" t="s">
        <v>259</v>
      </c>
      <c r="E278" s="290" t="s">
        <v>174</v>
      </c>
      <c r="F278" s="290" t="s">
        <v>260</v>
      </c>
      <c r="G278" s="563">
        <v>0.34200000000000003</v>
      </c>
      <c r="H278" s="376">
        <v>0.40860000000000002</v>
      </c>
      <c r="I278" s="563">
        <v>0.34200000000000003</v>
      </c>
      <c r="J278" s="376">
        <v>0.40860000000000002</v>
      </c>
      <c r="K278" s="251"/>
    </row>
    <row r="279" spans="2:11" ht="14.5">
      <c r="B279" s="119">
        <f t="shared" si="4"/>
        <v>4</v>
      </c>
      <c r="C279" s="367" t="s">
        <v>261</v>
      </c>
      <c r="D279" s="290" t="s">
        <v>236</v>
      </c>
      <c r="E279" s="290" t="s">
        <v>174</v>
      </c>
      <c r="F279" s="290" t="s">
        <v>262</v>
      </c>
      <c r="G279" s="376">
        <v>1130</v>
      </c>
      <c r="H279" s="376">
        <v>1310.8</v>
      </c>
      <c r="I279" s="376">
        <v>1130</v>
      </c>
      <c r="J279" s="376">
        <v>1310.8</v>
      </c>
      <c r="K279" s="251" t="s">
        <v>263</v>
      </c>
    </row>
    <row r="280" spans="2:11" ht="14.5">
      <c r="B280" s="119">
        <f t="shared" si="4"/>
        <v>5</v>
      </c>
      <c r="C280" s="367" t="s">
        <v>264</v>
      </c>
      <c r="D280" s="290" t="s">
        <v>238</v>
      </c>
      <c r="E280" s="290" t="s">
        <v>174</v>
      </c>
      <c r="F280" s="290" t="s">
        <v>262</v>
      </c>
      <c r="G280" s="376">
        <v>1130</v>
      </c>
      <c r="H280" s="376">
        <v>1310.8</v>
      </c>
      <c r="I280" s="376">
        <v>1130</v>
      </c>
      <c r="J280" s="376">
        <v>1310.8</v>
      </c>
      <c r="K280" s="251" t="s">
        <v>263</v>
      </c>
    </row>
    <row r="281" spans="2:11" ht="14.5">
      <c r="B281" s="119">
        <f t="shared" si="4"/>
        <v>6</v>
      </c>
      <c r="C281" s="367" t="s">
        <v>265</v>
      </c>
      <c r="D281" s="290" t="s">
        <v>259</v>
      </c>
      <c r="E281" s="290" t="s">
        <v>174</v>
      </c>
      <c r="F281" s="290" t="s">
        <v>262</v>
      </c>
      <c r="G281" s="376">
        <v>1130</v>
      </c>
      <c r="H281" s="376">
        <v>1310.8</v>
      </c>
      <c r="I281" s="376">
        <v>1130</v>
      </c>
      <c r="J281" s="376">
        <v>1310.8</v>
      </c>
      <c r="K281" s="251" t="s">
        <v>263</v>
      </c>
    </row>
    <row r="282" spans="2:11" ht="14.5">
      <c r="B282" s="119">
        <f t="shared" si="4"/>
        <v>7</v>
      </c>
      <c r="C282" s="367" t="s">
        <v>222</v>
      </c>
      <c r="D282" s="290" t="s">
        <v>238</v>
      </c>
      <c r="E282" s="290" t="s">
        <v>174</v>
      </c>
      <c r="F282" s="290" t="s">
        <v>256</v>
      </c>
      <c r="G282" s="376">
        <v>198</v>
      </c>
      <c r="H282" s="376">
        <v>236.57039999999998</v>
      </c>
      <c r="I282" s="376">
        <v>198</v>
      </c>
      <c r="J282" s="376">
        <v>236.57039999999998</v>
      </c>
      <c r="K282" s="251"/>
    </row>
    <row r="283" spans="2:11" ht="14.5">
      <c r="B283" s="119">
        <f t="shared" si="4"/>
        <v>8</v>
      </c>
      <c r="C283" s="367" t="s">
        <v>221</v>
      </c>
      <c r="D283" s="290" t="s">
        <v>236</v>
      </c>
      <c r="E283" s="290" t="s">
        <v>174</v>
      </c>
      <c r="F283" s="290" t="s">
        <v>256</v>
      </c>
      <c r="G283" s="376">
        <v>156.55000000000001</v>
      </c>
      <c r="H283" s="376">
        <v>187.04594000000003</v>
      </c>
      <c r="I283" s="376">
        <v>156.55000000000001</v>
      </c>
      <c r="J283" s="376">
        <v>187.04594000000003</v>
      </c>
      <c r="K283" s="251" t="s">
        <v>1026</v>
      </c>
    </row>
    <row r="284" spans="2:11" ht="14.5">
      <c r="B284" s="119">
        <f t="shared" si="4"/>
        <v>9</v>
      </c>
      <c r="C284" s="367" t="s">
        <v>266</v>
      </c>
      <c r="D284" s="290" t="s">
        <v>259</v>
      </c>
      <c r="E284" s="290" t="s">
        <v>174</v>
      </c>
      <c r="F284" s="290" t="s">
        <v>260</v>
      </c>
      <c r="G284" s="376">
        <v>9.42</v>
      </c>
      <c r="H284" s="376">
        <v>11.255015999999999</v>
      </c>
      <c r="I284" s="376">
        <v>9.42</v>
      </c>
      <c r="J284" s="376">
        <v>11.255015999999999</v>
      </c>
      <c r="K284" s="251"/>
    </row>
    <row r="285" spans="2:11" ht="14.5" customHeight="1" outlineLevel="1">
      <c r="B285" s="119">
        <f t="shared" si="4"/>
        <v>10</v>
      </c>
      <c r="C285" s="367" t="s">
        <v>267</v>
      </c>
      <c r="D285" s="290" t="s">
        <v>259</v>
      </c>
      <c r="E285" s="290" t="s">
        <v>174</v>
      </c>
      <c r="F285" s="290" t="s">
        <v>260</v>
      </c>
      <c r="G285" s="376">
        <v>6.93</v>
      </c>
      <c r="H285" s="376">
        <v>8.2799639999999979</v>
      </c>
      <c r="I285" s="376">
        <v>6.93</v>
      </c>
      <c r="J285" s="376">
        <v>8.2799639999999979</v>
      </c>
      <c r="K285" s="251"/>
    </row>
    <row r="286" spans="2:11" ht="14.5" customHeight="1" outlineLevel="1">
      <c r="B286" s="119">
        <f t="shared" si="4"/>
        <v>11</v>
      </c>
      <c r="C286" s="367" t="s">
        <v>268</v>
      </c>
      <c r="D286" s="290" t="s">
        <v>259</v>
      </c>
      <c r="E286" s="290" t="s">
        <v>174</v>
      </c>
      <c r="F286" s="290" t="s">
        <v>260</v>
      </c>
      <c r="G286" s="376">
        <v>8.34</v>
      </c>
      <c r="H286" s="376">
        <v>9.9646319999999982</v>
      </c>
      <c r="I286" s="376">
        <v>8.34</v>
      </c>
      <c r="J286" s="376">
        <v>9.9646319999999982</v>
      </c>
      <c r="K286" s="251"/>
    </row>
    <row r="287" spans="2:11" ht="14.5" customHeight="1" outlineLevel="1">
      <c r="B287" s="119">
        <f t="shared" si="4"/>
        <v>12</v>
      </c>
      <c r="C287" s="367" t="s">
        <v>269</v>
      </c>
      <c r="D287" s="290" t="s">
        <v>259</v>
      </c>
      <c r="E287" s="290" t="s">
        <v>174</v>
      </c>
      <c r="F287" s="290" t="s">
        <v>260</v>
      </c>
      <c r="G287" s="376">
        <v>6.29</v>
      </c>
      <c r="H287" s="376">
        <v>7.5152919999999996</v>
      </c>
      <c r="I287" s="376">
        <v>6.29</v>
      </c>
      <c r="J287" s="376">
        <v>7.5152919999999996</v>
      </c>
      <c r="K287" s="251"/>
    </row>
    <row r="288" spans="2:11" ht="14.5" customHeight="1" outlineLevel="1">
      <c r="B288" s="119">
        <f t="shared" si="4"/>
        <v>13</v>
      </c>
      <c r="C288" s="367" t="s">
        <v>270</v>
      </c>
      <c r="D288" s="290" t="s">
        <v>259</v>
      </c>
      <c r="E288" s="290" t="s">
        <v>174</v>
      </c>
      <c r="F288" s="290" t="s">
        <v>260</v>
      </c>
      <c r="G288" s="376">
        <v>13.09</v>
      </c>
      <c r="H288" s="376">
        <v>15.639931999999998</v>
      </c>
      <c r="I288" s="376">
        <v>13.09</v>
      </c>
      <c r="J288" s="376">
        <v>15.639931999999998</v>
      </c>
      <c r="K288" s="251"/>
    </row>
    <row r="289" spans="2:11" ht="14.5" customHeight="1" outlineLevel="1">
      <c r="B289" s="119">
        <f t="shared" si="4"/>
        <v>14</v>
      </c>
      <c r="C289" s="367" t="s">
        <v>271</v>
      </c>
      <c r="D289" s="290" t="s">
        <v>259</v>
      </c>
      <c r="E289" s="290" t="s">
        <v>174</v>
      </c>
      <c r="F289" s="290" t="s">
        <v>260</v>
      </c>
      <c r="G289" s="376">
        <v>14.83</v>
      </c>
      <c r="H289" s="376">
        <v>17.718883999999999</v>
      </c>
      <c r="I289" s="376">
        <v>14.83</v>
      </c>
      <c r="J289" s="376">
        <v>17.718883999999999</v>
      </c>
      <c r="K289" s="251"/>
    </row>
    <row r="290" spans="2:11" ht="14.5" customHeight="1" outlineLevel="1">
      <c r="B290" s="119">
        <f t="shared" si="4"/>
        <v>15</v>
      </c>
      <c r="C290" s="367" t="s">
        <v>272</v>
      </c>
      <c r="D290" s="290" t="s">
        <v>259</v>
      </c>
      <c r="E290" s="290" t="s">
        <v>174</v>
      </c>
      <c r="F290" s="290" t="s">
        <v>260</v>
      </c>
      <c r="G290" s="376">
        <v>13.64</v>
      </c>
      <c r="H290" s="376">
        <v>16.297072</v>
      </c>
      <c r="I290" s="376">
        <v>13.64</v>
      </c>
      <c r="J290" s="376">
        <v>16.297072</v>
      </c>
      <c r="K290" s="251"/>
    </row>
    <row r="291" spans="2:11" ht="14.5" customHeight="1" outlineLevel="1">
      <c r="B291" s="119">
        <f t="shared" si="4"/>
        <v>16</v>
      </c>
      <c r="C291" s="367" t="s">
        <v>273</v>
      </c>
      <c r="D291" s="290" t="s">
        <v>259</v>
      </c>
      <c r="E291" s="290" t="s">
        <v>174</v>
      </c>
      <c r="F291" s="290" t="s">
        <v>260</v>
      </c>
      <c r="G291" s="376">
        <v>2</v>
      </c>
      <c r="H291" s="376">
        <v>2.3895999999999997</v>
      </c>
      <c r="I291" s="376">
        <v>2</v>
      </c>
      <c r="J291" s="376">
        <v>2.3895999999999997</v>
      </c>
      <c r="K291" s="251"/>
    </row>
    <row r="292" spans="2:11" ht="14.5" customHeight="1" outlineLevel="1">
      <c r="B292" s="119">
        <f t="shared" si="4"/>
        <v>17</v>
      </c>
      <c r="C292" s="367" t="s">
        <v>275</v>
      </c>
      <c r="D292" s="290" t="s">
        <v>259</v>
      </c>
      <c r="E292" s="290" t="s">
        <v>174</v>
      </c>
      <c r="F292" s="290" t="s">
        <v>274</v>
      </c>
      <c r="G292" s="376">
        <v>0.04</v>
      </c>
      <c r="H292" s="376">
        <v>4.7792000000000001E-2</v>
      </c>
      <c r="I292" s="376">
        <v>0.04</v>
      </c>
      <c r="J292" s="376">
        <v>4.7792000000000001E-2</v>
      </c>
      <c r="K292" s="251"/>
    </row>
    <row r="293" spans="2:11" ht="14.5" outlineLevel="1">
      <c r="B293" s="119">
        <f t="shared" si="4"/>
        <v>18</v>
      </c>
      <c r="C293" s="367" t="s">
        <v>276</v>
      </c>
      <c r="D293" s="290" t="s">
        <v>259</v>
      </c>
      <c r="E293" s="290" t="s">
        <v>174</v>
      </c>
      <c r="F293" s="290" t="s">
        <v>274</v>
      </c>
      <c r="G293" s="376">
        <v>0.14000000000000001</v>
      </c>
      <c r="H293" s="376">
        <v>0.16727200000000003</v>
      </c>
      <c r="I293" s="376">
        <v>0.14000000000000001</v>
      </c>
      <c r="J293" s="376">
        <v>0.16727200000000003</v>
      </c>
      <c r="K293" s="251"/>
    </row>
    <row r="294" spans="2:11" ht="14.5" outlineLevel="1">
      <c r="B294" s="119">
        <f t="shared" si="4"/>
        <v>19</v>
      </c>
      <c r="C294" s="367" t="s">
        <v>277</v>
      </c>
      <c r="D294" s="290" t="s">
        <v>259</v>
      </c>
      <c r="E294" s="290" t="s">
        <v>174</v>
      </c>
      <c r="F294" s="290" t="s">
        <v>274</v>
      </c>
      <c r="G294" s="376">
        <v>0.16</v>
      </c>
      <c r="H294" s="376">
        <v>0.191168</v>
      </c>
      <c r="I294" s="376">
        <v>0.16</v>
      </c>
      <c r="J294" s="376">
        <v>0.191168</v>
      </c>
      <c r="K294" s="251"/>
    </row>
    <row r="295" spans="2:11" ht="14.5" outlineLevel="1">
      <c r="B295" s="119">
        <f t="shared" si="4"/>
        <v>20</v>
      </c>
      <c r="C295" s="367" t="s">
        <v>278</v>
      </c>
      <c r="D295" s="290" t="s">
        <v>259</v>
      </c>
      <c r="E295" s="290" t="s">
        <v>174</v>
      </c>
      <c r="F295" s="290" t="s">
        <v>274</v>
      </c>
      <c r="G295" s="376">
        <v>0.18</v>
      </c>
      <c r="H295" s="376">
        <v>0.21506399999999998</v>
      </c>
      <c r="I295" s="376">
        <v>0.18</v>
      </c>
      <c r="J295" s="376">
        <v>0.21506399999999998</v>
      </c>
      <c r="K295" s="251"/>
    </row>
    <row r="296" spans="2:11" ht="14.5" outlineLevel="1">
      <c r="B296" s="119">
        <f t="shared" si="4"/>
        <v>21</v>
      </c>
      <c r="C296" s="367" t="s">
        <v>279</v>
      </c>
      <c r="D296" s="290" t="s">
        <v>259</v>
      </c>
      <c r="E296" s="290" t="s">
        <v>174</v>
      </c>
      <c r="F296" s="290" t="s">
        <v>274</v>
      </c>
      <c r="G296" s="376">
        <v>0.25</v>
      </c>
      <c r="H296" s="376">
        <v>0.29869999999999997</v>
      </c>
      <c r="I296" s="376">
        <v>0.25</v>
      </c>
      <c r="J296" s="376">
        <v>0.29869999999999997</v>
      </c>
      <c r="K296" s="251"/>
    </row>
    <row r="297" spans="2:11" ht="14.5" outlineLevel="1">
      <c r="B297" s="119">
        <f t="shared" si="4"/>
        <v>22</v>
      </c>
      <c r="C297" s="367" t="s">
        <v>280</v>
      </c>
      <c r="D297" s="290" t="s">
        <v>259</v>
      </c>
      <c r="E297" s="290" t="s">
        <v>174</v>
      </c>
      <c r="F297" s="290" t="s">
        <v>274</v>
      </c>
      <c r="G297" s="376">
        <v>0.24</v>
      </c>
      <c r="H297" s="376">
        <v>0.28675200000000001</v>
      </c>
      <c r="I297" s="376">
        <v>0.24</v>
      </c>
      <c r="J297" s="376">
        <v>0.28675200000000001</v>
      </c>
      <c r="K297" s="251"/>
    </row>
    <row r="298" spans="2:11" ht="14.5" outlineLevel="1">
      <c r="B298" s="119">
        <f t="shared" si="4"/>
        <v>23</v>
      </c>
      <c r="C298" s="367" t="s">
        <v>281</v>
      </c>
      <c r="D298" s="290" t="s">
        <v>259</v>
      </c>
      <c r="E298" s="290" t="s">
        <v>174</v>
      </c>
      <c r="F298" s="290" t="s">
        <v>274</v>
      </c>
      <c r="G298" s="376">
        <v>0.12</v>
      </c>
      <c r="H298" s="376">
        <v>0.143376</v>
      </c>
      <c r="I298" s="376">
        <v>0.12</v>
      </c>
      <c r="J298" s="376">
        <v>0.143376</v>
      </c>
      <c r="K298" s="251"/>
    </row>
    <row r="299" spans="2:11" ht="14.5" outlineLevel="1">
      <c r="B299" s="119">
        <f t="shared" si="4"/>
        <v>24</v>
      </c>
      <c r="C299" s="367" t="s">
        <v>282</v>
      </c>
      <c r="D299" s="290" t="s">
        <v>259</v>
      </c>
      <c r="E299" s="290" t="s">
        <v>174</v>
      </c>
      <c r="F299" s="290" t="s">
        <v>274</v>
      </c>
      <c r="G299" s="376">
        <v>0.27</v>
      </c>
      <c r="H299" s="376">
        <v>0.32259599999999999</v>
      </c>
      <c r="I299" s="376">
        <v>0.27</v>
      </c>
      <c r="J299" s="376">
        <v>0.32259599999999999</v>
      </c>
      <c r="K299" s="251"/>
    </row>
    <row r="300" spans="2:11" ht="14.5" outlineLevel="1">
      <c r="B300" s="119">
        <f t="shared" si="4"/>
        <v>25</v>
      </c>
      <c r="C300" s="367" t="s">
        <v>1027</v>
      </c>
      <c r="D300" s="290" t="s">
        <v>259</v>
      </c>
      <c r="E300" s="290" t="s">
        <v>174</v>
      </c>
      <c r="F300" s="290" t="s">
        <v>274</v>
      </c>
      <c r="G300" s="376">
        <v>1.2500000000000001E-2</v>
      </c>
      <c r="H300" s="376">
        <v>1.4934999999999999E-2</v>
      </c>
      <c r="I300" s="376">
        <v>1.2500000000000001E-2</v>
      </c>
      <c r="J300" s="376">
        <v>1.4934999999999999E-2</v>
      </c>
      <c r="K300" s="251"/>
    </row>
    <row r="301" spans="2:11" ht="14.5" customHeight="1" outlineLevel="1">
      <c r="B301" s="119">
        <f t="shared" si="4"/>
        <v>26</v>
      </c>
      <c r="C301" s="367" t="s">
        <v>283</v>
      </c>
      <c r="D301" s="290" t="s">
        <v>238</v>
      </c>
      <c r="E301" s="290" t="s">
        <v>174</v>
      </c>
      <c r="F301" s="290" t="s">
        <v>284</v>
      </c>
      <c r="G301" s="376">
        <v>1.48</v>
      </c>
      <c r="H301" s="376">
        <v>1.7683039999999999</v>
      </c>
      <c r="I301" s="376">
        <v>1.48</v>
      </c>
      <c r="J301" s="376">
        <v>1.7683039999999999</v>
      </c>
      <c r="K301" s="251"/>
    </row>
    <row r="302" spans="2:11" ht="14.5" customHeight="1" outlineLevel="1">
      <c r="B302" s="119">
        <f t="shared" si="4"/>
        <v>27</v>
      </c>
      <c r="C302" s="367" t="s">
        <v>285</v>
      </c>
      <c r="D302" s="290" t="s">
        <v>236</v>
      </c>
      <c r="E302" s="290" t="s">
        <v>174</v>
      </c>
      <c r="F302" s="290" t="s">
        <v>284</v>
      </c>
      <c r="G302" s="376">
        <v>1.48</v>
      </c>
      <c r="H302" s="376">
        <v>1.7683039999999999</v>
      </c>
      <c r="I302" s="376">
        <v>1.48</v>
      </c>
      <c r="J302" s="376">
        <v>1.7683039999999999</v>
      </c>
      <c r="K302" s="251"/>
    </row>
    <row r="303" spans="2:11" ht="14.5" customHeight="1" outlineLevel="1">
      <c r="B303" s="119">
        <f t="shared" si="4"/>
        <v>28</v>
      </c>
      <c r="C303" s="371" t="s">
        <v>291</v>
      </c>
      <c r="D303" s="372" t="s">
        <v>236</v>
      </c>
      <c r="E303" s="372" t="s">
        <v>174</v>
      </c>
      <c r="F303" s="372" t="s">
        <v>256</v>
      </c>
      <c r="G303" s="373">
        <v>100</v>
      </c>
      <c r="H303" s="373">
        <v>119.47999999999999</v>
      </c>
      <c r="I303" s="373">
        <v>100</v>
      </c>
      <c r="J303" s="373">
        <v>119.47999999999999</v>
      </c>
      <c r="K303" s="374" t="s">
        <v>784</v>
      </c>
    </row>
    <row r="304" spans="2:11" ht="14.5" customHeight="1" outlineLevel="1">
      <c r="B304" s="119">
        <f t="shared" si="4"/>
        <v>29</v>
      </c>
      <c r="C304" s="371" t="s">
        <v>292</v>
      </c>
      <c r="D304" s="372" t="s">
        <v>236</v>
      </c>
      <c r="E304" s="372" t="s">
        <v>174</v>
      </c>
      <c r="F304" s="372" t="s">
        <v>256</v>
      </c>
      <c r="G304" s="373">
        <v>149.82</v>
      </c>
      <c r="H304" s="373">
        <v>179.00493599999999</v>
      </c>
      <c r="I304" s="373">
        <v>149.82</v>
      </c>
      <c r="J304" s="373">
        <v>179.00493599999999</v>
      </c>
      <c r="K304" s="374" t="s">
        <v>784</v>
      </c>
    </row>
    <row r="305" spans="2:11" ht="14.5" customHeight="1" outlineLevel="1">
      <c r="B305" s="119">
        <f t="shared" si="4"/>
        <v>30</v>
      </c>
      <c r="C305" s="371" t="s">
        <v>293</v>
      </c>
      <c r="D305" s="372" t="s">
        <v>236</v>
      </c>
      <c r="E305" s="372" t="s">
        <v>174</v>
      </c>
      <c r="F305" s="372" t="s">
        <v>256</v>
      </c>
      <c r="G305" s="373">
        <v>100</v>
      </c>
      <c r="H305" s="373">
        <v>119.47999999999999</v>
      </c>
      <c r="I305" s="373">
        <v>100</v>
      </c>
      <c r="J305" s="373">
        <v>119.47999999999999</v>
      </c>
      <c r="K305" s="374" t="s">
        <v>784</v>
      </c>
    </row>
    <row r="306" spans="2:11" ht="14.5" customHeight="1" outlineLevel="1">
      <c r="B306" s="119">
        <f t="shared" si="4"/>
        <v>31</v>
      </c>
      <c r="C306" s="367" t="s">
        <v>887</v>
      </c>
      <c r="D306" s="290" t="s">
        <v>259</v>
      </c>
      <c r="E306" s="290" t="s">
        <v>174</v>
      </c>
      <c r="F306" s="290" t="s">
        <v>260</v>
      </c>
      <c r="G306" s="375"/>
      <c r="H306" s="375"/>
      <c r="I306" s="375"/>
      <c r="J306" s="375"/>
      <c r="K306" s="251" t="s">
        <v>888</v>
      </c>
    </row>
    <row r="307" spans="2:11" ht="14.5" customHeight="1" outlineLevel="1">
      <c r="B307" s="119">
        <f t="shared" si="4"/>
        <v>32</v>
      </c>
      <c r="C307" s="371" t="s">
        <v>294</v>
      </c>
      <c r="D307" s="372" t="s">
        <v>236</v>
      </c>
      <c r="E307" s="372" t="s">
        <v>174</v>
      </c>
      <c r="F307" s="372" t="s">
        <v>260</v>
      </c>
      <c r="G307" s="373">
        <v>1.1399999999999999</v>
      </c>
      <c r="H307" s="373">
        <v>1.3620719999999997</v>
      </c>
      <c r="I307" s="373">
        <v>1.1399999999999999</v>
      </c>
      <c r="J307" s="373">
        <v>1.3620719999999997</v>
      </c>
      <c r="K307" s="374" t="s">
        <v>784</v>
      </c>
    </row>
    <row r="308" spans="2:11" ht="14.5" customHeight="1" outlineLevel="1">
      <c r="B308" s="119">
        <f t="shared" si="4"/>
        <v>33</v>
      </c>
      <c r="C308" s="371" t="s">
        <v>295</v>
      </c>
      <c r="D308" s="372" t="s">
        <v>236</v>
      </c>
      <c r="E308" s="372" t="s">
        <v>174</v>
      </c>
      <c r="F308" s="372" t="s">
        <v>260</v>
      </c>
      <c r="G308" s="373">
        <v>4.62</v>
      </c>
      <c r="H308" s="373">
        <v>5.5199759999999998</v>
      </c>
      <c r="I308" s="373">
        <v>4.62</v>
      </c>
      <c r="J308" s="373">
        <v>5.5199759999999998</v>
      </c>
      <c r="K308" s="374" t="s">
        <v>784</v>
      </c>
    </row>
    <row r="309" spans="2:11" ht="14.5" customHeight="1" outlineLevel="1">
      <c r="B309" s="119">
        <f t="shared" si="4"/>
        <v>34</v>
      </c>
      <c r="C309" s="371" t="s">
        <v>296</v>
      </c>
      <c r="D309" s="372" t="s">
        <v>236</v>
      </c>
      <c r="E309" s="372" t="s">
        <v>174</v>
      </c>
      <c r="F309" s="372" t="s">
        <v>260</v>
      </c>
      <c r="G309" s="373">
        <v>1.5</v>
      </c>
      <c r="H309" s="373">
        <v>1.7921999999999998</v>
      </c>
      <c r="I309" s="373">
        <v>1.5</v>
      </c>
      <c r="J309" s="373">
        <v>1.7921999999999998</v>
      </c>
      <c r="K309" s="374" t="s">
        <v>784</v>
      </c>
    </row>
    <row r="310" spans="2:11" ht="14.5" customHeight="1" outlineLevel="1">
      <c r="B310" s="119">
        <f t="shared" si="4"/>
        <v>35</v>
      </c>
      <c r="C310" s="371" t="s">
        <v>297</v>
      </c>
      <c r="D310" s="372" t="s">
        <v>236</v>
      </c>
      <c r="E310" s="372" t="s">
        <v>174</v>
      </c>
      <c r="F310" s="372" t="s">
        <v>260</v>
      </c>
      <c r="G310" s="373">
        <v>3</v>
      </c>
      <c r="H310" s="373">
        <v>3.5843999999999996</v>
      </c>
      <c r="I310" s="373">
        <v>3</v>
      </c>
      <c r="J310" s="373">
        <v>3.5843999999999996</v>
      </c>
      <c r="K310" s="374" t="s">
        <v>784</v>
      </c>
    </row>
    <row r="311" spans="2:11" ht="14.5" customHeight="1" outlineLevel="1">
      <c r="B311" s="119">
        <f t="shared" si="4"/>
        <v>36</v>
      </c>
      <c r="C311" s="371" t="s">
        <v>889</v>
      </c>
      <c r="D311" s="372" t="s">
        <v>238</v>
      </c>
      <c r="E311" s="372" t="s">
        <v>174</v>
      </c>
      <c r="F311" s="372" t="s">
        <v>260</v>
      </c>
      <c r="G311" s="373">
        <v>1</v>
      </c>
      <c r="H311" s="373">
        <v>1.1947999999999999</v>
      </c>
      <c r="I311" s="373">
        <v>1</v>
      </c>
      <c r="J311" s="373">
        <v>1.1947999999999999</v>
      </c>
      <c r="K311" s="374"/>
    </row>
    <row r="312" spans="2:11" ht="14.5" customHeight="1" outlineLevel="1">
      <c r="B312" s="119">
        <f t="shared" si="4"/>
        <v>37</v>
      </c>
      <c r="C312" s="371" t="s">
        <v>890</v>
      </c>
      <c r="D312" s="372" t="s">
        <v>238</v>
      </c>
      <c r="E312" s="372" t="s">
        <v>174</v>
      </c>
      <c r="F312" s="372" t="s">
        <v>260</v>
      </c>
      <c r="G312" s="373">
        <v>2</v>
      </c>
      <c r="H312" s="373">
        <v>2.3895999999999997</v>
      </c>
      <c r="I312" s="373">
        <v>2</v>
      </c>
      <c r="J312" s="373">
        <v>2.3895999999999997</v>
      </c>
      <c r="K312" s="374"/>
    </row>
    <row r="313" spans="2:11" ht="14.5" customHeight="1" outlineLevel="1">
      <c r="B313" s="119">
        <f t="shared" si="4"/>
        <v>38</v>
      </c>
      <c r="C313" s="371" t="s">
        <v>298</v>
      </c>
      <c r="D313" s="372" t="s">
        <v>236</v>
      </c>
      <c r="E313" s="372" t="s">
        <v>174</v>
      </c>
      <c r="F313" s="372" t="s">
        <v>256</v>
      </c>
      <c r="G313" s="373">
        <v>86.96</v>
      </c>
      <c r="H313" s="373">
        <v>103.89980799999998</v>
      </c>
      <c r="I313" s="373">
        <v>86.96</v>
      </c>
      <c r="J313" s="373">
        <v>103.89980799999998</v>
      </c>
      <c r="K313" s="374" t="s">
        <v>784</v>
      </c>
    </row>
    <row r="314" spans="2:11" ht="14.5" customHeight="1" outlineLevel="1">
      <c r="B314" s="119">
        <f t="shared" si="4"/>
        <v>39</v>
      </c>
      <c r="C314" s="371" t="s">
        <v>299</v>
      </c>
      <c r="D314" s="372" t="s">
        <v>236</v>
      </c>
      <c r="E314" s="372" t="s">
        <v>174</v>
      </c>
      <c r="F314" s="372" t="s">
        <v>256</v>
      </c>
      <c r="G314" s="373">
        <v>250.25</v>
      </c>
      <c r="H314" s="373">
        <v>298.99869999999999</v>
      </c>
      <c r="I314" s="373">
        <v>250.25</v>
      </c>
      <c r="J314" s="373">
        <v>298.99869999999999</v>
      </c>
      <c r="K314" s="374" t="s">
        <v>784</v>
      </c>
    </row>
    <row r="315" spans="2:11" ht="14.5" customHeight="1" outlineLevel="1">
      <c r="B315" s="119">
        <f t="shared" si="4"/>
        <v>40</v>
      </c>
      <c r="C315" s="371" t="s">
        <v>300</v>
      </c>
      <c r="D315" s="372" t="s">
        <v>236</v>
      </c>
      <c r="E315" s="372" t="s">
        <v>174</v>
      </c>
      <c r="F315" s="372" t="s">
        <v>256</v>
      </c>
      <c r="G315" s="373">
        <v>99.6</v>
      </c>
      <c r="H315" s="373">
        <v>119.00207999999999</v>
      </c>
      <c r="I315" s="373">
        <v>99.6</v>
      </c>
      <c r="J315" s="373">
        <v>119.00207999999999</v>
      </c>
      <c r="K315" s="374" t="s">
        <v>784</v>
      </c>
    </row>
    <row r="316" spans="2:11" ht="14.5" customHeight="1" outlineLevel="1">
      <c r="B316" s="119">
        <f t="shared" si="4"/>
        <v>41</v>
      </c>
      <c r="C316" s="371" t="s">
        <v>301</v>
      </c>
      <c r="D316" s="372" t="s">
        <v>238</v>
      </c>
      <c r="E316" s="372" t="s">
        <v>174</v>
      </c>
      <c r="F316" s="372" t="s">
        <v>256</v>
      </c>
      <c r="G316" s="373">
        <v>50</v>
      </c>
      <c r="H316" s="373">
        <v>59.739999999999995</v>
      </c>
      <c r="I316" s="373">
        <v>50</v>
      </c>
      <c r="J316" s="373">
        <v>59.739999999999995</v>
      </c>
      <c r="K316" s="374" t="s">
        <v>891</v>
      </c>
    </row>
    <row r="317" spans="2:11" ht="14.5" customHeight="1" outlineLevel="1">
      <c r="B317" s="119">
        <f t="shared" si="4"/>
        <v>42</v>
      </c>
      <c r="C317" s="371" t="s">
        <v>302</v>
      </c>
      <c r="D317" s="372" t="s">
        <v>236</v>
      </c>
      <c r="E317" s="372" t="s">
        <v>174</v>
      </c>
      <c r="F317" s="372" t="s">
        <v>256</v>
      </c>
      <c r="G317" s="373">
        <v>58.58</v>
      </c>
      <c r="H317" s="373">
        <v>69.991383999999996</v>
      </c>
      <c r="I317" s="373">
        <v>58.58</v>
      </c>
      <c r="J317" s="373">
        <v>69.991383999999996</v>
      </c>
      <c r="K317" s="374" t="s">
        <v>784</v>
      </c>
    </row>
    <row r="318" spans="2:11" ht="14.5" customHeight="1" outlineLevel="1">
      <c r="B318" s="119">
        <f t="shared" si="4"/>
        <v>43</v>
      </c>
      <c r="C318" s="371" t="s">
        <v>303</v>
      </c>
      <c r="D318" s="372" t="s">
        <v>236</v>
      </c>
      <c r="E318" s="372" t="s">
        <v>174</v>
      </c>
      <c r="F318" s="372" t="s">
        <v>256</v>
      </c>
      <c r="G318" s="373">
        <v>41.01</v>
      </c>
      <c r="H318" s="373">
        <v>48.998747999999999</v>
      </c>
      <c r="I318" s="373">
        <v>41.01</v>
      </c>
      <c r="J318" s="373">
        <v>48.998747999999999</v>
      </c>
      <c r="K318" s="374" t="s">
        <v>784</v>
      </c>
    </row>
    <row r="319" spans="2:11" ht="14.5" customHeight="1" outlineLevel="1">
      <c r="B319" s="119">
        <f t="shared" si="4"/>
        <v>44</v>
      </c>
      <c r="C319" s="371" t="s">
        <v>304</v>
      </c>
      <c r="D319" s="372" t="s">
        <v>236</v>
      </c>
      <c r="E319" s="372" t="s">
        <v>174</v>
      </c>
      <c r="F319" s="372" t="s">
        <v>256</v>
      </c>
      <c r="G319" s="373">
        <v>125.54</v>
      </c>
      <c r="H319" s="373">
        <v>149.995192</v>
      </c>
      <c r="I319" s="373">
        <v>125.54</v>
      </c>
      <c r="J319" s="373">
        <v>149.995192</v>
      </c>
      <c r="K319" s="374" t="s">
        <v>784</v>
      </c>
    </row>
    <row r="320" spans="2:11" ht="14.5" customHeight="1" outlineLevel="1">
      <c r="B320" s="119">
        <f t="shared" si="4"/>
        <v>45</v>
      </c>
      <c r="C320" s="371" t="s">
        <v>305</v>
      </c>
      <c r="D320" s="372" t="s">
        <v>238</v>
      </c>
      <c r="E320" s="372" t="s">
        <v>174</v>
      </c>
      <c r="F320" s="372" t="s">
        <v>256</v>
      </c>
      <c r="G320" s="373">
        <v>83.7</v>
      </c>
      <c r="H320" s="373">
        <v>100.00476</v>
      </c>
      <c r="I320" s="373">
        <v>83.7</v>
      </c>
      <c r="J320" s="373">
        <v>100.00476</v>
      </c>
      <c r="K320" s="374" t="s">
        <v>785</v>
      </c>
    </row>
    <row r="321" spans="2:11" ht="14.5" outlineLevel="1">
      <c r="B321" s="119">
        <f t="shared" si="4"/>
        <v>46</v>
      </c>
      <c r="C321" s="240" t="s">
        <v>306</v>
      </c>
      <c r="D321" s="290" t="s">
        <v>259</v>
      </c>
      <c r="E321" s="290" t="s">
        <v>174</v>
      </c>
      <c r="F321" s="290" t="s">
        <v>260</v>
      </c>
      <c r="G321" s="376">
        <v>1.48</v>
      </c>
      <c r="H321" s="376">
        <v>1.7683039999999999</v>
      </c>
      <c r="I321" s="376">
        <v>1.48</v>
      </c>
      <c r="J321" s="376">
        <v>1.7683039999999999</v>
      </c>
      <c r="K321" s="251"/>
    </row>
    <row r="322" spans="2:11" ht="14.5" outlineLevel="1">
      <c r="B322" s="119">
        <f t="shared" si="4"/>
        <v>47</v>
      </c>
      <c r="C322" s="240" t="s">
        <v>307</v>
      </c>
      <c r="D322" s="290" t="s">
        <v>259</v>
      </c>
      <c r="E322" s="290" t="s">
        <v>174</v>
      </c>
      <c r="F322" s="290" t="s">
        <v>260</v>
      </c>
      <c r="G322" s="376">
        <v>4.57</v>
      </c>
      <c r="H322" s="376">
        <v>5.4602360000000001</v>
      </c>
      <c r="I322" s="376">
        <v>4.57</v>
      </c>
      <c r="J322" s="376">
        <v>5.4602360000000001</v>
      </c>
      <c r="K322" s="251"/>
    </row>
    <row r="323" spans="2:11" ht="14.5" outlineLevel="1">
      <c r="B323" s="119">
        <f t="shared" si="4"/>
        <v>48</v>
      </c>
      <c r="C323" s="240" t="s">
        <v>308</v>
      </c>
      <c r="D323" s="290" t="s">
        <v>259</v>
      </c>
      <c r="E323" s="290" t="s">
        <v>174</v>
      </c>
      <c r="F323" s="290" t="s">
        <v>260</v>
      </c>
      <c r="G323" s="376">
        <v>4.57</v>
      </c>
      <c r="H323" s="376">
        <v>5.4602360000000001</v>
      </c>
      <c r="I323" s="376">
        <v>4.57</v>
      </c>
      <c r="J323" s="376">
        <v>5.4602360000000001</v>
      </c>
      <c r="K323" s="251"/>
    </row>
    <row r="324" spans="2:11" ht="14.5" outlineLevel="1">
      <c r="B324" s="119">
        <f t="shared" si="4"/>
        <v>49</v>
      </c>
      <c r="C324" s="240" t="s">
        <v>309</v>
      </c>
      <c r="D324" s="290" t="s">
        <v>259</v>
      </c>
      <c r="E324" s="290" t="s">
        <v>174</v>
      </c>
      <c r="F324" s="290" t="s">
        <v>260</v>
      </c>
      <c r="G324" s="376">
        <v>5.71</v>
      </c>
      <c r="H324" s="376">
        <v>6.8223079999999996</v>
      </c>
      <c r="I324" s="376">
        <v>5.71</v>
      </c>
      <c r="J324" s="376">
        <v>6.8223079999999996</v>
      </c>
      <c r="K324" s="251"/>
    </row>
    <row r="325" spans="2:11" ht="14.5" outlineLevel="1">
      <c r="B325" s="119">
        <f t="shared" si="4"/>
        <v>50</v>
      </c>
      <c r="C325" s="240" t="s">
        <v>310</v>
      </c>
      <c r="D325" s="290" t="s">
        <v>259</v>
      </c>
      <c r="E325" s="290" t="s">
        <v>174</v>
      </c>
      <c r="F325" s="290" t="s">
        <v>260</v>
      </c>
      <c r="G325" s="376">
        <v>4</v>
      </c>
      <c r="H325" s="376">
        <v>4.7791999999999994</v>
      </c>
      <c r="I325" s="376">
        <v>4</v>
      </c>
      <c r="J325" s="376">
        <v>4.7791999999999994</v>
      </c>
      <c r="K325" s="251"/>
    </row>
    <row r="326" spans="2:11" ht="14.5" outlineLevel="1">
      <c r="B326" s="119">
        <f t="shared" si="4"/>
        <v>51</v>
      </c>
      <c r="C326" s="240" t="s">
        <v>311</v>
      </c>
      <c r="D326" s="290" t="s">
        <v>259</v>
      </c>
      <c r="E326" s="290" t="s">
        <v>174</v>
      </c>
      <c r="F326" s="290" t="s">
        <v>260</v>
      </c>
      <c r="G326" s="376">
        <v>9</v>
      </c>
      <c r="H326" s="376">
        <v>10.7532</v>
      </c>
      <c r="I326" s="376">
        <v>9</v>
      </c>
      <c r="J326" s="376">
        <v>10.7532</v>
      </c>
      <c r="K326" s="251"/>
    </row>
    <row r="327" spans="2:11" ht="14.5" outlineLevel="1">
      <c r="B327" s="119">
        <f t="shared" si="4"/>
        <v>52</v>
      </c>
      <c r="C327" s="240" t="s">
        <v>312</v>
      </c>
      <c r="D327" s="290" t="s">
        <v>259</v>
      </c>
      <c r="E327" s="290" t="s">
        <v>174</v>
      </c>
      <c r="F327" s="290" t="s">
        <v>260</v>
      </c>
      <c r="G327" s="376">
        <v>8</v>
      </c>
      <c r="H327" s="376">
        <v>9.5583999999999989</v>
      </c>
      <c r="I327" s="376">
        <v>8</v>
      </c>
      <c r="J327" s="376">
        <v>9.5583999999999989</v>
      </c>
      <c r="K327" s="251"/>
    </row>
    <row r="328" spans="2:11" ht="14.5" outlineLevel="1">
      <c r="B328" s="119">
        <f t="shared" si="4"/>
        <v>53</v>
      </c>
      <c r="C328" s="240" t="s">
        <v>313</v>
      </c>
      <c r="D328" s="290" t="s">
        <v>259</v>
      </c>
      <c r="E328" s="290" t="s">
        <v>174</v>
      </c>
      <c r="F328" s="290" t="s">
        <v>260</v>
      </c>
      <c r="G328" s="376">
        <v>10</v>
      </c>
      <c r="H328" s="376">
        <v>11.948</v>
      </c>
      <c r="I328" s="376">
        <v>10</v>
      </c>
      <c r="J328" s="376">
        <v>11.948</v>
      </c>
      <c r="K328" s="251"/>
    </row>
    <row r="329" spans="2:11" ht="14.5" outlineLevel="1">
      <c r="B329" s="119">
        <f t="shared" si="4"/>
        <v>54</v>
      </c>
      <c r="C329" s="240" t="s">
        <v>314</v>
      </c>
      <c r="D329" s="290" t="s">
        <v>238</v>
      </c>
      <c r="E329" s="290" t="s">
        <v>174</v>
      </c>
      <c r="F329" s="290" t="s">
        <v>256</v>
      </c>
      <c r="G329" s="376">
        <v>200</v>
      </c>
      <c r="H329" s="376">
        <v>238.96</v>
      </c>
      <c r="I329" s="376">
        <v>200</v>
      </c>
      <c r="J329" s="376">
        <v>238.96</v>
      </c>
      <c r="K329" s="251"/>
    </row>
    <row r="330" spans="2:11" ht="14.5" outlineLevel="1">
      <c r="B330" s="119">
        <f t="shared" si="4"/>
        <v>55</v>
      </c>
      <c r="C330" s="240" t="s">
        <v>315</v>
      </c>
      <c r="D330" s="290" t="s">
        <v>238</v>
      </c>
      <c r="E330" s="290" t="s">
        <v>174</v>
      </c>
      <c r="F330" s="290" t="s">
        <v>256</v>
      </c>
      <c r="G330" s="376">
        <v>500</v>
      </c>
      <c r="H330" s="376">
        <v>597.4</v>
      </c>
      <c r="I330" s="376">
        <v>500</v>
      </c>
      <c r="J330" s="376">
        <v>597.4</v>
      </c>
      <c r="K330" s="251"/>
    </row>
    <row r="331" spans="2:11" ht="14.5" outlineLevel="1">
      <c r="B331" s="119">
        <f t="shared" si="4"/>
        <v>56</v>
      </c>
      <c r="C331" s="371" t="s">
        <v>316</v>
      </c>
      <c r="D331" s="372" t="s">
        <v>236</v>
      </c>
      <c r="E331" s="372" t="s">
        <v>174</v>
      </c>
      <c r="F331" s="372" t="s">
        <v>256</v>
      </c>
      <c r="G331" s="373">
        <v>290</v>
      </c>
      <c r="H331" s="373">
        <v>346.49199999999996</v>
      </c>
      <c r="I331" s="373">
        <v>290</v>
      </c>
      <c r="J331" s="373">
        <v>346.49199999999996</v>
      </c>
      <c r="K331" s="374" t="s">
        <v>786</v>
      </c>
    </row>
    <row r="332" spans="2:11" ht="14.5" outlineLevel="1">
      <c r="B332" s="119">
        <f t="shared" si="4"/>
        <v>57</v>
      </c>
      <c r="C332" s="371" t="s">
        <v>317</v>
      </c>
      <c r="D332" s="372" t="s">
        <v>236</v>
      </c>
      <c r="E332" s="372" t="s">
        <v>174</v>
      </c>
      <c r="F332" s="372" t="s">
        <v>256</v>
      </c>
      <c r="G332" s="373">
        <v>420</v>
      </c>
      <c r="H332" s="373">
        <v>501.81599999999997</v>
      </c>
      <c r="I332" s="373">
        <v>420</v>
      </c>
      <c r="J332" s="373">
        <v>501.81599999999997</v>
      </c>
      <c r="K332" s="374" t="s">
        <v>786</v>
      </c>
    </row>
    <row r="333" spans="2:11" ht="14.5" outlineLevel="1">
      <c r="B333" s="119">
        <f t="shared" si="4"/>
        <v>58</v>
      </c>
      <c r="C333" s="371" t="s">
        <v>318</v>
      </c>
      <c r="D333" s="372" t="s">
        <v>236</v>
      </c>
      <c r="E333" s="372" t="s">
        <v>174</v>
      </c>
      <c r="F333" s="372" t="s">
        <v>256</v>
      </c>
      <c r="G333" s="373">
        <v>540</v>
      </c>
      <c r="H333" s="373">
        <v>645.19200000000001</v>
      </c>
      <c r="I333" s="373">
        <v>540</v>
      </c>
      <c r="J333" s="373">
        <v>645.19200000000001</v>
      </c>
      <c r="K333" s="374" t="s">
        <v>786</v>
      </c>
    </row>
    <row r="334" spans="2:11" ht="14.5" outlineLevel="1">
      <c r="B334" s="119">
        <f t="shared" si="4"/>
        <v>59</v>
      </c>
      <c r="C334" s="240" t="s">
        <v>319</v>
      </c>
      <c r="D334" s="290" t="s">
        <v>238</v>
      </c>
      <c r="E334" s="290" t="s">
        <v>174</v>
      </c>
      <c r="F334" s="290" t="s">
        <v>256</v>
      </c>
      <c r="G334" s="376">
        <v>450</v>
      </c>
      <c r="H334" s="376">
        <v>537.66</v>
      </c>
      <c r="I334" s="376">
        <v>450</v>
      </c>
      <c r="J334" s="376">
        <v>537.66</v>
      </c>
      <c r="K334" s="251"/>
    </row>
    <row r="335" spans="2:11" ht="14.5" outlineLevel="1">
      <c r="B335" s="119">
        <f t="shared" si="4"/>
        <v>60</v>
      </c>
      <c r="C335" s="240" t="s">
        <v>320</v>
      </c>
      <c r="D335" s="290" t="s">
        <v>238</v>
      </c>
      <c r="E335" s="290" t="s">
        <v>174</v>
      </c>
      <c r="F335" s="290" t="s">
        <v>256</v>
      </c>
      <c r="G335" s="376">
        <v>798</v>
      </c>
      <c r="H335" s="376">
        <v>953.45039999999995</v>
      </c>
      <c r="I335" s="376">
        <v>798</v>
      </c>
      <c r="J335" s="376">
        <v>953.45039999999995</v>
      </c>
      <c r="K335" s="251"/>
    </row>
    <row r="336" spans="2:11" ht="14.5" outlineLevel="1">
      <c r="B336" s="119">
        <f t="shared" si="4"/>
        <v>61</v>
      </c>
      <c r="C336" s="240" t="s">
        <v>321</v>
      </c>
      <c r="D336" s="290" t="s">
        <v>238</v>
      </c>
      <c r="E336" s="290" t="s">
        <v>174</v>
      </c>
      <c r="F336" s="290" t="s">
        <v>256</v>
      </c>
      <c r="G336" s="376">
        <v>1198</v>
      </c>
      <c r="H336" s="376">
        <v>1431.3703999999998</v>
      </c>
      <c r="I336" s="376">
        <v>1198</v>
      </c>
      <c r="J336" s="376">
        <v>1431.3703999999998</v>
      </c>
      <c r="K336" s="251"/>
    </row>
    <row r="337" spans="2:11" ht="14.5" outlineLevel="1">
      <c r="B337" s="119">
        <f t="shared" si="4"/>
        <v>62</v>
      </c>
      <c r="C337" s="546" t="s">
        <v>322</v>
      </c>
      <c r="D337" s="290" t="s">
        <v>259</v>
      </c>
      <c r="E337" s="290" t="s">
        <v>174</v>
      </c>
      <c r="F337" s="290" t="s">
        <v>256</v>
      </c>
      <c r="G337" s="376">
        <v>100</v>
      </c>
      <c r="H337" s="376">
        <v>119.47999999999999</v>
      </c>
      <c r="I337" s="376">
        <v>100</v>
      </c>
      <c r="J337" s="376">
        <v>119.47999999999999</v>
      </c>
      <c r="K337" s="374" t="s">
        <v>787</v>
      </c>
    </row>
    <row r="338" spans="2:11" ht="14.5" outlineLevel="1">
      <c r="B338" s="119">
        <f t="shared" si="4"/>
        <v>63</v>
      </c>
      <c r="C338" s="546" t="s">
        <v>323</v>
      </c>
      <c r="D338" s="290" t="s">
        <v>259</v>
      </c>
      <c r="E338" s="290" t="s">
        <v>174</v>
      </c>
      <c r="F338" s="290" t="s">
        <v>256</v>
      </c>
      <c r="G338" s="376">
        <v>150</v>
      </c>
      <c r="H338" s="376">
        <v>179.22</v>
      </c>
      <c r="I338" s="376">
        <v>150</v>
      </c>
      <c r="J338" s="376">
        <v>179.22</v>
      </c>
      <c r="K338" s="374" t="s">
        <v>787</v>
      </c>
    </row>
    <row r="339" spans="2:11" ht="14.5" outlineLevel="1">
      <c r="B339" s="119">
        <f t="shared" si="4"/>
        <v>64</v>
      </c>
      <c r="C339" s="546" t="s">
        <v>324</v>
      </c>
      <c r="D339" s="290" t="s">
        <v>259</v>
      </c>
      <c r="E339" s="290" t="s">
        <v>174</v>
      </c>
      <c r="F339" s="290" t="s">
        <v>256</v>
      </c>
      <c r="G339" s="376">
        <v>300</v>
      </c>
      <c r="H339" s="376">
        <v>358.44</v>
      </c>
      <c r="I339" s="376">
        <v>300</v>
      </c>
      <c r="J339" s="376">
        <v>358.44</v>
      </c>
      <c r="K339" s="374" t="s">
        <v>787</v>
      </c>
    </row>
    <row r="340" spans="2:11" ht="14.5" outlineLevel="1">
      <c r="B340" s="119">
        <f t="shared" si="4"/>
        <v>65</v>
      </c>
      <c r="C340" s="546" t="s">
        <v>325</v>
      </c>
      <c r="D340" s="372" t="s">
        <v>238</v>
      </c>
      <c r="E340" s="372" t="s">
        <v>174</v>
      </c>
      <c r="F340" s="372" t="s">
        <v>256</v>
      </c>
      <c r="G340" s="373">
        <v>149</v>
      </c>
      <c r="H340" s="373">
        <v>178.02519999999998</v>
      </c>
      <c r="I340" s="373">
        <v>149</v>
      </c>
      <c r="J340" s="373">
        <v>178.02519999999998</v>
      </c>
      <c r="K340" s="374" t="s">
        <v>1250</v>
      </c>
    </row>
    <row r="341" spans="2:11" ht="14.5" outlineLevel="1">
      <c r="B341" s="119">
        <f t="shared" si="4"/>
        <v>66</v>
      </c>
      <c r="C341" s="240" t="s">
        <v>830</v>
      </c>
      <c r="D341" s="290" t="s">
        <v>259</v>
      </c>
      <c r="E341" s="290" t="s">
        <v>237</v>
      </c>
      <c r="F341" s="290" t="s">
        <v>262</v>
      </c>
      <c r="G341" s="376">
        <v>25</v>
      </c>
      <c r="H341" s="376">
        <v>29</v>
      </c>
      <c r="I341" s="376">
        <v>25</v>
      </c>
      <c r="J341" s="376">
        <v>29</v>
      </c>
      <c r="K341" s="251" t="s">
        <v>892</v>
      </c>
    </row>
    <row r="342" spans="2:11" ht="14.5" outlineLevel="1">
      <c r="B342" s="119">
        <f t="shared" ref="B342:B359" si="5">1+B341</f>
        <v>67</v>
      </c>
      <c r="C342" s="240" t="s">
        <v>831</v>
      </c>
      <c r="D342" s="290" t="s">
        <v>259</v>
      </c>
      <c r="E342" s="290" t="s">
        <v>237</v>
      </c>
      <c r="F342" s="290" t="s">
        <v>262</v>
      </c>
      <c r="G342" s="376">
        <v>102.59</v>
      </c>
      <c r="H342" s="376">
        <v>119</v>
      </c>
      <c r="I342" s="376">
        <v>102.59</v>
      </c>
      <c r="J342" s="376">
        <v>119</v>
      </c>
      <c r="K342" s="251" t="s">
        <v>892</v>
      </c>
    </row>
    <row r="343" spans="2:11" ht="14.5" outlineLevel="1">
      <c r="B343" s="119">
        <f t="shared" si="5"/>
        <v>68</v>
      </c>
      <c r="C343" s="240" t="s">
        <v>832</v>
      </c>
      <c r="D343" s="290" t="s">
        <v>259</v>
      </c>
      <c r="E343" s="290" t="s">
        <v>237</v>
      </c>
      <c r="F343" s="290" t="s">
        <v>262</v>
      </c>
      <c r="G343" s="376">
        <v>180.17</v>
      </c>
      <c r="H343" s="376">
        <v>209</v>
      </c>
      <c r="I343" s="376">
        <v>180.17</v>
      </c>
      <c r="J343" s="376">
        <v>209</v>
      </c>
      <c r="K343" s="251" t="s">
        <v>892</v>
      </c>
    </row>
    <row r="344" spans="2:11" ht="14.5" outlineLevel="1">
      <c r="B344" s="119">
        <f t="shared" si="5"/>
        <v>69</v>
      </c>
      <c r="C344" s="240" t="s">
        <v>833</v>
      </c>
      <c r="D344" s="290" t="s">
        <v>259</v>
      </c>
      <c r="E344" s="290" t="s">
        <v>237</v>
      </c>
      <c r="F344" s="290" t="s">
        <v>262</v>
      </c>
      <c r="G344" s="376">
        <v>42.24</v>
      </c>
      <c r="H344" s="376">
        <v>49</v>
      </c>
      <c r="I344" s="376">
        <v>42.24</v>
      </c>
      <c r="J344" s="376">
        <v>49</v>
      </c>
      <c r="K344" s="251" t="s">
        <v>892</v>
      </c>
    </row>
    <row r="345" spans="2:11" ht="14.5" outlineLevel="1">
      <c r="B345" s="119">
        <f t="shared" si="5"/>
        <v>70</v>
      </c>
      <c r="C345" s="240" t="s">
        <v>834</v>
      </c>
      <c r="D345" s="290" t="s">
        <v>259</v>
      </c>
      <c r="E345" s="290" t="s">
        <v>237</v>
      </c>
      <c r="F345" s="290" t="s">
        <v>262</v>
      </c>
      <c r="G345" s="376">
        <v>128.44999999999999</v>
      </c>
      <c r="H345" s="376">
        <v>149</v>
      </c>
      <c r="I345" s="376">
        <v>128.44999999999999</v>
      </c>
      <c r="J345" s="376">
        <v>149</v>
      </c>
      <c r="K345" s="251" t="s">
        <v>892</v>
      </c>
    </row>
    <row r="346" spans="2:11" ht="14.5" outlineLevel="1">
      <c r="B346" s="119">
        <f t="shared" si="5"/>
        <v>71</v>
      </c>
      <c r="C346" s="240" t="s">
        <v>835</v>
      </c>
      <c r="D346" s="290" t="s">
        <v>259</v>
      </c>
      <c r="E346" s="290" t="s">
        <v>237</v>
      </c>
      <c r="F346" s="290" t="s">
        <v>262</v>
      </c>
      <c r="G346" s="376">
        <v>257.76</v>
      </c>
      <c r="H346" s="376">
        <v>299</v>
      </c>
      <c r="I346" s="376">
        <v>257.76</v>
      </c>
      <c r="J346" s="376">
        <v>299</v>
      </c>
      <c r="K346" s="251" t="s">
        <v>892</v>
      </c>
    </row>
    <row r="347" spans="2:11" ht="14.5" outlineLevel="1">
      <c r="B347" s="119">
        <f t="shared" si="5"/>
        <v>72</v>
      </c>
      <c r="C347" s="240" t="s">
        <v>836</v>
      </c>
      <c r="D347" s="290" t="s">
        <v>259</v>
      </c>
      <c r="E347" s="290" t="s">
        <v>237</v>
      </c>
      <c r="F347" s="290" t="s">
        <v>262</v>
      </c>
      <c r="G347" s="376">
        <v>52.59</v>
      </c>
      <c r="H347" s="376">
        <v>61</v>
      </c>
      <c r="I347" s="376">
        <v>52.59</v>
      </c>
      <c r="J347" s="376">
        <v>61</v>
      </c>
      <c r="K347" s="251" t="s">
        <v>893</v>
      </c>
    </row>
    <row r="348" spans="2:11" ht="14.5" outlineLevel="1">
      <c r="B348" s="119">
        <f t="shared" si="5"/>
        <v>73</v>
      </c>
      <c r="C348" s="240" t="s">
        <v>837</v>
      </c>
      <c r="D348" s="290" t="s">
        <v>259</v>
      </c>
      <c r="E348" s="290" t="s">
        <v>237</v>
      </c>
      <c r="F348" s="290" t="s">
        <v>262</v>
      </c>
      <c r="G348" s="376">
        <v>171.55</v>
      </c>
      <c r="H348" s="376">
        <v>199</v>
      </c>
      <c r="I348" s="376">
        <v>171.55</v>
      </c>
      <c r="J348" s="376">
        <v>199</v>
      </c>
      <c r="K348" s="251" t="s">
        <v>893</v>
      </c>
    </row>
    <row r="349" spans="2:11" ht="14.5" outlineLevel="1">
      <c r="B349" s="119">
        <f t="shared" si="5"/>
        <v>74</v>
      </c>
      <c r="C349" s="240" t="s">
        <v>838</v>
      </c>
      <c r="D349" s="290" t="s">
        <v>259</v>
      </c>
      <c r="E349" s="290" t="s">
        <v>237</v>
      </c>
      <c r="F349" s="290" t="s">
        <v>262</v>
      </c>
      <c r="G349" s="376">
        <v>343.97</v>
      </c>
      <c r="H349" s="376">
        <v>399</v>
      </c>
      <c r="I349" s="376">
        <v>343.97</v>
      </c>
      <c r="J349" s="376">
        <v>399</v>
      </c>
      <c r="K349" s="251" t="s">
        <v>893</v>
      </c>
    </row>
    <row r="350" spans="2:11" ht="14.5" outlineLevel="1">
      <c r="B350" s="119">
        <f t="shared" si="5"/>
        <v>75</v>
      </c>
      <c r="C350" s="240" t="s">
        <v>839</v>
      </c>
      <c r="D350" s="290" t="s">
        <v>236</v>
      </c>
      <c r="E350" s="290" t="s">
        <v>237</v>
      </c>
      <c r="F350" s="290" t="s">
        <v>262</v>
      </c>
      <c r="G350" s="376">
        <v>25</v>
      </c>
      <c r="H350" s="376">
        <v>29</v>
      </c>
      <c r="I350" s="376">
        <v>25</v>
      </c>
      <c r="J350" s="376">
        <v>29</v>
      </c>
      <c r="K350" s="251" t="s">
        <v>894</v>
      </c>
    </row>
    <row r="351" spans="2:11" ht="14.5" outlineLevel="1">
      <c r="B351" s="119">
        <f t="shared" si="5"/>
        <v>76</v>
      </c>
      <c r="C351" s="240" t="s">
        <v>840</v>
      </c>
      <c r="D351" s="290" t="s">
        <v>236</v>
      </c>
      <c r="E351" s="290" t="s">
        <v>237</v>
      </c>
      <c r="F351" s="290" t="s">
        <v>262</v>
      </c>
      <c r="G351" s="376">
        <v>102.59</v>
      </c>
      <c r="H351" s="376">
        <v>119</v>
      </c>
      <c r="I351" s="376">
        <v>102.59</v>
      </c>
      <c r="J351" s="376">
        <v>119</v>
      </c>
      <c r="K351" s="251" t="s">
        <v>894</v>
      </c>
    </row>
    <row r="352" spans="2:11" ht="14.5" outlineLevel="1">
      <c r="B352" s="119">
        <f t="shared" si="5"/>
        <v>77</v>
      </c>
      <c r="C352" s="240" t="s">
        <v>841</v>
      </c>
      <c r="D352" s="290" t="s">
        <v>236</v>
      </c>
      <c r="E352" s="290" t="s">
        <v>237</v>
      </c>
      <c r="F352" s="290" t="s">
        <v>262</v>
      </c>
      <c r="G352" s="376">
        <v>180.17</v>
      </c>
      <c r="H352" s="376">
        <v>209</v>
      </c>
      <c r="I352" s="376">
        <v>180.17</v>
      </c>
      <c r="J352" s="376">
        <v>209</v>
      </c>
      <c r="K352" s="251" t="s">
        <v>894</v>
      </c>
    </row>
    <row r="353" spans="1:116" ht="14.5" outlineLevel="1">
      <c r="B353" s="119">
        <f t="shared" si="5"/>
        <v>78</v>
      </c>
      <c r="C353" s="240" t="s">
        <v>842</v>
      </c>
      <c r="D353" s="290" t="s">
        <v>236</v>
      </c>
      <c r="E353" s="290" t="s">
        <v>237</v>
      </c>
      <c r="F353" s="290" t="s">
        <v>262</v>
      </c>
      <c r="G353" s="376">
        <v>42.24</v>
      </c>
      <c r="H353" s="376">
        <v>49</v>
      </c>
      <c r="I353" s="376">
        <v>42.24</v>
      </c>
      <c r="J353" s="376">
        <v>49</v>
      </c>
      <c r="K353" s="251" t="s">
        <v>894</v>
      </c>
    </row>
    <row r="354" spans="1:116" ht="14.5" outlineLevel="1">
      <c r="B354" s="119">
        <f t="shared" si="5"/>
        <v>79</v>
      </c>
      <c r="C354" s="240" t="s">
        <v>843</v>
      </c>
      <c r="D354" s="290" t="s">
        <v>236</v>
      </c>
      <c r="E354" s="290" t="s">
        <v>237</v>
      </c>
      <c r="F354" s="290" t="s">
        <v>262</v>
      </c>
      <c r="G354" s="376">
        <v>128.44999999999999</v>
      </c>
      <c r="H354" s="376">
        <v>149</v>
      </c>
      <c r="I354" s="376">
        <v>128.44999999999999</v>
      </c>
      <c r="J354" s="376">
        <v>149</v>
      </c>
      <c r="K354" s="251" t="s">
        <v>894</v>
      </c>
    </row>
    <row r="355" spans="1:116" ht="14.5" outlineLevel="1">
      <c r="B355" s="119">
        <f t="shared" si="5"/>
        <v>80</v>
      </c>
      <c r="C355" s="240" t="s">
        <v>844</v>
      </c>
      <c r="D355" s="290" t="s">
        <v>236</v>
      </c>
      <c r="E355" s="290" t="s">
        <v>237</v>
      </c>
      <c r="F355" s="290" t="s">
        <v>262</v>
      </c>
      <c r="G355" s="376">
        <v>257.76</v>
      </c>
      <c r="H355" s="376">
        <v>299</v>
      </c>
      <c r="I355" s="376">
        <v>257.76</v>
      </c>
      <c r="J355" s="376">
        <v>299</v>
      </c>
      <c r="K355" s="251" t="s">
        <v>894</v>
      </c>
    </row>
    <row r="356" spans="1:116" ht="14.5" outlineLevel="1">
      <c r="B356" s="119">
        <f t="shared" si="5"/>
        <v>81</v>
      </c>
      <c r="C356" s="240" t="s">
        <v>845</v>
      </c>
      <c r="D356" s="290" t="s">
        <v>236</v>
      </c>
      <c r="E356" s="290" t="s">
        <v>237</v>
      </c>
      <c r="F356" s="290" t="s">
        <v>262</v>
      </c>
      <c r="G356" s="376">
        <v>52.59</v>
      </c>
      <c r="H356" s="376">
        <v>61</v>
      </c>
      <c r="I356" s="376">
        <v>52.59</v>
      </c>
      <c r="J356" s="376">
        <v>61</v>
      </c>
      <c r="K356" s="251" t="s">
        <v>895</v>
      </c>
    </row>
    <row r="357" spans="1:116" ht="14.5" outlineLevel="1">
      <c r="B357" s="119">
        <f t="shared" si="5"/>
        <v>82</v>
      </c>
      <c r="C357" s="240" t="s">
        <v>846</v>
      </c>
      <c r="D357" s="290" t="s">
        <v>236</v>
      </c>
      <c r="E357" s="290" t="s">
        <v>237</v>
      </c>
      <c r="F357" s="290" t="s">
        <v>262</v>
      </c>
      <c r="G357" s="376">
        <v>171.55</v>
      </c>
      <c r="H357" s="376">
        <v>199</v>
      </c>
      <c r="I357" s="376">
        <v>171.55</v>
      </c>
      <c r="J357" s="376">
        <v>199</v>
      </c>
      <c r="K357" s="251" t="s">
        <v>895</v>
      </c>
    </row>
    <row r="358" spans="1:116" ht="14.5" outlineLevel="1">
      <c r="B358" s="119">
        <f t="shared" si="5"/>
        <v>83</v>
      </c>
      <c r="C358" s="240" t="s">
        <v>847</v>
      </c>
      <c r="D358" s="290" t="s">
        <v>236</v>
      </c>
      <c r="E358" s="290" t="s">
        <v>237</v>
      </c>
      <c r="F358" s="290" t="s">
        <v>262</v>
      </c>
      <c r="G358" s="376">
        <v>343.97</v>
      </c>
      <c r="H358" s="376">
        <v>399</v>
      </c>
      <c r="I358" s="376">
        <v>343.97</v>
      </c>
      <c r="J358" s="376">
        <v>399</v>
      </c>
      <c r="K358" s="251" t="s">
        <v>895</v>
      </c>
    </row>
    <row r="359" spans="1:116" ht="14.5">
      <c r="B359" s="119">
        <f t="shared" si="5"/>
        <v>84</v>
      </c>
      <c r="C359" s="240" t="s">
        <v>248</v>
      </c>
      <c r="D359" s="289" t="s">
        <v>368</v>
      </c>
      <c r="E359" s="289" t="s">
        <v>369</v>
      </c>
      <c r="F359" s="289" t="s">
        <v>943</v>
      </c>
      <c r="G359" s="295"/>
      <c r="H359" s="295"/>
      <c r="I359" s="295"/>
      <c r="J359" s="295"/>
      <c r="K359" s="295"/>
    </row>
    <row r="360" spans="1:116">
      <c r="C360" s="253" t="s">
        <v>1251</v>
      </c>
      <c r="D360" s="252"/>
      <c r="E360" s="252"/>
    </row>
    <row r="361" spans="1:116">
      <c r="C361" t="s">
        <v>286</v>
      </c>
    </row>
    <row r="362" spans="1:116">
      <c r="C362" s="112" t="s">
        <v>287</v>
      </c>
    </row>
    <row r="363" spans="1:116">
      <c r="C363" s="377" t="s">
        <v>1252</v>
      </c>
    </row>
    <row r="364" spans="1:116" ht="15.5">
      <c r="A364" s="363">
        <f>1+A2</f>
        <v>2</v>
      </c>
      <c r="B364" s="363" t="s">
        <v>1028</v>
      </c>
      <c r="C364" s="363"/>
      <c r="D364" s="364"/>
      <c r="E364" s="364"/>
      <c r="F364" s="364"/>
      <c r="G364" s="364"/>
      <c r="H364" s="364"/>
      <c r="I364" s="364"/>
      <c r="J364" s="364"/>
      <c r="K364" s="364"/>
      <c r="L364" s="364"/>
      <c r="M364" s="364"/>
      <c r="N364" s="364"/>
      <c r="O364" s="364"/>
      <c r="P364" s="364"/>
      <c r="Q364" s="364"/>
      <c r="R364" s="364"/>
      <c r="S364" s="364"/>
      <c r="T364" s="364"/>
      <c r="U364" s="364"/>
      <c r="V364" s="364"/>
      <c r="W364" s="364"/>
      <c r="X364" s="364"/>
      <c r="Y364" s="364"/>
      <c r="Z364" s="364"/>
      <c r="AA364" s="364"/>
      <c r="AB364" s="364"/>
      <c r="AC364" s="364"/>
      <c r="AD364" s="364"/>
      <c r="AE364" s="364"/>
      <c r="AF364" s="364"/>
      <c r="AG364" s="364"/>
      <c r="AH364" s="364"/>
      <c r="AI364" s="364"/>
      <c r="AJ364" s="364"/>
      <c r="AK364" s="364"/>
      <c r="AL364" s="364"/>
      <c r="AM364" s="364"/>
      <c r="AN364" s="364"/>
      <c r="AO364" s="364"/>
      <c r="AP364" s="364"/>
      <c r="AQ364" s="364"/>
      <c r="AR364" s="364"/>
      <c r="AS364" s="364"/>
      <c r="AT364" s="364"/>
      <c r="AU364" s="364"/>
      <c r="AV364" s="364"/>
      <c r="AW364" s="364"/>
      <c r="AX364" s="364"/>
      <c r="AY364" s="364"/>
      <c r="AZ364" s="364"/>
      <c r="BA364" s="364"/>
      <c r="BB364" s="364"/>
      <c r="BC364" s="364"/>
      <c r="BD364" s="364"/>
      <c r="BE364" s="364"/>
      <c r="BF364" s="364"/>
      <c r="BG364" s="364"/>
      <c r="BH364" s="364"/>
      <c r="BI364" s="364"/>
      <c r="BJ364" s="364"/>
      <c r="BK364" s="364"/>
      <c r="BL364" s="364"/>
      <c r="BM364" s="364"/>
      <c r="BN364" s="364"/>
      <c r="BO364" s="364"/>
      <c r="BP364" s="364"/>
      <c r="BQ364" s="364"/>
      <c r="BR364" s="364"/>
      <c r="BS364" s="364"/>
      <c r="BT364" s="364"/>
      <c r="BU364" s="364"/>
      <c r="BV364" s="364"/>
      <c r="BW364" s="364"/>
      <c r="BX364" s="364"/>
      <c r="BY364" s="364"/>
      <c r="BZ364" s="364"/>
      <c r="CA364" s="364"/>
      <c r="CB364" s="364"/>
      <c r="CC364" s="364"/>
      <c r="CD364" s="364"/>
      <c r="CE364" s="364"/>
      <c r="CF364" s="364"/>
      <c r="CG364" s="364"/>
      <c r="CH364" s="364"/>
      <c r="CI364" s="364"/>
      <c r="CJ364" s="364"/>
      <c r="CK364" s="364"/>
      <c r="CL364" s="364"/>
      <c r="CM364" s="364"/>
      <c r="CN364" s="364"/>
      <c r="CO364" s="364"/>
      <c r="CP364" s="364"/>
      <c r="CQ364" s="364"/>
      <c r="CR364" s="364"/>
      <c r="CS364" s="364"/>
      <c r="CT364" s="364"/>
      <c r="CU364" s="364"/>
      <c r="CV364" s="364"/>
      <c r="CW364" s="364"/>
      <c r="CX364" s="364"/>
      <c r="CY364" s="364"/>
      <c r="CZ364" s="364"/>
      <c r="DA364" s="364"/>
      <c r="DB364" s="364"/>
      <c r="DC364" s="364"/>
      <c r="DD364" s="364"/>
      <c r="DE364" s="364"/>
      <c r="DF364" s="364"/>
      <c r="DG364" s="364"/>
      <c r="DH364" s="364"/>
      <c r="DI364" s="364"/>
      <c r="DJ364" s="364"/>
      <c r="DK364" s="364"/>
      <c r="DL364" s="364"/>
    </row>
    <row r="365" spans="1:116">
      <c r="C365" s="112"/>
      <c r="D365" s="112"/>
      <c r="E365" s="112"/>
    </row>
    <row r="366" spans="1:116" ht="14.5">
      <c r="B366" s="119"/>
      <c r="C366" s="112"/>
      <c r="D366" s="112"/>
      <c r="E366" s="112"/>
    </row>
    <row r="367" spans="1:116" ht="15.5">
      <c r="B367" s="119"/>
      <c r="C367" s="36" t="s">
        <v>1029</v>
      </c>
    </row>
    <row r="368" spans="1:116" ht="14.5">
      <c r="B368" s="119"/>
    </row>
    <row r="369" spans="1:75" ht="15.5">
      <c r="B369" s="119"/>
      <c r="C369" s="36" t="s">
        <v>1030</v>
      </c>
    </row>
    <row r="370" spans="1:75" ht="14.5">
      <c r="B370" s="119"/>
      <c r="C370" s="564" t="s">
        <v>1031</v>
      </c>
      <c r="D370" s="565"/>
      <c r="E370" s="565"/>
      <c r="F370" s="565"/>
      <c r="G370" s="566"/>
    </row>
    <row r="371" spans="1:75" ht="14.5">
      <c r="B371" s="119"/>
      <c r="C371" s="564" t="s">
        <v>1253</v>
      </c>
      <c r="D371" s="565"/>
      <c r="E371" s="565"/>
      <c r="F371" s="565"/>
      <c r="G371" s="566"/>
    </row>
    <row r="372" spans="1:75" ht="14.5">
      <c r="B372" s="119"/>
      <c r="C372" s="564" t="s">
        <v>1033</v>
      </c>
      <c r="D372" s="565"/>
      <c r="E372" s="565"/>
      <c r="F372" s="565"/>
      <c r="G372" s="566"/>
    </row>
    <row r="373" spans="1:75" ht="14.5">
      <c r="B373" s="119"/>
    </row>
    <row r="374" spans="1:75" ht="20">
      <c r="B374" s="119"/>
      <c r="C374" s="95" t="s">
        <v>326</v>
      </c>
      <c r="AS374" s="421"/>
      <c r="AT374" s="421"/>
      <c r="AU374" s="421"/>
      <c r="AV374" s="421"/>
      <c r="AW374" s="421"/>
      <c r="AX374" s="421"/>
      <c r="AY374" s="421"/>
      <c r="AZ374" s="421"/>
      <c r="BA374" s="421"/>
      <c r="BB374" s="421"/>
      <c r="BC374" s="421"/>
      <c r="BD374" s="421"/>
      <c r="BE374" s="421"/>
      <c r="BF374" s="421"/>
      <c r="BG374" s="421"/>
      <c r="BH374" s="421"/>
      <c r="BI374" s="421"/>
      <c r="BJ374" s="421"/>
      <c r="BK374" s="421"/>
      <c r="BL374" s="421"/>
      <c r="BM374" s="421"/>
      <c r="BN374" s="421"/>
      <c r="BO374" s="421"/>
    </row>
    <row r="375" spans="1:75" ht="23">
      <c r="B375" s="119"/>
      <c r="C375" s="378">
        <v>2022</v>
      </c>
      <c r="F375" s="117"/>
      <c r="G375" s="117"/>
      <c r="H375" s="117"/>
      <c r="I375" s="117"/>
      <c r="J375" s="117"/>
      <c r="K375" s="117"/>
      <c r="L375" s="117"/>
      <c r="M375" s="117"/>
      <c r="N375" s="117"/>
      <c r="O375" s="117"/>
      <c r="P375" s="117"/>
      <c r="Q375" s="117"/>
      <c r="R375" s="117"/>
      <c r="S375" s="117"/>
      <c r="T375" s="117"/>
      <c r="U375" s="117"/>
      <c r="V375" s="117"/>
      <c r="W375" s="117"/>
      <c r="X375" s="117"/>
      <c r="Y375" s="117"/>
      <c r="Z375" s="117"/>
      <c r="AA375" s="117"/>
      <c r="AB375" s="117"/>
      <c r="AC375" s="117"/>
      <c r="AD375" s="117"/>
      <c r="AE375" s="117"/>
      <c r="AF375" s="117"/>
      <c r="AG375" s="117"/>
      <c r="AH375" s="117"/>
      <c r="AI375" s="117"/>
      <c r="AJ375" s="117"/>
      <c r="AK375" s="117"/>
      <c r="AL375" s="117"/>
      <c r="AM375" s="117"/>
      <c r="AN375" s="117"/>
      <c r="AS375" s="439"/>
      <c r="AT375" s="422"/>
      <c r="AU375" s="422"/>
      <c r="AV375" s="422"/>
      <c r="AW375" s="422"/>
      <c r="AX375" s="422"/>
      <c r="AY375" s="422"/>
      <c r="AZ375" s="422"/>
      <c r="BA375" s="422"/>
      <c r="BB375" s="422"/>
      <c r="BC375" s="422"/>
      <c r="BD375" s="422"/>
      <c r="BE375" s="422"/>
      <c r="BF375" s="422"/>
      <c r="BG375" s="422"/>
      <c r="BH375" s="422"/>
      <c r="BI375" s="422"/>
      <c r="BJ375" s="422"/>
      <c r="BK375" s="422"/>
      <c r="BL375" s="422"/>
      <c r="BM375" s="422"/>
      <c r="BN375" s="422"/>
      <c r="BO375" s="422"/>
    </row>
    <row r="376" spans="1:75" ht="20.5" thickBot="1">
      <c r="B376" s="119"/>
      <c r="C376" s="116"/>
      <c r="F376" s="423" t="s">
        <v>327</v>
      </c>
      <c r="G376" s="424"/>
      <c r="H376" s="424"/>
      <c r="I376" s="424"/>
      <c r="J376" s="424"/>
      <c r="K376" s="424"/>
      <c r="L376" s="424"/>
      <c r="M376" s="424"/>
      <c r="N376" s="424"/>
      <c r="O376" s="424"/>
      <c r="P376" s="424"/>
      <c r="Q376" s="424"/>
      <c r="R376" s="424"/>
      <c r="S376" s="424"/>
      <c r="T376" s="424"/>
      <c r="U376" s="424"/>
      <c r="V376" s="424"/>
      <c r="W376" s="424"/>
      <c r="X376" s="424"/>
      <c r="Y376" s="424"/>
      <c r="Z376" s="424"/>
      <c r="AA376" s="424"/>
      <c r="AB376" s="424"/>
      <c r="AC376" s="424"/>
      <c r="AD376" s="424"/>
      <c r="AE376" s="424"/>
      <c r="AF376" s="424"/>
      <c r="AG376" s="424"/>
      <c r="AH376" s="424"/>
      <c r="AI376" s="424"/>
      <c r="AJ376" s="424"/>
      <c r="AK376" s="424"/>
      <c r="AL376" s="424"/>
      <c r="AM376" s="424"/>
      <c r="AN376" s="424"/>
      <c r="AO376" s="424"/>
      <c r="AP376" s="424"/>
      <c r="AQ376" s="424"/>
      <c r="AR376" s="424"/>
      <c r="AS376" s="424"/>
      <c r="AT376" s="424"/>
      <c r="AU376" s="424"/>
      <c r="AV376" s="424"/>
      <c r="AW376" s="424"/>
      <c r="AX376" s="424"/>
      <c r="AY376" s="667"/>
      <c r="AZ376" s="667"/>
      <c r="BA376" s="667"/>
      <c r="BB376" s="667"/>
      <c r="BC376" s="667"/>
      <c r="BD376" s="667"/>
      <c r="BE376" s="667"/>
      <c r="BF376" s="667"/>
      <c r="BG376" s="667"/>
      <c r="BH376" s="667"/>
      <c r="BI376" s="667"/>
      <c r="BJ376" s="667"/>
      <c r="BK376" s="667"/>
      <c r="BL376" s="668"/>
      <c r="BM376" s="668"/>
      <c r="BN376" s="668"/>
      <c r="BO376" s="668"/>
      <c r="BP376" s="668"/>
      <c r="BQ376" s="668"/>
      <c r="BR376" s="668"/>
      <c r="BS376" s="668"/>
      <c r="BT376" s="668"/>
      <c r="BU376" s="668"/>
    </row>
    <row r="377" spans="1:75" ht="30.65" customHeight="1" thickBot="1">
      <c r="B377" s="119"/>
      <c r="C377" s="116"/>
      <c r="F377" s="425" t="s">
        <v>907</v>
      </c>
      <c r="G377" s="426"/>
      <c r="H377" s="669" t="s">
        <v>1034</v>
      </c>
      <c r="I377" s="670"/>
      <c r="J377" s="669" t="s">
        <v>602</v>
      </c>
      <c r="K377" s="671"/>
      <c r="L377" s="670"/>
      <c r="M377" s="672" t="s">
        <v>1035</v>
      </c>
      <c r="N377" s="673"/>
      <c r="O377" s="672" t="s">
        <v>1036</v>
      </c>
      <c r="P377" s="673"/>
      <c r="Q377" s="673"/>
      <c r="R377" s="673"/>
      <c r="S377" s="673"/>
      <c r="T377" s="673"/>
      <c r="U377" s="669" t="s">
        <v>1254</v>
      </c>
      <c r="V377" s="671"/>
      <c r="W377" s="670"/>
      <c r="X377" s="669" t="s">
        <v>1037</v>
      </c>
      <c r="Y377" s="671"/>
      <c r="Z377" s="671"/>
      <c r="AA377" s="671"/>
      <c r="AB377" s="671"/>
      <c r="AC377" s="671"/>
      <c r="AD377" s="671"/>
      <c r="AE377" s="671"/>
      <c r="AF377" s="671"/>
      <c r="AG377" s="567" t="s">
        <v>1038</v>
      </c>
      <c r="AH377" s="568"/>
      <c r="AI377" s="568"/>
      <c r="AJ377" s="568"/>
      <c r="AK377" s="568"/>
      <c r="AL377" s="568"/>
      <c r="AM377" s="568"/>
      <c r="AN377" s="568"/>
      <c r="AO377" s="568"/>
      <c r="AP377" s="568"/>
      <c r="AQ377" s="568"/>
      <c r="AR377" s="568"/>
      <c r="AS377" s="568"/>
      <c r="AT377" s="568"/>
      <c r="AU377" s="677" t="s">
        <v>328</v>
      </c>
      <c r="AV377" s="678"/>
      <c r="AW377" s="678"/>
      <c r="AX377" s="679"/>
      <c r="AY377" s="657" t="s">
        <v>1255</v>
      </c>
      <c r="AZ377" s="657"/>
      <c r="BA377" s="658"/>
      <c r="BB377" s="659" t="s">
        <v>1039</v>
      </c>
      <c r="BC377" s="660"/>
      <c r="BD377" s="660"/>
      <c r="BE377" s="660"/>
      <c r="BF377" s="660"/>
      <c r="BG377" s="660"/>
      <c r="BH377" s="660"/>
      <c r="BI377" s="660"/>
      <c r="BJ377" s="661"/>
      <c r="BK377" s="662" t="s">
        <v>1040</v>
      </c>
      <c r="BL377" s="663"/>
      <c r="BM377" s="663"/>
      <c r="BN377" s="663"/>
      <c r="BO377" s="663"/>
      <c r="BP377" s="663"/>
      <c r="BQ377" s="663"/>
      <c r="BR377" s="252"/>
      <c r="BS377" s="252"/>
      <c r="BT377" s="252"/>
      <c r="BU377" s="252"/>
      <c r="BV377" s="252"/>
      <c r="BW377" s="252"/>
    </row>
    <row r="378" spans="1:75" s="71" customFormat="1" ht="69">
      <c r="B378" s="427"/>
      <c r="C378" s="428" t="s">
        <v>248</v>
      </c>
      <c r="D378" s="428" t="s">
        <v>249</v>
      </c>
      <c r="E378" s="428" t="s">
        <v>250</v>
      </c>
      <c r="F378" s="429" t="s">
        <v>329</v>
      </c>
      <c r="G378" s="429" t="s">
        <v>330</v>
      </c>
      <c r="H378" s="429" t="s">
        <v>331</v>
      </c>
      <c r="I378" s="429" t="s">
        <v>332</v>
      </c>
      <c r="J378" s="429" t="s">
        <v>333</v>
      </c>
      <c r="K378" s="430" t="s">
        <v>334</v>
      </c>
      <c r="L378" s="430" t="s">
        <v>1041</v>
      </c>
      <c r="M378" s="431" t="s">
        <v>335</v>
      </c>
      <c r="N378" s="430" t="s">
        <v>336</v>
      </c>
      <c r="O378" s="428" t="s">
        <v>584</v>
      </c>
      <c r="P378" s="429" t="s">
        <v>854</v>
      </c>
      <c r="Q378" s="428" t="s">
        <v>1042</v>
      </c>
      <c r="R378" s="429" t="s">
        <v>1043</v>
      </c>
      <c r="S378" s="428" t="s">
        <v>1044</v>
      </c>
      <c r="T378" s="429" t="s">
        <v>1045</v>
      </c>
      <c r="U378" s="429" t="s">
        <v>1256</v>
      </c>
      <c r="V378" s="429" t="s">
        <v>1257</v>
      </c>
      <c r="W378" s="429" t="s">
        <v>1258</v>
      </c>
      <c r="X378" s="429" t="s">
        <v>1046</v>
      </c>
      <c r="Y378" s="429" t="s">
        <v>1257</v>
      </c>
      <c r="Z378" s="429" t="s">
        <v>1047</v>
      </c>
      <c r="AA378" s="429" t="s">
        <v>1048</v>
      </c>
      <c r="AB378" s="429" t="s">
        <v>1257</v>
      </c>
      <c r="AC378" s="429" t="s">
        <v>549</v>
      </c>
      <c r="AD378" s="429" t="s">
        <v>1049</v>
      </c>
      <c r="AE378" s="429" t="s">
        <v>1257</v>
      </c>
      <c r="AF378" s="429" t="s">
        <v>1259</v>
      </c>
      <c r="AG378" s="428" t="s">
        <v>1050</v>
      </c>
      <c r="AH378" s="428" t="s">
        <v>1051</v>
      </c>
      <c r="AI378" s="428" t="s">
        <v>1052</v>
      </c>
      <c r="AJ378" s="428" t="s">
        <v>1053</v>
      </c>
      <c r="AK378" s="428" t="s">
        <v>1054</v>
      </c>
      <c r="AL378" s="428" t="s">
        <v>1055</v>
      </c>
      <c r="AM378" s="428" t="s">
        <v>1056</v>
      </c>
      <c r="AN378" s="428" t="s">
        <v>1057</v>
      </c>
      <c r="AO378" s="428" t="s">
        <v>1058</v>
      </c>
      <c r="AP378" s="428" t="s">
        <v>1059</v>
      </c>
      <c r="AQ378" s="428" t="s">
        <v>1060</v>
      </c>
      <c r="AR378" s="428" t="s">
        <v>1061</v>
      </c>
      <c r="AS378" s="428" t="s">
        <v>1062</v>
      </c>
      <c r="AT378" s="429" t="s">
        <v>896</v>
      </c>
      <c r="AU378" s="429" t="s">
        <v>338</v>
      </c>
      <c r="AV378" s="429" t="s">
        <v>339</v>
      </c>
      <c r="AW378" s="429" t="s">
        <v>340</v>
      </c>
      <c r="AX378" s="432" t="s">
        <v>849</v>
      </c>
      <c r="AY378" s="433" t="s">
        <v>1260</v>
      </c>
      <c r="AZ378" s="433" t="s">
        <v>1261</v>
      </c>
      <c r="BA378" s="433" t="s">
        <v>1262</v>
      </c>
      <c r="BB378" s="433" t="s">
        <v>910</v>
      </c>
      <c r="BC378" s="434" t="s">
        <v>1263</v>
      </c>
      <c r="BD378" s="434" t="s">
        <v>1264</v>
      </c>
      <c r="BE378" s="434" t="s">
        <v>1265</v>
      </c>
      <c r="BF378" s="434" t="s">
        <v>1266</v>
      </c>
      <c r="BG378" s="434" t="s">
        <v>1267</v>
      </c>
      <c r="BH378" s="434" t="s">
        <v>1268</v>
      </c>
      <c r="BI378" s="434" t="s">
        <v>1269</v>
      </c>
      <c r="BJ378" s="434" t="s">
        <v>1063</v>
      </c>
      <c r="BK378" s="434" t="s">
        <v>1064</v>
      </c>
      <c r="BL378" s="435" t="s">
        <v>1065</v>
      </c>
      <c r="BM378" s="435" t="s">
        <v>1066</v>
      </c>
      <c r="BN378" s="434" t="s">
        <v>1067</v>
      </c>
      <c r="BO378" s="435" t="s">
        <v>1068</v>
      </c>
      <c r="BP378" s="435" t="s">
        <v>1069</v>
      </c>
      <c r="BQ378" s="435" t="s">
        <v>1070</v>
      </c>
    </row>
    <row r="379" spans="1:75" ht="14.5">
      <c r="A379" s="71"/>
      <c r="B379" s="119">
        <v>1</v>
      </c>
      <c r="C379" s="367" t="s">
        <v>945</v>
      </c>
      <c r="D379" s="290" t="s">
        <v>236</v>
      </c>
      <c r="E379" s="290" t="s">
        <v>237</v>
      </c>
      <c r="F379" s="251">
        <v>300.86</v>
      </c>
      <c r="G379" s="368">
        <v>348.99759999999998</v>
      </c>
      <c r="H379" s="436"/>
      <c r="I379" s="436"/>
      <c r="J379" s="436"/>
      <c r="K379" s="436"/>
      <c r="L379" s="436"/>
      <c r="M379" s="436"/>
      <c r="N379" s="436"/>
      <c r="O379" s="251" t="s">
        <v>349</v>
      </c>
      <c r="P379" s="251" t="s">
        <v>355</v>
      </c>
      <c r="Q379" s="411" t="s">
        <v>930</v>
      </c>
      <c r="R379" s="295"/>
      <c r="S379" s="295"/>
      <c r="T379" s="295"/>
      <c r="U379" s="295"/>
      <c r="V379" s="295"/>
      <c r="W379" s="295"/>
      <c r="X379" s="436"/>
      <c r="Y379" s="436"/>
      <c r="Z379" s="295"/>
      <c r="AA379" s="295" t="s">
        <v>931</v>
      </c>
      <c r="AB379" s="251" t="s">
        <v>850</v>
      </c>
      <c r="AC379" s="251" t="s">
        <v>344</v>
      </c>
      <c r="AD379" s="436"/>
      <c r="AE379" s="436"/>
      <c r="AF379" s="436"/>
      <c r="AG379" s="251" t="s">
        <v>342</v>
      </c>
      <c r="AH379" s="436"/>
      <c r="AI379" s="251" t="s">
        <v>788</v>
      </c>
      <c r="AJ379" s="251" t="s">
        <v>343</v>
      </c>
      <c r="AK379" s="251" t="s">
        <v>353</v>
      </c>
      <c r="AL379" s="251" t="s">
        <v>345</v>
      </c>
      <c r="AM379" s="380"/>
      <c r="AN379" s="380"/>
      <c r="AO379" s="380"/>
      <c r="AP379" s="380"/>
      <c r="AQ379" s="380"/>
      <c r="AR379" s="380"/>
      <c r="AS379" s="380"/>
      <c r="AT379" s="295" t="s">
        <v>1270</v>
      </c>
      <c r="AU379" s="380"/>
      <c r="AV379" s="380"/>
      <c r="AW379" s="380"/>
      <c r="AX379" s="380"/>
      <c r="AY379" s="295" t="s">
        <v>930</v>
      </c>
      <c r="AZ379" s="410"/>
      <c r="BA379" s="410"/>
      <c r="BB379" s="295" t="s">
        <v>930</v>
      </c>
      <c r="BC379" s="295" t="s">
        <v>1271</v>
      </c>
      <c r="BD379" s="380">
        <v>0</v>
      </c>
      <c r="BE379" s="380">
        <v>0</v>
      </c>
      <c r="BF379" s="380">
        <v>0</v>
      </c>
      <c r="BG379" s="380">
        <v>0</v>
      </c>
      <c r="BH379" s="380">
        <v>0</v>
      </c>
      <c r="BI379" s="410"/>
      <c r="BJ379" s="410"/>
      <c r="BK379" s="295" t="s">
        <v>930</v>
      </c>
      <c r="BL379" s="410"/>
      <c r="BM379" s="410"/>
      <c r="BN379" s="295" t="s">
        <v>930</v>
      </c>
      <c r="BO379" s="410"/>
      <c r="BP379" s="410"/>
      <c r="BQ379" s="410"/>
    </row>
    <row r="380" spans="1:75" ht="14.5">
      <c r="A380" s="71"/>
      <c r="B380" s="119">
        <f t="shared" ref="B380:B443" si="6">1+B379</f>
        <v>2</v>
      </c>
      <c r="C380" s="367" t="s">
        <v>946</v>
      </c>
      <c r="D380" s="290" t="s">
        <v>236</v>
      </c>
      <c r="E380" s="290" t="s">
        <v>237</v>
      </c>
      <c r="F380" s="368">
        <v>775</v>
      </c>
      <c r="G380" s="368">
        <v>898.99999999999989</v>
      </c>
      <c r="H380" s="436"/>
      <c r="I380" s="436"/>
      <c r="J380" s="436"/>
      <c r="K380" s="436"/>
      <c r="L380" s="436"/>
      <c r="M380" s="436"/>
      <c r="N380" s="436"/>
      <c r="O380" s="251" t="s">
        <v>1088</v>
      </c>
      <c r="P380" s="251" t="s">
        <v>349</v>
      </c>
      <c r="Q380" s="411" t="s">
        <v>930</v>
      </c>
      <c r="R380" s="295"/>
      <c r="S380" s="295"/>
      <c r="T380" s="295"/>
      <c r="U380" s="295"/>
      <c r="V380" s="295"/>
      <c r="W380" s="295"/>
      <c r="X380" s="436"/>
      <c r="Y380" s="436"/>
      <c r="Z380" s="295"/>
      <c r="AA380" s="295" t="s">
        <v>931</v>
      </c>
      <c r="AB380" s="251" t="s">
        <v>850</v>
      </c>
      <c r="AC380" s="251" t="s">
        <v>344</v>
      </c>
      <c r="AD380" s="436"/>
      <c r="AE380" s="436"/>
      <c r="AF380" s="436"/>
      <c r="AG380" s="251" t="s">
        <v>342</v>
      </c>
      <c r="AH380" s="436"/>
      <c r="AI380" s="251" t="s">
        <v>788</v>
      </c>
      <c r="AJ380" s="251" t="s">
        <v>343</v>
      </c>
      <c r="AK380" s="251" t="s">
        <v>353</v>
      </c>
      <c r="AL380" s="251" t="s">
        <v>345</v>
      </c>
      <c r="AM380" s="380"/>
      <c r="AN380" s="380"/>
      <c r="AO380" s="380"/>
      <c r="AP380" s="380"/>
      <c r="AQ380" s="380"/>
      <c r="AR380" s="380"/>
      <c r="AS380" s="380"/>
      <c r="AT380" s="295" t="s">
        <v>1270</v>
      </c>
      <c r="AU380" s="380"/>
      <c r="AV380" s="380"/>
      <c r="AW380" s="380"/>
      <c r="AX380" s="380"/>
      <c r="AY380" s="295" t="s">
        <v>930</v>
      </c>
      <c r="AZ380" s="410"/>
      <c r="BA380" s="410"/>
      <c r="BB380" s="295" t="s">
        <v>930</v>
      </c>
      <c r="BC380" s="295" t="s">
        <v>1271</v>
      </c>
      <c r="BD380" s="380">
        <v>0</v>
      </c>
      <c r="BE380" s="380">
        <v>0</v>
      </c>
      <c r="BF380" s="380">
        <v>0</v>
      </c>
      <c r="BG380" s="380">
        <v>0</v>
      </c>
      <c r="BH380" s="380">
        <v>0</v>
      </c>
      <c r="BI380" s="410"/>
      <c r="BJ380" s="410"/>
      <c r="BK380" s="295" t="s">
        <v>930</v>
      </c>
      <c r="BL380" s="410"/>
      <c r="BM380" s="410"/>
      <c r="BN380" s="295" t="s">
        <v>930</v>
      </c>
      <c r="BO380" s="410"/>
      <c r="BP380" s="410"/>
      <c r="BQ380" s="410"/>
    </row>
    <row r="381" spans="1:75" ht="14.5">
      <c r="A381" s="71"/>
      <c r="B381" s="119">
        <f t="shared" si="6"/>
        <v>3</v>
      </c>
      <c r="C381" s="367" t="s">
        <v>947</v>
      </c>
      <c r="D381" s="290" t="s">
        <v>236</v>
      </c>
      <c r="E381" s="290" t="s">
        <v>237</v>
      </c>
      <c r="F381" s="251">
        <v>343.97</v>
      </c>
      <c r="G381" s="368">
        <v>398.99520000000001</v>
      </c>
      <c r="H381" s="436"/>
      <c r="I381" s="436"/>
      <c r="J381" s="436"/>
      <c r="K381" s="436"/>
      <c r="L381" s="436"/>
      <c r="M381" s="436"/>
      <c r="N381" s="436"/>
      <c r="O381" s="251" t="s">
        <v>789</v>
      </c>
      <c r="P381" s="251" t="s">
        <v>355</v>
      </c>
      <c r="Q381" s="411" t="s">
        <v>930</v>
      </c>
      <c r="R381" s="295"/>
      <c r="S381" s="295"/>
      <c r="T381" s="295"/>
      <c r="U381" s="295"/>
      <c r="V381" s="295"/>
      <c r="W381" s="295"/>
      <c r="X381" s="436"/>
      <c r="Y381" s="436"/>
      <c r="Z381" s="295"/>
      <c r="AA381" s="295" t="s">
        <v>931</v>
      </c>
      <c r="AB381" s="251" t="s">
        <v>850</v>
      </c>
      <c r="AC381" s="251" t="s">
        <v>344</v>
      </c>
      <c r="AD381" s="436"/>
      <c r="AE381" s="436"/>
      <c r="AF381" s="436"/>
      <c r="AG381" s="251" t="s">
        <v>342</v>
      </c>
      <c r="AH381" s="436"/>
      <c r="AI381" s="251" t="s">
        <v>788</v>
      </c>
      <c r="AJ381" s="251" t="s">
        <v>343</v>
      </c>
      <c r="AK381" s="251" t="s">
        <v>353</v>
      </c>
      <c r="AL381" s="251" t="s">
        <v>345</v>
      </c>
      <c r="AM381" s="380"/>
      <c r="AN381" s="380"/>
      <c r="AO381" s="380"/>
      <c r="AP381" s="380"/>
      <c r="AQ381" s="380"/>
      <c r="AR381" s="380"/>
      <c r="AS381" s="380"/>
      <c r="AT381" s="295" t="s">
        <v>1270</v>
      </c>
      <c r="AU381" s="380"/>
      <c r="AV381" s="380"/>
      <c r="AW381" s="380"/>
      <c r="AX381" s="380"/>
      <c r="AY381" s="295" t="s">
        <v>930</v>
      </c>
      <c r="AZ381" s="410"/>
      <c r="BA381" s="410"/>
      <c r="BB381" s="295" t="s">
        <v>930</v>
      </c>
      <c r="BC381" s="295" t="s">
        <v>1271</v>
      </c>
      <c r="BD381" s="380">
        <v>0</v>
      </c>
      <c r="BE381" s="380">
        <v>0</v>
      </c>
      <c r="BF381" s="380">
        <v>0</v>
      </c>
      <c r="BG381" s="380">
        <v>0</v>
      </c>
      <c r="BH381" s="380">
        <v>0</v>
      </c>
      <c r="BI381" s="410"/>
      <c r="BJ381" s="410"/>
      <c r="BK381" s="295" t="s">
        <v>930</v>
      </c>
      <c r="BL381" s="410"/>
      <c r="BM381" s="410"/>
      <c r="BN381" s="295" t="s">
        <v>930</v>
      </c>
      <c r="BO381" s="410"/>
      <c r="BP381" s="410"/>
      <c r="BQ381" s="410"/>
    </row>
    <row r="382" spans="1:75" ht="14.5">
      <c r="A382" s="71"/>
      <c r="B382" s="119">
        <f t="shared" si="6"/>
        <v>4</v>
      </c>
      <c r="C382" s="367" t="s">
        <v>948</v>
      </c>
      <c r="D382" s="290" t="s">
        <v>236</v>
      </c>
      <c r="E382" s="290" t="s">
        <v>237</v>
      </c>
      <c r="F382" s="251">
        <v>387.07</v>
      </c>
      <c r="G382" s="368">
        <v>449</v>
      </c>
      <c r="H382" s="436"/>
      <c r="I382" s="436"/>
      <c r="J382" s="436"/>
      <c r="K382" s="436"/>
      <c r="L382" s="436"/>
      <c r="M382" s="436"/>
      <c r="N382" s="436"/>
      <c r="O382" s="251" t="s">
        <v>346</v>
      </c>
      <c r="P382" s="295" t="s">
        <v>341</v>
      </c>
      <c r="Q382" s="411" t="s">
        <v>930</v>
      </c>
      <c r="R382" s="295"/>
      <c r="S382" s="295"/>
      <c r="T382" s="295"/>
      <c r="U382" s="295"/>
      <c r="V382" s="295"/>
      <c r="W382" s="295"/>
      <c r="X382" s="436"/>
      <c r="Y382" s="436"/>
      <c r="Z382" s="295"/>
      <c r="AA382" s="295" t="s">
        <v>931</v>
      </c>
      <c r="AB382" s="251" t="s">
        <v>850</v>
      </c>
      <c r="AC382" s="251" t="s">
        <v>344</v>
      </c>
      <c r="AD382" s="436"/>
      <c r="AE382" s="436"/>
      <c r="AF382" s="436"/>
      <c r="AG382" s="251" t="s">
        <v>342</v>
      </c>
      <c r="AH382" s="436"/>
      <c r="AI382" s="251" t="s">
        <v>788</v>
      </c>
      <c r="AJ382" s="251" t="s">
        <v>343</v>
      </c>
      <c r="AK382" s="251" t="s">
        <v>353</v>
      </c>
      <c r="AL382" s="251" t="s">
        <v>345</v>
      </c>
      <c r="AM382" s="380"/>
      <c r="AN382" s="380"/>
      <c r="AO382" s="380"/>
      <c r="AP382" s="380"/>
      <c r="AQ382" s="380"/>
      <c r="AR382" s="380"/>
      <c r="AS382" s="380"/>
      <c r="AT382" s="295" t="s">
        <v>1270</v>
      </c>
      <c r="AU382" s="380"/>
      <c r="AV382" s="380"/>
      <c r="AW382" s="380"/>
      <c r="AX382" s="380"/>
      <c r="AY382" s="295" t="s">
        <v>930</v>
      </c>
      <c r="AZ382" s="410"/>
      <c r="BA382" s="410"/>
      <c r="BB382" s="295" t="s">
        <v>930</v>
      </c>
      <c r="BC382" s="295" t="s">
        <v>1271</v>
      </c>
      <c r="BD382" s="380">
        <v>0</v>
      </c>
      <c r="BE382" s="380">
        <v>0</v>
      </c>
      <c r="BF382" s="380">
        <v>0</v>
      </c>
      <c r="BG382" s="380">
        <v>0</v>
      </c>
      <c r="BH382" s="380">
        <v>0</v>
      </c>
      <c r="BI382" s="410"/>
      <c r="BJ382" s="410"/>
      <c r="BK382" s="295" t="s">
        <v>930</v>
      </c>
      <c r="BL382" s="410"/>
      <c r="BM382" s="410"/>
      <c r="BN382" s="295" t="s">
        <v>930</v>
      </c>
      <c r="BO382" s="410"/>
      <c r="BP382" s="410"/>
      <c r="BQ382" s="410"/>
    </row>
    <row r="383" spans="1:75" ht="14.5" collapsed="1">
      <c r="A383" s="71"/>
      <c r="B383" s="119">
        <f t="shared" si="6"/>
        <v>5</v>
      </c>
      <c r="C383" s="367" t="s">
        <v>949</v>
      </c>
      <c r="D383" s="290" t="s">
        <v>236</v>
      </c>
      <c r="E383" s="290" t="s">
        <v>237</v>
      </c>
      <c r="F383" s="251">
        <v>473.28</v>
      </c>
      <c r="G383" s="368">
        <v>549</v>
      </c>
      <c r="H383" s="436"/>
      <c r="I383" s="436"/>
      <c r="J383" s="436"/>
      <c r="K383" s="436"/>
      <c r="L383" s="436"/>
      <c r="M383" s="436"/>
      <c r="N383" s="436"/>
      <c r="O383" s="251" t="s">
        <v>354</v>
      </c>
      <c r="P383" s="251" t="s">
        <v>348</v>
      </c>
      <c r="Q383" s="411" t="s">
        <v>930</v>
      </c>
      <c r="R383" s="295"/>
      <c r="S383" s="295"/>
      <c r="T383" s="295"/>
      <c r="U383" s="295"/>
      <c r="V383" s="295"/>
      <c r="W383" s="295"/>
      <c r="X383" s="436"/>
      <c r="Y383" s="436"/>
      <c r="Z383" s="295"/>
      <c r="AA383" s="295" t="s">
        <v>931</v>
      </c>
      <c r="AB383" s="251" t="s">
        <v>850</v>
      </c>
      <c r="AC383" s="251" t="s">
        <v>344</v>
      </c>
      <c r="AD383" s="436"/>
      <c r="AE383" s="436"/>
      <c r="AF383" s="436"/>
      <c r="AG383" s="251" t="s">
        <v>342</v>
      </c>
      <c r="AH383" s="436"/>
      <c r="AI383" s="251" t="s">
        <v>788</v>
      </c>
      <c r="AJ383" s="251" t="s">
        <v>343</v>
      </c>
      <c r="AK383" s="251" t="s">
        <v>353</v>
      </c>
      <c r="AL383" s="251" t="s">
        <v>345</v>
      </c>
      <c r="AM383" s="380"/>
      <c r="AN383" s="380"/>
      <c r="AO383" s="380"/>
      <c r="AP383" s="380"/>
      <c r="AQ383" s="380"/>
      <c r="AR383" s="380"/>
      <c r="AS383" s="380"/>
      <c r="AT383" s="295" t="s">
        <v>1270</v>
      </c>
      <c r="AU383" s="380"/>
      <c r="AV383" s="380"/>
      <c r="AW383" s="380"/>
      <c r="AX383" s="380"/>
      <c r="AY383" s="295" t="s">
        <v>930</v>
      </c>
      <c r="AZ383" s="410"/>
      <c r="BA383" s="410"/>
      <c r="BB383" s="295" t="s">
        <v>930</v>
      </c>
      <c r="BC383" s="295" t="s">
        <v>1271</v>
      </c>
      <c r="BD383" s="380">
        <v>0</v>
      </c>
      <c r="BE383" s="380">
        <v>0</v>
      </c>
      <c r="BF383" s="380">
        <v>0</v>
      </c>
      <c r="BG383" s="380">
        <v>0</v>
      </c>
      <c r="BH383" s="380">
        <v>0</v>
      </c>
      <c r="BI383" s="410"/>
      <c r="BJ383" s="410"/>
      <c r="BK383" s="295" t="s">
        <v>930</v>
      </c>
      <c r="BL383" s="410"/>
      <c r="BM383" s="410"/>
      <c r="BN383" s="295" t="s">
        <v>930</v>
      </c>
      <c r="BO383" s="410"/>
      <c r="BP383" s="410"/>
      <c r="BQ383" s="410"/>
    </row>
    <row r="384" spans="1:75" ht="14.5">
      <c r="A384" s="71"/>
      <c r="B384" s="119">
        <f t="shared" si="6"/>
        <v>6</v>
      </c>
      <c r="C384" s="367" t="s">
        <v>884</v>
      </c>
      <c r="D384" s="290" t="s">
        <v>236</v>
      </c>
      <c r="E384" s="290" t="s">
        <v>237</v>
      </c>
      <c r="F384" s="251">
        <v>240.52</v>
      </c>
      <c r="G384" s="368">
        <v>279</v>
      </c>
      <c r="H384" s="436"/>
      <c r="I384" s="436"/>
      <c r="J384" s="436"/>
      <c r="K384" s="436"/>
      <c r="L384" s="436"/>
      <c r="M384" s="436"/>
      <c r="N384" s="436"/>
      <c r="O384" s="251" t="s">
        <v>357</v>
      </c>
      <c r="P384" s="251" t="s">
        <v>355</v>
      </c>
      <c r="Q384" s="411" t="s">
        <v>930</v>
      </c>
      <c r="R384" s="295"/>
      <c r="S384" s="295"/>
      <c r="T384" s="295"/>
      <c r="U384" s="295"/>
      <c r="V384" s="295"/>
      <c r="W384" s="295"/>
      <c r="X384" s="436"/>
      <c r="Y384" s="436"/>
      <c r="Z384" s="295"/>
      <c r="AA384" s="436" t="s">
        <v>930</v>
      </c>
      <c r="AB384" s="436"/>
      <c r="AC384" s="436"/>
      <c r="AD384" s="436"/>
      <c r="AE384" s="436"/>
      <c r="AF384" s="436"/>
      <c r="AG384" s="251" t="s">
        <v>342</v>
      </c>
      <c r="AH384" s="436"/>
      <c r="AI384" s="380"/>
      <c r="AJ384" s="380"/>
      <c r="AK384" s="380"/>
      <c r="AL384" s="380"/>
      <c r="AM384" s="380"/>
      <c r="AN384" s="380"/>
      <c r="AO384" s="380"/>
      <c r="AP384" s="380"/>
      <c r="AQ384" s="380"/>
      <c r="AR384" s="380"/>
      <c r="AS384" s="380"/>
      <c r="AT384" s="380"/>
      <c r="AU384" s="380"/>
      <c r="AV384" s="380"/>
      <c r="AW384" s="380"/>
      <c r="AX384" s="380"/>
      <c r="AY384" s="295" t="s">
        <v>930</v>
      </c>
      <c r="AZ384" s="410"/>
      <c r="BA384" s="410"/>
      <c r="BB384" s="295" t="s">
        <v>930</v>
      </c>
      <c r="BC384" s="295" t="s">
        <v>1271</v>
      </c>
      <c r="BD384" s="380">
        <v>0</v>
      </c>
      <c r="BE384" s="380">
        <v>0</v>
      </c>
      <c r="BF384" s="380">
        <v>0</v>
      </c>
      <c r="BG384" s="380">
        <v>0</v>
      </c>
      <c r="BH384" s="380">
        <v>0</v>
      </c>
      <c r="BI384" s="410"/>
      <c r="BJ384" s="410"/>
      <c r="BK384" s="295" t="s">
        <v>930</v>
      </c>
      <c r="BL384" s="410"/>
      <c r="BM384" s="410"/>
      <c r="BN384" s="295" t="s">
        <v>930</v>
      </c>
      <c r="BO384" s="410"/>
      <c r="BP384" s="410"/>
      <c r="BQ384" s="410"/>
    </row>
    <row r="385" spans="1:69" ht="14.5">
      <c r="A385" s="71"/>
      <c r="B385" s="119">
        <f t="shared" si="6"/>
        <v>7</v>
      </c>
      <c r="C385" s="367" t="s">
        <v>885</v>
      </c>
      <c r="D385" s="290" t="s">
        <v>236</v>
      </c>
      <c r="E385" s="290" t="s">
        <v>237</v>
      </c>
      <c r="F385" s="251">
        <v>257.76</v>
      </c>
      <c r="G385" s="368">
        <v>299</v>
      </c>
      <c r="H385" s="436"/>
      <c r="I385" s="436"/>
      <c r="J385" s="436"/>
      <c r="K385" s="436"/>
      <c r="L385" s="436"/>
      <c r="M385" s="436"/>
      <c r="N385" s="436"/>
      <c r="O385" s="251" t="s">
        <v>352</v>
      </c>
      <c r="P385" s="251" t="s">
        <v>355</v>
      </c>
      <c r="Q385" s="411" t="s">
        <v>930</v>
      </c>
      <c r="R385" s="295"/>
      <c r="S385" s="295"/>
      <c r="T385" s="295"/>
      <c r="U385" s="295"/>
      <c r="V385" s="295"/>
      <c r="W385" s="295"/>
      <c r="X385" s="436"/>
      <c r="Y385" s="436"/>
      <c r="Z385" s="295"/>
      <c r="AA385" s="436" t="s">
        <v>930</v>
      </c>
      <c r="AB385" s="436"/>
      <c r="AC385" s="436"/>
      <c r="AD385" s="436"/>
      <c r="AE385" s="436"/>
      <c r="AF385" s="436"/>
      <c r="AG385" s="251" t="s">
        <v>342</v>
      </c>
      <c r="AH385" s="436"/>
      <c r="AI385" s="380"/>
      <c r="AJ385" s="380"/>
      <c r="AK385" s="380"/>
      <c r="AL385" s="380"/>
      <c r="AM385" s="380"/>
      <c r="AN385" s="380"/>
      <c r="AO385" s="380"/>
      <c r="AP385" s="380"/>
      <c r="AQ385" s="380"/>
      <c r="AR385" s="380"/>
      <c r="AS385" s="380"/>
      <c r="AT385" s="380"/>
      <c r="AU385" s="380"/>
      <c r="AV385" s="380"/>
      <c r="AW385" s="380"/>
      <c r="AX385" s="380"/>
      <c r="AY385" s="295" t="s">
        <v>930</v>
      </c>
      <c r="AZ385" s="410"/>
      <c r="BA385" s="410"/>
      <c r="BB385" s="295" t="s">
        <v>930</v>
      </c>
      <c r="BC385" s="295" t="s">
        <v>1271</v>
      </c>
      <c r="BD385" s="380">
        <v>0</v>
      </c>
      <c r="BE385" s="380">
        <v>0</v>
      </c>
      <c r="BF385" s="380">
        <v>0</v>
      </c>
      <c r="BG385" s="380">
        <v>0</v>
      </c>
      <c r="BH385" s="380">
        <v>0</v>
      </c>
      <c r="BI385" s="410"/>
      <c r="BJ385" s="410"/>
      <c r="BK385" s="295" t="s">
        <v>930</v>
      </c>
      <c r="BL385" s="410"/>
      <c r="BM385" s="410"/>
      <c r="BN385" s="295" t="s">
        <v>930</v>
      </c>
      <c r="BO385" s="410"/>
      <c r="BP385" s="410"/>
      <c r="BQ385" s="410"/>
    </row>
    <row r="386" spans="1:69" ht="14.5">
      <c r="A386" s="71"/>
      <c r="B386" s="119">
        <f t="shared" si="6"/>
        <v>8</v>
      </c>
      <c r="C386" s="367" t="s">
        <v>885</v>
      </c>
      <c r="D386" s="290" t="s">
        <v>238</v>
      </c>
      <c r="E386" s="290" t="s">
        <v>237</v>
      </c>
      <c r="F386" s="251">
        <v>257.76</v>
      </c>
      <c r="G386" s="368">
        <v>299</v>
      </c>
      <c r="H386" s="436"/>
      <c r="I386" s="436"/>
      <c r="J386" s="436"/>
      <c r="K386" s="436"/>
      <c r="L386" s="436"/>
      <c r="M386" s="436"/>
      <c r="N386" s="436"/>
      <c r="O386" s="251" t="s">
        <v>352</v>
      </c>
      <c r="P386" s="251" t="s">
        <v>355</v>
      </c>
      <c r="Q386" s="411" t="s">
        <v>930</v>
      </c>
      <c r="R386" s="295"/>
      <c r="S386" s="295"/>
      <c r="T386" s="295"/>
      <c r="U386" s="295"/>
      <c r="V386" s="295"/>
      <c r="W386" s="295"/>
      <c r="X386" s="436"/>
      <c r="Y386" s="436"/>
      <c r="Z386" s="436"/>
      <c r="AA386" s="436" t="s">
        <v>930</v>
      </c>
      <c r="AB386" s="436"/>
      <c r="AC386" s="436"/>
      <c r="AD386" s="436"/>
      <c r="AE386" s="436"/>
      <c r="AF386" s="436"/>
      <c r="AG386" s="251" t="s">
        <v>342</v>
      </c>
      <c r="AH386" s="436"/>
      <c r="AI386" s="380"/>
      <c r="AJ386" s="437" t="s">
        <v>1072</v>
      </c>
      <c r="AK386" s="440" t="s">
        <v>1073</v>
      </c>
      <c r="AL386" s="380"/>
      <c r="AM386" s="295" t="s">
        <v>1075</v>
      </c>
      <c r="AN386" s="380"/>
      <c r="AO386" s="380"/>
      <c r="AP386" s="380"/>
      <c r="AQ386" s="380"/>
      <c r="AR386" s="380"/>
      <c r="AS386" s="380"/>
      <c r="AT386" s="380"/>
      <c r="AU386" s="380"/>
      <c r="AV386" s="380"/>
      <c r="AW386" s="380"/>
      <c r="AX386" s="380"/>
      <c r="AY386" s="295" t="s">
        <v>930</v>
      </c>
      <c r="AZ386" s="410"/>
      <c r="BA386" s="410"/>
      <c r="BB386" s="295" t="s">
        <v>930</v>
      </c>
      <c r="BC386" s="295" t="s">
        <v>1271</v>
      </c>
      <c r="BD386" s="380">
        <v>0</v>
      </c>
      <c r="BE386" s="380">
        <v>0</v>
      </c>
      <c r="BF386" s="380">
        <v>0</v>
      </c>
      <c r="BG386" s="380">
        <v>0</v>
      </c>
      <c r="BH386" s="380">
        <v>0</v>
      </c>
      <c r="BI386" s="410"/>
      <c r="BJ386" s="410"/>
      <c r="BK386" s="295" t="s">
        <v>930</v>
      </c>
      <c r="BL386" s="410"/>
      <c r="BM386" s="410"/>
      <c r="BN386" s="295" t="s">
        <v>930</v>
      </c>
      <c r="BO386" s="410"/>
      <c r="BP386" s="410"/>
      <c r="BQ386" s="410"/>
    </row>
    <row r="387" spans="1:69" ht="14.5">
      <c r="A387" s="71"/>
      <c r="B387" s="119">
        <f t="shared" si="6"/>
        <v>9</v>
      </c>
      <c r="C387" s="367" t="s">
        <v>200</v>
      </c>
      <c r="D387" s="290" t="s">
        <v>238</v>
      </c>
      <c r="E387" s="290" t="s">
        <v>237</v>
      </c>
      <c r="F387" s="368">
        <v>300.86</v>
      </c>
      <c r="G387" s="368">
        <v>349</v>
      </c>
      <c r="H387" s="436"/>
      <c r="I387" s="436"/>
      <c r="J387" s="436"/>
      <c r="K387" s="436"/>
      <c r="L387" s="436"/>
      <c r="M387" s="436"/>
      <c r="N387" s="436"/>
      <c r="O387" s="251" t="s">
        <v>348</v>
      </c>
      <c r="P387" s="251" t="s">
        <v>355</v>
      </c>
      <c r="Q387" s="411" t="s">
        <v>932</v>
      </c>
      <c r="R387" s="295" t="s">
        <v>1089</v>
      </c>
      <c r="S387" s="295" t="s">
        <v>349</v>
      </c>
      <c r="T387" s="295" t="s">
        <v>355</v>
      </c>
      <c r="U387" s="295"/>
      <c r="V387" s="295"/>
      <c r="W387" s="295"/>
      <c r="X387" s="436"/>
      <c r="Y387" s="436"/>
      <c r="Z387" s="436"/>
      <c r="AA387" s="436" t="s">
        <v>930</v>
      </c>
      <c r="AB387" s="436"/>
      <c r="AC387" s="436"/>
      <c r="AD387" s="436"/>
      <c r="AE387" s="436"/>
      <c r="AF387" s="436"/>
      <c r="AG387" s="251" t="s">
        <v>342</v>
      </c>
      <c r="AH387" s="436"/>
      <c r="AI387" s="380"/>
      <c r="AJ387" s="437" t="s">
        <v>1072</v>
      </c>
      <c r="AK387" s="440" t="s">
        <v>1073</v>
      </c>
      <c r="AL387" s="380"/>
      <c r="AM387" s="295" t="s">
        <v>1075</v>
      </c>
      <c r="AN387" s="380"/>
      <c r="AO387" s="380"/>
      <c r="AP387" s="380"/>
      <c r="AQ387" s="380"/>
      <c r="AR387" s="380"/>
      <c r="AS387" s="380"/>
      <c r="AT387" s="380"/>
      <c r="AU387" s="380"/>
      <c r="AV387" s="380"/>
      <c r="AW387" s="380"/>
      <c r="AX387" s="380"/>
      <c r="AY387" s="295" t="s">
        <v>930</v>
      </c>
      <c r="AZ387" s="410"/>
      <c r="BA387" s="410"/>
      <c r="BB387" s="295" t="s">
        <v>930</v>
      </c>
      <c r="BC387" s="295" t="s">
        <v>1271</v>
      </c>
      <c r="BD387" s="380">
        <v>0</v>
      </c>
      <c r="BE387" s="380">
        <v>0</v>
      </c>
      <c r="BF387" s="380">
        <v>0</v>
      </c>
      <c r="BG387" s="380">
        <v>0</v>
      </c>
      <c r="BH387" s="380">
        <v>0</v>
      </c>
      <c r="BI387" s="410"/>
      <c r="BJ387" s="410"/>
      <c r="BK387" s="295" t="s">
        <v>930</v>
      </c>
      <c r="BL387" s="410"/>
      <c r="BM387" s="410"/>
      <c r="BN387" s="295" t="s">
        <v>930</v>
      </c>
      <c r="BO387" s="410"/>
      <c r="BP387" s="410"/>
      <c r="BQ387" s="410"/>
    </row>
    <row r="388" spans="1:69" ht="14.5" customHeight="1" outlineLevel="1">
      <c r="A388" s="71"/>
      <c r="B388" s="119">
        <f t="shared" si="6"/>
        <v>10</v>
      </c>
      <c r="C388" s="367" t="s">
        <v>950</v>
      </c>
      <c r="D388" s="290" t="s">
        <v>238</v>
      </c>
      <c r="E388" s="290" t="s">
        <v>237</v>
      </c>
      <c r="F388" s="368">
        <v>343.97</v>
      </c>
      <c r="G388" s="368">
        <v>399</v>
      </c>
      <c r="H388" s="436"/>
      <c r="I388" s="436"/>
      <c r="J388" s="436"/>
      <c r="K388" s="436"/>
      <c r="L388" s="436"/>
      <c r="M388" s="436"/>
      <c r="N388" s="436"/>
      <c r="O388" s="251" t="s">
        <v>789</v>
      </c>
      <c r="P388" s="251" t="s">
        <v>355</v>
      </c>
      <c r="Q388" s="411" t="s">
        <v>930</v>
      </c>
      <c r="R388" s="295"/>
      <c r="S388" s="295"/>
      <c r="T388" s="295"/>
      <c r="U388" s="295"/>
      <c r="V388" s="295"/>
      <c r="W388" s="295"/>
      <c r="X388" s="436"/>
      <c r="Y388" s="436"/>
      <c r="Z388" s="436"/>
      <c r="AA388" s="436" t="s">
        <v>930</v>
      </c>
      <c r="AB388" s="436"/>
      <c r="AC388" s="436"/>
      <c r="AD388" s="436"/>
      <c r="AE388" s="436"/>
      <c r="AF388" s="436"/>
      <c r="AG388" s="251" t="s">
        <v>342</v>
      </c>
      <c r="AH388" s="436"/>
      <c r="AI388" s="380"/>
      <c r="AJ388" s="437" t="s">
        <v>1072</v>
      </c>
      <c r="AK388" s="440" t="s">
        <v>1073</v>
      </c>
      <c r="AL388" s="380"/>
      <c r="AM388" s="295" t="s">
        <v>1075</v>
      </c>
      <c r="AN388" s="380"/>
      <c r="AO388" s="380"/>
      <c r="AP388" s="380"/>
      <c r="AQ388" s="380"/>
      <c r="AR388" s="380"/>
      <c r="AS388" s="380"/>
      <c r="AT388" s="380"/>
      <c r="AU388" s="380"/>
      <c r="AV388" s="380"/>
      <c r="AW388" s="380"/>
      <c r="AX388" s="380"/>
      <c r="AY388" s="295" t="s">
        <v>930</v>
      </c>
      <c r="AZ388" s="410"/>
      <c r="BA388" s="410"/>
      <c r="BB388" s="295" t="s">
        <v>930</v>
      </c>
      <c r="BC388" s="295" t="s">
        <v>1271</v>
      </c>
      <c r="BD388" s="380">
        <v>0</v>
      </c>
      <c r="BE388" s="380">
        <v>0</v>
      </c>
      <c r="BF388" s="380">
        <v>0</v>
      </c>
      <c r="BG388" s="380">
        <v>0</v>
      </c>
      <c r="BH388" s="380">
        <v>0</v>
      </c>
      <c r="BI388" s="410"/>
      <c r="BJ388" s="410"/>
      <c r="BK388" s="295" t="s">
        <v>930</v>
      </c>
      <c r="BL388" s="410"/>
      <c r="BM388" s="410"/>
      <c r="BN388" s="295" t="s">
        <v>930</v>
      </c>
      <c r="BO388" s="410"/>
      <c r="BP388" s="410"/>
      <c r="BQ388" s="410"/>
    </row>
    <row r="389" spans="1:69" ht="14.5" customHeight="1" outlineLevel="1">
      <c r="A389" s="71"/>
      <c r="B389" s="119">
        <f t="shared" si="6"/>
        <v>11</v>
      </c>
      <c r="C389" s="240" t="s">
        <v>1210</v>
      </c>
      <c r="D389" s="290" t="s">
        <v>238</v>
      </c>
      <c r="E389" s="290" t="s">
        <v>237</v>
      </c>
      <c r="F389" s="251">
        <v>387.07</v>
      </c>
      <c r="G389" s="368">
        <v>449</v>
      </c>
      <c r="H389" s="436"/>
      <c r="I389" s="436"/>
      <c r="J389" s="436"/>
      <c r="K389" s="436"/>
      <c r="L389" s="436"/>
      <c r="M389" s="436"/>
      <c r="N389" s="436"/>
      <c r="O389" s="251" t="s">
        <v>346</v>
      </c>
      <c r="P389" s="295" t="s">
        <v>341</v>
      </c>
      <c r="Q389" s="411" t="s">
        <v>930</v>
      </c>
      <c r="R389" s="295"/>
      <c r="S389" s="295"/>
      <c r="T389" s="295"/>
      <c r="U389" s="295"/>
      <c r="V389" s="295"/>
      <c r="W389" s="295"/>
      <c r="X389" s="436"/>
      <c r="Y389" s="436"/>
      <c r="Z389" s="436"/>
      <c r="AA389" s="436" t="s">
        <v>930</v>
      </c>
      <c r="AB389" s="436"/>
      <c r="AC389" s="436"/>
      <c r="AD389" s="436"/>
      <c r="AE389" s="436"/>
      <c r="AF389" s="436"/>
      <c r="AG389" s="251" t="s">
        <v>342</v>
      </c>
      <c r="AH389" s="436"/>
      <c r="AI389" s="380"/>
      <c r="AJ389" s="437" t="s">
        <v>1072</v>
      </c>
      <c r="AK389" s="440"/>
      <c r="AL389" s="380"/>
      <c r="AM389" s="295" t="s">
        <v>1075</v>
      </c>
      <c r="AN389" s="380"/>
      <c r="AO389" s="380"/>
      <c r="AP389" s="380"/>
      <c r="AQ389" s="380"/>
      <c r="AR389" s="380"/>
      <c r="AS389" s="380"/>
      <c r="AT389" s="380"/>
      <c r="AU389" s="380"/>
      <c r="AV389" s="380"/>
      <c r="AW389" s="380"/>
      <c r="AX389" s="380"/>
      <c r="AY389" s="295" t="s">
        <v>930</v>
      </c>
      <c r="AZ389" s="410"/>
      <c r="BA389" s="410"/>
      <c r="BB389" s="295" t="s">
        <v>930</v>
      </c>
      <c r="BC389" s="295" t="s">
        <v>1271</v>
      </c>
      <c r="BD389" s="380">
        <v>0</v>
      </c>
      <c r="BE389" s="380">
        <v>0</v>
      </c>
      <c r="BF389" s="380">
        <v>0</v>
      </c>
      <c r="BG389" s="380">
        <v>0</v>
      </c>
      <c r="BH389" s="380">
        <v>0</v>
      </c>
      <c r="BI389" s="410"/>
      <c r="BJ389" s="410"/>
      <c r="BK389" s="295" t="s">
        <v>930</v>
      </c>
      <c r="BL389" s="410"/>
      <c r="BM389" s="410"/>
      <c r="BN389" s="295" t="s">
        <v>930</v>
      </c>
      <c r="BO389" s="410"/>
      <c r="BP389" s="410"/>
      <c r="BQ389" s="410"/>
    </row>
    <row r="390" spans="1:69" ht="14.5" customHeight="1" outlineLevel="1">
      <c r="A390" s="71"/>
      <c r="B390" s="119">
        <f t="shared" si="6"/>
        <v>12</v>
      </c>
      <c r="C390" s="367" t="s">
        <v>951</v>
      </c>
      <c r="D390" s="290" t="s">
        <v>238</v>
      </c>
      <c r="E390" s="290" t="s">
        <v>237</v>
      </c>
      <c r="F390" s="368">
        <v>473.28</v>
      </c>
      <c r="G390" s="368">
        <v>549</v>
      </c>
      <c r="H390" s="436"/>
      <c r="I390" s="436"/>
      <c r="J390" s="436"/>
      <c r="K390" s="436"/>
      <c r="L390" s="436"/>
      <c r="M390" s="436"/>
      <c r="N390" s="436"/>
      <c r="O390" s="251" t="s">
        <v>354</v>
      </c>
      <c r="P390" s="251" t="s">
        <v>348</v>
      </c>
      <c r="Q390" s="411" t="s">
        <v>930</v>
      </c>
      <c r="R390" s="295"/>
      <c r="S390" s="295"/>
      <c r="T390" s="295"/>
      <c r="U390" s="295"/>
      <c r="V390" s="295"/>
      <c r="W390" s="295"/>
      <c r="X390" s="436"/>
      <c r="Y390" s="436"/>
      <c r="Z390" s="436"/>
      <c r="AA390" s="436" t="s">
        <v>930</v>
      </c>
      <c r="AB390" s="436"/>
      <c r="AC390" s="436"/>
      <c r="AD390" s="436"/>
      <c r="AE390" s="436"/>
      <c r="AF390" s="436"/>
      <c r="AG390" s="251" t="s">
        <v>342</v>
      </c>
      <c r="AH390" s="436"/>
      <c r="AI390" s="380"/>
      <c r="AJ390" s="437" t="s">
        <v>1072</v>
      </c>
      <c r="AK390" s="440" t="s">
        <v>1073</v>
      </c>
      <c r="AL390" s="380"/>
      <c r="AM390" s="295" t="s">
        <v>1075</v>
      </c>
      <c r="AN390" s="380"/>
      <c r="AO390" s="380"/>
      <c r="AP390" s="380"/>
      <c r="AQ390" s="380"/>
      <c r="AR390" s="380"/>
      <c r="AS390" s="380"/>
      <c r="AT390" s="380"/>
      <c r="AU390" s="380"/>
      <c r="AV390" s="380"/>
      <c r="AW390" s="380"/>
      <c r="AX390" s="380"/>
      <c r="AY390" s="295" t="s">
        <v>930</v>
      </c>
      <c r="AZ390" s="410"/>
      <c r="BA390" s="410"/>
      <c r="BB390" s="295" t="s">
        <v>930</v>
      </c>
      <c r="BC390" s="295" t="s">
        <v>1271</v>
      </c>
      <c r="BD390" s="380">
        <v>0</v>
      </c>
      <c r="BE390" s="380">
        <v>0</v>
      </c>
      <c r="BF390" s="380">
        <v>0</v>
      </c>
      <c r="BG390" s="380">
        <v>0</v>
      </c>
      <c r="BH390" s="380">
        <v>0</v>
      </c>
      <c r="BI390" s="410"/>
      <c r="BJ390" s="410"/>
      <c r="BK390" s="295" t="s">
        <v>930</v>
      </c>
      <c r="BL390" s="410"/>
      <c r="BM390" s="410"/>
      <c r="BN390" s="295" t="s">
        <v>930</v>
      </c>
      <c r="BO390" s="410"/>
      <c r="BP390" s="410"/>
      <c r="BQ390" s="410"/>
    </row>
    <row r="391" spans="1:69" ht="14.5" customHeight="1" outlineLevel="1">
      <c r="A391" s="71"/>
      <c r="B391" s="119">
        <f t="shared" si="6"/>
        <v>13</v>
      </c>
      <c r="C391" s="367" t="s">
        <v>952</v>
      </c>
      <c r="D391" s="290" t="s">
        <v>238</v>
      </c>
      <c r="E391" s="290" t="s">
        <v>237</v>
      </c>
      <c r="F391" s="368">
        <v>775</v>
      </c>
      <c r="G391" s="368">
        <v>899</v>
      </c>
      <c r="H391" s="436"/>
      <c r="I391" s="436"/>
      <c r="J391" s="436"/>
      <c r="K391" s="436"/>
      <c r="L391" s="436"/>
      <c r="M391" s="436"/>
      <c r="N391" s="436"/>
      <c r="O391" s="251" t="s">
        <v>1088</v>
      </c>
      <c r="P391" s="251" t="s">
        <v>349</v>
      </c>
      <c r="Q391" s="411" t="s">
        <v>930</v>
      </c>
      <c r="R391" s="295"/>
      <c r="S391" s="295"/>
      <c r="T391" s="295"/>
      <c r="U391" s="295"/>
      <c r="V391" s="295"/>
      <c r="W391" s="295"/>
      <c r="X391" s="436"/>
      <c r="Y391" s="436"/>
      <c r="Z391" s="436"/>
      <c r="AA391" s="436" t="s">
        <v>930</v>
      </c>
      <c r="AB391" s="436"/>
      <c r="AC391" s="436"/>
      <c r="AD391" s="436"/>
      <c r="AE391" s="436"/>
      <c r="AF391" s="436"/>
      <c r="AG391" s="251" t="s">
        <v>342</v>
      </c>
      <c r="AH391" s="436"/>
      <c r="AI391" s="380"/>
      <c r="AJ391" s="437" t="s">
        <v>1072</v>
      </c>
      <c r="AK391" s="440" t="s">
        <v>1073</v>
      </c>
      <c r="AL391" s="380"/>
      <c r="AM391" s="295" t="s">
        <v>1075</v>
      </c>
      <c r="AN391" s="380"/>
      <c r="AO391" s="380"/>
      <c r="AP391" s="380"/>
      <c r="AQ391" s="380"/>
      <c r="AR391" s="380"/>
      <c r="AS391" s="380"/>
      <c r="AT391" s="380"/>
      <c r="AU391" s="380"/>
      <c r="AV391" s="380"/>
      <c r="AW391" s="380"/>
      <c r="AX391" s="380"/>
      <c r="AY391" s="295" t="s">
        <v>930</v>
      </c>
      <c r="AZ391" s="410"/>
      <c r="BA391" s="410"/>
      <c r="BB391" s="295" t="s">
        <v>930</v>
      </c>
      <c r="BC391" s="295" t="s">
        <v>1271</v>
      </c>
      <c r="BD391" s="380">
        <v>0</v>
      </c>
      <c r="BE391" s="380">
        <v>0</v>
      </c>
      <c r="BF391" s="380">
        <v>0</v>
      </c>
      <c r="BG391" s="380">
        <v>0</v>
      </c>
      <c r="BH391" s="380">
        <v>0</v>
      </c>
      <c r="BI391" s="410"/>
      <c r="BJ391" s="410"/>
      <c r="BK391" s="295" t="s">
        <v>930</v>
      </c>
      <c r="BL391" s="410"/>
      <c r="BM391" s="410"/>
      <c r="BN391" s="295" t="s">
        <v>930</v>
      </c>
      <c r="BO391" s="410"/>
      <c r="BP391" s="410"/>
      <c r="BQ391" s="410"/>
    </row>
    <row r="392" spans="1:69" ht="14.5" customHeight="1" outlineLevel="1">
      <c r="A392" s="71"/>
      <c r="B392" s="119">
        <f t="shared" si="6"/>
        <v>14</v>
      </c>
      <c r="C392" s="367" t="s">
        <v>819</v>
      </c>
      <c r="D392" s="290" t="s">
        <v>236</v>
      </c>
      <c r="E392" s="290" t="s">
        <v>239</v>
      </c>
      <c r="F392" s="251">
        <v>210.24</v>
      </c>
      <c r="G392" s="368">
        <v>249</v>
      </c>
      <c r="H392" s="251">
        <v>1</v>
      </c>
      <c r="I392" s="251">
        <v>100</v>
      </c>
      <c r="J392" s="436"/>
      <c r="K392" s="436"/>
      <c r="L392" s="436"/>
      <c r="M392" s="436"/>
      <c r="N392" s="436"/>
      <c r="O392" s="251" t="s">
        <v>355</v>
      </c>
      <c r="P392" s="251" t="s">
        <v>356</v>
      </c>
      <c r="Q392" s="411" t="s">
        <v>932</v>
      </c>
      <c r="R392" s="295" t="s">
        <v>1090</v>
      </c>
      <c r="S392" s="295" t="s">
        <v>1091</v>
      </c>
      <c r="T392" s="295" t="s">
        <v>356</v>
      </c>
      <c r="U392" s="295"/>
      <c r="V392" s="295"/>
      <c r="W392" s="295"/>
      <c r="X392" s="436"/>
      <c r="Y392" s="436"/>
      <c r="Z392" s="295"/>
      <c r="AA392" s="436" t="s">
        <v>930</v>
      </c>
      <c r="AB392" s="436"/>
      <c r="AC392" s="436"/>
      <c r="AD392" s="436"/>
      <c r="AE392" s="436"/>
      <c r="AF392" s="436"/>
      <c r="AG392" s="251" t="s">
        <v>342</v>
      </c>
      <c r="AH392" s="436"/>
      <c r="AI392" s="380"/>
      <c r="AJ392" s="380"/>
      <c r="AK392" s="380"/>
      <c r="AL392" s="251" t="s">
        <v>345</v>
      </c>
      <c r="AM392" s="380"/>
      <c r="AN392" s="380"/>
      <c r="AO392" s="380"/>
      <c r="AP392" s="380"/>
      <c r="AQ392" s="380"/>
      <c r="AR392" s="380"/>
      <c r="AS392" s="380"/>
      <c r="AT392" s="380"/>
      <c r="AU392" s="295">
        <v>1.48</v>
      </c>
      <c r="AV392" s="380"/>
      <c r="AW392" s="380"/>
      <c r="AX392" s="380"/>
      <c r="AY392" s="295" t="s">
        <v>930</v>
      </c>
      <c r="AZ392" s="410"/>
      <c r="BA392" s="410"/>
      <c r="BB392" s="295" t="s">
        <v>930</v>
      </c>
      <c r="BC392" s="295" t="s">
        <v>1271</v>
      </c>
      <c r="BD392" s="380">
        <v>0</v>
      </c>
      <c r="BE392" s="380">
        <v>0</v>
      </c>
      <c r="BF392" s="380">
        <v>0</v>
      </c>
      <c r="BG392" s="380">
        <v>0</v>
      </c>
      <c r="BH392" s="380">
        <v>0</v>
      </c>
      <c r="BI392" s="410"/>
      <c r="BJ392" s="410"/>
      <c r="BK392" s="295" t="s">
        <v>930</v>
      </c>
      <c r="BL392" s="410"/>
      <c r="BM392" s="410"/>
      <c r="BN392" s="295" t="s">
        <v>930</v>
      </c>
      <c r="BO392" s="410"/>
      <c r="BP392" s="410"/>
      <c r="BQ392" s="410"/>
    </row>
    <row r="393" spans="1:69" ht="14.5" customHeight="1" outlineLevel="1">
      <c r="A393" s="71"/>
      <c r="B393" s="119">
        <f t="shared" si="6"/>
        <v>15</v>
      </c>
      <c r="C393" s="367" t="s">
        <v>204</v>
      </c>
      <c r="D393" s="290" t="s">
        <v>236</v>
      </c>
      <c r="E393" s="290" t="s">
        <v>239</v>
      </c>
      <c r="F393" s="251">
        <v>244.01</v>
      </c>
      <c r="G393" s="368">
        <v>289</v>
      </c>
      <c r="H393" s="251">
        <v>1</v>
      </c>
      <c r="I393" s="251">
        <v>200</v>
      </c>
      <c r="J393" s="436"/>
      <c r="K393" s="436"/>
      <c r="L393" s="436"/>
      <c r="M393" s="436"/>
      <c r="N393" s="436"/>
      <c r="O393" s="251" t="s">
        <v>355</v>
      </c>
      <c r="P393" s="251" t="s">
        <v>356</v>
      </c>
      <c r="Q393" s="411" t="s">
        <v>932</v>
      </c>
      <c r="R393" s="295" t="s">
        <v>1092</v>
      </c>
      <c r="S393" s="295" t="s">
        <v>1091</v>
      </c>
      <c r="T393" s="295" t="s">
        <v>356</v>
      </c>
      <c r="U393" s="295"/>
      <c r="V393" s="295"/>
      <c r="W393" s="295"/>
      <c r="X393" s="436"/>
      <c r="Y393" s="436"/>
      <c r="Z393" s="295"/>
      <c r="AA393" s="436" t="s">
        <v>930</v>
      </c>
      <c r="AB393" s="436"/>
      <c r="AC393" s="436"/>
      <c r="AD393" s="436"/>
      <c r="AE393" s="436"/>
      <c r="AF393" s="436"/>
      <c r="AG393" s="251" t="s">
        <v>342</v>
      </c>
      <c r="AH393" s="436"/>
      <c r="AI393" s="380"/>
      <c r="AJ393" s="380"/>
      <c r="AK393" s="380"/>
      <c r="AL393" s="251" t="s">
        <v>345</v>
      </c>
      <c r="AM393" s="380"/>
      <c r="AN393" s="380"/>
      <c r="AO393" s="380"/>
      <c r="AP393" s="380"/>
      <c r="AQ393" s="380"/>
      <c r="AR393" s="380"/>
      <c r="AS393" s="380"/>
      <c r="AT393" s="380"/>
      <c r="AU393" s="295">
        <v>1.48</v>
      </c>
      <c r="AV393" s="380"/>
      <c r="AW393" s="380"/>
      <c r="AX393" s="380"/>
      <c r="AY393" s="295" t="s">
        <v>930</v>
      </c>
      <c r="AZ393" s="410"/>
      <c r="BA393" s="410"/>
      <c r="BB393" s="295" t="s">
        <v>930</v>
      </c>
      <c r="BC393" s="295" t="s">
        <v>1271</v>
      </c>
      <c r="BD393" s="380">
        <v>0</v>
      </c>
      <c r="BE393" s="380">
        <v>0</v>
      </c>
      <c r="BF393" s="380">
        <v>0</v>
      </c>
      <c r="BG393" s="380">
        <v>0</v>
      </c>
      <c r="BH393" s="380">
        <v>0</v>
      </c>
      <c r="BI393" s="410"/>
      <c r="BJ393" s="410"/>
      <c r="BK393" s="295" t="s">
        <v>930</v>
      </c>
      <c r="BL393" s="410"/>
      <c r="BM393" s="410"/>
      <c r="BN393" s="295" t="s">
        <v>930</v>
      </c>
      <c r="BO393" s="410"/>
      <c r="BP393" s="410"/>
      <c r="BQ393" s="410"/>
    </row>
    <row r="394" spans="1:69" ht="14.5" customHeight="1" outlineLevel="1">
      <c r="A394" s="71"/>
      <c r="B394" s="119">
        <f t="shared" si="6"/>
        <v>16</v>
      </c>
      <c r="C394" s="367" t="s">
        <v>773</v>
      </c>
      <c r="D394" s="290" t="s">
        <v>236</v>
      </c>
      <c r="E394" s="290" t="s">
        <v>239</v>
      </c>
      <c r="F394" s="251">
        <v>367.29</v>
      </c>
      <c r="G394" s="368">
        <v>435</v>
      </c>
      <c r="H394" s="251">
        <v>1</v>
      </c>
      <c r="I394" s="251" t="s">
        <v>350</v>
      </c>
      <c r="J394" s="251" t="s">
        <v>351</v>
      </c>
      <c r="K394" s="251" t="s">
        <v>351</v>
      </c>
      <c r="L394" s="251" t="s">
        <v>351</v>
      </c>
      <c r="M394" s="251">
        <v>5</v>
      </c>
      <c r="N394" s="251" t="s">
        <v>851</v>
      </c>
      <c r="O394" s="251" t="s">
        <v>357</v>
      </c>
      <c r="P394" s="251" t="s">
        <v>852</v>
      </c>
      <c r="Q394" s="411" t="s">
        <v>932</v>
      </c>
      <c r="R394" s="295" t="s">
        <v>1089</v>
      </c>
      <c r="S394" s="295" t="s">
        <v>789</v>
      </c>
      <c r="T394" s="295" t="s">
        <v>355</v>
      </c>
      <c r="U394" s="295"/>
      <c r="V394" s="295"/>
      <c r="W394" s="295"/>
      <c r="X394" s="436"/>
      <c r="Y394" s="436"/>
      <c r="Z394" s="295"/>
      <c r="AA394" s="295" t="s">
        <v>931</v>
      </c>
      <c r="AB394" s="291" t="s">
        <v>1272</v>
      </c>
      <c r="AC394" s="251" t="s">
        <v>344</v>
      </c>
      <c r="AD394" s="436"/>
      <c r="AE394" s="436"/>
      <c r="AF394" s="436"/>
      <c r="AG394" s="251" t="s">
        <v>342</v>
      </c>
      <c r="AH394" s="436"/>
      <c r="AI394" s="251" t="s">
        <v>788</v>
      </c>
      <c r="AJ394" s="251" t="s">
        <v>343</v>
      </c>
      <c r="AK394" s="251" t="s">
        <v>353</v>
      </c>
      <c r="AL394" s="251" t="s">
        <v>345</v>
      </c>
      <c r="AM394" s="380"/>
      <c r="AN394" s="380"/>
      <c r="AO394" s="380"/>
      <c r="AP394" s="380"/>
      <c r="AQ394" s="380"/>
      <c r="AR394" s="380"/>
      <c r="AS394" s="380"/>
      <c r="AT394" s="295" t="s">
        <v>1270</v>
      </c>
      <c r="AU394" s="380"/>
      <c r="AV394" s="380"/>
      <c r="AW394" s="380"/>
      <c r="AX394" s="380"/>
      <c r="AY394" s="295" t="s">
        <v>930</v>
      </c>
      <c r="AZ394" s="410"/>
      <c r="BA394" s="410"/>
      <c r="BB394" s="295" t="s">
        <v>930</v>
      </c>
      <c r="BC394" s="295" t="s">
        <v>1271</v>
      </c>
      <c r="BD394" s="380">
        <v>0</v>
      </c>
      <c r="BE394" s="380">
        <v>0</v>
      </c>
      <c r="BF394" s="380">
        <v>0</v>
      </c>
      <c r="BG394" s="380">
        <v>0</v>
      </c>
      <c r="BH394" s="380">
        <v>0</v>
      </c>
      <c r="BI394" s="410"/>
      <c r="BJ394" s="410"/>
      <c r="BK394" s="295" t="s">
        <v>931</v>
      </c>
      <c r="BL394" s="410" t="s">
        <v>1071</v>
      </c>
      <c r="BM394" s="410" t="s">
        <v>1076</v>
      </c>
      <c r="BN394" s="295" t="s">
        <v>932</v>
      </c>
      <c r="BO394" s="410" t="s">
        <v>953</v>
      </c>
      <c r="BP394" s="410" t="s">
        <v>790</v>
      </c>
      <c r="BQ394" s="410" t="s">
        <v>954</v>
      </c>
    </row>
    <row r="395" spans="1:69" ht="14.5" customHeight="1" outlineLevel="1">
      <c r="A395" s="71"/>
      <c r="B395" s="119">
        <f t="shared" si="6"/>
        <v>17</v>
      </c>
      <c r="C395" s="367" t="s">
        <v>774</v>
      </c>
      <c r="D395" s="290" t="s">
        <v>236</v>
      </c>
      <c r="E395" s="290" t="s">
        <v>239</v>
      </c>
      <c r="F395" s="251">
        <v>421.32</v>
      </c>
      <c r="G395" s="368">
        <v>499</v>
      </c>
      <c r="H395" s="251">
        <v>1</v>
      </c>
      <c r="I395" s="251" t="s">
        <v>350</v>
      </c>
      <c r="J395" s="251" t="s">
        <v>351</v>
      </c>
      <c r="K395" s="251" t="s">
        <v>351</v>
      </c>
      <c r="L395" s="251" t="s">
        <v>351</v>
      </c>
      <c r="M395" s="251">
        <v>5</v>
      </c>
      <c r="N395" s="251" t="s">
        <v>851</v>
      </c>
      <c r="O395" s="251" t="s">
        <v>352</v>
      </c>
      <c r="P395" s="251" t="s">
        <v>852</v>
      </c>
      <c r="Q395" s="411" t="s">
        <v>932</v>
      </c>
      <c r="R395" s="295" t="s">
        <v>1089</v>
      </c>
      <c r="S395" s="295" t="s">
        <v>346</v>
      </c>
      <c r="T395" s="295" t="s">
        <v>341</v>
      </c>
      <c r="U395" s="295"/>
      <c r="V395" s="295"/>
      <c r="W395" s="295"/>
      <c r="X395" s="436"/>
      <c r="Y395" s="436"/>
      <c r="Z395" s="295"/>
      <c r="AA395" s="295" t="s">
        <v>931</v>
      </c>
      <c r="AB395" s="291" t="s">
        <v>1272</v>
      </c>
      <c r="AC395" s="251" t="s">
        <v>344</v>
      </c>
      <c r="AD395" s="436"/>
      <c r="AE395" s="436"/>
      <c r="AF395" s="436"/>
      <c r="AG395" s="251" t="s">
        <v>342</v>
      </c>
      <c r="AH395" s="436"/>
      <c r="AI395" s="251" t="s">
        <v>788</v>
      </c>
      <c r="AJ395" s="251" t="s">
        <v>343</v>
      </c>
      <c r="AK395" s="251" t="s">
        <v>353</v>
      </c>
      <c r="AL395" s="251" t="s">
        <v>345</v>
      </c>
      <c r="AM395" s="380"/>
      <c r="AN395" s="380"/>
      <c r="AO395" s="380"/>
      <c r="AP395" s="380"/>
      <c r="AQ395" s="380"/>
      <c r="AR395" s="380"/>
      <c r="AS395" s="380"/>
      <c r="AT395" s="295" t="s">
        <v>1270</v>
      </c>
      <c r="AU395" s="380"/>
      <c r="AV395" s="380"/>
      <c r="AW395" s="380"/>
      <c r="AX395" s="380"/>
      <c r="AY395" s="295" t="s">
        <v>930</v>
      </c>
      <c r="AZ395" s="410"/>
      <c r="BA395" s="410"/>
      <c r="BB395" s="295" t="s">
        <v>930</v>
      </c>
      <c r="BC395" s="295" t="s">
        <v>1271</v>
      </c>
      <c r="BD395" s="380">
        <v>0</v>
      </c>
      <c r="BE395" s="380">
        <v>0</v>
      </c>
      <c r="BF395" s="380">
        <v>0</v>
      </c>
      <c r="BG395" s="380">
        <v>0</v>
      </c>
      <c r="BH395" s="380">
        <v>0</v>
      </c>
      <c r="BI395" s="410"/>
      <c r="BJ395" s="410"/>
      <c r="BK395" s="295" t="s">
        <v>931</v>
      </c>
      <c r="BL395" s="410" t="s">
        <v>1071</v>
      </c>
      <c r="BM395" s="410" t="s">
        <v>1077</v>
      </c>
      <c r="BN395" s="295" t="s">
        <v>931</v>
      </c>
      <c r="BO395" s="410" t="s">
        <v>955</v>
      </c>
      <c r="BP395" s="410" t="s">
        <v>1071</v>
      </c>
      <c r="BQ395" s="410" t="s">
        <v>956</v>
      </c>
    </row>
    <row r="396" spans="1:69" ht="14.5" customHeight="1" outlineLevel="1">
      <c r="A396" s="71"/>
      <c r="B396" s="119">
        <f t="shared" si="6"/>
        <v>18</v>
      </c>
      <c r="C396" s="367" t="s">
        <v>205</v>
      </c>
      <c r="D396" s="290" t="s">
        <v>236</v>
      </c>
      <c r="E396" s="290" t="s">
        <v>239</v>
      </c>
      <c r="F396" s="251">
        <v>505.76</v>
      </c>
      <c r="G396" s="368">
        <v>599.00191359999997</v>
      </c>
      <c r="H396" s="251">
        <v>2</v>
      </c>
      <c r="I396" s="251" t="s">
        <v>350</v>
      </c>
      <c r="J396" s="251" t="s">
        <v>351</v>
      </c>
      <c r="K396" s="251" t="s">
        <v>351</v>
      </c>
      <c r="L396" s="251" t="s">
        <v>351</v>
      </c>
      <c r="M396" s="251">
        <v>5</v>
      </c>
      <c r="N396" s="251" t="s">
        <v>851</v>
      </c>
      <c r="O396" s="251" t="s">
        <v>359</v>
      </c>
      <c r="P396" s="251" t="s">
        <v>348</v>
      </c>
      <c r="Q396" s="411" t="s">
        <v>932</v>
      </c>
      <c r="R396" s="295" t="s">
        <v>1094</v>
      </c>
      <c r="S396" s="295" t="s">
        <v>354</v>
      </c>
      <c r="T396" s="295" t="s">
        <v>349</v>
      </c>
      <c r="U396" s="295"/>
      <c r="V396" s="295"/>
      <c r="W396" s="295"/>
      <c r="X396" s="436"/>
      <c r="Y396" s="436"/>
      <c r="Z396" s="295"/>
      <c r="AA396" s="295" t="s">
        <v>931</v>
      </c>
      <c r="AB396" s="291" t="s">
        <v>1272</v>
      </c>
      <c r="AC396" s="251" t="s">
        <v>344</v>
      </c>
      <c r="AD396" s="436"/>
      <c r="AE396" s="436"/>
      <c r="AF396" s="436"/>
      <c r="AG396" s="251" t="s">
        <v>342</v>
      </c>
      <c r="AH396" s="436"/>
      <c r="AI396" s="251" t="s">
        <v>788</v>
      </c>
      <c r="AJ396" s="251" t="s">
        <v>343</v>
      </c>
      <c r="AK396" s="251" t="s">
        <v>353</v>
      </c>
      <c r="AL396" s="251" t="s">
        <v>345</v>
      </c>
      <c r="AM396" s="380"/>
      <c r="AN396" s="380"/>
      <c r="AO396" s="380"/>
      <c r="AP396" s="380"/>
      <c r="AQ396" s="380"/>
      <c r="AR396" s="380"/>
      <c r="AS396" s="380"/>
      <c r="AT396" s="295" t="s">
        <v>1270</v>
      </c>
      <c r="AU396" s="380"/>
      <c r="AV396" s="380"/>
      <c r="AW396" s="380"/>
      <c r="AX396" s="380"/>
      <c r="AY396" s="295" t="s">
        <v>930</v>
      </c>
      <c r="AZ396" s="410"/>
      <c r="BA396" s="410"/>
      <c r="BB396" s="295" t="s">
        <v>930</v>
      </c>
      <c r="BC396" s="295" t="s">
        <v>1271</v>
      </c>
      <c r="BD396" s="380">
        <v>0</v>
      </c>
      <c r="BE396" s="380">
        <v>0</v>
      </c>
      <c r="BF396" s="380">
        <v>0</v>
      </c>
      <c r="BG396" s="380">
        <v>0</v>
      </c>
      <c r="BH396" s="380">
        <v>0</v>
      </c>
      <c r="BI396" s="410"/>
      <c r="BJ396" s="410"/>
      <c r="BK396" s="295" t="s">
        <v>931</v>
      </c>
      <c r="BL396" s="410" t="s">
        <v>1071</v>
      </c>
      <c r="BM396" s="410" t="s">
        <v>1078</v>
      </c>
      <c r="BN396" s="295" t="s">
        <v>930</v>
      </c>
      <c r="BO396" s="410"/>
      <c r="BP396" s="410"/>
      <c r="BQ396" s="410"/>
    </row>
    <row r="397" spans="1:69" ht="14.5" customHeight="1" outlineLevel="1">
      <c r="A397" s="71"/>
      <c r="B397" s="119">
        <f t="shared" si="6"/>
        <v>19</v>
      </c>
      <c r="C397" s="240" t="s">
        <v>1212</v>
      </c>
      <c r="D397" s="290" t="s">
        <v>236</v>
      </c>
      <c r="E397" s="290" t="s">
        <v>239</v>
      </c>
      <c r="F397" s="251">
        <v>547.98</v>
      </c>
      <c r="G397" s="368">
        <v>649</v>
      </c>
      <c r="H397" s="251">
        <v>2</v>
      </c>
      <c r="I397" s="251" t="s">
        <v>350</v>
      </c>
      <c r="J397" s="251" t="s">
        <v>351</v>
      </c>
      <c r="K397" s="251" t="s">
        <v>351</v>
      </c>
      <c r="L397" s="251" t="s">
        <v>351</v>
      </c>
      <c r="M397" s="251">
        <v>5</v>
      </c>
      <c r="N397" s="251" t="s">
        <v>851</v>
      </c>
      <c r="O397" s="251" t="s">
        <v>354</v>
      </c>
      <c r="P397" s="251" t="s">
        <v>349</v>
      </c>
      <c r="Q397" s="411" t="s">
        <v>930</v>
      </c>
      <c r="R397" s="295"/>
      <c r="S397" s="295"/>
      <c r="T397" s="295"/>
      <c r="U397" s="295"/>
      <c r="V397" s="295"/>
      <c r="W397" s="295"/>
      <c r="X397" s="436"/>
      <c r="Y397" s="436"/>
      <c r="Z397" s="295"/>
      <c r="AA397" s="295" t="s">
        <v>931</v>
      </c>
      <c r="AB397" s="291" t="s">
        <v>1272</v>
      </c>
      <c r="AC397" s="251" t="s">
        <v>344</v>
      </c>
      <c r="AD397" s="436"/>
      <c r="AE397" s="436"/>
      <c r="AF397" s="436"/>
      <c r="AG397" s="251" t="s">
        <v>342</v>
      </c>
      <c r="AH397" s="436"/>
      <c r="AI397" s="251" t="s">
        <v>788</v>
      </c>
      <c r="AJ397" s="251" t="s">
        <v>343</v>
      </c>
      <c r="AK397" s="251"/>
      <c r="AL397" s="251" t="s">
        <v>345</v>
      </c>
      <c r="AM397" s="380"/>
      <c r="AN397" s="380"/>
      <c r="AO397" s="380"/>
      <c r="AP397" s="380"/>
      <c r="AQ397" s="380"/>
      <c r="AR397" s="380"/>
      <c r="AS397" s="380"/>
      <c r="AT397" s="295" t="s">
        <v>1270</v>
      </c>
      <c r="AU397" s="380"/>
      <c r="AV397" s="380"/>
      <c r="AW397" s="380"/>
      <c r="AX397" s="380"/>
      <c r="AY397" s="295" t="s">
        <v>930</v>
      </c>
      <c r="AZ397" s="410"/>
      <c r="BA397" s="410"/>
      <c r="BB397" s="295" t="s">
        <v>930</v>
      </c>
      <c r="BC397" s="295" t="s">
        <v>1271</v>
      </c>
      <c r="BD397" s="380">
        <v>0</v>
      </c>
      <c r="BE397" s="380">
        <v>0</v>
      </c>
      <c r="BF397" s="380">
        <v>0</v>
      </c>
      <c r="BG397" s="380">
        <v>0</v>
      </c>
      <c r="BH397" s="380">
        <v>0</v>
      </c>
      <c r="BI397" s="410"/>
      <c r="BJ397" s="410"/>
      <c r="BK397" s="295" t="s">
        <v>930</v>
      </c>
      <c r="BL397" s="410"/>
      <c r="BM397" s="410"/>
      <c r="BN397" s="295" t="s">
        <v>930</v>
      </c>
      <c r="BO397" s="410"/>
      <c r="BP397" s="410"/>
      <c r="BQ397" s="410"/>
    </row>
    <row r="398" spans="1:69" ht="14.5" customHeight="1" outlineLevel="1">
      <c r="A398" s="71"/>
      <c r="B398" s="119">
        <f t="shared" si="6"/>
        <v>20</v>
      </c>
      <c r="C398" s="367" t="s">
        <v>686</v>
      </c>
      <c r="D398" s="290" t="s">
        <v>236</v>
      </c>
      <c r="E398" s="290" t="s">
        <v>239</v>
      </c>
      <c r="F398" s="251">
        <v>328.44</v>
      </c>
      <c r="G398" s="368">
        <v>389</v>
      </c>
      <c r="H398" s="251">
        <v>1</v>
      </c>
      <c r="I398" s="251" t="s">
        <v>350</v>
      </c>
      <c r="J398" s="251" t="s">
        <v>351</v>
      </c>
      <c r="K398" s="251" t="s">
        <v>351</v>
      </c>
      <c r="L398" s="251" t="s">
        <v>351</v>
      </c>
      <c r="M398" s="251">
        <v>5</v>
      </c>
      <c r="N398" s="251" t="s">
        <v>851</v>
      </c>
      <c r="O398" s="251" t="s">
        <v>348</v>
      </c>
      <c r="P398" s="251" t="s">
        <v>852</v>
      </c>
      <c r="Q398" s="411" t="s">
        <v>932</v>
      </c>
      <c r="R398" s="295" t="s">
        <v>1089</v>
      </c>
      <c r="S398" s="295" t="s">
        <v>349</v>
      </c>
      <c r="T398" s="295" t="s">
        <v>355</v>
      </c>
      <c r="U398" s="295"/>
      <c r="V398" s="295"/>
      <c r="W398" s="295"/>
      <c r="X398" s="436"/>
      <c r="Y398" s="436"/>
      <c r="Z398" s="295"/>
      <c r="AA398" s="295" t="s">
        <v>931</v>
      </c>
      <c r="AB398" s="291" t="s">
        <v>1272</v>
      </c>
      <c r="AC398" s="251" t="s">
        <v>344</v>
      </c>
      <c r="AD398" s="436"/>
      <c r="AE398" s="436"/>
      <c r="AF398" s="436"/>
      <c r="AG398" s="251" t="s">
        <v>342</v>
      </c>
      <c r="AH398" s="436"/>
      <c r="AI398" s="251" t="s">
        <v>788</v>
      </c>
      <c r="AJ398" s="251" t="s">
        <v>343</v>
      </c>
      <c r="AK398" s="251" t="s">
        <v>353</v>
      </c>
      <c r="AL398" s="251" t="s">
        <v>345</v>
      </c>
      <c r="AM398" s="380"/>
      <c r="AN398" s="380"/>
      <c r="AO398" s="380"/>
      <c r="AP398" s="380"/>
      <c r="AQ398" s="380"/>
      <c r="AR398" s="380"/>
      <c r="AS398" s="380"/>
      <c r="AT398" s="295" t="s">
        <v>1270</v>
      </c>
      <c r="AU398" s="380"/>
      <c r="AV398" s="380"/>
      <c r="AW398" s="380"/>
      <c r="AX398" s="380"/>
      <c r="AY398" s="295" t="s">
        <v>930</v>
      </c>
      <c r="AZ398" s="410"/>
      <c r="BA398" s="410"/>
      <c r="BB398" s="295" t="s">
        <v>930</v>
      </c>
      <c r="BC398" s="295" t="s">
        <v>1271</v>
      </c>
      <c r="BD398" s="380">
        <v>0</v>
      </c>
      <c r="BE398" s="380">
        <v>0</v>
      </c>
      <c r="BF398" s="380">
        <v>0</v>
      </c>
      <c r="BG398" s="380">
        <v>0</v>
      </c>
      <c r="BH398" s="380">
        <v>0</v>
      </c>
      <c r="BI398" s="410"/>
      <c r="BJ398" s="410"/>
      <c r="BK398" s="295" t="s">
        <v>930</v>
      </c>
      <c r="BL398" s="410"/>
      <c r="BM398" s="410"/>
      <c r="BN398" s="295" t="s">
        <v>931</v>
      </c>
      <c r="BO398" s="410" t="s">
        <v>955</v>
      </c>
      <c r="BP398" s="410" t="s">
        <v>1071</v>
      </c>
      <c r="BQ398" s="410" t="s">
        <v>956</v>
      </c>
    </row>
    <row r="399" spans="1:69" ht="14.5" customHeight="1" outlineLevel="1">
      <c r="A399" s="71"/>
      <c r="B399" s="119">
        <f t="shared" si="6"/>
        <v>21</v>
      </c>
      <c r="C399" s="367" t="s">
        <v>206</v>
      </c>
      <c r="D399" s="290" t="s">
        <v>238</v>
      </c>
      <c r="E399" s="290" t="s">
        <v>239</v>
      </c>
      <c r="F399" s="251">
        <v>336.9</v>
      </c>
      <c r="G399" s="368">
        <v>399</v>
      </c>
      <c r="H399" s="251">
        <v>1</v>
      </c>
      <c r="I399" s="251" t="s">
        <v>350</v>
      </c>
      <c r="J399" s="251" t="s">
        <v>351</v>
      </c>
      <c r="K399" s="251" t="s">
        <v>351</v>
      </c>
      <c r="L399" s="251" t="s">
        <v>351</v>
      </c>
      <c r="M399" s="251">
        <v>5</v>
      </c>
      <c r="N399" s="251" t="s">
        <v>851</v>
      </c>
      <c r="O399" s="251" t="s">
        <v>348</v>
      </c>
      <c r="P399" s="251" t="s">
        <v>852</v>
      </c>
      <c r="Q399" s="411" t="s">
        <v>932</v>
      </c>
      <c r="R399" s="295" t="s">
        <v>1089</v>
      </c>
      <c r="S399" s="295" t="s">
        <v>349</v>
      </c>
      <c r="T399" s="295" t="s">
        <v>355</v>
      </c>
      <c r="U399" s="295"/>
      <c r="V399" s="295"/>
      <c r="W399" s="295"/>
      <c r="X399" s="436"/>
      <c r="Y399" s="436"/>
      <c r="Z399" s="436"/>
      <c r="AA399" s="436" t="s">
        <v>930</v>
      </c>
      <c r="AB399" s="436"/>
      <c r="AC399" s="436"/>
      <c r="AD399" s="436"/>
      <c r="AE399" s="436"/>
      <c r="AF399" s="436"/>
      <c r="AG399" s="251" t="s">
        <v>342</v>
      </c>
      <c r="AH399" s="436"/>
      <c r="AI399" s="380"/>
      <c r="AJ399" s="437" t="s">
        <v>1072</v>
      </c>
      <c r="AK399" s="440" t="s">
        <v>1073</v>
      </c>
      <c r="AL399" s="380"/>
      <c r="AM399" s="295" t="s">
        <v>1075</v>
      </c>
      <c r="AN399" s="295" t="s">
        <v>1079</v>
      </c>
      <c r="AO399" s="295" t="s">
        <v>1080</v>
      </c>
      <c r="AP399" s="295" t="s">
        <v>1273</v>
      </c>
      <c r="AQ399" s="295" t="s">
        <v>1085</v>
      </c>
      <c r="AR399" s="295"/>
      <c r="AS399" s="295" t="s">
        <v>1082</v>
      </c>
      <c r="AT399" s="295" t="s">
        <v>1083</v>
      </c>
      <c r="AU399" s="380"/>
      <c r="AV399" s="380"/>
      <c r="AW399" s="380"/>
      <c r="AX399" s="380"/>
      <c r="AY399" s="295" t="s">
        <v>930</v>
      </c>
      <c r="AZ399" s="410"/>
      <c r="BA399" s="410"/>
      <c r="BB399" s="295" t="s">
        <v>930</v>
      </c>
      <c r="BC399" s="295" t="s">
        <v>1271</v>
      </c>
      <c r="BD399" s="380">
        <v>0</v>
      </c>
      <c r="BE399" s="380">
        <v>0</v>
      </c>
      <c r="BF399" s="380">
        <v>0</v>
      </c>
      <c r="BG399" s="380">
        <v>0</v>
      </c>
      <c r="BH399" s="380">
        <v>0</v>
      </c>
      <c r="BI399" s="410"/>
      <c r="BJ399" s="410"/>
      <c r="BK399" s="295" t="s">
        <v>930</v>
      </c>
      <c r="BL399" s="410"/>
      <c r="BM399" s="410"/>
      <c r="BN399" s="295" t="s">
        <v>931</v>
      </c>
      <c r="BO399" s="410" t="s">
        <v>955</v>
      </c>
      <c r="BP399" s="410" t="s">
        <v>1071</v>
      </c>
      <c r="BQ399" s="410" t="s">
        <v>956</v>
      </c>
    </row>
    <row r="400" spans="1:69" ht="14.5" customHeight="1" outlineLevel="1">
      <c r="A400" s="71"/>
      <c r="B400" s="119">
        <f t="shared" si="6"/>
        <v>22</v>
      </c>
      <c r="C400" s="240" t="s">
        <v>1213</v>
      </c>
      <c r="D400" s="290" t="s">
        <v>236</v>
      </c>
      <c r="E400" s="290" t="s">
        <v>239</v>
      </c>
      <c r="F400" s="251">
        <v>1181.23</v>
      </c>
      <c r="G400" s="368">
        <v>1399</v>
      </c>
      <c r="H400" s="251">
        <v>6</v>
      </c>
      <c r="I400" s="251" t="s">
        <v>350</v>
      </c>
      <c r="J400" s="251" t="s">
        <v>351</v>
      </c>
      <c r="K400" s="251" t="s">
        <v>351</v>
      </c>
      <c r="L400" s="251" t="s">
        <v>351</v>
      </c>
      <c r="M400" s="251">
        <v>5</v>
      </c>
      <c r="N400" s="251" t="s">
        <v>851</v>
      </c>
      <c r="O400" s="251" t="s">
        <v>1093</v>
      </c>
      <c r="P400" s="251" t="s">
        <v>354</v>
      </c>
      <c r="Q400" s="411" t="s">
        <v>930</v>
      </c>
      <c r="R400" s="295"/>
      <c r="S400" s="295"/>
      <c r="T400" s="295"/>
      <c r="U400" s="295"/>
      <c r="V400" s="295"/>
      <c r="W400" s="295"/>
      <c r="X400" s="436"/>
      <c r="Y400" s="436"/>
      <c r="Z400" s="436"/>
      <c r="AA400" s="295" t="s">
        <v>931</v>
      </c>
      <c r="AB400" s="291" t="s">
        <v>1272</v>
      </c>
      <c r="AC400" s="436"/>
      <c r="AD400" s="436"/>
      <c r="AE400" s="436"/>
      <c r="AF400" s="436"/>
      <c r="AG400" s="251" t="s">
        <v>342</v>
      </c>
      <c r="AH400" s="436"/>
      <c r="AI400" s="251" t="s">
        <v>788</v>
      </c>
      <c r="AJ400" s="251" t="s">
        <v>343</v>
      </c>
      <c r="AK400" s="440"/>
      <c r="AL400" s="251" t="s">
        <v>345</v>
      </c>
      <c r="AM400" s="295"/>
      <c r="AN400" s="295"/>
      <c r="AO400" s="295"/>
      <c r="AP400" s="295"/>
      <c r="AQ400" s="295"/>
      <c r="AR400" s="295"/>
      <c r="AS400" s="295"/>
      <c r="AT400" s="295" t="s">
        <v>1270</v>
      </c>
      <c r="AU400" s="380"/>
      <c r="AV400" s="380"/>
      <c r="AW400" s="380"/>
      <c r="AX400" s="380"/>
      <c r="AY400" s="295" t="s">
        <v>930</v>
      </c>
      <c r="AZ400" s="410"/>
      <c r="BA400" s="410"/>
      <c r="BB400" s="295" t="s">
        <v>930</v>
      </c>
      <c r="BC400" s="295" t="s">
        <v>1271</v>
      </c>
      <c r="BD400" s="380">
        <v>0</v>
      </c>
      <c r="BE400" s="380">
        <v>0</v>
      </c>
      <c r="BF400" s="380">
        <v>0</v>
      </c>
      <c r="BG400" s="380">
        <v>0</v>
      </c>
      <c r="BH400" s="380">
        <v>0</v>
      </c>
      <c r="BI400" s="410"/>
      <c r="BJ400" s="410"/>
      <c r="BK400" s="295" t="s">
        <v>930</v>
      </c>
      <c r="BL400" s="410"/>
      <c r="BM400" s="410"/>
      <c r="BN400" s="295" t="s">
        <v>930</v>
      </c>
      <c r="BO400" s="410"/>
      <c r="BP400" s="410"/>
      <c r="BQ400" s="410"/>
    </row>
    <row r="401" spans="1:69" ht="14.5" customHeight="1" outlineLevel="1">
      <c r="A401" s="71"/>
      <c r="B401" s="119">
        <f t="shared" si="6"/>
        <v>23</v>
      </c>
      <c r="C401" s="367" t="s">
        <v>775</v>
      </c>
      <c r="D401" s="290" t="s">
        <v>236</v>
      </c>
      <c r="E401" s="290" t="s">
        <v>239</v>
      </c>
      <c r="F401" s="251">
        <v>1270.97</v>
      </c>
      <c r="G401" s="368">
        <v>1499</v>
      </c>
      <c r="H401" s="251">
        <v>6</v>
      </c>
      <c r="I401" s="251" t="s">
        <v>350</v>
      </c>
      <c r="J401" s="251" t="s">
        <v>351</v>
      </c>
      <c r="K401" s="251" t="s">
        <v>351</v>
      </c>
      <c r="L401" s="251" t="s">
        <v>351</v>
      </c>
      <c r="M401" s="251">
        <v>5</v>
      </c>
      <c r="N401" s="251" t="s">
        <v>851</v>
      </c>
      <c r="O401" s="251" t="s">
        <v>1093</v>
      </c>
      <c r="P401" s="251" t="s">
        <v>354</v>
      </c>
      <c r="Q401" s="411" t="s">
        <v>930</v>
      </c>
      <c r="R401" s="295"/>
      <c r="S401" s="295"/>
      <c r="T401" s="295"/>
      <c r="U401" s="295"/>
      <c r="V401" s="295"/>
      <c r="W401" s="295"/>
      <c r="X401" s="295">
        <v>4</v>
      </c>
      <c r="Y401" s="251" t="s">
        <v>897</v>
      </c>
      <c r="Z401" s="295"/>
      <c r="AA401" s="295" t="s">
        <v>931</v>
      </c>
      <c r="AB401" s="251" t="s">
        <v>850</v>
      </c>
      <c r="AC401" s="251" t="s">
        <v>344</v>
      </c>
      <c r="AD401" s="436"/>
      <c r="AE401" s="436"/>
      <c r="AF401" s="436"/>
      <c r="AG401" s="251" t="s">
        <v>342</v>
      </c>
      <c r="AH401" s="436"/>
      <c r="AI401" s="251" t="s">
        <v>788</v>
      </c>
      <c r="AJ401" s="251" t="s">
        <v>343</v>
      </c>
      <c r="AK401" s="251" t="s">
        <v>353</v>
      </c>
      <c r="AL401" s="251" t="s">
        <v>345</v>
      </c>
      <c r="AM401" s="380"/>
      <c r="AN401" s="380"/>
      <c r="AO401" s="380"/>
      <c r="AP401" s="380"/>
      <c r="AQ401" s="380"/>
      <c r="AR401" s="380"/>
      <c r="AS401" s="380"/>
      <c r="AT401" s="295" t="s">
        <v>1270</v>
      </c>
      <c r="AU401" s="380"/>
      <c r="AV401" s="380"/>
      <c r="AW401" s="380"/>
      <c r="AX401" s="380"/>
      <c r="AY401" s="295" t="s">
        <v>930</v>
      </c>
      <c r="AZ401" s="410"/>
      <c r="BA401" s="410"/>
      <c r="BB401" s="295" t="s">
        <v>930</v>
      </c>
      <c r="BC401" s="295" t="s">
        <v>1271</v>
      </c>
      <c r="BD401" s="380">
        <v>0</v>
      </c>
      <c r="BE401" s="380">
        <v>0</v>
      </c>
      <c r="BF401" s="380">
        <v>0</v>
      </c>
      <c r="BG401" s="380">
        <v>0</v>
      </c>
      <c r="BH401" s="380">
        <v>0</v>
      </c>
      <c r="BI401" s="410"/>
      <c r="BJ401" s="410"/>
      <c r="BK401" s="295" t="s">
        <v>930</v>
      </c>
      <c r="BL401" s="410"/>
      <c r="BM401" s="410"/>
      <c r="BN401" s="295" t="s">
        <v>930</v>
      </c>
      <c r="BO401" s="410"/>
      <c r="BP401" s="410"/>
      <c r="BQ401" s="410"/>
    </row>
    <row r="402" spans="1:69" ht="14.5" customHeight="1" outlineLevel="1">
      <c r="A402" s="71"/>
      <c r="B402" s="119">
        <f t="shared" si="6"/>
        <v>24</v>
      </c>
      <c r="C402" s="367" t="s">
        <v>820</v>
      </c>
      <c r="D402" s="290" t="s">
        <v>236</v>
      </c>
      <c r="E402" s="290" t="s">
        <v>239</v>
      </c>
      <c r="F402" s="251">
        <v>281.16000000000003</v>
      </c>
      <c r="G402" s="368">
        <v>333</v>
      </c>
      <c r="H402" s="251">
        <v>1</v>
      </c>
      <c r="I402" s="251" t="s">
        <v>350</v>
      </c>
      <c r="J402" s="436"/>
      <c r="K402" s="436"/>
      <c r="L402" s="436"/>
      <c r="M402" s="436"/>
      <c r="N402" s="436"/>
      <c r="O402" s="251" t="s">
        <v>355</v>
      </c>
      <c r="P402" s="251" t="s">
        <v>356</v>
      </c>
      <c r="Q402" s="411" t="s">
        <v>932</v>
      </c>
      <c r="R402" s="295" t="s">
        <v>1089</v>
      </c>
      <c r="S402" s="295" t="s">
        <v>1091</v>
      </c>
      <c r="T402" s="295" t="s">
        <v>356</v>
      </c>
      <c r="U402" s="295"/>
      <c r="V402" s="295"/>
      <c r="W402" s="295"/>
      <c r="X402" s="436"/>
      <c r="Y402" s="436"/>
      <c r="Z402" s="295"/>
      <c r="AA402" s="436" t="s">
        <v>930</v>
      </c>
      <c r="AB402" s="436"/>
      <c r="AC402" s="436"/>
      <c r="AD402" s="436"/>
      <c r="AE402" s="436"/>
      <c r="AF402" s="436"/>
      <c r="AG402" s="251" t="s">
        <v>342</v>
      </c>
      <c r="AH402" s="436"/>
      <c r="AI402" s="251" t="s">
        <v>788</v>
      </c>
      <c r="AJ402" s="251" t="s">
        <v>343</v>
      </c>
      <c r="AK402" s="380"/>
      <c r="AL402" s="251" t="s">
        <v>345</v>
      </c>
      <c r="AM402" s="380"/>
      <c r="AN402" s="380"/>
      <c r="AO402" s="380"/>
      <c r="AP402" s="380"/>
      <c r="AQ402" s="380"/>
      <c r="AR402" s="380"/>
      <c r="AS402" s="380"/>
      <c r="AT402" s="380"/>
      <c r="AU402" s="380"/>
      <c r="AV402" s="380"/>
      <c r="AW402" s="380"/>
      <c r="AX402" s="380"/>
      <c r="AY402" s="295" t="s">
        <v>930</v>
      </c>
      <c r="AZ402" s="410"/>
      <c r="BA402" s="410"/>
      <c r="BB402" s="295" t="s">
        <v>930</v>
      </c>
      <c r="BC402" s="295" t="s">
        <v>1271</v>
      </c>
      <c r="BD402" s="380">
        <v>0</v>
      </c>
      <c r="BE402" s="380">
        <v>0</v>
      </c>
      <c r="BF402" s="380">
        <v>0</v>
      </c>
      <c r="BG402" s="380">
        <v>0</v>
      </c>
      <c r="BH402" s="380">
        <v>0</v>
      </c>
      <c r="BI402" s="410"/>
      <c r="BJ402" s="410"/>
      <c r="BK402" s="295" t="s">
        <v>930</v>
      </c>
      <c r="BL402" s="410"/>
      <c r="BM402" s="410"/>
      <c r="BN402" s="295" t="s">
        <v>930</v>
      </c>
      <c r="BO402" s="410"/>
      <c r="BP402" s="410"/>
      <c r="BQ402" s="410"/>
    </row>
    <row r="403" spans="1:69" ht="14.5" customHeight="1" outlineLevel="1">
      <c r="A403" s="71"/>
      <c r="B403" s="119">
        <f t="shared" si="6"/>
        <v>25</v>
      </c>
      <c r="C403" s="367" t="s">
        <v>207</v>
      </c>
      <c r="D403" s="290" t="s">
        <v>238</v>
      </c>
      <c r="E403" s="290" t="s">
        <v>239</v>
      </c>
      <c r="F403" s="251">
        <v>463.55</v>
      </c>
      <c r="G403" s="368">
        <v>549</v>
      </c>
      <c r="H403" s="251">
        <v>2</v>
      </c>
      <c r="I403" s="251" t="s">
        <v>350</v>
      </c>
      <c r="J403" s="251" t="s">
        <v>350</v>
      </c>
      <c r="K403" s="251" t="s">
        <v>351</v>
      </c>
      <c r="L403" s="251" t="s">
        <v>351</v>
      </c>
      <c r="M403" s="251">
        <v>5</v>
      </c>
      <c r="N403" s="251" t="s">
        <v>851</v>
      </c>
      <c r="O403" s="251" t="s">
        <v>346</v>
      </c>
      <c r="P403" s="251" t="s">
        <v>341</v>
      </c>
      <c r="Q403" s="411" t="s">
        <v>930</v>
      </c>
      <c r="R403" s="295"/>
      <c r="S403" s="295"/>
      <c r="T403" s="295"/>
      <c r="U403" s="295"/>
      <c r="V403" s="295"/>
      <c r="W403" s="295"/>
      <c r="X403" s="436"/>
      <c r="Y403" s="436"/>
      <c r="Z403" s="436"/>
      <c r="AA403" s="436" t="s">
        <v>930</v>
      </c>
      <c r="AB403" s="436"/>
      <c r="AC403" s="436"/>
      <c r="AD403" s="436"/>
      <c r="AE403" s="436"/>
      <c r="AF403" s="436"/>
      <c r="AG403" s="251" t="s">
        <v>342</v>
      </c>
      <c r="AH403" s="436"/>
      <c r="AI403" s="380"/>
      <c r="AJ403" s="437" t="s">
        <v>1072</v>
      </c>
      <c r="AK403" s="440" t="s">
        <v>1073</v>
      </c>
      <c r="AL403" s="380"/>
      <c r="AM403" s="295" t="s">
        <v>1075</v>
      </c>
      <c r="AN403" s="295" t="s">
        <v>1079</v>
      </c>
      <c r="AO403" s="295" t="s">
        <v>1080</v>
      </c>
      <c r="AP403" s="295" t="s">
        <v>1273</v>
      </c>
      <c r="AQ403" s="295" t="s">
        <v>1085</v>
      </c>
      <c r="AR403" s="295"/>
      <c r="AS403" s="295" t="s">
        <v>1082</v>
      </c>
      <c r="AT403" s="295" t="s">
        <v>1083</v>
      </c>
      <c r="AU403" s="380"/>
      <c r="AV403" s="380"/>
      <c r="AW403" s="380"/>
      <c r="AX403" s="380"/>
      <c r="AY403" s="295" t="s">
        <v>930</v>
      </c>
      <c r="AZ403" s="410"/>
      <c r="BA403" s="410"/>
      <c r="BB403" s="295" t="s">
        <v>930</v>
      </c>
      <c r="BC403" s="295" t="s">
        <v>1271</v>
      </c>
      <c r="BD403" s="380">
        <v>0</v>
      </c>
      <c r="BE403" s="380">
        <v>0</v>
      </c>
      <c r="BF403" s="380">
        <v>0</v>
      </c>
      <c r="BG403" s="380">
        <v>0</v>
      </c>
      <c r="BH403" s="380">
        <v>0</v>
      </c>
      <c r="BI403" s="410"/>
      <c r="BJ403" s="410"/>
      <c r="BK403" s="295" t="s">
        <v>930</v>
      </c>
      <c r="BL403" s="410"/>
      <c r="BM403" s="410"/>
      <c r="BN403" s="295" t="s">
        <v>930</v>
      </c>
      <c r="BO403" s="410"/>
      <c r="BP403" s="410"/>
      <c r="BQ403" s="410"/>
    </row>
    <row r="404" spans="1:69" ht="14.5" customHeight="1" outlineLevel="1">
      <c r="A404" s="71"/>
      <c r="B404" s="119">
        <f t="shared" si="6"/>
        <v>26</v>
      </c>
      <c r="C404" s="367" t="s">
        <v>362</v>
      </c>
      <c r="D404" s="290" t="s">
        <v>238</v>
      </c>
      <c r="E404" s="290" t="s">
        <v>239</v>
      </c>
      <c r="F404" s="251">
        <v>674.64</v>
      </c>
      <c r="G404" s="368">
        <v>799</v>
      </c>
      <c r="H404" s="251">
        <v>2</v>
      </c>
      <c r="I404" s="251" t="s">
        <v>350</v>
      </c>
      <c r="J404" s="251" t="s">
        <v>351</v>
      </c>
      <c r="K404" s="251" t="s">
        <v>351</v>
      </c>
      <c r="L404" s="251" t="s">
        <v>351</v>
      </c>
      <c r="M404" s="251">
        <v>5</v>
      </c>
      <c r="N404" s="251" t="s">
        <v>851</v>
      </c>
      <c r="O404" s="251" t="s">
        <v>354</v>
      </c>
      <c r="P404" s="251" t="s">
        <v>348</v>
      </c>
      <c r="Q404" s="411" t="s">
        <v>930</v>
      </c>
      <c r="R404" s="295"/>
      <c r="S404" s="295"/>
      <c r="T404" s="295"/>
      <c r="U404" s="295"/>
      <c r="V404" s="295"/>
      <c r="W404" s="295"/>
      <c r="X404" s="436"/>
      <c r="Y404" s="436"/>
      <c r="Z404" s="436"/>
      <c r="AA404" s="436" t="s">
        <v>930</v>
      </c>
      <c r="AB404" s="436"/>
      <c r="AC404" s="436"/>
      <c r="AD404" s="436"/>
      <c r="AE404" s="436"/>
      <c r="AF404" s="436"/>
      <c r="AG404" s="251" t="s">
        <v>342</v>
      </c>
      <c r="AH404" s="436"/>
      <c r="AI404" s="380"/>
      <c r="AJ404" s="437" t="s">
        <v>1072</v>
      </c>
      <c r="AK404" s="440" t="s">
        <v>1073</v>
      </c>
      <c r="AL404" s="380"/>
      <c r="AM404" s="295" t="s">
        <v>1075</v>
      </c>
      <c r="AN404" s="295" t="s">
        <v>1079</v>
      </c>
      <c r="AO404" s="295" t="s">
        <v>1080</v>
      </c>
      <c r="AP404" s="295" t="s">
        <v>1273</v>
      </c>
      <c r="AQ404" s="295" t="s">
        <v>1085</v>
      </c>
      <c r="AR404" s="295" t="s">
        <v>1084</v>
      </c>
      <c r="AS404" s="295" t="s">
        <v>1082</v>
      </c>
      <c r="AT404" s="295" t="s">
        <v>1083</v>
      </c>
      <c r="AU404" s="380"/>
      <c r="AV404" s="380"/>
      <c r="AW404" s="380"/>
      <c r="AX404" s="380"/>
      <c r="AY404" s="295" t="s">
        <v>930</v>
      </c>
      <c r="AZ404" s="410"/>
      <c r="BA404" s="410"/>
      <c r="BB404" s="295" t="s">
        <v>930</v>
      </c>
      <c r="BC404" s="295" t="s">
        <v>1271</v>
      </c>
      <c r="BD404" s="380">
        <v>0</v>
      </c>
      <c r="BE404" s="380">
        <v>0</v>
      </c>
      <c r="BF404" s="380">
        <v>0</v>
      </c>
      <c r="BG404" s="380">
        <v>0</v>
      </c>
      <c r="BH404" s="380">
        <v>0</v>
      </c>
      <c r="BI404" s="410"/>
      <c r="BJ404" s="410"/>
      <c r="BK404" s="295" t="s">
        <v>930</v>
      </c>
      <c r="BL404" s="410"/>
      <c r="BM404" s="410"/>
      <c r="BN404" s="295" t="s">
        <v>932</v>
      </c>
      <c r="BO404" s="410" t="s">
        <v>955</v>
      </c>
      <c r="BP404" s="410" t="s">
        <v>1071</v>
      </c>
      <c r="BQ404" s="410" t="s">
        <v>956</v>
      </c>
    </row>
    <row r="405" spans="1:69" ht="14.5" customHeight="1" outlineLevel="1">
      <c r="A405" s="71"/>
      <c r="B405" s="119">
        <f t="shared" si="6"/>
        <v>27</v>
      </c>
      <c r="C405" s="367" t="s">
        <v>958</v>
      </c>
      <c r="D405" s="290" t="s">
        <v>236</v>
      </c>
      <c r="E405" s="290" t="s">
        <v>239</v>
      </c>
      <c r="F405" s="251">
        <v>843.5</v>
      </c>
      <c r="G405" s="368">
        <v>999</v>
      </c>
      <c r="H405" s="251">
        <v>3</v>
      </c>
      <c r="I405" s="251" t="s">
        <v>350</v>
      </c>
      <c r="J405" s="251" t="s">
        <v>350</v>
      </c>
      <c r="K405" s="251" t="s">
        <v>351</v>
      </c>
      <c r="L405" s="251" t="s">
        <v>351</v>
      </c>
      <c r="M405" s="251">
        <v>5</v>
      </c>
      <c r="N405" s="251" t="s">
        <v>851</v>
      </c>
      <c r="O405" s="251" t="s">
        <v>1088</v>
      </c>
      <c r="P405" s="251" t="s">
        <v>349</v>
      </c>
      <c r="Q405" s="411" t="s">
        <v>930</v>
      </c>
      <c r="R405" s="295"/>
      <c r="S405" s="295"/>
      <c r="T405" s="295"/>
      <c r="U405" s="295"/>
      <c r="V405" s="295"/>
      <c r="W405" s="295"/>
      <c r="X405" s="436"/>
      <c r="Y405" s="436"/>
      <c r="Z405" s="295"/>
      <c r="AA405" s="295" t="s">
        <v>931</v>
      </c>
      <c r="AB405" s="291" t="s">
        <v>1272</v>
      </c>
      <c r="AC405" s="251" t="s">
        <v>344</v>
      </c>
      <c r="AD405" s="436"/>
      <c r="AE405" s="436"/>
      <c r="AF405" s="436"/>
      <c r="AG405" s="251" t="s">
        <v>342</v>
      </c>
      <c r="AH405" s="436"/>
      <c r="AI405" s="251" t="s">
        <v>788</v>
      </c>
      <c r="AJ405" s="251" t="s">
        <v>343</v>
      </c>
      <c r="AK405" s="251" t="s">
        <v>353</v>
      </c>
      <c r="AL405" s="251" t="s">
        <v>345</v>
      </c>
      <c r="AM405" s="380"/>
      <c r="AN405" s="380"/>
      <c r="AO405" s="380"/>
      <c r="AP405" s="380"/>
      <c r="AQ405" s="380"/>
      <c r="AR405" s="380"/>
      <c r="AS405" s="380"/>
      <c r="AT405" s="295" t="s">
        <v>1270</v>
      </c>
      <c r="AU405" s="380"/>
      <c r="AV405" s="380"/>
      <c r="AW405" s="380"/>
      <c r="AX405" s="380"/>
      <c r="AY405" s="295" t="s">
        <v>930</v>
      </c>
      <c r="AZ405" s="410"/>
      <c r="BA405" s="410"/>
      <c r="BB405" s="295" t="s">
        <v>930</v>
      </c>
      <c r="BC405" s="295" t="s">
        <v>1271</v>
      </c>
      <c r="BD405" s="380">
        <v>0</v>
      </c>
      <c r="BE405" s="380">
        <v>0</v>
      </c>
      <c r="BF405" s="380">
        <v>0</v>
      </c>
      <c r="BG405" s="380">
        <v>0</v>
      </c>
      <c r="BH405" s="380">
        <v>0</v>
      </c>
      <c r="BI405" s="410"/>
      <c r="BJ405" s="410"/>
      <c r="BK405" s="295" t="s">
        <v>930</v>
      </c>
      <c r="BL405" s="410"/>
      <c r="BM405" s="410"/>
      <c r="BN405" s="295" t="s">
        <v>930</v>
      </c>
      <c r="BO405" s="410"/>
      <c r="BP405" s="410"/>
      <c r="BQ405" s="410"/>
    </row>
    <row r="406" spans="1:69" ht="14.5" customHeight="1" outlineLevel="1">
      <c r="A406" s="71"/>
      <c r="B406" s="119">
        <f t="shared" si="6"/>
        <v>28</v>
      </c>
      <c r="C406" s="367" t="s">
        <v>776</v>
      </c>
      <c r="D406" s="290" t="s">
        <v>238</v>
      </c>
      <c r="E406" s="290" t="s">
        <v>239</v>
      </c>
      <c r="F406" s="251">
        <v>1302.21</v>
      </c>
      <c r="G406" s="368">
        <v>1536</v>
      </c>
      <c r="H406" s="251">
        <v>2</v>
      </c>
      <c r="I406" s="251" t="s">
        <v>350</v>
      </c>
      <c r="J406" s="251" t="s">
        <v>350</v>
      </c>
      <c r="K406" s="251" t="s">
        <v>351</v>
      </c>
      <c r="L406" s="251" t="s">
        <v>351</v>
      </c>
      <c r="M406" s="251">
        <v>5</v>
      </c>
      <c r="N406" s="251" t="s">
        <v>851</v>
      </c>
      <c r="O406" s="251" t="s">
        <v>1088</v>
      </c>
      <c r="P406" s="251" t="s">
        <v>349</v>
      </c>
      <c r="Q406" s="411" t="s">
        <v>930</v>
      </c>
      <c r="R406" s="295"/>
      <c r="S406" s="295"/>
      <c r="T406" s="295"/>
      <c r="U406" s="295"/>
      <c r="V406" s="295"/>
      <c r="W406" s="295"/>
      <c r="X406" s="295">
        <v>4</v>
      </c>
      <c r="Y406" s="295" t="s">
        <v>897</v>
      </c>
      <c r="Z406" s="436"/>
      <c r="AA406" s="436" t="s">
        <v>930</v>
      </c>
      <c r="AB406" s="436"/>
      <c r="AC406" s="436"/>
      <c r="AD406" s="436"/>
      <c r="AE406" s="436"/>
      <c r="AF406" s="436"/>
      <c r="AG406" s="251" t="s">
        <v>342</v>
      </c>
      <c r="AH406" s="436"/>
      <c r="AI406" s="380"/>
      <c r="AJ406" s="437" t="s">
        <v>1072</v>
      </c>
      <c r="AK406" s="440" t="s">
        <v>1073</v>
      </c>
      <c r="AL406" s="380"/>
      <c r="AM406" s="295" t="s">
        <v>1075</v>
      </c>
      <c r="AN406" s="295" t="s">
        <v>1079</v>
      </c>
      <c r="AO406" s="295" t="s">
        <v>1080</v>
      </c>
      <c r="AP406" s="380"/>
      <c r="AQ406" s="251" t="s">
        <v>1274</v>
      </c>
      <c r="AR406" s="295" t="s">
        <v>1084</v>
      </c>
      <c r="AS406" s="295" t="s">
        <v>1082</v>
      </c>
      <c r="AT406" s="295" t="s">
        <v>1083</v>
      </c>
      <c r="AU406" s="380"/>
      <c r="AV406" s="380"/>
      <c r="AW406" s="380"/>
      <c r="AX406" s="380"/>
      <c r="AY406" s="295" t="s">
        <v>930</v>
      </c>
      <c r="AZ406" s="410"/>
      <c r="BA406" s="410"/>
      <c r="BB406" s="295" t="s">
        <v>930</v>
      </c>
      <c r="BC406" s="295" t="s">
        <v>1271</v>
      </c>
      <c r="BD406" s="380">
        <v>0</v>
      </c>
      <c r="BE406" s="380">
        <v>0</v>
      </c>
      <c r="BF406" s="380">
        <v>0</v>
      </c>
      <c r="BG406" s="380">
        <v>0</v>
      </c>
      <c r="BH406" s="380">
        <v>0</v>
      </c>
      <c r="BI406" s="410"/>
      <c r="BJ406" s="410"/>
      <c r="BK406" s="295" t="s">
        <v>930</v>
      </c>
      <c r="BL406" s="410"/>
      <c r="BM406" s="410"/>
      <c r="BN406" s="295" t="s">
        <v>930</v>
      </c>
      <c r="BO406" s="410"/>
      <c r="BP406" s="410"/>
      <c r="BQ406" s="410"/>
    </row>
    <row r="407" spans="1:69" ht="14.5" customHeight="1" outlineLevel="1">
      <c r="A407" s="71"/>
      <c r="B407" s="119">
        <f t="shared" si="6"/>
        <v>29</v>
      </c>
      <c r="C407" s="367" t="s">
        <v>777</v>
      </c>
      <c r="D407" s="290" t="s">
        <v>238</v>
      </c>
      <c r="E407" s="290" t="s">
        <v>239</v>
      </c>
      <c r="F407" s="251">
        <v>1547.07</v>
      </c>
      <c r="G407" s="368">
        <v>1826</v>
      </c>
      <c r="H407" s="251">
        <v>4</v>
      </c>
      <c r="I407" s="251" t="s">
        <v>350</v>
      </c>
      <c r="J407" s="251" t="s">
        <v>350</v>
      </c>
      <c r="K407" s="251" t="s">
        <v>351</v>
      </c>
      <c r="L407" s="251" t="s">
        <v>351</v>
      </c>
      <c r="M407" s="251">
        <v>5</v>
      </c>
      <c r="N407" s="251" t="s">
        <v>851</v>
      </c>
      <c r="O407" s="251" t="s">
        <v>1088</v>
      </c>
      <c r="P407" s="251" t="s">
        <v>349</v>
      </c>
      <c r="Q407" s="411" t="s">
        <v>930</v>
      </c>
      <c r="R407" s="295"/>
      <c r="S407" s="295"/>
      <c r="T407" s="295"/>
      <c r="U407" s="295"/>
      <c r="V407" s="295"/>
      <c r="W407" s="295"/>
      <c r="X407" s="295">
        <v>4</v>
      </c>
      <c r="Y407" s="295" t="s">
        <v>897</v>
      </c>
      <c r="Z407" s="436"/>
      <c r="AA407" s="436" t="s">
        <v>930</v>
      </c>
      <c r="AB407" s="436"/>
      <c r="AC407" s="436"/>
      <c r="AD407" s="436"/>
      <c r="AE407" s="436"/>
      <c r="AF407" s="436"/>
      <c r="AG407" s="251" t="s">
        <v>342</v>
      </c>
      <c r="AH407" s="436"/>
      <c r="AI407" s="380"/>
      <c r="AJ407" s="437" t="s">
        <v>1072</v>
      </c>
      <c r="AK407" s="440" t="s">
        <v>1073</v>
      </c>
      <c r="AL407" s="380"/>
      <c r="AM407" s="295" t="s">
        <v>1075</v>
      </c>
      <c r="AN407" s="295" t="s">
        <v>1079</v>
      </c>
      <c r="AO407" s="295" t="s">
        <v>1080</v>
      </c>
      <c r="AP407" s="380"/>
      <c r="AQ407" s="251" t="s">
        <v>1274</v>
      </c>
      <c r="AR407" s="295" t="s">
        <v>1084</v>
      </c>
      <c r="AS407" s="295" t="s">
        <v>1082</v>
      </c>
      <c r="AT407" s="295" t="s">
        <v>1083</v>
      </c>
      <c r="AU407" s="380"/>
      <c r="AV407" s="380"/>
      <c r="AW407" s="380"/>
      <c r="AX407" s="380"/>
      <c r="AY407" s="295" t="s">
        <v>930</v>
      </c>
      <c r="AZ407" s="410"/>
      <c r="BA407" s="410"/>
      <c r="BB407" s="295" t="s">
        <v>930</v>
      </c>
      <c r="BC407" s="295" t="s">
        <v>1271</v>
      </c>
      <c r="BD407" s="380">
        <v>0</v>
      </c>
      <c r="BE407" s="380">
        <v>0</v>
      </c>
      <c r="BF407" s="380">
        <v>0</v>
      </c>
      <c r="BG407" s="380">
        <v>0</v>
      </c>
      <c r="BH407" s="380">
        <v>0</v>
      </c>
      <c r="BI407" s="410"/>
      <c r="BJ407" s="410"/>
      <c r="BK407" s="295" t="s">
        <v>930</v>
      </c>
      <c r="BL407" s="410"/>
      <c r="BM407" s="410"/>
      <c r="BN407" s="295" t="s">
        <v>930</v>
      </c>
      <c r="BO407" s="410"/>
      <c r="BP407" s="410"/>
      <c r="BQ407" s="410"/>
    </row>
    <row r="408" spans="1:69" ht="14.5" customHeight="1" outlineLevel="1">
      <c r="A408" s="71"/>
      <c r="B408" s="119">
        <f t="shared" si="6"/>
        <v>30</v>
      </c>
      <c r="C408" s="367" t="s">
        <v>803</v>
      </c>
      <c r="D408" s="290" t="s">
        <v>238</v>
      </c>
      <c r="E408" s="290" t="s">
        <v>239</v>
      </c>
      <c r="F408" s="251">
        <v>1969.23</v>
      </c>
      <c r="G408" s="368">
        <v>2326</v>
      </c>
      <c r="H408" s="251">
        <v>6</v>
      </c>
      <c r="I408" s="251" t="s">
        <v>350</v>
      </c>
      <c r="J408" s="251" t="s">
        <v>350</v>
      </c>
      <c r="K408" s="251" t="s">
        <v>351</v>
      </c>
      <c r="L408" s="251" t="s">
        <v>351</v>
      </c>
      <c r="M408" s="251">
        <v>5</v>
      </c>
      <c r="N408" s="251" t="s">
        <v>851</v>
      </c>
      <c r="O408" s="251" t="s">
        <v>1093</v>
      </c>
      <c r="P408" s="251" t="s">
        <v>354</v>
      </c>
      <c r="Q408" s="411" t="s">
        <v>930</v>
      </c>
      <c r="R408" s="295"/>
      <c r="S408" s="295"/>
      <c r="T408" s="295"/>
      <c r="U408" s="295"/>
      <c r="V408" s="295"/>
      <c r="W408" s="295"/>
      <c r="X408" s="295">
        <v>4</v>
      </c>
      <c r="Y408" s="295" t="s">
        <v>897</v>
      </c>
      <c r="Z408" s="436"/>
      <c r="AA408" s="436" t="s">
        <v>930</v>
      </c>
      <c r="AB408" s="436"/>
      <c r="AC408" s="436"/>
      <c r="AD408" s="436"/>
      <c r="AE408" s="436"/>
      <c r="AF408" s="436"/>
      <c r="AG408" s="251" t="s">
        <v>342</v>
      </c>
      <c r="AH408" s="436"/>
      <c r="AI408" s="380"/>
      <c r="AJ408" s="437" t="s">
        <v>1072</v>
      </c>
      <c r="AK408" s="440" t="s">
        <v>1073</v>
      </c>
      <c r="AL408" s="380"/>
      <c r="AM408" s="295" t="s">
        <v>1075</v>
      </c>
      <c r="AN408" s="295" t="s">
        <v>1079</v>
      </c>
      <c r="AO408" s="295" t="s">
        <v>1080</v>
      </c>
      <c r="AP408" s="380"/>
      <c r="AQ408" s="251" t="s">
        <v>1274</v>
      </c>
      <c r="AR408" s="295" t="s">
        <v>1084</v>
      </c>
      <c r="AS408" s="295" t="s">
        <v>1082</v>
      </c>
      <c r="AT408" s="295" t="s">
        <v>1083</v>
      </c>
      <c r="AU408" s="380"/>
      <c r="AV408" s="380"/>
      <c r="AW408" s="380"/>
      <c r="AX408" s="380"/>
      <c r="AY408" s="295" t="s">
        <v>930</v>
      </c>
      <c r="AZ408" s="410"/>
      <c r="BA408" s="410"/>
      <c r="BB408" s="295" t="s">
        <v>930</v>
      </c>
      <c r="BC408" s="295" t="s">
        <v>1271</v>
      </c>
      <c r="BD408" s="380">
        <v>0</v>
      </c>
      <c r="BE408" s="380">
        <v>0</v>
      </c>
      <c r="BF408" s="380">
        <v>0</v>
      </c>
      <c r="BG408" s="380">
        <v>0</v>
      </c>
      <c r="BH408" s="380">
        <v>0</v>
      </c>
      <c r="BI408" s="410"/>
      <c r="BJ408" s="410"/>
      <c r="BK408" s="295" t="s">
        <v>930</v>
      </c>
      <c r="BL408" s="410"/>
      <c r="BM408" s="410"/>
      <c r="BN408" s="295" t="s">
        <v>930</v>
      </c>
      <c r="BO408" s="410"/>
      <c r="BP408" s="410"/>
      <c r="BQ408" s="410"/>
    </row>
    <row r="409" spans="1:69" ht="14.5" customHeight="1" outlineLevel="1">
      <c r="A409" s="71"/>
      <c r="B409" s="119">
        <f t="shared" si="6"/>
        <v>31</v>
      </c>
      <c r="C409" s="367" t="s">
        <v>201</v>
      </c>
      <c r="D409" s="290" t="s">
        <v>238</v>
      </c>
      <c r="E409" s="290" t="s">
        <v>886</v>
      </c>
      <c r="F409" s="368">
        <v>349</v>
      </c>
      <c r="G409" s="368">
        <v>404.84</v>
      </c>
      <c r="H409" s="436"/>
      <c r="I409" s="436"/>
      <c r="J409" s="436"/>
      <c r="K409" s="436"/>
      <c r="L409" s="436"/>
      <c r="M409" s="436"/>
      <c r="N409" s="436"/>
      <c r="O409" s="251" t="s">
        <v>357</v>
      </c>
      <c r="P409" s="251" t="s">
        <v>347</v>
      </c>
      <c r="Q409" s="411" t="s">
        <v>930</v>
      </c>
      <c r="R409" s="295"/>
      <c r="S409" s="295"/>
      <c r="T409" s="295"/>
      <c r="U409" s="295"/>
      <c r="V409" s="295"/>
      <c r="W409" s="295"/>
      <c r="X409" s="436"/>
      <c r="Y409" s="436"/>
      <c r="Z409" s="436"/>
      <c r="AA409" s="436" t="s">
        <v>930</v>
      </c>
      <c r="AB409" s="436"/>
      <c r="AC409" s="436"/>
      <c r="AD409" s="436"/>
      <c r="AE409" s="436"/>
      <c r="AF409" s="436"/>
      <c r="AG409" s="251" t="s">
        <v>342</v>
      </c>
      <c r="AH409" s="436"/>
      <c r="AI409" s="295" t="s">
        <v>1086</v>
      </c>
      <c r="AJ409" s="437" t="s">
        <v>1072</v>
      </c>
      <c r="AK409" s="440" t="s">
        <v>1073</v>
      </c>
      <c r="AL409" s="380"/>
      <c r="AM409" s="295" t="s">
        <v>1075</v>
      </c>
      <c r="AN409" s="380"/>
      <c r="AO409" s="380"/>
      <c r="AP409" s="380"/>
      <c r="AQ409" s="380"/>
      <c r="AR409" s="380"/>
      <c r="AS409" s="380"/>
      <c r="AT409" s="380"/>
      <c r="AU409" s="380"/>
      <c r="AV409" s="380"/>
      <c r="AW409" s="380"/>
      <c r="AX409" s="380"/>
      <c r="AY409" s="295" t="s">
        <v>930</v>
      </c>
      <c r="AZ409" s="410"/>
      <c r="BA409" s="410"/>
      <c r="BB409" s="295" t="s">
        <v>930</v>
      </c>
      <c r="BC409" s="295" t="s">
        <v>1271</v>
      </c>
      <c r="BD409" s="380">
        <v>0</v>
      </c>
      <c r="BE409" s="380">
        <v>0</v>
      </c>
      <c r="BF409" s="380">
        <v>0</v>
      </c>
      <c r="BG409" s="380">
        <v>0</v>
      </c>
      <c r="BH409" s="380">
        <v>0</v>
      </c>
      <c r="BI409" s="410"/>
      <c r="BJ409" s="410"/>
      <c r="BK409" s="295" t="s">
        <v>930</v>
      </c>
      <c r="BL409" s="410"/>
      <c r="BM409" s="410"/>
      <c r="BN409" s="295" t="s">
        <v>930</v>
      </c>
      <c r="BO409" s="410"/>
      <c r="BP409" s="410"/>
      <c r="BQ409" s="410"/>
    </row>
    <row r="410" spans="1:69" ht="14.5" customHeight="1" outlineLevel="1">
      <c r="A410" s="71"/>
      <c r="B410" s="119">
        <f t="shared" si="6"/>
        <v>32</v>
      </c>
      <c r="C410" s="367" t="s">
        <v>202</v>
      </c>
      <c r="D410" s="290" t="s">
        <v>238</v>
      </c>
      <c r="E410" s="290" t="s">
        <v>886</v>
      </c>
      <c r="F410" s="251">
        <v>608.69000000000005</v>
      </c>
      <c r="G410" s="368">
        <v>706.08</v>
      </c>
      <c r="H410" s="436"/>
      <c r="I410" s="436"/>
      <c r="J410" s="436"/>
      <c r="K410" s="436"/>
      <c r="L410" s="436"/>
      <c r="M410" s="436"/>
      <c r="N410" s="436"/>
      <c r="O410" s="251" t="s">
        <v>349</v>
      </c>
      <c r="P410" s="251" t="s">
        <v>347</v>
      </c>
      <c r="Q410" s="411" t="s">
        <v>930</v>
      </c>
      <c r="R410" s="295"/>
      <c r="S410" s="295"/>
      <c r="T410" s="295"/>
      <c r="U410" s="295"/>
      <c r="V410" s="295"/>
      <c r="W410" s="295"/>
      <c r="X410" s="436"/>
      <c r="Y410" s="436"/>
      <c r="Z410" s="436"/>
      <c r="AA410" s="436" t="s">
        <v>930</v>
      </c>
      <c r="AB410" s="436"/>
      <c r="AC410" s="436"/>
      <c r="AD410" s="436"/>
      <c r="AE410" s="436"/>
      <c r="AF410" s="436"/>
      <c r="AG410" s="251" t="s">
        <v>342</v>
      </c>
      <c r="AH410" s="436"/>
      <c r="AI410" s="295" t="s">
        <v>1086</v>
      </c>
      <c r="AJ410" s="437" t="s">
        <v>1072</v>
      </c>
      <c r="AK410" s="440" t="s">
        <v>1073</v>
      </c>
      <c r="AL410" s="380"/>
      <c r="AM410" s="295" t="s">
        <v>1075</v>
      </c>
      <c r="AN410" s="380"/>
      <c r="AO410" s="380"/>
      <c r="AP410" s="380"/>
      <c r="AQ410" s="380"/>
      <c r="AR410" s="380"/>
      <c r="AS410" s="380"/>
      <c r="AT410" s="380"/>
      <c r="AU410" s="380"/>
      <c r="AV410" s="380"/>
      <c r="AW410" s="380"/>
      <c r="AX410" s="380"/>
      <c r="AY410" s="295" t="s">
        <v>930</v>
      </c>
      <c r="AZ410" s="410"/>
      <c r="BA410" s="410"/>
      <c r="BB410" s="295" t="s">
        <v>930</v>
      </c>
      <c r="BC410" s="295" t="s">
        <v>1271</v>
      </c>
      <c r="BD410" s="380">
        <v>0</v>
      </c>
      <c r="BE410" s="380">
        <v>0</v>
      </c>
      <c r="BF410" s="380">
        <v>0</v>
      </c>
      <c r="BG410" s="380">
        <v>0</v>
      </c>
      <c r="BH410" s="380">
        <v>0</v>
      </c>
      <c r="BI410" s="410"/>
      <c r="BJ410" s="410"/>
      <c r="BK410" s="295" t="s">
        <v>930</v>
      </c>
      <c r="BL410" s="410"/>
      <c r="BM410" s="410"/>
      <c r="BN410" s="295" t="s">
        <v>930</v>
      </c>
      <c r="BO410" s="410"/>
      <c r="BP410" s="410"/>
      <c r="BQ410" s="410"/>
    </row>
    <row r="411" spans="1:69" ht="14.5" customHeight="1" outlineLevel="1">
      <c r="A411" s="71"/>
      <c r="B411" s="119">
        <f t="shared" si="6"/>
        <v>33</v>
      </c>
      <c r="C411" s="367" t="s">
        <v>203</v>
      </c>
      <c r="D411" s="290" t="s">
        <v>238</v>
      </c>
      <c r="E411" s="290" t="s">
        <v>886</v>
      </c>
      <c r="F411" s="368">
        <v>1042.5999999999999</v>
      </c>
      <c r="G411" s="368">
        <v>1209.42</v>
      </c>
      <c r="H411" s="436"/>
      <c r="I411" s="436"/>
      <c r="J411" s="436"/>
      <c r="K411" s="436"/>
      <c r="L411" s="436"/>
      <c r="M411" s="436"/>
      <c r="N411" s="436"/>
      <c r="O411" s="251" t="s">
        <v>346</v>
      </c>
      <c r="P411" s="251" t="s">
        <v>347</v>
      </c>
      <c r="Q411" s="411" t="s">
        <v>930</v>
      </c>
      <c r="R411" s="295"/>
      <c r="S411" s="295"/>
      <c r="T411" s="295"/>
      <c r="U411" s="295"/>
      <c r="V411" s="295"/>
      <c r="W411" s="295"/>
      <c r="X411" s="436"/>
      <c r="Y411" s="436"/>
      <c r="Z411" s="436"/>
      <c r="AA411" s="436" t="s">
        <v>930</v>
      </c>
      <c r="AB411" s="436"/>
      <c r="AC411" s="436"/>
      <c r="AD411" s="436"/>
      <c r="AE411" s="436"/>
      <c r="AF411" s="436"/>
      <c r="AG411" s="251" t="s">
        <v>342</v>
      </c>
      <c r="AH411" s="436"/>
      <c r="AI411" s="295" t="s">
        <v>1086</v>
      </c>
      <c r="AJ411" s="437" t="s">
        <v>1072</v>
      </c>
      <c r="AK411" s="440" t="s">
        <v>1073</v>
      </c>
      <c r="AL411" s="380"/>
      <c r="AM411" s="295" t="s">
        <v>1075</v>
      </c>
      <c r="AN411" s="380"/>
      <c r="AO411" s="380"/>
      <c r="AP411" s="380"/>
      <c r="AQ411" s="380"/>
      <c r="AR411" s="380"/>
      <c r="AS411" s="380"/>
      <c r="AT411" s="380"/>
      <c r="AU411" s="380"/>
      <c r="AV411" s="380"/>
      <c r="AW411" s="380"/>
      <c r="AX411" s="380"/>
      <c r="AY411" s="295" t="s">
        <v>930</v>
      </c>
      <c r="AZ411" s="410"/>
      <c r="BA411" s="410"/>
      <c r="BB411" s="295" t="s">
        <v>930</v>
      </c>
      <c r="BC411" s="295" t="s">
        <v>1271</v>
      </c>
      <c r="BD411" s="380">
        <v>0</v>
      </c>
      <c r="BE411" s="380">
        <v>0</v>
      </c>
      <c r="BF411" s="380">
        <v>0</v>
      </c>
      <c r="BG411" s="380">
        <v>0</v>
      </c>
      <c r="BH411" s="380">
        <v>0</v>
      </c>
      <c r="BI411" s="410"/>
      <c r="BJ411" s="410"/>
      <c r="BK411" s="295" t="s">
        <v>930</v>
      </c>
      <c r="BL411" s="410"/>
      <c r="BM411" s="410"/>
      <c r="BN411" s="295" t="s">
        <v>930</v>
      </c>
      <c r="BO411" s="410"/>
      <c r="BP411" s="410"/>
      <c r="BQ411" s="410"/>
    </row>
    <row r="412" spans="1:69" ht="14.5" customHeight="1" outlineLevel="1">
      <c r="A412" s="71"/>
      <c r="B412" s="119">
        <f t="shared" si="6"/>
        <v>34</v>
      </c>
      <c r="C412" s="367" t="s">
        <v>821</v>
      </c>
      <c r="D412" s="290" t="s">
        <v>236</v>
      </c>
      <c r="E412" s="290" t="s">
        <v>239</v>
      </c>
      <c r="F412" s="251">
        <v>432.24</v>
      </c>
      <c r="G412" s="368">
        <v>509</v>
      </c>
      <c r="H412" s="251">
        <v>1</v>
      </c>
      <c r="I412" s="251" t="s">
        <v>350</v>
      </c>
      <c r="J412" s="251" t="s">
        <v>351</v>
      </c>
      <c r="K412" s="251" t="s">
        <v>351</v>
      </c>
      <c r="L412" s="251" t="s">
        <v>351</v>
      </c>
      <c r="M412" s="251">
        <v>5</v>
      </c>
      <c r="N412" s="251" t="s">
        <v>851</v>
      </c>
      <c r="O412" s="251" t="s">
        <v>348</v>
      </c>
      <c r="P412" s="251" t="s">
        <v>852</v>
      </c>
      <c r="Q412" s="411" t="s">
        <v>932</v>
      </c>
      <c r="R412" s="295" t="s">
        <v>1089</v>
      </c>
      <c r="S412" s="295" t="s">
        <v>349</v>
      </c>
      <c r="T412" s="295" t="s">
        <v>355</v>
      </c>
      <c r="U412" s="295"/>
      <c r="V412" s="295"/>
      <c r="W412" s="295"/>
      <c r="X412" s="295">
        <v>1</v>
      </c>
      <c r="Y412" s="251" t="s">
        <v>897</v>
      </c>
      <c r="Z412" s="295"/>
      <c r="AA412" s="295" t="s">
        <v>931</v>
      </c>
      <c r="AB412" s="291" t="s">
        <v>1272</v>
      </c>
      <c r="AC412" s="251" t="s">
        <v>344</v>
      </c>
      <c r="AD412" s="436"/>
      <c r="AE412" s="436"/>
      <c r="AF412" s="436"/>
      <c r="AG412" s="251" t="s">
        <v>342</v>
      </c>
      <c r="AH412" s="436"/>
      <c r="AI412" s="251" t="s">
        <v>788</v>
      </c>
      <c r="AJ412" s="251" t="s">
        <v>343</v>
      </c>
      <c r="AK412" s="251" t="s">
        <v>353</v>
      </c>
      <c r="AL412" s="251" t="s">
        <v>345</v>
      </c>
      <c r="AM412" s="380"/>
      <c r="AN412" s="380"/>
      <c r="AO412" s="380"/>
      <c r="AP412" s="380"/>
      <c r="AQ412" s="380"/>
      <c r="AR412" s="380"/>
      <c r="AS412" s="380"/>
      <c r="AT412" s="380"/>
      <c r="AU412" s="380"/>
      <c r="AV412" s="380"/>
      <c r="AW412" s="380"/>
      <c r="AX412" s="380"/>
      <c r="AY412" s="295" t="s">
        <v>930</v>
      </c>
      <c r="AZ412" s="410"/>
      <c r="BA412" s="410"/>
      <c r="BB412" s="295" t="s">
        <v>930</v>
      </c>
      <c r="BC412" s="295" t="s">
        <v>1271</v>
      </c>
      <c r="BD412" s="380">
        <v>0</v>
      </c>
      <c r="BE412" s="380">
        <v>0</v>
      </c>
      <c r="BF412" s="380">
        <v>0</v>
      </c>
      <c r="BG412" s="380">
        <v>0</v>
      </c>
      <c r="BH412" s="380">
        <v>0</v>
      </c>
      <c r="BI412" s="410"/>
      <c r="BJ412" s="410"/>
      <c r="BK412" s="295" t="s">
        <v>930</v>
      </c>
      <c r="BL412" s="410"/>
      <c r="BM412" s="410"/>
      <c r="BN412" s="295" t="s">
        <v>930</v>
      </c>
      <c r="BO412" s="410"/>
      <c r="BP412" s="410"/>
      <c r="BQ412" s="410"/>
    </row>
    <row r="413" spans="1:69" ht="14.5" customHeight="1" outlineLevel="1">
      <c r="A413" s="71"/>
      <c r="B413" s="119">
        <f t="shared" si="6"/>
        <v>35</v>
      </c>
      <c r="C413" s="367" t="s">
        <v>822</v>
      </c>
      <c r="D413" s="290" t="s">
        <v>236</v>
      </c>
      <c r="E413" s="290" t="s">
        <v>239</v>
      </c>
      <c r="F413" s="251">
        <v>501.2</v>
      </c>
      <c r="G413" s="368">
        <v>589</v>
      </c>
      <c r="H413" s="251">
        <v>1</v>
      </c>
      <c r="I413" s="251" t="s">
        <v>350</v>
      </c>
      <c r="J413" s="251" t="s">
        <v>351</v>
      </c>
      <c r="K413" s="251" t="s">
        <v>351</v>
      </c>
      <c r="L413" s="251" t="s">
        <v>351</v>
      </c>
      <c r="M413" s="251">
        <v>5</v>
      </c>
      <c r="N413" s="251" t="s">
        <v>851</v>
      </c>
      <c r="O413" s="251" t="s">
        <v>348</v>
      </c>
      <c r="P413" s="251" t="s">
        <v>852</v>
      </c>
      <c r="Q413" s="411" t="s">
        <v>932</v>
      </c>
      <c r="R413" s="295" t="s">
        <v>1089</v>
      </c>
      <c r="S413" s="295" t="s">
        <v>349</v>
      </c>
      <c r="T413" s="295" t="s">
        <v>355</v>
      </c>
      <c r="U413" s="295"/>
      <c r="V413" s="295"/>
      <c r="W413" s="295"/>
      <c r="X413" s="295">
        <v>2</v>
      </c>
      <c r="Y413" s="251" t="s">
        <v>897</v>
      </c>
      <c r="Z413" s="295"/>
      <c r="AA413" s="295" t="s">
        <v>931</v>
      </c>
      <c r="AB413" s="291" t="s">
        <v>1272</v>
      </c>
      <c r="AC413" s="251" t="s">
        <v>344</v>
      </c>
      <c r="AD413" s="436"/>
      <c r="AE413" s="436"/>
      <c r="AF413" s="436"/>
      <c r="AG413" s="251" t="s">
        <v>342</v>
      </c>
      <c r="AH413" s="436"/>
      <c r="AI413" s="251" t="s">
        <v>788</v>
      </c>
      <c r="AJ413" s="251" t="s">
        <v>343</v>
      </c>
      <c r="AK413" s="251" t="s">
        <v>353</v>
      </c>
      <c r="AL413" s="251" t="s">
        <v>345</v>
      </c>
      <c r="AM413" s="380"/>
      <c r="AN413" s="380"/>
      <c r="AO413" s="380"/>
      <c r="AP413" s="380"/>
      <c r="AQ413" s="380"/>
      <c r="AR413" s="380"/>
      <c r="AS413" s="380"/>
      <c r="AT413" s="380"/>
      <c r="AU413" s="380"/>
      <c r="AV413" s="380"/>
      <c r="AW413" s="380"/>
      <c r="AX413" s="380"/>
      <c r="AY413" s="295" t="s">
        <v>930</v>
      </c>
      <c r="AZ413" s="410"/>
      <c r="BA413" s="410"/>
      <c r="BB413" s="295" t="s">
        <v>930</v>
      </c>
      <c r="BC413" s="295" t="s">
        <v>1271</v>
      </c>
      <c r="BD413" s="380">
        <v>0</v>
      </c>
      <c r="BE413" s="380">
        <v>0</v>
      </c>
      <c r="BF413" s="380">
        <v>0</v>
      </c>
      <c r="BG413" s="380">
        <v>0</v>
      </c>
      <c r="BH413" s="380">
        <v>0</v>
      </c>
      <c r="BI413" s="410"/>
      <c r="BJ413" s="410"/>
      <c r="BK413" s="295" t="s">
        <v>930</v>
      </c>
      <c r="BL413" s="410"/>
      <c r="BM413" s="410"/>
      <c r="BN413" s="295" t="s">
        <v>930</v>
      </c>
      <c r="BO413" s="410"/>
      <c r="BP413" s="410"/>
      <c r="BQ413" s="410"/>
    </row>
    <row r="414" spans="1:69" ht="14.5" customHeight="1" outlineLevel="1">
      <c r="A414" s="71"/>
      <c r="B414" s="119">
        <f t="shared" si="6"/>
        <v>36</v>
      </c>
      <c r="C414" s="367" t="s">
        <v>823</v>
      </c>
      <c r="D414" s="290" t="s">
        <v>236</v>
      </c>
      <c r="E414" s="290" t="s">
        <v>239</v>
      </c>
      <c r="F414" s="251">
        <v>570.16999999999996</v>
      </c>
      <c r="G414" s="368">
        <v>669</v>
      </c>
      <c r="H414" s="251">
        <v>1</v>
      </c>
      <c r="I414" s="251" t="s">
        <v>350</v>
      </c>
      <c r="J414" s="251" t="s">
        <v>351</v>
      </c>
      <c r="K414" s="251" t="s">
        <v>351</v>
      </c>
      <c r="L414" s="251" t="s">
        <v>351</v>
      </c>
      <c r="M414" s="251">
        <v>5</v>
      </c>
      <c r="N414" s="251" t="s">
        <v>851</v>
      </c>
      <c r="O414" s="251" t="s">
        <v>348</v>
      </c>
      <c r="P414" s="251" t="s">
        <v>852</v>
      </c>
      <c r="Q414" s="411" t="s">
        <v>957</v>
      </c>
      <c r="R414" s="295" t="s">
        <v>1089</v>
      </c>
      <c r="S414" s="295" t="s">
        <v>349</v>
      </c>
      <c r="T414" s="295" t="s">
        <v>355</v>
      </c>
      <c r="U414" s="295"/>
      <c r="V414" s="295"/>
      <c r="W414" s="295"/>
      <c r="X414" s="295">
        <v>4</v>
      </c>
      <c r="Y414" s="251" t="s">
        <v>897</v>
      </c>
      <c r="Z414" s="295"/>
      <c r="AA414" s="295" t="s">
        <v>931</v>
      </c>
      <c r="AB414" s="291" t="s">
        <v>1272</v>
      </c>
      <c r="AC414" s="251" t="s">
        <v>344</v>
      </c>
      <c r="AD414" s="436"/>
      <c r="AE414" s="436"/>
      <c r="AF414" s="436"/>
      <c r="AG414" s="251" t="s">
        <v>342</v>
      </c>
      <c r="AH414" s="436"/>
      <c r="AI414" s="251" t="s">
        <v>788</v>
      </c>
      <c r="AJ414" s="251" t="s">
        <v>343</v>
      </c>
      <c r="AK414" s="251" t="s">
        <v>353</v>
      </c>
      <c r="AL414" s="251" t="s">
        <v>345</v>
      </c>
      <c r="AM414" s="380"/>
      <c r="AN414" s="380"/>
      <c r="AO414" s="380"/>
      <c r="AP414" s="380"/>
      <c r="AQ414" s="380"/>
      <c r="AR414" s="380"/>
      <c r="AS414" s="380"/>
      <c r="AT414" s="380"/>
      <c r="AU414" s="380"/>
      <c r="AV414" s="380"/>
      <c r="AW414" s="380"/>
      <c r="AX414" s="380"/>
      <c r="AY414" s="295" t="s">
        <v>930</v>
      </c>
      <c r="AZ414" s="410"/>
      <c r="BA414" s="410"/>
      <c r="BB414" s="295" t="s">
        <v>930</v>
      </c>
      <c r="BC414" s="295" t="s">
        <v>1271</v>
      </c>
      <c r="BD414" s="380">
        <v>0</v>
      </c>
      <c r="BE414" s="380">
        <v>0</v>
      </c>
      <c r="BF414" s="380">
        <v>0</v>
      </c>
      <c r="BG414" s="380">
        <v>0</v>
      </c>
      <c r="BH414" s="380">
        <v>0</v>
      </c>
      <c r="BI414" s="410"/>
      <c r="BJ414" s="410"/>
      <c r="BK414" s="295" t="s">
        <v>930</v>
      </c>
      <c r="BL414" s="410"/>
      <c r="BM414" s="410"/>
      <c r="BN414" s="295" t="s">
        <v>930</v>
      </c>
      <c r="BO414" s="410"/>
      <c r="BP414" s="410"/>
      <c r="BQ414" s="410"/>
    </row>
    <row r="415" spans="1:69" ht="14.5" customHeight="1" outlineLevel="1">
      <c r="A415" s="71"/>
      <c r="B415" s="119">
        <f t="shared" si="6"/>
        <v>37</v>
      </c>
      <c r="C415" s="367" t="s">
        <v>824</v>
      </c>
      <c r="D415" s="290" t="s">
        <v>236</v>
      </c>
      <c r="E415" s="290" t="s">
        <v>239</v>
      </c>
      <c r="F415" s="251">
        <v>534.97</v>
      </c>
      <c r="G415" s="368">
        <v>629</v>
      </c>
      <c r="H415" s="251">
        <v>1</v>
      </c>
      <c r="I415" s="251" t="s">
        <v>350</v>
      </c>
      <c r="J415" s="251" t="s">
        <v>351</v>
      </c>
      <c r="K415" s="251" t="s">
        <v>351</v>
      </c>
      <c r="L415" s="251" t="s">
        <v>351</v>
      </c>
      <c r="M415" s="251">
        <v>5</v>
      </c>
      <c r="N415" s="251" t="s">
        <v>851</v>
      </c>
      <c r="O415" s="251" t="s">
        <v>357</v>
      </c>
      <c r="P415" s="251" t="s">
        <v>852</v>
      </c>
      <c r="Q415" s="411" t="s">
        <v>932</v>
      </c>
      <c r="R415" s="295" t="s">
        <v>1089</v>
      </c>
      <c r="S415" s="295" t="s">
        <v>789</v>
      </c>
      <c r="T415" s="295" t="s">
        <v>355</v>
      </c>
      <c r="U415" s="295"/>
      <c r="V415" s="295"/>
      <c r="W415" s="295"/>
      <c r="X415" s="295">
        <v>2</v>
      </c>
      <c r="Y415" s="251" t="s">
        <v>897</v>
      </c>
      <c r="Z415" s="295"/>
      <c r="AA415" s="295" t="s">
        <v>931</v>
      </c>
      <c r="AB415" s="291" t="s">
        <v>1272</v>
      </c>
      <c r="AC415" s="251" t="s">
        <v>344</v>
      </c>
      <c r="AD415" s="436"/>
      <c r="AE415" s="436"/>
      <c r="AF415" s="436"/>
      <c r="AG415" s="251" t="s">
        <v>342</v>
      </c>
      <c r="AH415" s="436"/>
      <c r="AI415" s="251" t="s">
        <v>788</v>
      </c>
      <c r="AJ415" s="251" t="s">
        <v>343</v>
      </c>
      <c r="AK415" s="251" t="s">
        <v>353</v>
      </c>
      <c r="AL415" s="251" t="s">
        <v>345</v>
      </c>
      <c r="AM415" s="380"/>
      <c r="AN415" s="380"/>
      <c r="AO415" s="380"/>
      <c r="AP415" s="380"/>
      <c r="AQ415" s="380"/>
      <c r="AR415" s="380"/>
      <c r="AS415" s="380"/>
      <c r="AT415" s="380"/>
      <c r="AU415" s="380"/>
      <c r="AV415" s="380"/>
      <c r="AW415" s="380"/>
      <c r="AX415" s="380"/>
      <c r="AY415" s="295" t="s">
        <v>930</v>
      </c>
      <c r="AZ415" s="410"/>
      <c r="BA415" s="410"/>
      <c r="BB415" s="295" t="s">
        <v>930</v>
      </c>
      <c r="BC415" s="295" t="s">
        <v>1271</v>
      </c>
      <c r="BD415" s="380">
        <v>0</v>
      </c>
      <c r="BE415" s="380">
        <v>0</v>
      </c>
      <c r="BF415" s="380">
        <v>0</v>
      </c>
      <c r="BG415" s="380">
        <v>0</v>
      </c>
      <c r="BH415" s="380">
        <v>0</v>
      </c>
      <c r="BI415" s="410"/>
      <c r="BJ415" s="410"/>
      <c r="BK415" s="295" t="s">
        <v>930</v>
      </c>
      <c r="BL415" s="410"/>
      <c r="BM415" s="410"/>
      <c r="BN415" s="295" t="s">
        <v>930</v>
      </c>
      <c r="BO415" s="410"/>
      <c r="BP415" s="410"/>
      <c r="BQ415" s="410"/>
    </row>
    <row r="416" spans="1:69" ht="14.5" customHeight="1" outlineLevel="1">
      <c r="A416" s="71"/>
      <c r="B416" s="119">
        <f t="shared" si="6"/>
        <v>38</v>
      </c>
      <c r="C416" s="367" t="s">
        <v>825</v>
      </c>
      <c r="D416" s="290" t="s">
        <v>236</v>
      </c>
      <c r="E416" s="290" t="s">
        <v>239</v>
      </c>
      <c r="F416" s="251">
        <v>603.94000000000005</v>
      </c>
      <c r="G416" s="368">
        <v>709</v>
      </c>
      <c r="H416" s="251">
        <v>1</v>
      </c>
      <c r="I416" s="251" t="s">
        <v>350</v>
      </c>
      <c r="J416" s="251" t="s">
        <v>351</v>
      </c>
      <c r="K416" s="251" t="s">
        <v>351</v>
      </c>
      <c r="L416" s="251" t="s">
        <v>351</v>
      </c>
      <c r="M416" s="251">
        <v>5</v>
      </c>
      <c r="N416" s="251" t="s">
        <v>851</v>
      </c>
      <c r="O416" s="251" t="s">
        <v>357</v>
      </c>
      <c r="P416" s="251" t="s">
        <v>852</v>
      </c>
      <c r="Q416" s="411" t="s">
        <v>932</v>
      </c>
      <c r="R416" s="295" t="s">
        <v>1089</v>
      </c>
      <c r="S416" s="295" t="s">
        <v>789</v>
      </c>
      <c r="T416" s="295" t="s">
        <v>355</v>
      </c>
      <c r="U416" s="295"/>
      <c r="V416" s="295"/>
      <c r="W416" s="295"/>
      <c r="X416" s="295">
        <v>4</v>
      </c>
      <c r="Y416" s="251" t="s">
        <v>897</v>
      </c>
      <c r="Z416" s="295"/>
      <c r="AA416" s="295" t="s">
        <v>931</v>
      </c>
      <c r="AB416" s="291" t="s">
        <v>1272</v>
      </c>
      <c r="AC416" s="251" t="s">
        <v>344</v>
      </c>
      <c r="AD416" s="436"/>
      <c r="AE416" s="436"/>
      <c r="AF416" s="436"/>
      <c r="AG416" s="251" t="s">
        <v>342</v>
      </c>
      <c r="AH416" s="436"/>
      <c r="AI416" s="251" t="s">
        <v>788</v>
      </c>
      <c r="AJ416" s="251" t="s">
        <v>343</v>
      </c>
      <c r="AK416" s="251" t="s">
        <v>353</v>
      </c>
      <c r="AL416" s="251" t="s">
        <v>345</v>
      </c>
      <c r="AM416" s="380"/>
      <c r="AN416" s="380"/>
      <c r="AO416" s="380"/>
      <c r="AP416" s="380"/>
      <c r="AQ416" s="380"/>
      <c r="AR416" s="380"/>
      <c r="AS416" s="380"/>
      <c r="AT416" s="380"/>
      <c r="AU416" s="380"/>
      <c r="AV416" s="380"/>
      <c r="AW416" s="380"/>
      <c r="AX416" s="380"/>
      <c r="AY416" s="295" t="s">
        <v>930</v>
      </c>
      <c r="AZ416" s="410"/>
      <c r="BA416" s="410"/>
      <c r="BB416" s="295" t="s">
        <v>930</v>
      </c>
      <c r="BC416" s="295" t="s">
        <v>1271</v>
      </c>
      <c r="BD416" s="380">
        <v>0</v>
      </c>
      <c r="BE416" s="380">
        <v>0</v>
      </c>
      <c r="BF416" s="380">
        <v>0</v>
      </c>
      <c r="BG416" s="380">
        <v>0</v>
      </c>
      <c r="BH416" s="380">
        <v>0</v>
      </c>
      <c r="BI416" s="410"/>
      <c r="BJ416" s="410"/>
      <c r="BK416" s="295" t="s">
        <v>930</v>
      </c>
      <c r="BL416" s="410"/>
      <c r="BM416" s="410"/>
      <c r="BN416" s="295" t="s">
        <v>930</v>
      </c>
      <c r="BO416" s="410"/>
      <c r="BP416" s="410"/>
      <c r="BQ416" s="410"/>
    </row>
    <row r="417" spans="1:69" ht="14.5" customHeight="1" outlineLevel="1">
      <c r="A417" s="71"/>
      <c r="B417" s="119">
        <f t="shared" si="6"/>
        <v>39</v>
      </c>
      <c r="C417" s="240" t="s">
        <v>1214</v>
      </c>
      <c r="D417" s="290" t="s">
        <v>236</v>
      </c>
      <c r="E417" s="290" t="s">
        <v>239</v>
      </c>
      <c r="F417" s="251">
        <v>585.63</v>
      </c>
      <c r="G417" s="368">
        <v>689</v>
      </c>
      <c r="H417" s="251">
        <v>1</v>
      </c>
      <c r="I417" s="251" t="s">
        <v>350</v>
      </c>
      <c r="J417" s="251" t="s">
        <v>351</v>
      </c>
      <c r="K417" s="251" t="s">
        <v>351</v>
      </c>
      <c r="L417" s="251" t="s">
        <v>351</v>
      </c>
      <c r="M417" s="251">
        <v>5</v>
      </c>
      <c r="N417" s="251" t="s">
        <v>851</v>
      </c>
      <c r="O417" s="251" t="s">
        <v>352</v>
      </c>
      <c r="P417" s="251" t="s">
        <v>852</v>
      </c>
      <c r="Q417" s="411" t="s">
        <v>930</v>
      </c>
      <c r="R417" s="295"/>
      <c r="S417" s="295"/>
      <c r="T417" s="295"/>
      <c r="U417" s="295"/>
      <c r="V417" s="295"/>
      <c r="W417" s="295"/>
      <c r="X417" s="295">
        <v>2</v>
      </c>
      <c r="Y417" s="251" t="s">
        <v>897</v>
      </c>
      <c r="Z417" s="295"/>
      <c r="AA417" s="295" t="s">
        <v>931</v>
      </c>
      <c r="AB417" s="291" t="s">
        <v>1272</v>
      </c>
      <c r="AC417" s="251" t="s">
        <v>344</v>
      </c>
      <c r="AD417" s="436"/>
      <c r="AE417" s="436"/>
      <c r="AF417" s="436"/>
      <c r="AG417" s="251" t="s">
        <v>342</v>
      </c>
      <c r="AH417" s="436"/>
      <c r="AI417" s="251" t="s">
        <v>788</v>
      </c>
      <c r="AJ417" s="251" t="s">
        <v>343</v>
      </c>
      <c r="AK417" s="251" t="s">
        <v>353</v>
      </c>
      <c r="AL417" s="251" t="s">
        <v>345</v>
      </c>
      <c r="AM417" s="380"/>
      <c r="AN417" s="380"/>
      <c r="AO417" s="380"/>
      <c r="AP417" s="380"/>
      <c r="AQ417" s="380"/>
      <c r="AR417" s="380"/>
      <c r="AS417" s="380"/>
      <c r="AT417" s="380"/>
      <c r="AU417" s="380"/>
      <c r="AV417" s="380"/>
      <c r="AW417" s="380"/>
      <c r="AX417" s="380"/>
      <c r="AY417" s="295" t="s">
        <v>930</v>
      </c>
      <c r="AZ417" s="410"/>
      <c r="BA417" s="410"/>
      <c r="BB417" s="295" t="s">
        <v>930</v>
      </c>
      <c r="BC417" s="295" t="s">
        <v>1271</v>
      </c>
      <c r="BD417" s="380">
        <v>0</v>
      </c>
      <c r="BE417" s="380">
        <v>0</v>
      </c>
      <c r="BF417" s="380">
        <v>0</v>
      </c>
      <c r="BG417" s="380">
        <v>0</v>
      </c>
      <c r="BH417" s="380">
        <v>0</v>
      </c>
      <c r="BI417" s="410"/>
      <c r="BJ417" s="410"/>
      <c r="BK417" s="295" t="s">
        <v>930</v>
      </c>
      <c r="BL417" s="410"/>
      <c r="BM417" s="410"/>
      <c r="BN417" s="295" t="s">
        <v>930</v>
      </c>
      <c r="BO417" s="410"/>
      <c r="BP417" s="410"/>
      <c r="BQ417" s="410"/>
    </row>
    <row r="418" spans="1:69" ht="14.5" customHeight="1" outlineLevel="1">
      <c r="A418" s="71"/>
      <c r="B418" s="119">
        <f t="shared" si="6"/>
        <v>40</v>
      </c>
      <c r="C418" s="240" t="s">
        <v>1215</v>
      </c>
      <c r="D418" s="290" t="s">
        <v>236</v>
      </c>
      <c r="E418" s="290" t="s">
        <v>239</v>
      </c>
      <c r="F418" s="251">
        <v>654.6</v>
      </c>
      <c r="G418" s="368">
        <v>769</v>
      </c>
      <c r="H418" s="251">
        <v>1</v>
      </c>
      <c r="I418" s="251" t="s">
        <v>350</v>
      </c>
      <c r="J418" s="251" t="s">
        <v>351</v>
      </c>
      <c r="K418" s="251" t="s">
        <v>351</v>
      </c>
      <c r="L418" s="251" t="s">
        <v>351</v>
      </c>
      <c r="M418" s="251">
        <v>5</v>
      </c>
      <c r="N418" s="251" t="s">
        <v>851</v>
      </c>
      <c r="O418" s="251" t="s">
        <v>352</v>
      </c>
      <c r="P418" s="251" t="s">
        <v>852</v>
      </c>
      <c r="Q418" s="411" t="s">
        <v>930</v>
      </c>
      <c r="R418" s="295"/>
      <c r="S418" s="295"/>
      <c r="T418" s="295"/>
      <c r="U418" s="295"/>
      <c r="V418" s="295"/>
      <c r="W418" s="295"/>
      <c r="X418" s="295">
        <v>4</v>
      </c>
      <c r="Y418" s="251" t="s">
        <v>897</v>
      </c>
      <c r="Z418" s="295"/>
      <c r="AA418" s="295" t="s">
        <v>931</v>
      </c>
      <c r="AB418" s="291" t="s">
        <v>1272</v>
      </c>
      <c r="AC418" s="251" t="s">
        <v>344</v>
      </c>
      <c r="AD418" s="436"/>
      <c r="AE418" s="436"/>
      <c r="AF418" s="436"/>
      <c r="AG418" s="251" t="s">
        <v>342</v>
      </c>
      <c r="AH418" s="436"/>
      <c r="AI418" s="251" t="s">
        <v>788</v>
      </c>
      <c r="AJ418" s="251" t="s">
        <v>343</v>
      </c>
      <c r="AK418" s="251" t="s">
        <v>353</v>
      </c>
      <c r="AL418" s="251" t="s">
        <v>345</v>
      </c>
      <c r="AM418" s="380"/>
      <c r="AN418" s="380"/>
      <c r="AO418" s="380"/>
      <c r="AP418" s="380"/>
      <c r="AQ418" s="380"/>
      <c r="AR418" s="380"/>
      <c r="AS418" s="380"/>
      <c r="AT418" s="380"/>
      <c r="AU418" s="380"/>
      <c r="AV418" s="380"/>
      <c r="AW418" s="380"/>
      <c r="AX418" s="380"/>
      <c r="AY418" s="295" t="s">
        <v>930</v>
      </c>
      <c r="AZ418" s="410"/>
      <c r="BA418" s="410"/>
      <c r="BB418" s="295" t="s">
        <v>930</v>
      </c>
      <c r="BC418" s="295" t="s">
        <v>1271</v>
      </c>
      <c r="BD418" s="380">
        <v>0</v>
      </c>
      <c r="BE418" s="380">
        <v>0</v>
      </c>
      <c r="BF418" s="380">
        <v>0</v>
      </c>
      <c r="BG418" s="380">
        <v>0</v>
      </c>
      <c r="BH418" s="380">
        <v>0</v>
      </c>
      <c r="BI418" s="410"/>
      <c r="BJ418" s="410"/>
      <c r="BK418" s="295" t="s">
        <v>930</v>
      </c>
      <c r="BL418" s="410"/>
      <c r="BM418" s="410"/>
      <c r="BN418" s="295" t="s">
        <v>930</v>
      </c>
      <c r="BO418" s="410"/>
      <c r="BP418" s="410"/>
      <c r="BQ418" s="410"/>
    </row>
    <row r="419" spans="1:69" ht="14.5" customHeight="1" outlineLevel="1">
      <c r="A419" s="71"/>
      <c r="B419" s="119">
        <f t="shared" si="6"/>
        <v>41</v>
      </c>
      <c r="C419" s="367" t="s">
        <v>828</v>
      </c>
      <c r="D419" s="290" t="s">
        <v>236</v>
      </c>
      <c r="E419" s="290" t="s">
        <v>239</v>
      </c>
      <c r="F419" s="251">
        <v>720.46</v>
      </c>
      <c r="G419" s="368">
        <v>847</v>
      </c>
      <c r="H419" s="251">
        <v>1</v>
      </c>
      <c r="I419" s="251" t="s">
        <v>350</v>
      </c>
      <c r="J419" s="251" t="s">
        <v>351</v>
      </c>
      <c r="K419" s="251" t="s">
        <v>351</v>
      </c>
      <c r="L419" s="251" t="s">
        <v>351</v>
      </c>
      <c r="M419" s="251">
        <v>5</v>
      </c>
      <c r="N419" s="251" t="s">
        <v>851</v>
      </c>
      <c r="O419" s="251" t="s">
        <v>359</v>
      </c>
      <c r="P419" s="251" t="s">
        <v>348</v>
      </c>
      <c r="Q419" s="411" t="s">
        <v>932</v>
      </c>
      <c r="R419" s="295" t="s">
        <v>1094</v>
      </c>
      <c r="S419" s="295" t="s">
        <v>354</v>
      </c>
      <c r="T419" s="295" t="s">
        <v>348</v>
      </c>
      <c r="U419" s="295"/>
      <c r="V419" s="295"/>
      <c r="W419" s="295"/>
      <c r="X419" s="295">
        <v>4</v>
      </c>
      <c r="Y419" s="251" t="s">
        <v>897</v>
      </c>
      <c r="Z419" s="295"/>
      <c r="AA419" s="295" t="s">
        <v>931</v>
      </c>
      <c r="AB419" s="291" t="s">
        <v>1272</v>
      </c>
      <c r="AC419" s="251" t="s">
        <v>344</v>
      </c>
      <c r="AD419" s="436"/>
      <c r="AE419" s="436"/>
      <c r="AF419" s="436"/>
      <c r="AG419" s="251" t="s">
        <v>342</v>
      </c>
      <c r="AH419" s="436"/>
      <c r="AI419" s="251" t="s">
        <v>788</v>
      </c>
      <c r="AJ419" s="251" t="s">
        <v>343</v>
      </c>
      <c r="AK419" s="251" t="s">
        <v>353</v>
      </c>
      <c r="AL419" s="251" t="s">
        <v>345</v>
      </c>
      <c r="AM419" s="380"/>
      <c r="AN419" s="380"/>
      <c r="AO419" s="380"/>
      <c r="AP419" s="380"/>
      <c r="AQ419" s="380"/>
      <c r="AR419" s="380"/>
      <c r="AS419" s="380"/>
      <c r="AT419" s="380"/>
      <c r="AU419" s="380"/>
      <c r="AV419" s="380"/>
      <c r="AW419" s="380"/>
      <c r="AX419" s="380"/>
      <c r="AY419" s="295" t="s">
        <v>930</v>
      </c>
      <c r="AZ419" s="410"/>
      <c r="BA419" s="410"/>
      <c r="BB419" s="295" t="s">
        <v>930</v>
      </c>
      <c r="BC419" s="295" t="s">
        <v>1271</v>
      </c>
      <c r="BD419" s="380">
        <v>0</v>
      </c>
      <c r="BE419" s="380">
        <v>0</v>
      </c>
      <c r="BF419" s="380">
        <v>0</v>
      </c>
      <c r="BG419" s="380">
        <v>0</v>
      </c>
      <c r="BH419" s="380">
        <v>0</v>
      </c>
      <c r="BI419" s="410"/>
      <c r="BJ419" s="410"/>
      <c r="BK419" s="295" t="s">
        <v>930</v>
      </c>
      <c r="BL419" s="410"/>
      <c r="BM419" s="410"/>
      <c r="BN419" s="295" t="s">
        <v>930</v>
      </c>
      <c r="BO419" s="410"/>
      <c r="BP419" s="410"/>
      <c r="BQ419" s="410"/>
    </row>
    <row r="420" spans="1:69" ht="14.5" customHeight="1" outlineLevel="1">
      <c r="A420" s="71"/>
      <c r="B420" s="119">
        <f t="shared" si="6"/>
        <v>42</v>
      </c>
      <c r="C420" s="367" t="s">
        <v>829</v>
      </c>
      <c r="D420" s="290" t="s">
        <v>236</v>
      </c>
      <c r="E420" s="290" t="s">
        <v>239</v>
      </c>
      <c r="F420" s="251">
        <v>670.06</v>
      </c>
      <c r="G420" s="368">
        <v>789</v>
      </c>
      <c r="H420" s="251">
        <v>1</v>
      </c>
      <c r="I420" s="251" t="s">
        <v>350</v>
      </c>
      <c r="J420" s="251" t="s">
        <v>351</v>
      </c>
      <c r="K420" s="251" t="s">
        <v>351</v>
      </c>
      <c r="L420" s="251" t="s">
        <v>351</v>
      </c>
      <c r="M420" s="251">
        <v>5</v>
      </c>
      <c r="N420" s="251" t="s">
        <v>851</v>
      </c>
      <c r="O420" s="251" t="s">
        <v>359</v>
      </c>
      <c r="P420" s="251" t="s">
        <v>348</v>
      </c>
      <c r="Q420" s="411" t="s">
        <v>957</v>
      </c>
      <c r="R420" s="295" t="s">
        <v>1094</v>
      </c>
      <c r="S420" s="295" t="s">
        <v>354</v>
      </c>
      <c r="T420" s="295" t="s">
        <v>348</v>
      </c>
      <c r="U420" s="295"/>
      <c r="V420" s="295"/>
      <c r="W420" s="295"/>
      <c r="X420" s="295">
        <v>2</v>
      </c>
      <c r="Y420" s="251" t="s">
        <v>897</v>
      </c>
      <c r="Z420" s="295"/>
      <c r="AA420" s="295" t="s">
        <v>931</v>
      </c>
      <c r="AB420" s="291" t="s">
        <v>1272</v>
      </c>
      <c r="AC420" s="251" t="s">
        <v>344</v>
      </c>
      <c r="AD420" s="436"/>
      <c r="AE420" s="436"/>
      <c r="AF420" s="436"/>
      <c r="AG420" s="251" t="s">
        <v>342</v>
      </c>
      <c r="AH420" s="436"/>
      <c r="AI420" s="251" t="s">
        <v>788</v>
      </c>
      <c r="AJ420" s="251" t="s">
        <v>343</v>
      </c>
      <c r="AK420" s="251" t="s">
        <v>353</v>
      </c>
      <c r="AL420" s="251" t="s">
        <v>345</v>
      </c>
      <c r="AM420" s="380"/>
      <c r="AN420" s="380"/>
      <c r="AO420" s="380"/>
      <c r="AP420" s="380"/>
      <c r="AQ420" s="380"/>
      <c r="AR420" s="380"/>
      <c r="AS420" s="380"/>
      <c r="AT420" s="380"/>
      <c r="AU420" s="380"/>
      <c r="AV420" s="380"/>
      <c r="AW420" s="380"/>
      <c r="AX420" s="380"/>
      <c r="AY420" s="295" t="s">
        <v>930</v>
      </c>
      <c r="AZ420" s="410"/>
      <c r="BA420" s="410"/>
      <c r="BB420" s="295" t="s">
        <v>930</v>
      </c>
      <c r="BC420" s="295" t="s">
        <v>1271</v>
      </c>
      <c r="BD420" s="380">
        <v>0</v>
      </c>
      <c r="BE420" s="380">
        <v>0</v>
      </c>
      <c r="BF420" s="380">
        <v>0</v>
      </c>
      <c r="BG420" s="380">
        <v>0</v>
      </c>
      <c r="BH420" s="380">
        <v>0</v>
      </c>
      <c r="BI420" s="410"/>
      <c r="BJ420" s="410"/>
      <c r="BK420" s="295" t="s">
        <v>930</v>
      </c>
      <c r="BL420" s="410"/>
      <c r="BM420" s="410"/>
      <c r="BN420" s="295" t="s">
        <v>930</v>
      </c>
      <c r="BO420" s="410"/>
      <c r="BP420" s="410"/>
      <c r="BQ420" s="410"/>
    </row>
    <row r="421" spans="1:69" ht="14.5" customHeight="1" outlineLevel="1">
      <c r="A421" s="71"/>
      <c r="B421" s="119">
        <f t="shared" si="6"/>
        <v>43</v>
      </c>
      <c r="C421" s="367" t="s">
        <v>959</v>
      </c>
      <c r="D421" s="290" t="s">
        <v>236</v>
      </c>
      <c r="E421" s="290" t="s">
        <v>239</v>
      </c>
      <c r="F421" s="251">
        <v>1034.55</v>
      </c>
      <c r="G421" s="368">
        <v>1219</v>
      </c>
      <c r="H421" s="251">
        <v>3</v>
      </c>
      <c r="I421" s="251" t="s">
        <v>350</v>
      </c>
      <c r="J421" s="251" t="s">
        <v>358</v>
      </c>
      <c r="K421" s="251" t="s">
        <v>351</v>
      </c>
      <c r="L421" s="251" t="s">
        <v>351</v>
      </c>
      <c r="M421" s="251">
        <v>5</v>
      </c>
      <c r="N421" s="251" t="s">
        <v>851</v>
      </c>
      <c r="O421" s="251" t="s">
        <v>1088</v>
      </c>
      <c r="P421" s="251" t="s">
        <v>349</v>
      </c>
      <c r="Q421" s="411" t="s">
        <v>930</v>
      </c>
      <c r="R421" s="295"/>
      <c r="S421" s="295"/>
      <c r="T421" s="295"/>
      <c r="U421" s="295"/>
      <c r="V421" s="295"/>
      <c r="W421" s="295"/>
      <c r="X421" s="295">
        <v>4</v>
      </c>
      <c r="Y421" s="251" t="s">
        <v>897</v>
      </c>
      <c r="Z421" s="295"/>
      <c r="AA421" s="295" t="s">
        <v>931</v>
      </c>
      <c r="AB421" s="291" t="s">
        <v>1272</v>
      </c>
      <c r="AC421" s="251" t="s">
        <v>344</v>
      </c>
      <c r="AD421" s="436"/>
      <c r="AE421" s="436"/>
      <c r="AF421" s="436"/>
      <c r="AG421" s="251" t="s">
        <v>342</v>
      </c>
      <c r="AH421" s="436"/>
      <c r="AI421" s="251" t="s">
        <v>788</v>
      </c>
      <c r="AJ421" s="251" t="s">
        <v>343</v>
      </c>
      <c r="AK421" s="251" t="s">
        <v>353</v>
      </c>
      <c r="AL421" s="251" t="s">
        <v>345</v>
      </c>
      <c r="AM421" s="380"/>
      <c r="AN421" s="380"/>
      <c r="AO421" s="380"/>
      <c r="AP421" s="380"/>
      <c r="AQ421" s="380"/>
      <c r="AR421" s="380"/>
      <c r="AS421" s="380"/>
      <c r="AT421" s="380"/>
      <c r="AU421" s="380"/>
      <c r="AV421" s="380"/>
      <c r="AW421" s="380"/>
      <c r="AX421" s="380"/>
      <c r="AY421" s="295" t="s">
        <v>930</v>
      </c>
      <c r="AZ421" s="410"/>
      <c r="BA421" s="410"/>
      <c r="BB421" s="295" t="s">
        <v>930</v>
      </c>
      <c r="BC421" s="295" t="s">
        <v>1271</v>
      </c>
      <c r="BD421" s="380">
        <v>0</v>
      </c>
      <c r="BE421" s="380">
        <v>0</v>
      </c>
      <c r="BF421" s="380">
        <v>0</v>
      </c>
      <c r="BG421" s="380">
        <v>0</v>
      </c>
      <c r="BH421" s="380">
        <v>0</v>
      </c>
      <c r="BI421" s="410"/>
      <c r="BJ421" s="410"/>
      <c r="BK421" s="295" t="s">
        <v>930</v>
      </c>
      <c r="BL421" s="410"/>
      <c r="BM421" s="410"/>
      <c r="BN421" s="295" t="s">
        <v>930</v>
      </c>
      <c r="BO421" s="410"/>
      <c r="BP421" s="410"/>
      <c r="BQ421" s="410"/>
    </row>
    <row r="422" spans="1:69" ht="14.5" customHeight="1" outlineLevel="1">
      <c r="A422" s="71"/>
      <c r="B422" s="119">
        <f t="shared" si="6"/>
        <v>44</v>
      </c>
      <c r="C422" s="367" t="s">
        <v>960</v>
      </c>
      <c r="D422" s="290" t="s">
        <v>236</v>
      </c>
      <c r="E422" s="290" t="s">
        <v>239</v>
      </c>
      <c r="F422" s="251">
        <v>989.22</v>
      </c>
      <c r="G422" s="368">
        <v>1167</v>
      </c>
      <c r="H422" s="251">
        <v>3</v>
      </c>
      <c r="I422" s="251" t="s">
        <v>350</v>
      </c>
      <c r="J422" s="251" t="s">
        <v>358</v>
      </c>
      <c r="K422" s="251" t="s">
        <v>351</v>
      </c>
      <c r="L422" s="251" t="s">
        <v>351</v>
      </c>
      <c r="M422" s="251">
        <v>5</v>
      </c>
      <c r="N422" s="251" t="s">
        <v>851</v>
      </c>
      <c r="O422" s="251" t="s">
        <v>1088</v>
      </c>
      <c r="P422" s="251" t="s">
        <v>349</v>
      </c>
      <c r="Q422" s="411" t="s">
        <v>930</v>
      </c>
      <c r="R422" s="295"/>
      <c r="S422" s="295"/>
      <c r="T422" s="295"/>
      <c r="U422" s="295"/>
      <c r="V422" s="295"/>
      <c r="W422" s="295"/>
      <c r="X422" s="295">
        <v>2</v>
      </c>
      <c r="Y422" s="251" t="s">
        <v>897</v>
      </c>
      <c r="Z422" s="295"/>
      <c r="AA422" s="295" t="s">
        <v>931</v>
      </c>
      <c r="AB422" s="291" t="s">
        <v>1272</v>
      </c>
      <c r="AC422" s="251" t="s">
        <v>344</v>
      </c>
      <c r="AD422" s="436"/>
      <c r="AE422" s="436"/>
      <c r="AF422" s="436"/>
      <c r="AG422" s="251" t="s">
        <v>342</v>
      </c>
      <c r="AH422" s="436"/>
      <c r="AI422" s="251" t="s">
        <v>788</v>
      </c>
      <c r="AJ422" s="251" t="s">
        <v>343</v>
      </c>
      <c r="AK422" s="251" t="s">
        <v>353</v>
      </c>
      <c r="AL422" s="251" t="s">
        <v>345</v>
      </c>
      <c r="AM422" s="380"/>
      <c r="AN422" s="380"/>
      <c r="AO422" s="380"/>
      <c r="AP422" s="380"/>
      <c r="AQ422" s="380"/>
      <c r="AR422" s="380"/>
      <c r="AS422" s="380"/>
      <c r="AT422" s="380"/>
      <c r="AU422" s="380"/>
      <c r="AV422" s="380"/>
      <c r="AW422" s="380"/>
      <c r="AX422" s="380"/>
      <c r="AY422" s="295" t="s">
        <v>930</v>
      </c>
      <c r="AZ422" s="410"/>
      <c r="BA422" s="410"/>
      <c r="BB422" s="295" t="s">
        <v>930</v>
      </c>
      <c r="BC422" s="295" t="s">
        <v>1271</v>
      </c>
      <c r="BD422" s="380">
        <v>0</v>
      </c>
      <c r="BE422" s="380">
        <v>0</v>
      </c>
      <c r="BF422" s="380">
        <v>0</v>
      </c>
      <c r="BG422" s="380">
        <v>0</v>
      </c>
      <c r="BH422" s="380">
        <v>0</v>
      </c>
      <c r="BI422" s="410"/>
      <c r="BJ422" s="410"/>
      <c r="BK422" s="295" t="s">
        <v>930</v>
      </c>
      <c r="BL422" s="410"/>
      <c r="BM422" s="410"/>
      <c r="BN422" s="295" t="s">
        <v>930</v>
      </c>
      <c r="BO422" s="410"/>
      <c r="BP422" s="410"/>
      <c r="BQ422" s="410"/>
    </row>
    <row r="423" spans="1:69" ht="14.5" customHeight="1" outlineLevel="1">
      <c r="A423" s="71"/>
      <c r="B423" s="119">
        <f t="shared" si="6"/>
        <v>45</v>
      </c>
      <c r="C423" s="367" t="s">
        <v>961</v>
      </c>
      <c r="D423" s="290" t="s">
        <v>236</v>
      </c>
      <c r="E423" s="290" t="s">
        <v>237</v>
      </c>
      <c r="F423" s="251">
        <v>404.31</v>
      </c>
      <c r="G423" s="368">
        <v>469</v>
      </c>
      <c r="H423" s="436"/>
      <c r="I423" s="436"/>
      <c r="J423" s="436"/>
      <c r="K423" s="436"/>
      <c r="L423" s="436"/>
      <c r="M423" s="436"/>
      <c r="N423" s="436"/>
      <c r="O423" s="251" t="s">
        <v>349</v>
      </c>
      <c r="P423" s="251" t="s">
        <v>355</v>
      </c>
      <c r="Q423" s="411" t="s">
        <v>930</v>
      </c>
      <c r="R423" s="295"/>
      <c r="S423" s="295"/>
      <c r="T423" s="295"/>
      <c r="U423" s="295"/>
      <c r="V423" s="295"/>
      <c r="W423" s="295"/>
      <c r="X423" s="295">
        <v>1</v>
      </c>
      <c r="Y423" s="251" t="s">
        <v>897</v>
      </c>
      <c r="Z423" s="295"/>
      <c r="AA423" s="295" t="s">
        <v>931</v>
      </c>
      <c r="AB423" s="291" t="s">
        <v>1272</v>
      </c>
      <c r="AC423" s="251" t="s">
        <v>344</v>
      </c>
      <c r="AD423" s="436"/>
      <c r="AE423" s="436"/>
      <c r="AF423" s="436"/>
      <c r="AG423" s="251" t="s">
        <v>342</v>
      </c>
      <c r="AH423" s="436"/>
      <c r="AI423" s="251" t="s">
        <v>788</v>
      </c>
      <c r="AJ423" s="251" t="s">
        <v>343</v>
      </c>
      <c r="AK423" s="251" t="s">
        <v>353</v>
      </c>
      <c r="AL423" s="251" t="s">
        <v>345</v>
      </c>
      <c r="AM423" s="380"/>
      <c r="AN423" s="380"/>
      <c r="AO423" s="380"/>
      <c r="AP423" s="380"/>
      <c r="AQ423" s="380"/>
      <c r="AR423" s="380"/>
      <c r="AS423" s="380"/>
      <c r="AT423" s="380"/>
      <c r="AU423" s="380"/>
      <c r="AV423" s="380"/>
      <c r="AW423" s="380"/>
      <c r="AX423" s="380"/>
      <c r="AY423" s="295" t="s">
        <v>930</v>
      </c>
      <c r="AZ423" s="410"/>
      <c r="BA423" s="410"/>
      <c r="BB423" s="295" t="s">
        <v>930</v>
      </c>
      <c r="BC423" s="295" t="s">
        <v>1271</v>
      </c>
      <c r="BD423" s="380">
        <v>0</v>
      </c>
      <c r="BE423" s="380">
        <v>0</v>
      </c>
      <c r="BF423" s="380">
        <v>0</v>
      </c>
      <c r="BG423" s="380">
        <v>0</v>
      </c>
      <c r="BH423" s="380">
        <v>0</v>
      </c>
      <c r="BI423" s="410"/>
      <c r="BJ423" s="410"/>
      <c r="BK423" s="295" t="s">
        <v>930</v>
      </c>
      <c r="BL423" s="410"/>
      <c r="BM423" s="410"/>
      <c r="BN423" s="295" t="s">
        <v>930</v>
      </c>
      <c r="BO423" s="410"/>
      <c r="BP423" s="410"/>
      <c r="BQ423" s="410"/>
    </row>
    <row r="424" spans="1:69" ht="14.5" customHeight="1" outlineLevel="1">
      <c r="A424" s="71"/>
      <c r="B424" s="119">
        <f t="shared" si="6"/>
        <v>46</v>
      </c>
      <c r="C424" s="367" t="s">
        <v>962</v>
      </c>
      <c r="D424" s="290" t="s">
        <v>236</v>
      </c>
      <c r="E424" s="290" t="s">
        <v>237</v>
      </c>
      <c r="F424" s="251">
        <v>473.27</v>
      </c>
      <c r="G424" s="368">
        <v>549</v>
      </c>
      <c r="H424" s="436"/>
      <c r="I424" s="436"/>
      <c r="J424" s="436"/>
      <c r="K424" s="436"/>
      <c r="L424" s="436"/>
      <c r="M424" s="436"/>
      <c r="N424" s="436"/>
      <c r="O424" s="251" t="s">
        <v>349</v>
      </c>
      <c r="P424" s="251" t="s">
        <v>355</v>
      </c>
      <c r="Q424" s="411" t="s">
        <v>930</v>
      </c>
      <c r="R424" s="295"/>
      <c r="S424" s="295"/>
      <c r="T424" s="295"/>
      <c r="U424" s="295"/>
      <c r="V424" s="295"/>
      <c r="W424" s="295"/>
      <c r="X424" s="295">
        <v>2</v>
      </c>
      <c r="Y424" s="251" t="s">
        <v>897</v>
      </c>
      <c r="Z424" s="295"/>
      <c r="AA424" s="295" t="s">
        <v>931</v>
      </c>
      <c r="AB424" s="291" t="s">
        <v>1272</v>
      </c>
      <c r="AC424" s="251" t="s">
        <v>344</v>
      </c>
      <c r="AD424" s="436"/>
      <c r="AE424" s="436"/>
      <c r="AF424" s="436"/>
      <c r="AG424" s="251" t="s">
        <v>342</v>
      </c>
      <c r="AH424" s="436"/>
      <c r="AI424" s="251" t="s">
        <v>788</v>
      </c>
      <c r="AJ424" s="251" t="s">
        <v>343</v>
      </c>
      <c r="AK424" s="251" t="s">
        <v>353</v>
      </c>
      <c r="AL424" s="251" t="s">
        <v>345</v>
      </c>
      <c r="AM424" s="380"/>
      <c r="AN424" s="380"/>
      <c r="AO424" s="380"/>
      <c r="AP424" s="380"/>
      <c r="AQ424" s="380"/>
      <c r="AR424" s="380"/>
      <c r="AS424" s="380"/>
      <c r="AT424" s="380"/>
      <c r="AU424" s="380"/>
      <c r="AV424" s="380"/>
      <c r="AW424" s="380"/>
      <c r="AX424" s="380"/>
      <c r="AY424" s="295" t="s">
        <v>930</v>
      </c>
      <c r="AZ424" s="410"/>
      <c r="BA424" s="410"/>
      <c r="BB424" s="295" t="s">
        <v>930</v>
      </c>
      <c r="BC424" s="295" t="s">
        <v>1271</v>
      </c>
      <c r="BD424" s="380">
        <v>0</v>
      </c>
      <c r="BE424" s="380">
        <v>0</v>
      </c>
      <c r="BF424" s="380">
        <v>0</v>
      </c>
      <c r="BG424" s="380">
        <v>0</v>
      </c>
      <c r="BH424" s="380">
        <v>0</v>
      </c>
      <c r="BI424" s="410"/>
      <c r="BJ424" s="410"/>
      <c r="BK424" s="295" t="s">
        <v>930</v>
      </c>
      <c r="BL424" s="410"/>
      <c r="BM424" s="410"/>
      <c r="BN424" s="295" t="s">
        <v>930</v>
      </c>
      <c r="BO424" s="410"/>
      <c r="BP424" s="410"/>
      <c r="BQ424" s="410"/>
    </row>
    <row r="425" spans="1:69" ht="14.5" customHeight="1" outlineLevel="1">
      <c r="A425" s="71"/>
      <c r="B425" s="119">
        <f t="shared" si="6"/>
        <v>47</v>
      </c>
      <c r="C425" s="367" t="s">
        <v>963</v>
      </c>
      <c r="D425" s="290" t="s">
        <v>236</v>
      </c>
      <c r="E425" s="290" t="s">
        <v>237</v>
      </c>
      <c r="F425" s="251">
        <v>542.24</v>
      </c>
      <c r="G425" s="368">
        <v>629</v>
      </c>
      <c r="H425" s="436"/>
      <c r="I425" s="436"/>
      <c r="J425" s="436"/>
      <c r="K425" s="436"/>
      <c r="L425" s="436"/>
      <c r="M425" s="436"/>
      <c r="N425" s="436"/>
      <c r="O425" s="251" t="s">
        <v>349</v>
      </c>
      <c r="P425" s="251" t="s">
        <v>355</v>
      </c>
      <c r="Q425" s="411" t="s">
        <v>930</v>
      </c>
      <c r="R425" s="295"/>
      <c r="S425" s="295"/>
      <c r="T425" s="295"/>
      <c r="U425" s="295"/>
      <c r="V425" s="295"/>
      <c r="W425" s="295"/>
      <c r="X425" s="295">
        <v>4</v>
      </c>
      <c r="Y425" s="251" t="s">
        <v>897</v>
      </c>
      <c r="Z425" s="295"/>
      <c r="AA425" s="295" t="s">
        <v>931</v>
      </c>
      <c r="AB425" s="291" t="s">
        <v>1272</v>
      </c>
      <c r="AC425" s="251" t="s">
        <v>344</v>
      </c>
      <c r="AD425" s="436"/>
      <c r="AE425" s="436"/>
      <c r="AF425" s="436"/>
      <c r="AG425" s="251" t="s">
        <v>342</v>
      </c>
      <c r="AH425" s="436"/>
      <c r="AI425" s="251" t="s">
        <v>788</v>
      </c>
      <c r="AJ425" s="251" t="s">
        <v>343</v>
      </c>
      <c r="AK425" s="251" t="s">
        <v>353</v>
      </c>
      <c r="AL425" s="251" t="s">
        <v>345</v>
      </c>
      <c r="AM425" s="380"/>
      <c r="AN425" s="380"/>
      <c r="AO425" s="380"/>
      <c r="AP425" s="380"/>
      <c r="AQ425" s="380"/>
      <c r="AR425" s="380"/>
      <c r="AS425" s="380"/>
      <c r="AT425" s="380"/>
      <c r="AU425" s="380"/>
      <c r="AV425" s="380"/>
      <c r="AW425" s="380"/>
      <c r="AX425" s="380"/>
      <c r="AY425" s="295" t="s">
        <v>930</v>
      </c>
      <c r="AZ425" s="410"/>
      <c r="BA425" s="410"/>
      <c r="BB425" s="295" t="s">
        <v>930</v>
      </c>
      <c r="BC425" s="295" t="s">
        <v>1271</v>
      </c>
      <c r="BD425" s="380">
        <v>0</v>
      </c>
      <c r="BE425" s="380">
        <v>0</v>
      </c>
      <c r="BF425" s="380">
        <v>0</v>
      </c>
      <c r="BG425" s="380">
        <v>0</v>
      </c>
      <c r="BH425" s="380">
        <v>0</v>
      </c>
      <c r="BI425" s="410"/>
      <c r="BJ425" s="410"/>
      <c r="BK425" s="295" t="s">
        <v>930</v>
      </c>
      <c r="BL425" s="410"/>
      <c r="BM425" s="410"/>
      <c r="BN425" s="295" t="s">
        <v>930</v>
      </c>
      <c r="BO425" s="410"/>
      <c r="BP425" s="410"/>
      <c r="BQ425" s="410"/>
    </row>
    <row r="426" spans="1:69" ht="14.5" customHeight="1" outlineLevel="1">
      <c r="A426" s="71"/>
      <c r="B426" s="119">
        <f t="shared" si="6"/>
        <v>48</v>
      </c>
      <c r="C426" s="367" t="s">
        <v>964</v>
      </c>
      <c r="D426" s="290" t="s">
        <v>236</v>
      </c>
      <c r="E426" s="290" t="s">
        <v>237</v>
      </c>
      <c r="F426" s="251">
        <v>511.20000000000005</v>
      </c>
      <c r="G426" s="368">
        <v>593</v>
      </c>
      <c r="H426" s="436"/>
      <c r="I426" s="436"/>
      <c r="J426" s="436"/>
      <c r="K426" s="436"/>
      <c r="L426" s="436"/>
      <c r="M426" s="436"/>
      <c r="N426" s="436"/>
      <c r="O426" s="251" t="s">
        <v>789</v>
      </c>
      <c r="P426" s="251" t="s">
        <v>355</v>
      </c>
      <c r="Q426" s="411" t="s">
        <v>930</v>
      </c>
      <c r="R426" s="295"/>
      <c r="S426" s="295"/>
      <c r="T426" s="295"/>
      <c r="U426" s="295"/>
      <c r="V426" s="295"/>
      <c r="W426" s="295"/>
      <c r="X426" s="295">
        <v>2</v>
      </c>
      <c r="Y426" s="251" t="s">
        <v>897</v>
      </c>
      <c r="Z426" s="295"/>
      <c r="AA426" s="295" t="s">
        <v>931</v>
      </c>
      <c r="AB426" s="291" t="s">
        <v>1272</v>
      </c>
      <c r="AC426" s="251" t="s">
        <v>344</v>
      </c>
      <c r="AD426" s="436"/>
      <c r="AE426" s="436"/>
      <c r="AF426" s="436"/>
      <c r="AG426" s="251" t="s">
        <v>342</v>
      </c>
      <c r="AH426" s="436"/>
      <c r="AI426" s="251" t="s">
        <v>788</v>
      </c>
      <c r="AJ426" s="251" t="s">
        <v>343</v>
      </c>
      <c r="AK426" s="251" t="s">
        <v>353</v>
      </c>
      <c r="AL426" s="251" t="s">
        <v>345</v>
      </c>
      <c r="AM426" s="380"/>
      <c r="AN426" s="380"/>
      <c r="AO426" s="380"/>
      <c r="AP426" s="380"/>
      <c r="AQ426" s="380"/>
      <c r="AR426" s="380"/>
      <c r="AS426" s="380"/>
      <c r="AT426" s="380"/>
      <c r="AU426" s="380"/>
      <c r="AV426" s="380"/>
      <c r="AW426" s="380"/>
      <c r="AX426" s="380"/>
      <c r="AY426" s="295" t="s">
        <v>930</v>
      </c>
      <c r="AZ426" s="410"/>
      <c r="BA426" s="410"/>
      <c r="BB426" s="295" t="s">
        <v>930</v>
      </c>
      <c r="BC426" s="295" t="s">
        <v>1271</v>
      </c>
      <c r="BD426" s="380">
        <v>0</v>
      </c>
      <c r="BE426" s="380">
        <v>0</v>
      </c>
      <c r="BF426" s="380">
        <v>0</v>
      </c>
      <c r="BG426" s="380">
        <v>0</v>
      </c>
      <c r="BH426" s="380">
        <v>0</v>
      </c>
      <c r="BI426" s="410"/>
      <c r="BJ426" s="410"/>
      <c r="BK426" s="295" t="s">
        <v>930</v>
      </c>
      <c r="BL426" s="410"/>
      <c r="BM426" s="410"/>
      <c r="BN426" s="295" t="s">
        <v>930</v>
      </c>
      <c r="BO426" s="410"/>
      <c r="BP426" s="410"/>
      <c r="BQ426" s="410"/>
    </row>
    <row r="427" spans="1:69" ht="14.5" customHeight="1" outlineLevel="1">
      <c r="A427" s="71"/>
      <c r="B427" s="119">
        <f t="shared" si="6"/>
        <v>49</v>
      </c>
      <c r="C427" s="367" t="s">
        <v>965</v>
      </c>
      <c r="D427" s="290" t="s">
        <v>236</v>
      </c>
      <c r="E427" s="290" t="s">
        <v>237</v>
      </c>
      <c r="F427" s="251">
        <v>580.17000000000007</v>
      </c>
      <c r="G427" s="368">
        <v>673</v>
      </c>
      <c r="H427" s="436"/>
      <c r="I427" s="436"/>
      <c r="J427" s="436"/>
      <c r="K427" s="436"/>
      <c r="L427" s="436"/>
      <c r="M427" s="436"/>
      <c r="N427" s="436"/>
      <c r="O427" s="251" t="s">
        <v>789</v>
      </c>
      <c r="P427" s="251" t="s">
        <v>355</v>
      </c>
      <c r="Q427" s="411" t="s">
        <v>930</v>
      </c>
      <c r="R427" s="295"/>
      <c r="S427" s="295"/>
      <c r="T427" s="295"/>
      <c r="U427" s="295"/>
      <c r="V427" s="295"/>
      <c r="W427" s="295"/>
      <c r="X427" s="295">
        <v>4</v>
      </c>
      <c r="Y427" s="251" t="s">
        <v>897</v>
      </c>
      <c r="Z427" s="295"/>
      <c r="AA427" s="295" t="s">
        <v>931</v>
      </c>
      <c r="AB427" s="291" t="s">
        <v>1272</v>
      </c>
      <c r="AC427" s="251" t="s">
        <v>344</v>
      </c>
      <c r="AD427" s="436"/>
      <c r="AE427" s="436"/>
      <c r="AF427" s="436"/>
      <c r="AG427" s="251" t="s">
        <v>342</v>
      </c>
      <c r="AH427" s="436"/>
      <c r="AI427" s="251" t="s">
        <v>788</v>
      </c>
      <c r="AJ427" s="251" t="s">
        <v>343</v>
      </c>
      <c r="AK427" s="251" t="s">
        <v>353</v>
      </c>
      <c r="AL427" s="251" t="s">
        <v>345</v>
      </c>
      <c r="AM427" s="380"/>
      <c r="AN427" s="380"/>
      <c r="AO427" s="380"/>
      <c r="AP427" s="380"/>
      <c r="AQ427" s="380"/>
      <c r="AR427" s="380"/>
      <c r="AS427" s="380"/>
      <c r="AT427" s="380"/>
      <c r="AU427" s="380"/>
      <c r="AV427" s="380"/>
      <c r="AW427" s="380"/>
      <c r="AX427" s="380"/>
      <c r="AY427" s="295" t="s">
        <v>930</v>
      </c>
      <c r="AZ427" s="410"/>
      <c r="BA427" s="410"/>
      <c r="BB427" s="295" t="s">
        <v>930</v>
      </c>
      <c r="BC427" s="295" t="s">
        <v>1271</v>
      </c>
      <c r="BD427" s="380">
        <v>0</v>
      </c>
      <c r="BE427" s="380">
        <v>0</v>
      </c>
      <c r="BF427" s="380">
        <v>0</v>
      </c>
      <c r="BG427" s="380">
        <v>0</v>
      </c>
      <c r="BH427" s="380">
        <v>0</v>
      </c>
      <c r="BI427" s="410"/>
      <c r="BJ427" s="410"/>
      <c r="BK427" s="295" t="s">
        <v>930</v>
      </c>
      <c r="BL427" s="410"/>
      <c r="BM427" s="410"/>
      <c r="BN427" s="295" t="s">
        <v>930</v>
      </c>
      <c r="BO427" s="410"/>
      <c r="BP427" s="410"/>
      <c r="BQ427" s="410"/>
    </row>
    <row r="428" spans="1:69" ht="14.5" customHeight="1" outlineLevel="1">
      <c r="A428" s="71"/>
      <c r="B428" s="119">
        <f t="shared" si="6"/>
        <v>50</v>
      </c>
      <c r="C428" s="240" t="s">
        <v>1135</v>
      </c>
      <c r="D428" s="290" t="s">
        <v>236</v>
      </c>
      <c r="E428" s="290" t="s">
        <v>237</v>
      </c>
      <c r="F428" s="251">
        <v>550.86</v>
      </c>
      <c r="G428" s="368">
        <v>639</v>
      </c>
      <c r="H428" s="436"/>
      <c r="I428" s="436"/>
      <c r="J428" s="436"/>
      <c r="K428" s="436"/>
      <c r="L428" s="436"/>
      <c r="M428" s="436"/>
      <c r="N428" s="436"/>
      <c r="O428" s="251" t="s">
        <v>346</v>
      </c>
      <c r="P428" s="251" t="s">
        <v>341</v>
      </c>
      <c r="Q428" s="411" t="s">
        <v>930</v>
      </c>
      <c r="R428" s="295"/>
      <c r="S428" s="295"/>
      <c r="T428" s="295"/>
      <c r="U428" s="295"/>
      <c r="V428" s="295"/>
      <c r="W428" s="295"/>
      <c r="X428" s="295">
        <v>2</v>
      </c>
      <c r="Y428" s="251" t="s">
        <v>897</v>
      </c>
      <c r="Z428" s="295"/>
      <c r="AA428" s="295" t="s">
        <v>931</v>
      </c>
      <c r="AB428" s="291" t="s">
        <v>1272</v>
      </c>
      <c r="AC428" s="251" t="s">
        <v>344</v>
      </c>
      <c r="AD428" s="436"/>
      <c r="AE428" s="436"/>
      <c r="AF428" s="436"/>
      <c r="AG428" s="251" t="s">
        <v>342</v>
      </c>
      <c r="AH428" s="436"/>
      <c r="AI428" s="251" t="s">
        <v>788</v>
      </c>
      <c r="AJ428" s="251" t="s">
        <v>343</v>
      </c>
      <c r="AK428" s="251"/>
      <c r="AL428" s="251" t="s">
        <v>345</v>
      </c>
      <c r="AM428" s="380"/>
      <c r="AN428" s="380"/>
      <c r="AO428" s="380"/>
      <c r="AP428" s="380"/>
      <c r="AQ428" s="380"/>
      <c r="AR428" s="380"/>
      <c r="AS428" s="380"/>
      <c r="AT428" s="380"/>
      <c r="AU428" s="380"/>
      <c r="AV428" s="380"/>
      <c r="AW428" s="380"/>
      <c r="AX428" s="380"/>
      <c r="AY428" s="295" t="s">
        <v>930</v>
      </c>
      <c r="AZ428" s="410"/>
      <c r="BA428" s="410"/>
      <c r="BB428" s="295" t="s">
        <v>930</v>
      </c>
      <c r="BC428" s="295" t="s">
        <v>1271</v>
      </c>
      <c r="BD428" s="380">
        <v>0</v>
      </c>
      <c r="BE428" s="380">
        <v>0</v>
      </c>
      <c r="BF428" s="380">
        <v>0</v>
      </c>
      <c r="BG428" s="380">
        <v>0</v>
      </c>
      <c r="BH428" s="380">
        <v>0</v>
      </c>
      <c r="BI428" s="410"/>
      <c r="BJ428" s="410"/>
      <c r="BK428" s="295" t="s">
        <v>930</v>
      </c>
      <c r="BL428" s="410"/>
      <c r="BM428" s="410"/>
      <c r="BN428" s="295" t="s">
        <v>930</v>
      </c>
      <c r="BO428" s="410"/>
      <c r="BP428" s="410"/>
      <c r="BQ428" s="410"/>
    </row>
    <row r="429" spans="1:69" ht="14.5" customHeight="1" outlineLevel="1">
      <c r="A429" s="71"/>
      <c r="B429" s="119">
        <f t="shared" si="6"/>
        <v>51</v>
      </c>
      <c r="C429" s="240" t="s">
        <v>1136</v>
      </c>
      <c r="D429" s="290" t="s">
        <v>236</v>
      </c>
      <c r="E429" s="290" t="s">
        <v>237</v>
      </c>
      <c r="F429" s="251">
        <v>619.83000000000004</v>
      </c>
      <c r="G429" s="368">
        <v>719</v>
      </c>
      <c r="H429" s="436"/>
      <c r="I429" s="436"/>
      <c r="J429" s="436"/>
      <c r="K429" s="436"/>
      <c r="L429" s="436"/>
      <c r="M429" s="436"/>
      <c r="N429" s="436"/>
      <c r="O429" s="251" t="s">
        <v>346</v>
      </c>
      <c r="P429" s="251" t="s">
        <v>341</v>
      </c>
      <c r="Q429" s="411" t="s">
        <v>930</v>
      </c>
      <c r="R429" s="295"/>
      <c r="S429" s="295"/>
      <c r="T429" s="295"/>
      <c r="U429" s="295"/>
      <c r="V429" s="295"/>
      <c r="W429" s="295"/>
      <c r="X429" s="295">
        <v>4</v>
      </c>
      <c r="Y429" s="251" t="s">
        <v>897</v>
      </c>
      <c r="Z429" s="295"/>
      <c r="AA429" s="295" t="s">
        <v>931</v>
      </c>
      <c r="AB429" s="291" t="s">
        <v>1272</v>
      </c>
      <c r="AC429" s="251" t="s">
        <v>344</v>
      </c>
      <c r="AD429" s="436"/>
      <c r="AE429" s="436"/>
      <c r="AF429" s="436"/>
      <c r="AG429" s="251" t="s">
        <v>342</v>
      </c>
      <c r="AH429" s="436"/>
      <c r="AI429" s="251" t="s">
        <v>788</v>
      </c>
      <c r="AJ429" s="251" t="s">
        <v>343</v>
      </c>
      <c r="AK429" s="251"/>
      <c r="AL429" s="251" t="s">
        <v>345</v>
      </c>
      <c r="AM429" s="380"/>
      <c r="AN429" s="380"/>
      <c r="AO429" s="380"/>
      <c r="AP429" s="380"/>
      <c r="AQ429" s="380"/>
      <c r="AR429" s="380"/>
      <c r="AS429" s="380"/>
      <c r="AT429" s="380"/>
      <c r="AU429" s="380"/>
      <c r="AV429" s="380"/>
      <c r="AW429" s="380"/>
      <c r="AX429" s="380"/>
      <c r="AY429" s="295" t="s">
        <v>930</v>
      </c>
      <c r="AZ429" s="410"/>
      <c r="BA429" s="410"/>
      <c r="BB429" s="295" t="s">
        <v>930</v>
      </c>
      <c r="BC429" s="295" t="s">
        <v>1271</v>
      </c>
      <c r="BD429" s="380">
        <v>0</v>
      </c>
      <c r="BE429" s="380">
        <v>0</v>
      </c>
      <c r="BF429" s="380">
        <v>0</v>
      </c>
      <c r="BG429" s="380">
        <v>0</v>
      </c>
      <c r="BH429" s="380">
        <v>0</v>
      </c>
      <c r="BI429" s="410"/>
      <c r="BJ429" s="410"/>
      <c r="BK429" s="295" t="s">
        <v>930</v>
      </c>
      <c r="BL429" s="410"/>
      <c r="BM429" s="410"/>
      <c r="BN429" s="295" t="s">
        <v>930</v>
      </c>
      <c r="BO429" s="410"/>
      <c r="BP429" s="410"/>
      <c r="BQ429" s="410"/>
    </row>
    <row r="430" spans="1:69" ht="14.5" customHeight="1" outlineLevel="1">
      <c r="A430" s="71"/>
      <c r="B430" s="119">
        <f t="shared" si="6"/>
        <v>52</v>
      </c>
      <c r="C430" s="367" t="s">
        <v>966</v>
      </c>
      <c r="D430" s="290" t="s">
        <v>236</v>
      </c>
      <c r="E430" s="290" t="s">
        <v>237</v>
      </c>
      <c r="F430" s="251">
        <v>687.07</v>
      </c>
      <c r="G430" s="368">
        <v>797</v>
      </c>
      <c r="H430" s="436"/>
      <c r="I430" s="436"/>
      <c r="J430" s="436"/>
      <c r="K430" s="436"/>
      <c r="L430" s="436"/>
      <c r="M430" s="436"/>
      <c r="N430" s="436"/>
      <c r="O430" s="251" t="s">
        <v>354</v>
      </c>
      <c r="P430" s="251" t="s">
        <v>348</v>
      </c>
      <c r="Q430" s="411" t="s">
        <v>930</v>
      </c>
      <c r="R430" s="295"/>
      <c r="S430" s="295"/>
      <c r="T430" s="295"/>
      <c r="U430" s="295"/>
      <c r="V430" s="295"/>
      <c r="W430" s="295"/>
      <c r="X430" s="295">
        <v>4</v>
      </c>
      <c r="Y430" s="251" t="s">
        <v>897</v>
      </c>
      <c r="Z430" s="295"/>
      <c r="AA430" s="295" t="s">
        <v>931</v>
      </c>
      <c r="AB430" s="291" t="s">
        <v>1272</v>
      </c>
      <c r="AC430" s="251" t="s">
        <v>344</v>
      </c>
      <c r="AD430" s="436"/>
      <c r="AE430" s="436"/>
      <c r="AF430" s="436"/>
      <c r="AG430" s="251" t="s">
        <v>342</v>
      </c>
      <c r="AH430" s="436"/>
      <c r="AI430" s="251" t="s">
        <v>788</v>
      </c>
      <c r="AJ430" s="251" t="s">
        <v>343</v>
      </c>
      <c r="AK430" s="251" t="s">
        <v>353</v>
      </c>
      <c r="AL430" s="251" t="s">
        <v>345</v>
      </c>
      <c r="AM430" s="380"/>
      <c r="AN430" s="380"/>
      <c r="AO430" s="380"/>
      <c r="AP430" s="380"/>
      <c r="AQ430" s="380"/>
      <c r="AR430" s="380"/>
      <c r="AS430" s="380"/>
      <c r="AT430" s="380"/>
      <c r="AU430" s="380"/>
      <c r="AV430" s="380"/>
      <c r="AW430" s="380"/>
      <c r="AX430" s="380"/>
      <c r="AY430" s="295" t="s">
        <v>930</v>
      </c>
      <c r="AZ430" s="410"/>
      <c r="BA430" s="410"/>
      <c r="BB430" s="295" t="s">
        <v>930</v>
      </c>
      <c r="BC430" s="295" t="s">
        <v>1271</v>
      </c>
      <c r="BD430" s="380">
        <v>0</v>
      </c>
      <c r="BE430" s="380">
        <v>0</v>
      </c>
      <c r="BF430" s="380">
        <v>0</v>
      </c>
      <c r="BG430" s="380">
        <v>0</v>
      </c>
      <c r="BH430" s="380">
        <v>0</v>
      </c>
      <c r="BI430" s="410"/>
      <c r="BJ430" s="410"/>
      <c r="BK430" s="295" t="s">
        <v>930</v>
      </c>
      <c r="BL430" s="410"/>
      <c r="BM430" s="410"/>
      <c r="BN430" s="295" t="s">
        <v>930</v>
      </c>
      <c r="BO430" s="410"/>
      <c r="BP430" s="410"/>
      <c r="BQ430" s="410"/>
    </row>
    <row r="431" spans="1:69" ht="14.5" customHeight="1" outlineLevel="1">
      <c r="A431" s="71"/>
      <c r="B431" s="119">
        <f t="shared" si="6"/>
        <v>53</v>
      </c>
      <c r="C431" s="367" t="s">
        <v>967</v>
      </c>
      <c r="D431" s="290" t="s">
        <v>236</v>
      </c>
      <c r="E431" s="290" t="s">
        <v>237</v>
      </c>
      <c r="F431" s="251">
        <v>637.06999999999994</v>
      </c>
      <c r="G431" s="368">
        <v>739</v>
      </c>
      <c r="H431" s="436"/>
      <c r="I431" s="436"/>
      <c r="J431" s="436"/>
      <c r="K431" s="436"/>
      <c r="L431" s="436"/>
      <c r="M431" s="436"/>
      <c r="N431" s="436"/>
      <c r="O431" s="251" t="s">
        <v>354</v>
      </c>
      <c r="P431" s="251" t="s">
        <v>348</v>
      </c>
      <c r="Q431" s="411" t="s">
        <v>930</v>
      </c>
      <c r="R431" s="295"/>
      <c r="S431" s="295"/>
      <c r="T431" s="295"/>
      <c r="U431" s="295"/>
      <c r="V431" s="295"/>
      <c r="W431" s="295"/>
      <c r="X431" s="295">
        <v>2</v>
      </c>
      <c r="Y431" s="251" t="s">
        <v>897</v>
      </c>
      <c r="Z431" s="295"/>
      <c r="AA431" s="295" t="s">
        <v>931</v>
      </c>
      <c r="AB431" s="291" t="s">
        <v>1272</v>
      </c>
      <c r="AC431" s="251" t="s">
        <v>344</v>
      </c>
      <c r="AD431" s="436"/>
      <c r="AE431" s="436"/>
      <c r="AF431" s="436"/>
      <c r="AG431" s="251" t="s">
        <v>342</v>
      </c>
      <c r="AH431" s="436"/>
      <c r="AI431" s="251" t="s">
        <v>788</v>
      </c>
      <c r="AJ431" s="251" t="s">
        <v>343</v>
      </c>
      <c r="AK431" s="251" t="s">
        <v>353</v>
      </c>
      <c r="AL431" s="251" t="s">
        <v>345</v>
      </c>
      <c r="AM431" s="380"/>
      <c r="AN431" s="380"/>
      <c r="AO431" s="380"/>
      <c r="AP431" s="380"/>
      <c r="AQ431" s="380"/>
      <c r="AR431" s="380"/>
      <c r="AS431" s="380"/>
      <c r="AT431" s="380"/>
      <c r="AU431" s="380"/>
      <c r="AV431" s="380"/>
      <c r="AW431" s="380"/>
      <c r="AX431" s="380"/>
      <c r="AY431" s="295" t="s">
        <v>930</v>
      </c>
      <c r="AZ431" s="410"/>
      <c r="BA431" s="410"/>
      <c r="BB431" s="295" t="s">
        <v>930</v>
      </c>
      <c r="BC431" s="295" t="s">
        <v>1271</v>
      </c>
      <c r="BD431" s="380">
        <v>0</v>
      </c>
      <c r="BE431" s="380">
        <v>0</v>
      </c>
      <c r="BF431" s="380">
        <v>0</v>
      </c>
      <c r="BG431" s="380">
        <v>0</v>
      </c>
      <c r="BH431" s="380">
        <v>0</v>
      </c>
      <c r="BI431" s="410"/>
      <c r="BJ431" s="410"/>
      <c r="BK431" s="295" t="s">
        <v>930</v>
      </c>
      <c r="BL431" s="410"/>
      <c r="BM431" s="410"/>
      <c r="BN431" s="295" t="s">
        <v>930</v>
      </c>
      <c r="BO431" s="410"/>
      <c r="BP431" s="410"/>
      <c r="BQ431" s="410"/>
    </row>
    <row r="432" spans="1:69" ht="14.5" customHeight="1" outlineLevel="1">
      <c r="A432" s="71"/>
      <c r="B432" s="119">
        <f t="shared" si="6"/>
        <v>54</v>
      </c>
      <c r="C432" s="367" t="s">
        <v>968</v>
      </c>
      <c r="D432" s="290" t="s">
        <v>236</v>
      </c>
      <c r="E432" s="290" t="s">
        <v>237</v>
      </c>
      <c r="F432" s="251">
        <v>964.66</v>
      </c>
      <c r="G432" s="368">
        <v>1119</v>
      </c>
      <c r="H432" s="436"/>
      <c r="I432" s="436"/>
      <c r="J432" s="436"/>
      <c r="K432" s="436"/>
      <c r="L432" s="436"/>
      <c r="M432" s="436"/>
      <c r="N432" s="436"/>
      <c r="O432" s="251" t="s">
        <v>1088</v>
      </c>
      <c r="P432" s="251" t="s">
        <v>349</v>
      </c>
      <c r="Q432" s="411" t="s">
        <v>930</v>
      </c>
      <c r="R432" s="295"/>
      <c r="S432" s="295"/>
      <c r="T432" s="295"/>
      <c r="U432" s="295"/>
      <c r="V432" s="295"/>
      <c r="W432" s="295"/>
      <c r="X432" s="295">
        <v>4</v>
      </c>
      <c r="Y432" s="251" t="s">
        <v>897</v>
      </c>
      <c r="Z432" s="295"/>
      <c r="AA432" s="295" t="s">
        <v>931</v>
      </c>
      <c r="AB432" s="291" t="s">
        <v>1272</v>
      </c>
      <c r="AC432" s="251" t="s">
        <v>344</v>
      </c>
      <c r="AD432" s="436"/>
      <c r="AE432" s="436"/>
      <c r="AF432" s="436"/>
      <c r="AG432" s="251" t="s">
        <v>342</v>
      </c>
      <c r="AH432" s="436"/>
      <c r="AI432" s="251" t="s">
        <v>788</v>
      </c>
      <c r="AJ432" s="251" t="s">
        <v>343</v>
      </c>
      <c r="AK432" s="251" t="s">
        <v>353</v>
      </c>
      <c r="AL432" s="251" t="s">
        <v>345</v>
      </c>
      <c r="AM432" s="380"/>
      <c r="AN432" s="380"/>
      <c r="AO432" s="380"/>
      <c r="AP432" s="380"/>
      <c r="AQ432" s="380"/>
      <c r="AR432" s="380"/>
      <c r="AS432" s="380"/>
      <c r="AT432" s="380"/>
      <c r="AU432" s="380"/>
      <c r="AV432" s="380"/>
      <c r="AW432" s="380"/>
      <c r="AX432" s="380"/>
      <c r="AY432" s="295" t="s">
        <v>930</v>
      </c>
      <c r="AZ432" s="410"/>
      <c r="BA432" s="410"/>
      <c r="BB432" s="295" t="s">
        <v>930</v>
      </c>
      <c r="BC432" s="295" t="s">
        <v>1271</v>
      </c>
      <c r="BD432" s="380">
        <v>0</v>
      </c>
      <c r="BE432" s="380">
        <v>0</v>
      </c>
      <c r="BF432" s="380">
        <v>0</v>
      </c>
      <c r="BG432" s="380">
        <v>0</v>
      </c>
      <c r="BH432" s="380">
        <v>0</v>
      </c>
      <c r="BI432" s="410"/>
      <c r="BJ432" s="410"/>
      <c r="BK432" s="295" t="s">
        <v>930</v>
      </c>
      <c r="BL432" s="410"/>
      <c r="BM432" s="410"/>
      <c r="BN432" s="295" t="s">
        <v>930</v>
      </c>
      <c r="BO432" s="410"/>
      <c r="BP432" s="410"/>
      <c r="BQ432" s="410"/>
    </row>
    <row r="433" spans="1:69" ht="14.5" customHeight="1" outlineLevel="1">
      <c r="A433" s="71"/>
      <c r="B433" s="119">
        <f t="shared" si="6"/>
        <v>55</v>
      </c>
      <c r="C433" s="367" t="s">
        <v>969</v>
      </c>
      <c r="D433" s="290" t="s">
        <v>236</v>
      </c>
      <c r="E433" s="290" t="s">
        <v>237</v>
      </c>
      <c r="F433" s="251">
        <v>919.81999999999994</v>
      </c>
      <c r="G433" s="368">
        <v>1067</v>
      </c>
      <c r="H433" s="436"/>
      <c r="I433" s="436"/>
      <c r="J433" s="436"/>
      <c r="K433" s="436"/>
      <c r="L433" s="436"/>
      <c r="M433" s="436"/>
      <c r="N433" s="436"/>
      <c r="O433" s="251" t="s">
        <v>1088</v>
      </c>
      <c r="P433" s="251" t="s">
        <v>349</v>
      </c>
      <c r="Q433" s="411" t="s">
        <v>930</v>
      </c>
      <c r="R433" s="295"/>
      <c r="S433" s="295"/>
      <c r="T433" s="295"/>
      <c r="U433" s="295"/>
      <c r="V433" s="295"/>
      <c r="W433" s="295"/>
      <c r="X433" s="295">
        <v>2</v>
      </c>
      <c r="Y433" s="251" t="s">
        <v>897</v>
      </c>
      <c r="Z433" s="295"/>
      <c r="AA433" s="295" t="s">
        <v>931</v>
      </c>
      <c r="AB433" s="291" t="s">
        <v>1272</v>
      </c>
      <c r="AC433" s="251" t="s">
        <v>344</v>
      </c>
      <c r="AD433" s="436"/>
      <c r="AE433" s="436"/>
      <c r="AF433" s="436"/>
      <c r="AG433" s="251" t="s">
        <v>342</v>
      </c>
      <c r="AH433" s="436"/>
      <c r="AI433" s="251" t="s">
        <v>788</v>
      </c>
      <c r="AJ433" s="251" t="s">
        <v>343</v>
      </c>
      <c r="AK433" s="251" t="s">
        <v>353</v>
      </c>
      <c r="AL433" s="251" t="s">
        <v>345</v>
      </c>
      <c r="AM433" s="380"/>
      <c r="AN433" s="380"/>
      <c r="AO433" s="380"/>
      <c r="AP433" s="380"/>
      <c r="AQ433" s="380"/>
      <c r="AR433" s="380"/>
      <c r="AS433" s="380"/>
      <c r="AT433" s="380"/>
      <c r="AU433" s="380"/>
      <c r="AV433" s="380"/>
      <c r="AW433" s="380"/>
      <c r="AX433" s="380"/>
      <c r="AY433" s="295" t="s">
        <v>930</v>
      </c>
      <c r="AZ433" s="410"/>
      <c r="BA433" s="410"/>
      <c r="BB433" s="295" t="s">
        <v>930</v>
      </c>
      <c r="BC433" s="295" t="s">
        <v>1271</v>
      </c>
      <c r="BD433" s="380">
        <v>0</v>
      </c>
      <c r="BE433" s="380">
        <v>0</v>
      </c>
      <c r="BF433" s="380">
        <v>0</v>
      </c>
      <c r="BG433" s="380">
        <v>0</v>
      </c>
      <c r="BH433" s="380">
        <v>0</v>
      </c>
      <c r="BI433" s="410"/>
      <c r="BJ433" s="410"/>
      <c r="BK433" s="295" t="s">
        <v>930</v>
      </c>
      <c r="BL433" s="410"/>
      <c r="BM433" s="410"/>
      <c r="BN433" s="295" t="s">
        <v>930</v>
      </c>
      <c r="BO433" s="410"/>
      <c r="BP433" s="410"/>
      <c r="BQ433" s="410"/>
    </row>
    <row r="434" spans="1:69" ht="14.5" customHeight="1" outlineLevel="1">
      <c r="A434" s="71"/>
      <c r="B434" s="119">
        <f t="shared" si="6"/>
        <v>56</v>
      </c>
      <c r="C434" s="367" t="s">
        <v>970</v>
      </c>
      <c r="D434" s="290" t="s">
        <v>238</v>
      </c>
      <c r="E434" s="290" t="s">
        <v>239</v>
      </c>
      <c r="F434" s="251">
        <v>440.68</v>
      </c>
      <c r="G434" s="368">
        <v>519</v>
      </c>
      <c r="H434" s="251">
        <v>1</v>
      </c>
      <c r="I434" s="251" t="s">
        <v>350</v>
      </c>
      <c r="J434" s="251" t="s">
        <v>351</v>
      </c>
      <c r="K434" s="251" t="s">
        <v>351</v>
      </c>
      <c r="L434" s="251" t="s">
        <v>351</v>
      </c>
      <c r="M434" s="251">
        <v>5</v>
      </c>
      <c r="N434" s="251" t="s">
        <v>851</v>
      </c>
      <c r="O434" s="251" t="s">
        <v>348</v>
      </c>
      <c r="P434" s="251" t="s">
        <v>852</v>
      </c>
      <c r="Q434" s="411" t="s">
        <v>930</v>
      </c>
      <c r="R434" s="295"/>
      <c r="S434" s="295"/>
      <c r="T434" s="295"/>
      <c r="U434" s="295"/>
      <c r="V434" s="295"/>
      <c r="W434" s="295"/>
      <c r="X434" s="295">
        <v>1</v>
      </c>
      <c r="Y434" s="295" t="s">
        <v>897</v>
      </c>
      <c r="Z434" s="436"/>
      <c r="AA434" s="436" t="s">
        <v>930</v>
      </c>
      <c r="AB434" s="436"/>
      <c r="AC434" s="436"/>
      <c r="AD434" s="436"/>
      <c r="AE434" s="436"/>
      <c r="AF434" s="436"/>
      <c r="AG434" s="251" t="s">
        <v>342</v>
      </c>
      <c r="AH434" s="436"/>
      <c r="AI434" s="380"/>
      <c r="AJ434" s="437" t="s">
        <v>1072</v>
      </c>
      <c r="AK434" s="440" t="s">
        <v>1073</v>
      </c>
      <c r="AL434" s="380"/>
      <c r="AM434" s="295" t="s">
        <v>1075</v>
      </c>
      <c r="AN434" s="295" t="s">
        <v>1079</v>
      </c>
      <c r="AO434" s="295" t="s">
        <v>1080</v>
      </c>
      <c r="AP434" s="295" t="s">
        <v>1273</v>
      </c>
      <c r="AQ434" s="380"/>
      <c r="AR434" s="380"/>
      <c r="AS434" s="295" t="s">
        <v>1082</v>
      </c>
      <c r="AT434" s="295" t="s">
        <v>1083</v>
      </c>
      <c r="AU434" s="380"/>
      <c r="AV434" s="380"/>
      <c r="AW434" s="380"/>
      <c r="AX434" s="380"/>
      <c r="AY434" s="295" t="s">
        <v>930</v>
      </c>
      <c r="AZ434" s="410"/>
      <c r="BA434" s="410"/>
      <c r="BB434" s="295" t="s">
        <v>930</v>
      </c>
      <c r="BC434" s="295" t="s">
        <v>1271</v>
      </c>
      <c r="BD434" s="380">
        <v>0</v>
      </c>
      <c r="BE434" s="380">
        <v>0</v>
      </c>
      <c r="BF434" s="380">
        <v>0</v>
      </c>
      <c r="BG434" s="380">
        <v>0</v>
      </c>
      <c r="BH434" s="380">
        <v>0</v>
      </c>
      <c r="BI434" s="410"/>
      <c r="BJ434" s="410"/>
      <c r="BK434" s="295" t="s">
        <v>930</v>
      </c>
      <c r="BL434" s="410"/>
      <c r="BM434" s="410"/>
      <c r="BN434" s="295" t="s">
        <v>930</v>
      </c>
      <c r="BO434" s="410"/>
      <c r="BP434" s="410"/>
      <c r="BQ434" s="410"/>
    </row>
    <row r="435" spans="1:69" ht="14.5" customHeight="1" outlineLevel="1">
      <c r="A435" s="71"/>
      <c r="B435" s="119">
        <f t="shared" si="6"/>
        <v>57</v>
      </c>
      <c r="C435" s="367" t="s">
        <v>971</v>
      </c>
      <c r="D435" s="290" t="s">
        <v>238</v>
      </c>
      <c r="E435" s="290" t="s">
        <v>239</v>
      </c>
      <c r="F435" s="251">
        <v>509.64</v>
      </c>
      <c r="G435" s="368">
        <v>599</v>
      </c>
      <c r="H435" s="251">
        <v>1</v>
      </c>
      <c r="I435" s="251" t="s">
        <v>350</v>
      </c>
      <c r="J435" s="251" t="s">
        <v>351</v>
      </c>
      <c r="K435" s="251" t="s">
        <v>351</v>
      </c>
      <c r="L435" s="251" t="s">
        <v>351</v>
      </c>
      <c r="M435" s="251">
        <v>5</v>
      </c>
      <c r="N435" s="251" t="s">
        <v>851</v>
      </c>
      <c r="O435" s="251" t="s">
        <v>348</v>
      </c>
      <c r="P435" s="251" t="s">
        <v>852</v>
      </c>
      <c r="Q435" s="411" t="s">
        <v>930</v>
      </c>
      <c r="R435" s="295"/>
      <c r="S435" s="295"/>
      <c r="T435" s="295"/>
      <c r="U435" s="295"/>
      <c r="V435" s="295"/>
      <c r="W435" s="295"/>
      <c r="X435" s="295">
        <v>2</v>
      </c>
      <c r="Y435" s="295" t="s">
        <v>897</v>
      </c>
      <c r="Z435" s="436"/>
      <c r="AA435" s="436" t="s">
        <v>930</v>
      </c>
      <c r="AB435" s="436"/>
      <c r="AC435" s="436"/>
      <c r="AD435" s="436"/>
      <c r="AE435" s="436"/>
      <c r="AF435" s="436"/>
      <c r="AG435" s="251" t="s">
        <v>342</v>
      </c>
      <c r="AH435" s="436"/>
      <c r="AI435" s="380"/>
      <c r="AJ435" s="437" t="s">
        <v>1072</v>
      </c>
      <c r="AK435" s="440" t="s">
        <v>1073</v>
      </c>
      <c r="AL435" s="380"/>
      <c r="AM435" s="295" t="s">
        <v>1075</v>
      </c>
      <c r="AN435" s="295" t="s">
        <v>1079</v>
      </c>
      <c r="AO435" s="295" t="s">
        <v>1080</v>
      </c>
      <c r="AP435" s="295" t="s">
        <v>1273</v>
      </c>
      <c r="AQ435" s="380"/>
      <c r="AR435" s="380"/>
      <c r="AS435" s="295" t="s">
        <v>1082</v>
      </c>
      <c r="AT435" s="295" t="s">
        <v>1083</v>
      </c>
      <c r="AU435" s="380"/>
      <c r="AV435" s="380"/>
      <c r="AW435" s="380"/>
      <c r="AX435" s="380"/>
      <c r="AY435" s="295" t="s">
        <v>930</v>
      </c>
      <c r="AZ435" s="410"/>
      <c r="BA435" s="410"/>
      <c r="BB435" s="295" t="s">
        <v>930</v>
      </c>
      <c r="BC435" s="295" t="s">
        <v>1271</v>
      </c>
      <c r="BD435" s="380">
        <v>0</v>
      </c>
      <c r="BE435" s="380">
        <v>0</v>
      </c>
      <c r="BF435" s="380">
        <v>0</v>
      </c>
      <c r="BG435" s="380">
        <v>0</v>
      </c>
      <c r="BH435" s="380">
        <v>0</v>
      </c>
      <c r="BI435" s="410"/>
      <c r="BJ435" s="410"/>
      <c r="BK435" s="295" t="s">
        <v>930</v>
      </c>
      <c r="BL435" s="410"/>
      <c r="BM435" s="410"/>
      <c r="BN435" s="295" t="s">
        <v>930</v>
      </c>
      <c r="BO435" s="410"/>
      <c r="BP435" s="410"/>
      <c r="BQ435" s="410"/>
    </row>
    <row r="436" spans="1:69" ht="14.5" customHeight="1" outlineLevel="1">
      <c r="A436" s="71"/>
      <c r="B436" s="119">
        <f t="shared" si="6"/>
        <v>58</v>
      </c>
      <c r="C436" s="367" t="s">
        <v>972</v>
      </c>
      <c r="D436" s="290" t="s">
        <v>238</v>
      </c>
      <c r="E436" s="290" t="s">
        <v>239</v>
      </c>
      <c r="F436" s="251">
        <v>578.61</v>
      </c>
      <c r="G436" s="368">
        <v>679</v>
      </c>
      <c r="H436" s="251">
        <v>1</v>
      </c>
      <c r="I436" s="251" t="s">
        <v>350</v>
      </c>
      <c r="J436" s="251" t="s">
        <v>351</v>
      </c>
      <c r="K436" s="251" t="s">
        <v>351</v>
      </c>
      <c r="L436" s="251" t="s">
        <v>351</v>
      </c>
      <c r="M436" s="251">
        <v>5</v>
      </c>
      <c r="N436" s="251" t="s">
        <v>851</v>
      </c>
      <c r="O436" s="251" t="s">
        <v>348</v>
      </c>
      <c r="P436" s="251" t="s">
        <v>852</v>
      </c>
      <c r="Q436" s="411" t="s">
        <v>930</v>
      </c>
      <c r="R436" s="295"/>
      <c r="S436" s="295"/>
      <c r="T436" s="295"/>
      <c r="U436" s="295"/>
      <c r="V436" s="295"/>
      <c r="W436" s="295"/>
      <c r="X436" s="295">
        <v>4</v>
      </c>
      <c r="Y436" s="295" t="s">
        <v>897</v>
      </c>
      <c r="Z436" s="436"/>
      <c r="AA436" s="436" t="s">
        <v>930</v>
      </c>
      <c r="AB436" s="436"/>
      <c r="AC436" s="436"/>
      <c r="AD436" s="436"/>
      <c r="AE436" s="436"/>
      <c r="AF436" s="436"/>
      <c r="AG436" s="251" t="s">
        <v>342</v>
      </c>
      <c r="AH436" s="436"/>
      <c r="AI436" s="380"/>
      <c r="AJ436" s="437" t="s">
        <v>1072</v>
      </c>
      <c r="AK436" s="440" t="s">
        <v>1073</v>
      </c>
      <c r="AL436" s="380"/>
      <c r="AM436" s="295" t="s">
        <v>1075</v>
      </c>
      <c r="AN436" s="295" t="s">
        <v>1079</v>
      </c>
      <c r="AO436" s="295" t="s">
        <v>1080</v>
      </c>
      <c r="AP436" s="295" t="s">
        <v>1273</v>
      </c>
      <c r="AQ436" s="380"/>
      <c r="AR436" s="380"/>
      <c r="AS436" s="295" t="s">
        <v>1082</v>
      </c>
      <c r="AT436" s="295" t="s">
        <v>1083</v>
      </c>
      <c r="AU436" s="380"/>
      <c r="AV436" s="380"/>
      <c r="AW436" s="380"/>
      <c r="AX436" s="380"/>
      <c r="AY436" s="295" t="s">
        <v>930</v>
      </c>
      <c r="AZ436" s="410"/>
      <c r="BA436" s="410"/>
      <c r="BB436" s="295" t="s">
        <v>930</v>
      </c>
      <c r="BC436" s="295" t="s">
        <v>1271</v>
      </c>
      <c r="BD436" s="380">
        <v>0</v>
      </c>
      <c r="BE436" s="380">
        <v>0</v>
      </c>
      <c r="BF436" s="380">
        <v>0</v>
      </c>
      <c r="BG436" s="380">
        <v>0</v>
      </c>
      <c r="BH436" s="380">
        <v>0</v>
      </c>
      <c r="BI436" s="410"/>
      <c r="BJ436" s="410"/>
      <c r="BK436" s="295" t="s">
        <v>930</v>
      </c>
      <c r="BL436" s="410"/>
      <c r="BM436" s="410"/>
      <c r="BN436" s="295" t="s">
        <v>930</v>
      </c>
      <c r="BO436" s="410"/>
      <c r="BP436" s="410"/>
      <c r="BQ436" s="410"/>
    </row>
    <row r="437" spans="1:69" ht="14.5" customHeight="1" outlineLevel="1">
      <c r="A437" s="71"/>
      <c r="B437" s="119">
        <f t="shared" si="6"/>
        <v>59</v>
      </c>
      <c r="C437" s="367" t="s">
        <v>973</v>
      </c>
      <c r="D437" s="290" t="s">
        <v>238</v>
      </c>
      <c r="E437" s="290" t="s">
        <v>239</v>
      </c>
      <c r="F437" s="251">
        <v>627.85</v>
      </c>
      <c r="G437" s="368">
        <v>739</v>
      </c>
      <c r="H437" s="251">
        <v>2</v>
      </c>
      <c r="I437" s="251" t="s">
        <v>350</v>
      </c>
      <c r="J437" s="251" t="s">
        <v>350</v>
      </c>
      <c r="K437" s="251" t="s">
        <v>351</v>
      </c>
      <c r="L437" s="251" t="s">
        <v>351</v>
      </c>
      <c r="M437" s="251">
        <v>5</v>
      </c>
      <c r="N437" s="251" t="s">
        <v>851</v>
      </c>
      <c r="O437" s="251" t="s">
        <v>346</v>
      </c>
      <c r="P437" s="251" t="s">
        <v>341</v>
      </c>
      <c r="Q437" s="411" t="s">
        <v>930</v>
      </c>
      <c r="R437" s="295"/>
      <c r="S437" s="295"/>
      <c r="T437" s="295"/>
      <c r="U437" s="295"/>
      <c r="V437" s="295"/>
      <c r="W437" s="295"/>
      <c r="X437" s="295">
        <v>2</v>
      </c>
      <c r="Y437" s="295" t="s">
        <v>897</v>
      </c>
      <c r="Z437" s="436"/>
      <c r="AA437" s="436" t="s">
        <v>930</v>
      </c>
      <c r="AB437" s="436"/>
      <c r="AC437" s="436"/>
      <c r="AD437" s="436"/>
      <c r="AE437" s="436"/>
      <c r="AF437" s="436"/>
      <c r="AG437" s="251" t="s">
        <v>342</v>
      </c>
      <c r="AH437" s="436"/>
      <c r="AI437" s="380"/>
      <c r="AJ437" s="437" t="s">
        <v>1072</v>
      </c>
      <c r="AK437" s="440" t="s">
        <v>1073</v>
      </c>
      <c r="AL437" s="380"/>
      <c r="AM437" s="295" t="s">
        <v>1075</v>
      </c>
      <c r="AN437" s="295" t="s">
        <v>1079</v>
      </c>
      <c r="AO437" s="295" t="s">
        <v>1080</v>
      </c>
      <c r="AP437" s="295" t="s">
        <v>1273</v>
      </c>
      <c r="AQ437" s="380"/>
      <c r="AR437" s="380"/>
      <c r="AS437" s="295" t="s">
        <v>1082</v>
      </c>
      <c r="AT437" s="295" t="s">
        <v>1083</v>
      </c>
      <c r="AU437" s="380"/>
      <c r="AV437" s="380"/>
      <c r="AW437" s="380"/>
      <c r="AX437" s="380"/>
      <c r="AY437" s="295" t="s">
        <v>930</v>
      </c>
      <c r="AZ437" s="410"/>
      <c r="BA437" s="410"/>
      <c r="BB437" s="295" t="s">
        <v>930</v>
      </c>
      <c r="BC437" s="295" t="s">
        <v>1271</v>
      </c>
      <c r="BD437" s="380">
        <v>0</v>
      </c>
      <c r="BE437" s="380">
        <v>0</v>
      </c>
      <c r="BF437" s="380">
        <v>0</v>
      </c>
      <c r="BG437" s="380">
        <v>0</v>
      </c>
      <c r="BH437" s="380">
        <v>0</v>
      </c>
      <c r="BI437" s="410"/>
      <c r="BJ437" s="410"/>
      <c r="BK437" s="295" t="s">
        <v>930</v>
      </c>
      <c r="BL437" s="410"/>
      <c r="BM437" s="410"/>
      <c r="BN437" s="295" t="s">
        <v>930</v>
      </c>
      <c r="BO437" s="410"/>
      <c r="BP437" s="410"/>
      <c r="BQ437" s="410"/>
    </row>
    <row r="438" spans="1:69" ht="14.5" customHeight="1" outlineLevel="1">
      <c r="A438" s="71"/>
      <c r="B438" s="119">
        <f t="shared" si="6"/>
        <v>60</v>
      </c>
      <c r="C438" s="367" t="s">
        <v>974</v>
      </c>
      <c r="D438" s="290" t="s">
        <v>238</v>
      </c>
      <c r="E438" s="290" t="s">
        <v>239</v>
      </c>
      <c r="F438" s="251">
        <v>696.81</v>
      </c>
      <c r="G438" s="368">
        <v>819</v>
      </c>
      <c r="H438" s="251">
        <v>2</v>
      </c>
      <c r="I438" s="251" t="s">
        <v>350</v>
      </c>
      <c r="J438" s="251" t="s">
        <v>350</v>
      </c>
      <c r="K438" s="251" t="s">
        <v>351</v>
      </c>
      <c r="L438" s="251" t="s">
        <v>351</v>
      </c>
      <c r="M438" s="251">
        <v>5</v>
      </c>
      <c r="N438" s="251" t="s">
        <v>851</v>
      </c>
      <c r="O438" s="251" t="s">
        <v>346</v>
      </c>
      <c r="P438" s="251" t="s">
        <v>341</v>
      </c>
      <c r="Q438" s="411" t="s">
        <v>930</v>
      </c>
      <c r="R438" s="295"/>
      <c r="S438" s="295"/>
      <c r="T438" s="295"/>
      <c r="U438" s="295"/>
      <c r="V438" s="295"/>
      <c r="W438" s="295"/>
      <c r="X438" s="295">
        <v>4</v>
      </c>
      <c r="Y438" s="295" t="s">
        <v>897</v>
      </c>
      <c r="Z438" s="436"/>
      <c r="AA438" s="436" t="s">
        <v>930</v>
      </c>
      <c r="AB438" s="436"/>
      <c r="AC438" s="436"/>
      <c r="AD438" s="436"/>
      <c r="AE438" s="436"/>
      <c r="AF438" s="436"/>
      <c r="AG438" s="251" t="s">
        <v>342</v>
      </c>
      <c r="AH438" s="436"/>
      <c r="AI438" s="380"/>
      <c r="AJ438" s="437" t="s">
        <v>1072</v>
      </c>
      <c r="AK438" s="440" t="s">
        <v>1073</v>
      </c>
      <c r="AL438" s="380"/>
      <c r="AM438" s="295" t="s">
        <v>1075</v>
      </c>
      <c r="AN438" s="295" t="s">
        <v>1079</v>
      </c>
      <c r="AO438" s="295" t="s">
        <v>1080</v>
      </c>
      <c r="AP438" s="295" t="s">
        <v>1273</v>
      </c>
      <c r="AQ438" s="380"/>
      <c r="AR438" s="380"/>
      <c r="AS438" s="295" t="s">
        <v>1082</v>
      </c>
      <c r="AT438" s="295" t="s">
        <v>1083</v>
      </c>
      <c r="AU438" s="380"/>
      <c r="AV438" s="380"/>
      <c r="AW438" s="380"/>
      <c r="AX438" s="380"/>
      <c r="AY438" s="295" t="s">
        <v>930</v>
      </c>
      <c r="AZ438" s="410"/>
      <c r="BA438" s="410"/>
      <c r="BB438" s="295" t="s">
        <v>930</v>
      </c>
      <c r="BC438" s="295" t="s">
        <v>1271</v>
      </c>
      <c r="BD438" s="380">
        <v>0</v>
      </c>
      <c r="BE438" s="380">
        <v>0</v>
      </c>
      <c r="BF438" s="380">
        <v>0</v>
      </c>
      <c r="BG438" s="380">
        <v>0</v>
      </c>
      <c r="BH438" s="380">
        <v>0</v>
      </c>
      <c r="BI438" s="410"/>
      <c r="BJ438" s="410"/>
      <c r="BK438" s="295" t="s">
        <v>930</v>
      </c>
      <c r="BL438" s="410"/>
      <c r="BM438" s="410"/>
      <c r="BN438" s="295" t="s">
        <v>930</v>
      </c>
      <c r="BO438" s="410"/>
      <c r="BP438" s="410"/>
      <c r="BQ438" s="410"/>
    </row>
    <row r="439" spans="1:69" ht="14.5" customHeight="1" outlineLevel="1">
      <c r="A439" s="71"/>
      <c r="B439" s="119">
        <f t="shared" si="6"/>
        <v>61</v>
      </c>
      <c r="C439" s="367" t="s">
        <v>975</v>
      </c>
      <c r="D439" s="290" t="s">
        <v>238</v>
      </c>
      <c r="E439" s="290" t="s">
        <v>239</v>
      </c>
      <c r="F439" s="251">
        <v>838.93</v>
      </c>
      <c r="G439" s="368">
        <v>989</v>
      </c>
      <c r="H439" s="251">
        <v>2</v>
      </c>
      <c r="I439" s="251" t="s">
        <v>350</v>
      </c>
      <c r="J439" s="251" t="s">
        <v>351</v>
      </c>
      <c r="K439" s="251" t="s">
        <v>351</v>
      </c>
      <c r="L439" s="251" t="s">
        <v>351</v>
      </c>
      <c r="M439" s="251">
        <v>5</v>
      </c>
      <c r="N439" s="251" t="s">
        <v>851</v>
      </c>
      <c r="O439" s="251" t="s">
        <v>354</v>
      </c>
      <c r="P439" s="251" t="s">
        <v>348</v>
      </c>
      <c r="Q439" s="411" t="s">
        <v>930</v>
      </c>
      <c r="R439" s="295"/>
      <c r="S439" s="295"/>
      <c r="T439" s="295"/>
      <c r="U439" s="295"/>
      <c r="V439" s="295"/>
      <c r="W439" s="295"/>
      <c r="X439" s="295">
        <v>2</v>
      </c>
      <c r="Y439" s="295" t="s">
        <v>897</v>
      </c>
      <c r="Z439" s="436"/>
      <c r="AA439" s="436" t="s">
        <v>930</v>
      </c>
      <c r="AB439" s="436"/>
      <c r="AC439" s="436"/>
      <c r="AD439" s="436"/>
      <c r="AE439" s="436"/>
      <c r="AF439" s="436"/>
      <c r="AG439" s="251" t="s">
        <v>342</v>
      </c>
      <c r="AH439" s="436"/>
      <c r="AI439" s="380"/>
      <c r="AJ439" s="437" t="s">
        <v>1072</v>
      </c>
      <c r="AK439" s="440" t="s">
        <v>1073</v>
      </c>
      <c r="AL439" s="380"/>
      <c r="AM439" s="295" t="s">
        <v>1075</v>
      </c>
      <c r="AN439" s="295" t="s">
        <v>1079</v>
      </c>
      <c r="AO439" s="295" t="s">
        <v>1080</v>
      </c>
      <c r="AP439" s="295" t="s">
        <v>1273</v>
      </c>
      <c r="AQ439" s="380"/>
      <c r="AR439" s="295" t="s">
        <v>1084</v>
      </c>
      <c r="AS439" s="295" t="s">
        <v>1082</v>
      </c>
      <c r="AT439" s="295" t="s">
        <v>1083</v>
      </c>
      <c r="AU439" s="380"/>
      <c r="AV439" s="380"/>
      <c r="AW439" s="380"/>
      <c r="AX439" s="380"/>
      <c r="AY439" s="295" t="s">
        <v>930</v>
      </c>
      <c r="AZ439" s="410"/>
      <c r="BA439" s="410"/>
      <c r="BB439" s="295" t="s">
        <v>930</v>
      </c>
      <c r="BC439" s="295" t="s">
        <v>1271</v>
      </c>
      <c r="BD439" s="380">
        <v>0</v>
      </c>
      <c r="BE439" s="380">
        <v>0</v>
      </c>
      <c r="BF439" s="380">
        <v>0</v>
      </c>
      <c r="BG439" s="380">
        <v>0</v>
      </c>
      <c r="BH439" s="380">
        <v>0</v>
      </c>
      <c r="BI439" s="410"/>
      <c r="BJ439" s="410"/>
      <c r="BK439" s="295" t="s">
        <v>930</v>
      </c>
      <c r="BL439" s="410"/>
      <c r="BM439" s="410"/>
      <c r="BN439" s="295" t="s">
        <v>930</v>
      </c>
      <c r="BO439" s="410"/>
      <c r="BP439" s="410"/>
      <c r="BQ439" s="410"/>
    </row>
    <row r="440" spans="1:69" ht="14.5" customHeight="1" outlineLevel="1">
      <c r="A440" s="71"/>
      <c r="B440" s="119">
        <f t="shared" si="6"/>
        <v>62</v>
      </c>
      <c r="C440" s="367" t="s">
        <v>976</v>
      </c>
      <c r="D440" s="290" t="s">
        <v>238</v>
      </c>
      <c r="E440" s="290" t="s">
        <v>239</v>
      </c>
      <c r="F440" s="251">
        <v>889.31999999999994</v>
      </c>
      <c r="G440" s="368">
        <v>1047</v>
      </c>
      <c r="H440" s="251">
        <v>2</v>
      </c>
      <c r="I440" s="251" t="s">
        <v>350</v>
      </c>
      <c r="J440" s="251" t="s">
        <v>351</v>
      </c>
      <c r="K440" s="251" t="s">
        <v>351</v>
      </c>
      <c r="L440" s="251" t="s">
        <v>351</v>
      </c>
      <c r="M440" s="251">
        <v>5</v>
      </c>
      <c r="N440" s="251" t="s">
        <v>851</v>
      </c>
      <c r="O440" s="251" t="s">
        <v>354</v>
      </c>
      <c r="P440" s="251" t="s">
        <v>348</v>
      </c>
      <c r="Q440" s="411" t="s">
        <v>930</v>
      </c>
      <c r="R440" s="295"/>
      <c r="S440" s="295"/>
      <c r="T440" s="295"/>
      <c r="U440" s="295"/>
      <c r="V440" s="295"/>
      <c r="W440" s="295"/>
      <c r="X440" s="295">
        <v>4</v>
      </c>
      <c r="Y440" s="295" t="s">
        <v>897</v>
      </c>
      <c r="Z440" s="436"/>
      <c r="AA440" s="436" t="s">
        <v>930</v>
      </c>
      <c r="AB440" s="436"/>
      <c r="AC440" s="436"/>
      <c r="AD440" s="436"/>
      <c r="AE440" s="436"/>
      <c r="AF440" s="436"/>
      <c r="AG440" s="251" t="s">
        <v>342</v>
      </c>
      <c r="AH440" s="436"/>
      <c r="AI440" s="380"/>
      <c r="AJ440" s="437" t="s">
        <v>1072</v>
      </c>
      <c r="AK440" s="440" t="s">
        <v>1073</v>
      </c>
      <c r="AL440" s="380"/>
      <c r="AM440" s="295" t="s">
        <v>1075</v>
      </c>
      <c r="AN440" s="295" t="s">
        <v>1079</v>
      </c>
      <c r="AO440" s="295" t="s">
        <v>1080</v>
      </c>
      <c r="AP440" s="295" t="s">
        <v>1273</v>
      </c>
      <c r="AQ440" s="380"/>
      <c r="AR440" s="295" t="s">
        <v>1084</v>
      </c>
      <c r="AS440" s="295" t="s">
        <v>1082</v>
      </c>
      <c r="AT440" s="295" t="s">
        <v>1083</v>
      </c>
      <c r="AU440" s="380"/>
      <c r="AV440" s="380"/>
      <c r="AW440" s="380"/>
      <c r="AX440" s="380"/>
      <c r="AY440" s="295" t="s">
        <v>930</v>
      </c>
      <c r="AZ440" s="410"/>
      <c r="BA440" s="410"/>
      <c r="BB440" s="295" t="s">
        <v>930</v>
      </c>
      <c r="BC440" s="295" t="s">
        <v>1271</v>
      </c>
      <c r="BD440" s="380">
        <v>0</v>
      </c>
      <c r="BE440" s="380">
        <v>0</v>
      </c>
      <c r="BF440" s="380">
        <v>0</v>
      </c>
      <c r="BG440" s="380">
        <v>0</v>
      </c>
      <c r="BH440" s="380">
        <v>0</v>
      </c>
      <c r="BI440" s="410"/>
      <c r="BJ440" s="410"/>
      <c r="BK440" s="295" t="s">
        <v>930</v>
      </c>
      <c r="BL440" s="410"/>
      <c r="BM440" s="410"/>
      <c r="BN440" s="295" t="s">
        <v>930</v>
      </c>
      <c r="BO440" s="410"/>
      <c r="BP440" s="410"/>
      <c r="BQ440" s="410"/>
    </row>
    <row r="441" spans="1:69" ht="14.5" customHeight="1" outlineLevel="1">
      <c r="A441" s="71"/>
      <c r="B441" s="119">
        <f t="shared" si="6"/>
        <v>63</v>
      </c>
      <c r="C441" s="367" t="s">
        <v>977</v>
      </c>
      <c r="D441" s="290" t="s">
        <v>238</v>
      </c>
      <c r="E441" s="290" t="s">
        <v>237</v>
      </c>
      <c r="F441" s="251">
        <v>404.31</v>
      </c>
      <c r="G441" s="368">
        <v>469</v>
      </c>
      <c r="H441" s="436"/>
      <c r="I441" s="436"/>
      <c r="J441" s="436"/>
      <c r="K441" s="436"/>
      <c r="L441" s="436"/>
      <c r="M441" s="436"/>
      <c r="N441" s="436"/>
      <c r="O441" s="251" t="s">
        <v>349</v>
      </c>
      <c r="P441" s="251" t="s">
        <v>355</v>
      </c>
      <c r="Q441" s="411" t="s">
        <v>930</v>
      </c>
      <c r="R441" s="295"/>
      <c r="S441" s="295"/>
      <c r="T441" s="295"/>
      <c r="U441" s="295"/>
      <c r="V441" s="295"/>
      <c r="W441" s="295"/>
      <c r="X441" s="295">
        <v>1</v>
      </c>
      <c r="Y441" s="295" t="s">
        <v>897</v>
      </c>
      <c r="Z441" s="436"/>
      <c r="AA441" s="436" t="s">
        <v>930</v>
      </c>
      <c r="AB441" s="436"/>
      <c r="AC441" s="436"/>
      <c r="AD441" s="436"/>
      <c r="AE441" s="436"/>
      <c r="AF441" s="436"/>
      <c r="AG441" s="251" t="s">
        <v>342</v>
      </c>
      <c r="AH441" s="436"/>
      <c r="AI441" s="380"/>
      <c r="AJ441" s="437" t="s">
        <v>1072</v>
      </c>
      <c r="AK441" s="440" t="s">
        <v>1073</v>
      </c>
      <c r="AL441" s="380"/>
      <c r="AM441" s="295" t="s">
        <v>1075</v>
      </c>
      <c r="AN441" s="380"/>
      <c r="AO441" s="380"/>
      <c r="AP441" s="380"/>
      <c r="AQ441" s="380"/>
      <c r="AR441" s="380"/>
      <c r="AS441" s="380"/>
      <c r="AT441" s="380"/>
      <c r="AU441" s="380"/>
      <c r="AV441" s="380"/>
      <c r="AW441" s="380"/>
      <c r="AX441" s="380"/>
      <c r="AY441" s="295" t="s">
        <v>930</v>
      </c>
      <c r="AZ441" s="410"/>
      <c r="BA441" s="410"/>
      <c r="BB441" s="295" t="s">
        <v>930</v>
      </c>
      <c r="BC441" s="295" t="s">
        <v>1271</v>
      </c>
      <c r="BD441" s="380">
        <v>0</v>
      </c>
      <c r="BE441" s="380">
        <v>0</v>
      </c>
      <c r="BF441" s="380">
        <v>0</v>
      </c>
      <c r="BG441" s="380">
        <v>0</v>
      </c>
      <c r="BH441" s="380">
        <v>0</v>
      </c>
      <c r="BI441" s="410"/>
      <c r="BJ441" s="410"/>
      <c r="BK441" s="295" t="s">
        <v>930</v>
      </c>
      <c r="BL441" s="410"/>
      <c r="BM441" s="410"/>
      <c r="BN441" s="295" t="s">
        <v>930</v>
      </c>
      <c r="BO441" s="410"/>
      <c r="BP441" s="410"/>
      <c r="BQ441" s="410"/>
    </row>
    <row r="442" spans="1:69" ht="14.5" customHeight="1" outlineLevel="1">
      <c r="A442" s="71"/>
      <c r="B442" s="119">
        <f t="shared" si="6"/>
        <v>64</v>
      </c>
      <c r="C442" s="367" t="s">
        <v>978</v>
      </c>
      <c r="D442" s="290" t="s">
        <v>238</v>
      </c>
      <c r="E442" s="290" t="s">
        <v>237</v>
      </c>
      <c r="F442" s="251">
        <v>473.27</v>
      </c>
      <c r="G442" s="368">
        <v>549</v>
      </c>
      <c r="H442" s="436"/>
      <c r="I442" s="436"/>
      <c r="J442" s="436"/>
      <c r="K442" s="436"/>
      <c r="L442" s="436"/>
      <c r="M442" s="436"/>
      <c r="N442" s="436"/>
      <c r="O442" s="251" t="s">
        <v>349</v>
      </c>
      <c r="P442" s="251" t="s">
        <v>355</v>
      </c>
      <c r="Q442" s="411" t="s">
        <v>930</v>
      </c>
      <c r="R442" s="295"/>
      <c r="S442" s="295"/>
      <c r="T442" s="295"/>
      <c r="U442" s="295"/>
      <c r="V442" s="295"/>
      <c r="W442" s="295"/>
      <c r="X442" s="295">
        <v>2</v>
      </c>
      <c r="Y442" s="295" t="s">
        <v>897</v>
      </c>
      <c r="Z442" s="436"/>
      <c r="AA442" s="436" t="s">
        <v>930</v>
      </c>
      <c r="AB442" s="436"/>
      <c r="AC442" s="436"/>
      <c r="AD442" s="436"/>
      <c r="AE442" s="436"/>
      <c r="AF442" s="436"/>
      <c r="AG442" s="251" t="s">
        <v>342</v>
      </c>
      <c r="AH442" s="436"/>
      <c r="AI442" s="380"/>
      <c r="AJ442" s="437" t="s">
        <v>1072</v>
      </c>
      <c r="AK442" s="440" t="s">
        <v>1073</v>
      </c>
      <c r="AL442" s="380"/>
      <c r="AM442" s="295" t="s">
        <v>1075</v>
      </c>
      <c r="AN442" s="380"/>
      <c r="AO442" s="380"/>
      <c r="AP442" s="380"/>
      <c r="AQ442" s="380"/>
      <c r="AR442" s="380"/>
      <c r="AS442" s="380"/>
      <c r="AT442" s="380"/>
      <c r="AU442" s="380"/>
      <c r="AV442" s="380"/>
      <c r="AW442" s="380"/>
      <c r="AX442" s="380"/>
      <c r="AY442" s="295" t="s">
        <v>930</v>
      </c>
      <c r="AZ442" s="410"/>
      <c r="BA442" s="410"/>
      <c r="BB442" s="295" t="s">
        <v>930</v>
      </c>
      <c r="BC442" s="295" t="s">
        <v>1271</v>
      </c>
      <c r="BD442" s="380">
        <v>0</v>
      </c>
      <c r="BE442" s="380">
        <v>0</v>
      </c>
      <c r="BF442" s="380">
        <v>0</v>
      </c>
      <c r="BG442" s="380">
        <v>0</v>
      </c>
      <c r="BH442" s="380">
        <v>0</v>
      </c>
      <c r="BI442" s="410"/>
      <c r="BJ442" s="410"/>
      <c r="BK442" s="295" t="s">
        <v>930</v>
      </c>
      <c r="BL442" s="410"/>
      <c r="BM442" s="410"/>
      <c r="BN442" s="295" t="s">
        <v>930</v>
      </c>
      <c r="BO442" s="410"/>
      <c r="BP442" s="410"/>
      <c r="BQ442" s="410"/>
    </row>
    <row r="443" spans="1:69" ht="14.5" customHeight="1" outlineLevel="1">
      <c r="A443" s="71"/>
      <c r="B443" s="119">
        <f t="shared" si="6"/>
        <v>65</v>
      </c>
      <c r="C443" s="367" t="s">
        <v>979</v>
      </c>
      <c r="D443" s="290" t="s">
        <v>238</v>
      </c>
      <c r="E443" s="290" t="s">
        <v>237</v>
      </c>
      <c r="F443" s="251">
        <v>542.24</v>
      </c>
      <c r="G443" s="368">
        <v>629</v>
      </c>
      <c r="H443" s="436"/>
      <c r="I443" s="436"/>
      <c r="J443" s="436"/>
      <c r="K443" s="436"/>
      <c r="L443" s="436"/>
      <c r="M443" s="436"/>
      <c r="N443" s="436"/>
      <c r="O443" s="251" t="s">
        <v>349</v>
      </c>
      <c r="P443" s="251" t="s">
        <v>355</v>
      </c>
      <c r="Q443" s="411" t="s">
        <v>930</v>
      </c>
      <c r="R443" s="295"/>
      <c r="S443" s="295"/>
      <c r="T443" s="295"/>
      <c r="U443" s="295"/>
      <c r="V443" s="295"/>
      <c r="W443" s="295"/>
      <c r="X443" s="295">
        <v>4</v>
      </c>
      <c r="Y443" s="295" t="s">
        <v>897</v>
      </c>
      <c r="Z443" s="436"/>
      <c r="AA443" s="436" t="s">
        <v>930</v>
      </c>
      <c r="AB443" s="436"/>
      <c r="AC443" s="436"/>
      <c r="AD443" s="436"/>
      <c r="AE443" s="436"/>
      <c r="AF443" s="436"/>
      <c r="AG443" s="251" t="s">
        <v>342</v>
      </c>
      <c r="AH443" s="436"/>
      <c r="AI443" s="380"/>
      <c r="AJ443" s="437" t="s">
        <v>1072</v>
      </c>
      <c r="AK443" s="440" t="s">
        <v>1073</v>
      </c>
      <c r="AL443" s="380"/>
      <c r="AM443" s="295" t="s">
        <v>1075</v>
      </c>
      <c r="AN443" s="380"/>
      <c r="AO443" s="380"/>
      <c r="AP443" s="380"/>
      <c r="AQ443" s="380"/>
      <c r="AR443" s="380"/>
      <c r="AS443" s="380"/>
      <c r="AT443" s="380"/>
      <c r="AU443" s="380"/>
      <c r="AV443" s="380"/>
      <c r="AW443" s="380"/>
      <c r="AX443" s="380"/>
      <c r="AY443" s="295" t="s">
        <v>930</v>
      </c>
      <c r="AZ443" s="410"/>
      <c r="BA443" s="410"/>
      <c r="BB443" s="295" t="s">
        <v>930</v>
      </c>
      <c r="BC443" s="295" t="s">
        <v>1271</v>
      </c>
      <c r="BD443" s="380">
        <v>0</v>
      </c>
      <c r="BE443" s="380">
        <v>0</v>
      </c>
      <c r="BF443" s="380">
        <v>0</v>
      </c>
      <c r="BG443" s="380">
        <v>0</v>
      </c>
      <c r="BH443" s="380">
        <v>0</v>
      </c>
      <c r="BI443" s="410"/>
      <c r="BJ443" s="410"/>
      <c r="BK443" s="295" t="s">
        <v>930</v>
      </c>
      <c r="BL443" s="410"/>
      <c r="BM443" s="410"/>
      <c r="BN443" s="295" t="s">
        <v>930</v>
      </c>
      <c r="BO443" s="410"/>
      <c r="BP443" s="410"/>
      <c r="BQ443" s="410"/>
    </row>
    <row r="444" spans="1:69" ht="14.5" customHeight="1" outlineLevel="1">
      <c r="A444" s="71"/>
      <c r="B444" s="119">
        <f t="shared" ref="B444:B496" si="7">1+B443</f>
        <v>66</v>
      </c>
      <c r="C444" s="367" t="s">
        <v>980</v>
      </c>
      <c r="D444" s="290" t="s">
        <v>238</v>
      </c>
      <c r="E444" s="290" t="s">
        <v>237</v>
      </c>
      <c r="F444" s="251">
        <v>511.2</v>
      </c>
      <c r="G444" s="368">
        <v>593</v>
      </c>
      <c r="H444" s="436"/>
      <c r="I444" s="436"/>
      <c r="J444" s="436"/>
      <c r="K444" s="436"/>
      <c r="L444" s="436"/>
      <c r="M444" s="436"/>
      <c r="N444" s="436"/>
      <c r="O444" s="251" t="s">
        <v>789</v>
      </c>
      <c r="P444" s="251" t="s">
        <v>355</v>
      </c>
      <c r="Q444" s="411" t="s">
        <v>930</v>
      </c>
      <c r="R444" s="295"/>
      <c r="S444" s="295"/>
      <c r="T444" s="295"/>
      <c r="U444" s="295"/>
      <c r="V444" s="295"/>
      <c r="W444" s="295"/>
      <c r="X444" s="295">
        <v>2</v>
      </c>
      <c r="Y444" s="295" t="s">
        <v>897</v>
      </c>
      <c r="Z444" s="436"/>
      <c r="AA444" s="436" t="s">
        <v>930</v>
      </c>
      <c r="AB444" s="436"/>
      <c r="AC444" s="436"/>
      <c r="AD444" s="436"/>
      <c r="AE444" s="436"/>
      <c r="AF444" s="436"/>
      <c r="AG444" s="251" t="s">
        <v>342</v>
      </c>
      <c r="AH444" s="436"/>
      <c r="AI444" s="380"/>
      <c r="AJ444" s="437" t="s">
        <v>1072</v>
      </c>
      <c r="AK444" s="440" t="s">
        <v>1073</v>
      </c>
      <c r="AL444" s="380"/>
      <c r="AM444" s="295" t="s">
        <v>1075</v>
      </c>
      <c r="AN444" s="380"/>
      <c r="AO444" s="380"/>
      <c r="AP444" s="380"/>
      <c r="AQ444" s="380"/>
      <c r="AR444" s="380"/>
      <c r="AS444" s="380"/>
      <c r="AT444" s="380"/>
      <c r="AU444" s="380"/>
      <c r="AV444" s="380"/>
      <c r="AW444" s="380"/>
      <c r="AX444" s="380"/>
      <c r="AY444" s="295" t="s">
        <v>930</v>
      </c>
      <c r="AZ444" s="410"/>
      <c r="BA444" s="410"/>
      <c r="BB444" s="295" t="s">
        <v>930</v>
      </c>
      <c r="BC444" s="295" t="s">
        <v>1271</v>
      </c>
      <c r="BD444" s="380">
        <v>0</v>
      </c>
      <c r="BE444" s="380">
        <v>0</v>
      </c>
      <c r="BF444" s="380">
        <v>0</v>
      </c>
      <c r="BG444" s="380">
        <v>0</v>
      </c>
      <c r="BH444" s="380">
        <v>0</v>
      </c>
      <c r="BI444" s="410"/>
      <c r="BJ444" s="410"/>
      <c r="BK444" s="295" t="s">
        <v>930</v>
      </c>
      <c r="BL444" s="410"/>
      <c r="BM444" s="410"/>
      <c r="BN444" s="295" t="s">
        <v>930</v>
      </c>
      <c r="BO444" s="410"/>
      <c r="BP444" s="410"/>
      <c r="BQ444" s="410"/>
    </row>
    <row r="445" spans="1:69" ht="14.5" customHeight="1" outlineLevel="1">
      <c r="A445" s="71"/>
      <c r="B445" s="119">
        <f t="shared" si="7"/>
        <v>67</v>
      </c>
      <c r="C445" s="367" t="s">
        <v>981</v>
      </c>
      <c r="D445" s="290" t="s">
        <v>238</v>
      </c>
      <c r="E445" s="290" t="s">
        <v>237</v>
      </c>
      <c r="F445" s="251">
        <v>580.17000000000007</v>
      </c>
      <c r="G445" s="368">
        <v>673</v>
      </c>
      <c r="H445" s="436"/>
      <c r="I445" s="436"/>
      <c r="J445" s="436"/>
      <c r="K445" s="436"/>
      <c r="L445" s="436"/>
      <c r="M445" s="436"/>
      <c r="N445" s="436"/>
      <c r="O445" s="251" t="s">
        <v>789</v>
      </c>
      <c r="P445" s="251" t="s">
        <v>355</v>
      </c>
      <c r="Q445" s="411" t="s">
        <v>930</v>
      </c>
      <c r="R445" s="295"/>
      <c r="S445" s="295"/>
      <c r="T445" s="295"/>
      <c r="U445" s="295"/>
      <c r="V445" s="295"/>
      <c r="W445" s="295"/>
      <c r="X445" s="295">
        <v>4</v>
      </c>
      <c r="Y445" s="295" t="s">
        <v>897</v>
      </c>
      <c r="Z445" s="436"/>
      <c r="AA445" s="436" t="s">
        <v>930</v>
      </c>
      <c r="AB445" s="436"/>
      <c r="AC445" s="436"/>
      <c r="AD445" s="436"/>
      <c r="AE445" s="436"/>
      <c r="AF445" s="436"/>
      <c r="AG445" s="251" t="s">
        <v>342</v>
      </c>
      <c r="AH445" s="436"/>
      <c r="AI445" s="380"/>
      <c r="AJ445" s="437" t="s">
        <v>1072</v>
      </c>
      <c r="AK445" s="440" t="s">
        <v>1073</v>
      </c>
      <c r="AL445" s="380"/>
      <c r="AM445" s="295" t="s">
        <v>1075</v>
      </c>
      <c r="AN445" s="380"/>
      <c r="AO445" s="380"/>
      <c r="AP445" s="380"/>
      <c r="AQ445" s="380"/>
      <c r="AR445" s="380"/>
      <c r="AS445" s="380"/>
      <c r="AT445" s="380"/>
      <c r="AU445" s="380"/>
      <c r="AV445" s="380"/>
      <c r="AW445" s="380"/>
      <c r="AX445" s="380"/>
      <c r="AY445" s="295" t="s">
        <v>930</v>
      </c>
      <c r="AZ445" s="410"/>
      <c r="BA445" s="410"/>
      <c r="BB445" s="295" t="s">
        <v>930</v>
      </c>
      <c r="BC445" s="295" t="s">
        <v>1271</v>
      </c>
      <c r="BD445" s="380">
        <v>0</v>
      </c>
      <c r="BE445" s="380">
        <v>0</v>
      </c>
      <c r="BF445" s="380">
        <v>0</v>
      </c>
      <c r="BG445" s="380">
        <v>0</v>
      </c>
      <c r="BH445" s="380">
        <v>0</v>
      </c>
      <c r="BI445" s="410"/>
      <c r="BJ445" s="410"/>
      <c r="BK445" s="295" t="s">
        <v>930</v>
      </c>
      <c r="BL445" s="410"/>
      <c r="BM445" s="410"/>
      <c r="BN445" s="295" t="s">
        <v>930</v>
      </c>
      <c r="BO445" s="410"/>
      <c r="BP445" s="410"/>
      <c r="BQ445" s="410"/>
    </row>
    <row r="446" spans="1:69" ht="14.5" customHeight="1" outlineLevel="1">
      <c r="A446" s="71"/>
      <c r="B446" s="119">
        <f t="shared" si="7"/>
        <v>68</v>
      </c>
      <c r="C446" s="240" t="s">
        <v>1137</v>
      </c>
      <c r="D446" s="290" t="s">
        <v>238</v>
      </c>
      <c r="E446" s="290" t="s">
        <v>237</v>
      </c>
      <c r="F446" s="251">
        <v>550.86</v>
      </c>
      <c r="G446" s="368">
        <v>639</v>
      </c>
      <c r="H446" s="436"/>
      <c r="I446" s="436"/>
      <c r="J446" s="436"/>
      <c r="K446" s="436"/>
      <c r="L446" s="436"/>
      <c r="M446" s="436"/>
      <c r="N446" s="436"/>
      <c r="O446" s="251" t="s">
        <v>346</v>
      </c>
      <c r="P446" s="251" t="s">
        <v>341</v>
      </c>
      <c r="Q446" s="411" t="s">
        <v>930</v>
      </c>
      <c r="R446" s="295"/>
      <c r="S446" s="295"/>
      <c r="T446" s="295"/>
      <c r="U446" s="295"/>
      <c r="V446" s="295"/>
      <c r="W446" s="295"/>
      <c r="X446" s="295">
        <v>2</v>
      </c>
      <c r="Y446" s="295" t="s">
        <v>897</v>
      </c>
      <c r="Z446" s="436"/>
      <c r="AA446" s="436" t="s">
        <v>930</v>
      </c>
      <c r="AB446" s="436"/>
      <c r="AC446" s="436"/>
      <c r="AD446" s="436"/>
      <c r="AE446" s="436"/>
      <c r="AF446" s="436"/>
      <c r="AG446" s="251" t="s">
        <v>342</v>
      </c>
      <c r="AH446" s="436"/>
      <c r="AI446" s="380"/>
      <c r="AJ446" s="437" t="s">
        <v>1072</v>
      </c>
      <c r="AK446" s="440"/>
      <c r="AL446" s="380"/>
      <c r="AM446" s="295" t="s">
        <v>1075</v>
      </c>
      <c r="AN446" s="380"/>
      <c r="AO446" s="380"/>
      <c r="AP446" s="380"/>
      <c r="AQ446" s="380"/>
      <c r="AR446" s="380"/>
      <c r="AS446" s="380"/>
      <c r="AT446" s="380"/>
      <c r="AU446" s="380"/>
      <c r="AV446" s="380"/>
      <c r="AW446" s="380"/>
      <c r="AX446" s="380"/>
      <c r="AY446" s="295" t="s">
        <v>930</v>
      </c>
      <c r="AZ446" s="410"/>
      <c r="BA446" s="410"/>
      <c r="BB446" s="295" t="s">
        <v>930</v>
      </c>
      <c r="BC446" s="295" t="s">
        <v>1271</v>
      </c>
      <c r="BD446" s="380">
        <v>0</v>
      </c>
      <c r="BE446" s="380">
        <v>0</v>
      </c>
      <c r="BF446" s="380">
        <v>0</v>
      </c>
      <c r="BG446" s="380">
        <v>0</v>
      </c>
      <c r="BH446" s="380">
        <v>0</v>
      </c>
      <c r="BI446" s="410"/>
      <c r="BJ446" s="410"/>
      <c r="BK446" s="295" t="s">
        <v>930</v>
      </c>
      <c r="BL446" s="410"/>
      <c r="BM446" s="410"/>
      <c r="BN446" s="295" t="s">
        <v>930</v>
      </c>
      <c r="BO446" s="410"/>
      <c r="BP446" s="410"/>
      <c r="BQ446" s="410"/>
    </row>
    <row r="447" spans="1:69" ht="14.5" customHeight="1" outlineLevel="1">
      <c r="A447" s="71"/>
      <c r="B447" s="119">
        <f t="shared" si="7"/>
        <v>69</v>
      </c>
      <c r="C447" s="240" t="s">
        <v>1138</v>
      </c>
      <c r="D447" s="290" t="s">
        <v>238</v>
      </c>
      <c r="E447" s="290" t="s">
        <v>237</v>
      </c>
      <c r="F447" s="251">
        <v>619.83000000000004</v>
      </c>
      <c r="G447" s="368">
        <v>719</v>
      </c>
      <c r="H447" s="436"/>
      <c r="I447" s="436"/>
      <c r="J447" s="436"/>
      <c r="K447" s="436"/>
      <c r="L447" s="436"/>
      <c r="M447" s="436"/>
      <c r="N447" s="436"/>
      <c r="O447" s="251" t="s">
        <v>346</v>
      </c>
      <c r="P447" s="251" t="s">
        <v>341</v>
      </c>
      <c r="Q447" s="411" t="s">
        <v>930</v>
      </c>
      <c r="R447" s="295"/>
      <c r="S447" s="295"/>
      <c r="T447" s="295"/>
      <c r="U447" s="295"/>
      <c r="V447" s="295"/>
      <c r="W447" s="295"/>
      <c r="X447" s="295">
        <v>4</v>
      </c>
      <c r="Y447" s="295" t="s">
        <v>897</v>
      </c>
      <c r="Z447" s="436"/>
      <c r="AA447" s="436" t="s">
        <v>930</v>
      </c>
      <c r="AB447" s="436"/>
      <c r="AC447" s="436"/>
      <c r="AD447" s="436"/>
      <c r="AE447" s="436"/>
      <c r="AF447" s="436"/>
      <c r="AG447" s="251" t="s">
        <v>342</v>
      </c>
      <c r="AH447" s="436"/>
      <c r="AI447" s="380"/>
      <c r="AJ447" s="437" t="s">
        <v>1072</v>
      </c>
      <c r="AK447" s="440"/>
      <c r="AL447" s="380"/>
      <c r="AM447" s="295" t="s">
        <v>1075</v>
      </c>
      <c r="AN447" s="380"/>
      <c r="AO447" s="380"/>
      <c r="AP447" s="380"/>
      <c r="AQ447" s="380"/>
      <c r="AR447" s="380"/>
      <c r="AS447" s="380"/>
      <c r="AT447" s="380"/>
      <c r="AU447" s="380"/>
      <c r="AV447" s="380"/>
      <c r="AW447" s="380"/>
      <c r="AX447" s="380"/>
      <c r="AY447" s="295" t="s">
        <v>930</v>
      </c>
      <c r="AZ447" s="410"/>
      <c r="BA447" s="410"/>
      <c r="BB447" s="295" t="s">
        <v>930</v>
      </c>
      <c r="BC447" s="295" t="s">
        <v>1271</v>
      </c>
      <c r="BD447" s="380">
        <v>0</v>
      </c>
      <c r="BE447" s="380">
        <v>0</v>
      </c>
      <c r="BF447" s="380">
        <v>0</v>
      </c>
      <c r="BG447" s="380">
        <v>0</v>
      </c>
      <c r="BH447" s="380">
        <v>0</v>
      </c>
      <c r="BI447" s="410"/>
      <c r="BJ447" s="410"/>
      <c r="BK447" s="295" t="s">
        <v>930</v>
      </c>
      <c r="BL447" s="410"/>
      <c r="BM447" s="410"/>
      <c r="BN447" s="295" t="s">
        <v>930</v>
      </c>
      <c r="BO447" s="410"/>
      <c r="BP447" s="410"/>
      <c r="BQ447" s="410"/>
    </row>
    <row r="448" spans="1:69" ht="14.5" customHeight="1" outlineLevel="1">
      <c r="A448" s="71"/>
      <c r="B448" s="119">
        <f t="shared" si="7"/>
        <v>70</v>
      </c>
      <c r="C448" s="367" t="s">
        <v>982</v>
      </c>
      <c r="D448" s="290" t="s">
        <v>238</v>
      </c>
      <c r="E448" s="290" t="s">
        <v>237</v>
      </c>
      <c r="F448" s="251">
        <v>687.07</v>
      </c>
      <c r="G448" s="368">
        <v>797</v>
      </c>
      <c r="H448" s="436"/>
      <c r="I448" s="436"/>
      <c r="J448" s="436"/>
      <c r="K448" s="436"/>
      <c r="L448" s="436"/>
      <c r="M448" s="436"/>
      <c r="N448" s="436"/>
      <c r="O448" s="251" t="s">
        <v>354</v>
      </c>
      <c r="P448" s="251" t="s">
        <v>348</v>
      </c>
      <c r="Q448" s="411" t="s">
        <v>930</v>
      </c>
      <c r="R448" s="295"/>
      <c r="S448" s="295"/>
      <c r="T448" s="295"/>
      <c r="U448" s="295"/>
      <c r="V448" s="295"/>
      <c r="W448" s="295"/>
      <c r="X448" s="295">
        <v>4</v>
      </c>
      <c r="Y448" s="295" t="s">
        <v>897</v>
      </c>
      <c r="Z448" s="436"/>
      <c r="AA448" s="436" t="s">
        <v>930</v>
      </c>
      <c r="AB448" s="436"/>
      <c r="AC448" s="436"/>
      <c r="AD448" s="436"/>
      <c r="AE448" s="436"/>
      <c r="AF448" s="436"/>
      <c r="AG448" s="251" t="s">
        <v>342</v>
      </c>
      <c r="AH448" s="436"/>
      <c r="AI448" s="380"/>
      <c r="AJ448" s="437" t="s">
        <v>1072</v>
      </c>
      <c r="AK448" s="440" t="s">
        <v>1073</v>
      </c>
      <c r="AL448" s="380"/>
      <c r="AM448" s="295" t="s">
        <v>1075</v>
      </c>
      <c r="AN448" s="380"/>
      <c r="AO448" s="380"/>
      <c r="AP448" s="380"/>
      <c r="AQ448" s="380"/>
      <c r="AR448" s="380"/>
      <c r="AS448" s="380"/>
      <c r="AT448" s="380"/>
      <c r="AU448" s="380"/>
      <c r="AV448" s="380"/>
      <c r="AW448" s="380"/>
      <c r="AX448" s="380"/>
      <c r="AY448" s="295" t="s">
        <v>930</v>
      </c>
      <c r="AZ448" s="410"/>
      <c r="BA448" s="410"/>
      <c r="BB448" s="295" t="s">
        <v>930</v>
      </c>
      <c r="BC448" s="295" t="s">
        <v>1271</v>
      </c>
      <c r="BD448" s="380">
        <v>0</v>
      </c>
      <c r="BE448" s="380">
        <v>0</v>
      </c>
      <c r="BF448" s="380">
        <v>0</v>
      </c>
      <c r="BG448" s="380">
        <v>0</v>
      </c>
      <c r="BH448" s="380">
        <v>0</v>
      </c>
      <c r="BI448" s="410"/>
      <c r="BJ448" s="410"/>
      <c r="BK448" s="295" t="s">
        <v>930</v>
      </c>
      <c r="BL448" s="410"/>
      <c r="BM448" s="410"/>
      <c r="BN448" s="295" t="s">
        <v>930</v>
      </c>
      <c r="BO448" s="410"/>
      <c r="BP448" s="410"/>
      <c r="BQ448" s="410"/>
    </row>
    <row r="449" spans="1:69" ht="14.5" customHeight="1" outlineLevel="1">
      <c r="A449" s="71"/>
      <c r="B449" s="119">
        <f t="shared" si="7"/>
        <v>71</v>
      </c>
      <c r="C449" s="367" t="s">
        <v>983</v>
      </c>
      <c r="D449" s="290" t="s">
        <v>238</v>
      </c>
      <c r="E449" s="290" t="s">
        <v>237</v>
      </c>
      <c r="F449" s="251">
        <v>637.06999999999994</v>
      </c>
      <c r="G449" s="368">
        <v>739</v>
      </c>
      <c r="H449" s="436"/>
      <c r="I449" s="436"/>
      <c r="J449" s="436"/>
      <c r="K449" s="436"/>
      <c r="L449" s="436"/>
      <c r="M449" s="436"/>
      <c r="N449" s="436"/>
      <c r="O449" s="251" t="s">
        <v>354</v>
      </c>
      <c r="P449" s="251" t="s">
        <v>348</v>
      </c>
      <c r="Q449" s="411" t="s">
        <v>930</v>
      </c>
      <c r="R449" s="295"/>
      <c r="S449" s="295"/>
      <c r="T449" s="295"/>
      <c r="U449" s="295"/>
      <c r="V449" s="295"/>
      <c r="W449" s="295"/>
      <c r="X449" s="295">
        <v>2</v>
      </c>
      <c r="Y449" s="295" t="s">
        <v>897</v>
      </c>
      <c r="Z449" s="436"/>
      <c r="AA449" s="436" t="s">
        <v>930</v>
      </c>
      <c r="AB449" s="436"/>
      <c r="AC449" s="436"/>
      <c r="AD449" s="436"/>
      <c r="AE449" s="436"/>
      <c r="AF449" s="436"/>
      <c r="AG449" s="251" t="s">
        <v>342</v>
      </c>
      <c r="AH449" s="436"/>
      <c r="AI449" s="380"/>
      <c r="AJ449" s="437" t="s">
        <v>1072</v>
      </c>
      <c r="AK449" s="440" t="s">
        <v>1073</v>
      </c>
      <c r="AL449" s="380"/>
      <c r="AM449" s="295" t="s">
        <v>1075</v>
      </c>
      <c r="AN449" s="380"/>
      <c r="AO449" s="380"/>
      <c r="AP449" s="380"/>
      <c r="AQ449" s="380"/>
      <c r="AR449" s="380"/>
      <c r="AS449" s="380"/>
      <c r="AT449" s="380"/>
      <c r="AU449" s="380"/>
      <c r="AV449" s="380"/>
      <c r="AW449" s="380"/>
      <c r="AX449" s="380"/>
      <c r="AY449" s="295" t="s">
        <v>930</v>
      </c>
      <c r="AZ449" s="410"/>
      <c r="BA449" s="410"/>
      <c r="BB449" s="295" t="s">
        <v>930</v>
      </c>
      <c r="BC449" s="295" t="s">
        <v>1271</v>
      </c>
      <c r="BD449" s="380">
        <v>0</v>
      </c>
      <c r="BE449" s="380">
        <v>0</v>
      </c>
      <c r="BF449" s="380">
        <v>0</v>
      </c>
      <c r="BG449" s="380">
        <v>0</v>
      </c>
      <c r="BH449" s="380">
        <v>0</v>
      </c>
      <c r="BI449" s="410"/>
      <c r="BJ449" s="410"/>
      <c r="BK449" s="295" t="s">
        <v>930</v>
      </c>
      <c r="BL449" s="410"/>
      <c r="BM449" s="410"/>
      <c r="BN449" s="295" t="s">
        <v>930</v>
      </c>
      <c r="BO449" s="410"/>
      <c r="BP449" s="410"/>
      <c r="BQ449" s="410"/>
    </row>
    <row r="450" spans="1:69" ht="14.5" customHeight="1" outlineLevel="1">
      <c r="A450" s="71"/>
      <c r="B450" s="119">
        <f t="shared" si="7"/>
        <v>72</v>
      </c>
      <c r="C450" s="367" t="s">
        <v>984</v>
      </c>
      <c r="D450" s="290" t="s">
        <v>238</v>
      </c>
      <c r="E450" s="290" t="s">
        <v>237</v>
      </c>
      <c r="F450" s="251">
        <v>964.66</v>
      </c>
      <c r="G450" s="368">
        <v>1119</v>
      </c>
      <c r="H450" s="436"/>
      <c r="I450" s="436"/>
      <c r="J450" s="436"/>
      <c r="K450" s="436"/>
      <c r="L450" s="436"/>
      <c r="M450" s="436"/>
      <c r="N450" s="436"/>
      <c r="O450" s="251" t="s">
        <v>1088</v>
      </c>
      <c r="P450" s="251" t="s">
        <v>349</v>
      </c>
      <c r="Q450" s="411" t="s">
        <v>930</v>
      </c>
      <c r="R450" s="295"/>
      <c r="S450" s="295"/>
      <c r="T450" s="295"/>
      <c r="U450" s="295"/>
      <c r="V450" s="295"/>
      <c r="W450" s="295"/>
      <c r="X450" s="295">
        <v>4</v>
      </c>
      <c r="Y450" s="295" t="s">
        <v>897</v>
      </c>
      <c r="Z450" s="436"/>
      <c r="AA450" s="436" t="s">
        <v>930</v>
      </c>
      <c r="AB450" s="436"/>
      <c r="AC450" s="436"/>
      <c r="AD450" s="436"/>
      <c r="AE450" s="436"/>
      <c r="AF450" s="436"/>
      <c r="AG450" s="251" t="s">
        <v>342</v>
      </c>
      <c r="AH450" s="436"/>
      <c r="AI450" s="380"/>
      <c r="AJ450" s="437" t="s">
        <v>1072</v>
      </c>
      <c r="AK450" s="440" t="s">
        <v>1073</v>
      </c>
      <c r="AL450" s="380"/>
      <c r="AM450" s="295" t="s">
        <v>1075</v>
      </c>
      <c r="AN450" s="380"/>
      <c r="AO450" s="380"/>
      <c r="AP450" s="380"/>
      <c r="AQ450" s="380"/>
      <c r="AR450" s="380"/>
      <c r="AS450" s="380"/>
      <c r="AT450" s="380"/>
      <c r="AU450" s="380"/>
      <c r="AV450" s="380"/>
      <c r="AW450" s="380"/>
      <c r="AX450" s="380"/>
      <c r="AY450" s="295" t="s">
        <v>930</v>
      </c>
      <c r="AZ450" s="410"/>
      <c r="BA450" s="410"/>
      <c r="BB450" s="295" t="s">
        <v>930</v>
      </c>
      <c r="BC450" s="295" t="s">
        <v>1271</v>
      </c>
      <c r="BD450" s="380">
        <v>0</v>
      </c>
      <c r="BE450" s="380">
        <v>0</v>
      </c>
      <c r="BF450" s="380">
        <v>0</v>
      </c>
      <c r="BG450" s="380">
        <v>0</v>
      </c>
      <c r="BH450" s="380">
        <v>0</v>
      </c>
      <c r="BI450" s="410"/>
      <c r="BJ450" s="410"/>
      <c r="BK450" s="295" t="s">
        <v>930</v>
      </c>
      <c r="BL450" s="410"/>
      <c r="BM450" s="410"/>
      <c r="BN450" s="295" t="s">
        <v>930</v>
      </c>
      <c r="BO450" s="410"/>
      <c r="BP450" s="410"/>
      <c r="BQ450" s="410"/>
    </row>
    <row r="451" spans="1:69" ht="14.5" customHeight="1" outlineLevel="1">
      <c r="A451" s="71"/>
      <c r="B451" s="119">
        <f t="shared" si="7"/>
        <v>73</v>
      </c>
      <c r="C451" s="367" t="s">
        <v>985</v>
      </c>
      <c r="D451" s="290" t="s">
        <v>238</v>
      </c>
      <c r="E451" s="290" t="s">
        <v>237</v>
      </c>
      <c r="F451" s="251">
        <v>919.81999999999994</v>
      </c>
      <c r="G451" s="368">
        <v>1067</v>
      </c>
      <c r="H451" s="436"/>
      <c r="I451" s="436"/>
      <c r="J451" s="436"/>
      <c r="K451" s="436"/>
      <c r="L451" s="436"/>
      <c r="M451" s="436"/>
      <c r="N451" s="436"/>
      <c r="O451" s="251" t="s">
        <v>1088</v>
      </c>
      <c r="P451" s="251" t="s">
        <v>349</v>
      </c>
      <c r="Q451" s="411" t="s">
        <v>930</v>
      </c>
      <c r="R451" s="295"/>
      <c r="S451" s="295"/>
      <c r="T451" s="295"/>
      <c r="U451" s="295"/>
      <c r="V451" s="295"/>
      <c r="W451" s="295"/>
      <c r="X451" s="295">
        <v>2</v>
      </c>
      <c r="Y451" s="295" t="s">
        <v>897</v>
      </c>
      <c r="Z451" s="436"/>
      <c r="AA451" s="436" t="s">
        <v>930</v>
      </c>
      <c r="AB451" s="436"/>
      <c r="AC451" s="436"/>
      <c r="AD451" s="436"/>
      <c r="AE451" s="436"/>
      <c r="AF451" s="436"/>
      <c r="AG451" s="251" t="s">
        <v>342</v>
      </c>
      <c r="AH451" s="436"/>
      <c r="AI451" s="380"/>
      <c r="AJ451" s="437" t="s">
        <v>1072</v>
      </c>
      <c r="AK451" s="440" t="s">
        <v>1073</v>
      </c>
      <c r="AL451" s="380"/>
      <c r="AM451" s="295" t="s">
        <v>1075</v>
      </c>
      <c r="AN451" s="380"/>
      <c r="AO451" s="380"/>
      <c r="AP451" s="380"/>
      <c r="AQ451" s="380"/>
      <c r="AR451" s="380"/>
      <c r="AS451" s="380"/>
      <c r="AT451" s="380"/>
      <c r="AU451" s="380"/>
      <c r="AV451" s="380"/>
      <c r="AW451" s="380"/>
      <c r="AX451" s="380"/>
      <c r="AY451" s="295" t="s">
        <v>930</v>
      </c>
      <c r="AZ451" s="410"/>
      <c r="BA451" s="410"/>
      <c r="BB451" s="295" t="s">
        <v>930</v>
      </c>
      <c r="BC451" s="295" t="s">
        <v>1271</v>
      </c>
      <c r="BD451" s="380">
        <v>0</v>
      </c>
      <c r="BE451" s="380">
        <v>0</v>
      </c>
      <c r="BF451" s="380">
        <v>0</v>
      </c>
      <c r="BG451" s="380">
        <v>0</v>
      </c>
      <c r="BH451" s="380">
        <v>0</v>
      </c>
      <c r="BI451" s="410"/>
      <c r="BJ451" s="410"/>
      <c r="BK451" s="295" t="s">
        <v>930</v>
      </c>
      <c r="BL451" s="410"/>
      <c r="BM451" s="410"/>
      <c r="BN451" s="295" t="s">
        <v>930</v>
      </c>
      <c r="BO451" s="410"/>
      <c r="BP451" s="410"/>
      <c r="BQ451" s="410"/>
    </row>
    <row r="452" spans="1:69" ht="14.5" customHeight="1" outlineLevel="1">
      <c r="A452" s="71"/>
      <c r="B452" s="119">
        <f t="shared" si="7"/>
        <v>74</v>
      </c>
      <c r="C452" s="367" t="s">
        <v>986</v>
      </c>
      <c r="D452" s="290" t="s">
        <v>236</v>
      </c>
      <c r="E452" s="290" t="s">
        <v>239</v>
      </c>
      <c r="F452" s="251">
        <v>367.29</v>
      </c>
      <c r="G452" s="368">
        <v>435</v>
      </c>
      <c r="H452" s="251">
        <v>1</v>
      </c>
      <c r="I452" s="251" t="s">
        <v>350</v>
      </c>
      <c r="J452" s="251" t="s">
        <v>350</v>
      </c>
      <c r="K452" s="251" t="s">
        <v>351</v>
      </c>
      <c r="L452" s="251" t="s">
        <v>351</v>
      </c>
      <c r="M452" s="251">
        <v>5</v>
      </c>
      <c r="N452" s="251" t="s">
        <v>851</v>
      </c>
      <c r="O452" s="251" t="s">
        <v>357</v>
      </c>
      <c r="P452" s="251" t="s">
        <v>355</v>
      </c>
      <c r="Q452" s="411" t="s">
        <v>932</v>
      </c>
      <c r="R452" s="295" t="s">
        <v>1094</v>
      </c>
      <c r="S452" s="295" t="s">
        <v>789</v>
      </c>
      <c r="T452" s="295" t="s">
        <v>355</v>
      </c>
      <c r="U452" s="295"/>
      <c r="V452" s="295"/>
      <c r="W452" s="295"/>
      <c r="X452" s="436"/>
      <c r="Y452" s="436"/>
      <c r="Z452" s="295"/>
      <c r="AA452" s="295" t="s">
        <v>931</v>
      </c>
      <c r="AB452" s="291" t="s">
        <v>1272</v>
      </c>
      <c r="AC452" s="251" t="s">
        <v>344</v>
      </c>
      <c r="AD452" s="436"/>
      <c r="AE452" s="436"/>
      <c r="AF452" s="436"/>
      <c r="AG452" s="251" t="s">
        <v>342</v>
      </c>
      <c r="AH452" s="436"/>
      <c r="AI452" s="251" t="s">
        <v>788</v>
      </c>
      <c r="AJ452" s="251" t="s">
        <v>343</v>
      </c>
      <c r="AK452" s="251" t="s">
        <v>353</v>
      </c>
      <c r="AL452" s="251" t="s">
        <v>345</v>
      </c>
      <c r="AM452" s="380"/>
      <c r="AN452" s="295"/>
      <c r="AO452" s="295"/>
      <c r="AP452" s="295"/>
      <c r="AQ452" s="295"/>
      <c r="AR452" s="295"/>
      <c r="AS452" s="295"/>
      <c r="AT452" s="295"/>
      <c r="AU452" s="380"/>
      <c r="AV452" s="380"/>
      <c r="AW452" s="380"/>
      <c r="AX452" s="380"/>
      <c r="AY452" s="295" t="s">
        <v>932</v>
      </c>
      <c r="AZ452" s="410"/>
      <c r="BA452" s="560" t="s">
        <v>1216</v>
      </c>
      <c r="BB452" s="295" t="s">
        <v>931</v>
      </c>
      <c r="BC452" s="295" t="s">
        <v>1271</v>
      </c>
      <c r="BD452" s="410">
        <v>1</v>
      </c>
      <c r="BE452" s="410">
        <v>1</v>
      </c>
      <c r="BF452" s="410">
        <v>1</v>
      </c>
      <c r="BG452" s="410">
        <v>1</v>
      </c>
      <c r="BH452" s="410">
        <v>1</v>
      </c>
      <c r="BI452" s="410"/>
      <c r="BJ452" s="410"/>
      <c r="BK452" s="295" t="s">
        <v>930</v>
      </c>
      <c r="BL452" s="410"/>
      <c r="BM452" s="410"/>
      <c r="BN452" s="295" t="s">
        <v>930</v>
      </c>
      <c r="BO452" s="410"/>
      <c r="BP452" s="410"/>
      <c r="BQ452" s="410"/>
    </row>
    <row r="453" spans="1:69" ht="14.5" customHeight="1" outlineLevel="1">
      <c r="A453" s="71"/>
      <c r="B453" s="119">
        <f t="shared" si="7"/>
        <v>75</v>
      </c>
      <c r="C453" s="367" t="s">
        <v>987</v>
      </c>
      <c r="D453" s="290" t="s">
        <v>236</v>
      </c>
      <c r="E453" s="290" t="s">
        <v>239</v>
      </c>
      <c r="F453" s="251">
        <v>388.4</v>
      </c>
      <c r="G453" s="368">
        <v>460</v>
      </c>
      <c r="H453" s="251">
        <v>1</v>
      </c>
      <c r="I453" s="251" t="s">
        <v>350</v>
      </c>
      <c r="J453" s="251" t="s">
        <v>350</v>
      </c>
      <c r="K453" s="251" t="s">
        <v>351</v>
      </c>
      <c r="L453" s="251" t="s">
        <v>351</v>
      </c>
      <c r="M453" s="251">
        <v>5</v>
      </c>
      <c r="N453" s="251" t="s">
        <v>851</v>
      </c>
      <c r="O453" s="251" t="s">
        <v>352</v>
      </c>
      <c r="P453" s="251" t="s">
        <v>852</v>
      </c>
      <c r="Q453" s="411" t="s">
        <v>932</v>
      </c>
      <c r="R453" s="295" t="s">
        <v>1095</v>
      </c>
      <c r="S453" s="295" t="s">
        <v>1096</v>
      </c>
      <c r="T453" s="295" t="s">
        <v>355</v>
      </c>
      <c r="U453" s="295"/>
      <c r="V453" s="295"/>
      <c r="W453" s="295"/>
      <c r="X453" s="436"/>
      <c r="Y453" s="436"/>
      <c r="Z453" s="295"/>
      <c r="AA453" s="295" t="s">
        <v>931</v>
      </c>
      <c r="AB453" s="291" t="s">
        <v>1272</v>
      </c>
      <c r="AC453" s="251" t="s">
        <v>344</v>
      </c>
      <c r="AD453" s="436"/>
      <c r="AE453" s="436"/>
      <c r="AF453" s="436"/>
      <c r="AG453" s="251" t="s">
        <v>342</v>
      </c>
      <c r="AH453" s="436"/>
      <c r="AI453" s="251" t="s">
        <v>788</v>
      </c>
      <c r="AJ453" s="251" t="s">
        <v>343</v>
      </c>
      <c r="AK453" s="251" t="s">
        <v>353</v>
      </c>
      <c r="AL453" s="251" t="s">
        <v>345</v>
      </c>
      <c r="AM453" s="380"/>
      <c r="AN453" s="295"/>
      <c r="AO453" s="295"/>
      <c r="AP453" s="295"/>
      <c r="AQ453" s="295"/>
      <c r="AR453" s="295"/>
      <c r="AS453" s="295"/>
      <c r="AT453" s="295"/>
      <c r="AU453" s="380"/>
      <c r="AV453" s="380"/>
      <c r="AW453" s="380"/>
      <c r="AX453" s="380"/>
      <c r="AY453" s="295" t="s">
        <v>930</v>
      </c>
      <c r="AZ453" s="410"/>
      <c r="BA453" s="410"/>
      <c r="BB453" s="295" t="s">
        <v>931</v>
      </c>
      <c r="BC453" s="295" t="s">
        <v>1271</v>
      </c>
      <c r="BD453" s="410">
        <v>1</v>
      </c>
      <c r="BE453" s="410">
        <v>1</v>
      </c>
      <c r="BF453" s="410">
        <v>1</v>
      </c>
      <c r="BG453" s="410">
        <v>1</v>
      </c>
      <c r="BH453" s="410">
        <v>1</v>
      </c>
      <c r="BI453" s="410"/>
      <c r="BJ453" s="410"/>
      <c r="BK453" s="295" t="s">
        <v>930</v>
      </c>
      <c r="BL453" s="410"/>
      <c r="BM453" s="410"/>
      <c r="BN453" s="295" t="s">
        <v>930</v>
      </c>
      <c r="BO453" s="410"/>
      <c r="BP453" s="410"/>
      <c r="BQ453" s="410"/>
    </row>
    <row r="454" spans="1:69" ht="14.5" customHeight="1" outlineLevel="1">
      <c r="A454" s="71"/>
      <c r="B454" s="119">
        <f t="shared" si="7"/>
        <v>76</v>
      </c>
      <c r="C454" s="367" t="s">
        <v>988</v>
      </c>
      <c r="D454" s="290" t="s">
        <v>236</v>
      </c>
      <c r="E454" s="290" t="s">
        <v>239</v>
      </c>
      <c r="F454" s="251">
        <v>463.54</v>
      </c>
      <c r="G454" s="368">
        <v>549</v>
      </c>
      <c r="H454" s="251">
        <v>1</v>
      </c>
      <c r="I454" s="251" t="s">
        <v>350</v>
      </c>
      <c r="J454" s="251" t="s">
        <v>350</v>
      </c>
      <c r="K454" s="251" t="s">
        <v>351</v>
      </c>
      <c r="L454" s="251" t="s">
        <v>351</v>
      </c>
      <c r="M454" s="251">
        <v>5</v>
      </c>
      <c r="N454" s="251" t="s">
        <v>851</v>
      </c>
      <c r="O454" s="251" t="s">
        <v>349</v>
      </c>
      <c r="P454" s="251" t="s">
        <v>341</v>
      </c>
      <c r="Q454" s="411" t="s">
        <v>932</v>
      </c>
      <c r="R454" s="295" t="s">
        <v>1095</v>
      </c>
      <c r="S454" s="295" t="s">
        <v>1097</v>
      </c>
      <c r="T454" s="295" t="s">
        <v>341</v>
      </c>
      <c r="U454" s="295"/>
      <c r="V454" s="295"/>
      <c r="W454" s="295"/>
      <c r="X454" s="436"/>
      <c r="Y454" s="436"/>
      <c r="Z454" s="295"/>
      <c r="AA454" s="295" t="s">
        <v>931</v>
      </c>
      <c r="AB454" s="291" t="s">
        <v>1272</v>
      </c>
      <c r="AC454" s="251" t="s">
        <v>344</v>
      </c>
      <c r="AD454" s="436"/>
      <c r="AE454" s="436"/>
      <c r="AF454" s="436"/>
      <c r="AG454" s="251" t="s">
        <v>342</v>
      </c>
      <c r="AH454" s="436"/>
      <c r="AI454" s="251" t="s">
        <v>788</v>
      </c>
      <c r="AJ454" s="251" t="s">
        <v>343</v>
      </c>
      <c r="AK454" s="251" t="s">
        <v>353</v>
      </c>
      <c r="AL454" s="251" t="s">
        <v>345</v>
      </c>
      <c r="AM454" s="380"/>
      <c r="AN454" s="295"/>
      <c r="AO454" s="295"/>
      <c r="AP454" s="295"/>
      <c r="AQ454" s="295"/>
      <c r="AR454" s="295"/>
      <c r="AS454" s="295"/>
      <c r="AT454" s="295"/>
      <c r="AU454" s="380"/>
      <c r="AV454" s="380"/>
      <c r="AW454" s="380"/>
      <c r="AX454" s="380"/>
      <c r="AY454" s="295" t="s">
        <v>932</v>
      </c>
      <c r="AZ454" s="410"/>
      <c r="BA454" s="560" t="s">
        <v>1216</v>
      </c>
      <c r="BB454" s="295" t="s">
        <v>931</v>
      </c>
      <c r="BC454" s="295" t="s">
        <v>1271</v>
      </c>
      <c r="BD454" s="410">
        <v>1</v>
      </c>
      <c r="BE454" s="410">
        <v>1</v>
      </c>
      <c r="BF454" s="410">
        <v>1</v>
      </c>
      <c r="BG454" s="410">
        <v>1</v>
      </c>
      <c r="BH454" s="410">
        <v>1</v>
      </c>
      <c r="BI454" s="410"/>
      <c r="BJ454" s="410"/>
      <c r="BK454" s="295" t="s">
        <v>930</v>
      </c>
      <c r="BL454" s="410"/>
      <c r="BM454" s="410"/>
      <c r="BN454" s="295" t="s">
        <v>930</v>
      </c>
      <c r="BO454" s="410"/>
      <c r="BP454" s="410"/>
      <c r="BQ454" s="410"/>
    </row>
    <row r="455" spans="1:69" ht="14.5" customHeight="1" outlineLevel="1">
      <c r="A455" s="71"/>
      <c r="B455" s="119">
        <f t="shared" si="7"/>
        <v>77</v>
      </c>
      <c r="C455" s="367" t="s">
        <v>989</v>
      </c>
      <c r="D455" s="290" t="s">
        <v>236</v>
      </c>
      <c r="E455" s="290" t="s">
        <v>239</v>
      </c>
      <c r="F455" s="251">
        <v>607.08000000000004</v>
      </c>
      <c r="G455" s="368">
        <v>719</v>
      </c>
      <c r="H455" s="251">
        <v>2</v>
      </c>
      <c r="I455" s="251" t="s">
        <v>350</v>
      </c>
      <c r="J455" s="251" t="s">
        <v>350</v>
      </c>
      <c r="K455" s="251" t="s">
        <v>351</v>
      </c>
      <c r="L455" s="251" t="s">
        <v>351</v>
      </c>
      <c r="M455" s="251">
        <v>5</v>
      </c>
      <c r="N455" s="251" t="s">
        <v>851</v>
      </c>
      <c r="O455" s="251" t="s">
        <v>1098</v>
      </c>
      <c r="P455" s="251" t="s">
        <v>349</v>
      </c>
      <c r="Q455" s="411" t="s">
        <v>930</v>
      </c>
      <c r="R455" s="295"/>
      <c r="S455" s="295"/>
      <c r="T455" s="295"/>
      <c r="U455" s="295"/>
      <c r="V455" s="295"/>
      <c r="W455" s="295"/>
      <c r="X455" s="436"/>
      <c r="Y455" s="436"/>
      <c r="Z455" s="295"/>
      <c r="AA455" s="295" t="s">
        <v>931</v>
      </c>
      <c r="AB455" s="291" t="s">
        <v>1272</v>
      </c>
      <c r="AC455" s="251" t="s">
        <v>344</v>
      </c>
      <c r="AD455" s="436"/>
      <c r="AE455" s="436"/>
      <c r="AF455" s="436"/>
      <c r="AG455" s="251" t="s">
        <v>342</v>
      </c>
      <c r="AH455" s="436"/>
      <c r="AI455" s="251" t="s">
        <v>788</v>
      </c>
      <c r="AJ455" s="251" t="s">
        <v>343</v>
      </c>
      <c r="AK455" s="251" t="s">
        <v>353</v>
      </c>
      <c r="AL455" s="251" t="s">
        <v>345</v>
      </c>
      <c r="AM455" s="380"/>
      <c r="AN455" s="295"/>
      <c r="AO455" s="295"/>
      <c r="AP455" s="295"/>
      <c r="AQ455" s="295"/>
      <c r="AR455" s="295"/>
      <c r="AS455" s="295"/>
      <c r="AT455" s="295"/>
      <c r="AU455" s="380"/>
      <c r="AV455" s="380"/>
      <c r="AW455" s="380"/>
      <c r="AX455" s="380"/>
      <c r="AY455" s="295" t="s">
        <v>930</v>
      </c>
      <c r="AZ455" s="410"/>
      <c r="BA455" s="410"/>
      <c r="BB455" s="295" t="s">
        <v>931</v>
      </c>
      <c r="BC455" s="295" t="s">
        <v>1271</v>
      </c>
      <c r="BD455" s="410">
        <v>1</v>
      </c>
      <c r="BE455" s="410">
        <v>1</v>
      </c>
      <c r="BF455" s="410">
        <v>1</v>
      </c>
      <c r="BG455" s="410">
        <v>1</v>
      </c>
      <c r="BH455" s="410">
        <v>1</v>
      </c>
      <c r="BI455" s="410"/>
      <c r="BJ455" s="410"/>
      <c r="BK455" s="295" t="s">
        <v>930</v>
      </c>
      <c r="BL455" s="410"/>
      <c r="BM455" s="410"/>
      <c r="BN455" s="295" t="s">
        <v>930</v>
      </c>
      <c r="BO455" s="410"/>
      <c r="BP455" s="410"/>
      <c r="BQ455" s="410"/>
    </row>
    <row r="456" spans="1:69" ht="14.5" customHeight="1" outlineLevel="1">
      <c r="A456" s="71"/>
      <c r="B456" s="119">
        <f t="shared" si="7"/>
        <v>78</v>
      </c>
      <c r="C456" s="367" t="s">
        <v>990</v>
      </c>
      <c r="D456" s="290" t="s">
        <v>236</v>
      </c>
      <c r="E456" s="290" t="s">
        <v>239</v>
      </c>
      <c r="F456" s="251">
        <v>1037.69</v>
      </c>
      <c r="G456" s="368">
        <v>1229</v>
      </c>
      <c r="H456" s="251">
        <v>3</v>
      </c>
      <c r="I456" s="251" t="s">
        <v>350</v>
      </c>
      <c r="J456" s="251" t="s">
        <v>350</v>
      </c>
      <c r="K456" s="251" t="s">
        <v>351</v>
      </c>
      <c r="L456" s="251" t="s">
        <v>351</v>
      </c>
      <c r="M456" s="251">
        <v>5</v>
      </c>
      <c r="N456" s="251" t="s">
        <v>851</v>
      </c>
      <c r="O456" s="251" t="s">
        <v>1088</v>
      </c>
      <c r="P456" s="251" t="s">
        <v>349</v>
      </c>
      <c r="Q456" s="411" t="s">
        <v>930</v>
      </c>
      <c r="R456" s="295"/>
      <c r="S456" s="295"/>
      <c r="T456" s="295"/>
      <c r="U456" s="295"/>
      <c r="V456" s="295"/>
      <c r="W456" s="295"/>
      <c r="X456" s="436"/>
      <c r="Y456" s="436"/>
      <c r="Z456" s="295"/>
      <c r="AA456" s="295" t="s">
        <v>931</v>
      </c>
      <c r="AB456" s="291" t="s">
        <v>1272</v>
      </c>
      <c r="AC456" s="251" t="s">
        <v>344</v>
      </c>
      <c r="AD456" s="436"/>
      <c r="AE456" s="436"/>
      <c r="AF456" s="436"/>
      <c r="AG456" s="251" t="s">
        <v>342</v>
      </c>
      <c r="AH456" s="436"/>
      <c r="AI456" s="251" t="s">
        <v>788</v>
      </c>
      <c r="AJ456" s="251" t="s">
        <v>343</v>
      </c>
      <c r="AK456" s="251" t="s">
        <v>353</v>
      </c>
      <c r="AL456" s="251" t="s">
        <v>345</v>
      </c>
      <c r="AM456" s="380"/>
      <c r="AN456" s="295"/>
      <c r="AO456" s="295"/>
      <c r="AP456" s="295"/>
      <c r="AQ456" s="295"/>
      <c r="AR456" s="295"/>
      <c r="AS456" s="295"/>
      <c r="AT456" s="295"/>
      <c r="AU456" s="380"/>
      <c r="AV456" s="380"/>
      <c r="AW456" s="380"/>
      <c r="AX456" s="380"/>
      <c r="AY456" s="295" t="s">
        <v>930</v>
      </c>
      <c r="AZ456" s="410"/>
      <c r="BA456" s="410"/>
      <c r="BB456" s="295" t="s">
        <v>931</v>
      </c>
      <c r="BC456" s="295" t="s">
        <v>1271</v>
      </c>
      <c r="BD456" s="410">
        <v>1</v>
      </c>
      <c r="BE456" s="410">
        <v>1</v>
      </c>
      <c r="BF456" s="410">
        <v>1</v>
      </c>
      <c r="BG456" s="410">
        <v>1</v>
      </c>
      <c r="BH456" s="410">
        <v>1</v>
      </c>
      <c r="BI456" s="410"/>
      <c r="BJ456" s="410"/>
      <c r="BK456" s="295" t="s">
        <v>930</v>
      </c>
      <c r="BL456" s="410"/>
      <c r="BM456" s="410"/>
      <c r="BN456" s="295" t="s">
        <v>930</v>
      </c>
      <c r="BO456" s="410"/>
      <c r="BP456" s="410"/>
      <c r="BQ456" s="410"/>
    </row>
    <row r="457" spans="1:69" ht="14.5" customHeight="1" outlineLevel="1">
      <c r="A457" s="71"/>
      <c r="B457" s="119">
        <f t="shared" si="7"/>
        <v>79</v>
      </c>
      <c r="C457" s="367" t="s">
        <v>991</v>
      </c>
      <c r="D457" s="290" t="s">
        <v>236</v>
      </c>
      <c r="E457" s="290" t="s">
        <v>237</v>
      </c>
      <c r="F457" s="251">
        <v>322.41000000000003</v>
      </c>
      <c r="G457" s="368">
        <v>374</v>
      </c>
      <c r="H457" s="436"/>
      <c r="I457" s="436"/>
      <c r="J457" s="436"/>
      <c r="K457" s="436"/>
      <c r="L457" s="436"/>
      <c r="M457" s="436"/>
      <c r="N457" s="436"/>
      <c r="O457" s="251" t="s">
        <v>357</v>
      </c>
      <c r="P457" s="251" t="s">
        <v>355</v>
      </c>
      <c r="Q457" s="411" t="s">
        <v>932</v>
      </c>
      <c r="R457" s="295" t="s">
        <v>1090</v>
      </c>
      <c r="S457" s="295" t="s">
        <v>789</v>
      </c>
      <c r="T457" s="295" t="s">
        <v>355</v>
      </c>
      <c r="U457" s="295"/>
      <c r="V457" s="295"/>
      <c r="W457" s="295"/>
      <c r="X457" s="436"/>
      <c r="Y457" s="436"/>
      <c r="Z457" s="295"/>
      <c r="AA457" s="295" t="s">
        <v>931</v>
      </c>
      <c r="AB457" s="291" t="s">
        <v>1272</v>
      </c>
      <c r="AC457" s="251" t="s">
        <v>344</v>
      </c>
      <c r="AD457" s="436"/>
      <c r="AE457" s="436"/>
      <c r="AF457" s="436"/>
      <c r="AG457" s="251" t="s">
        <v>342</v>
      </c>
      <c r="AH457" s="436"/>
      <c r="AI457" s="251" t="s">
        <v>788</v>
      </c>
      <c r="AJ457" s="251" t="s">
        <v>343</v>
      </c>
      <c r="AK457" s="251" t="s">
        <v>353</v>
      </c>
      <c r="AL457" s="251" t="s">
        <v>345</v>
      </c>
      <c r="AM457" s="380"/>
      <c r="AN457" s="295"/>
      <c r="AO457" s="295"/>
      <c r="AP457" s="295"/>
      <c r="AQ457" s="295"/>
      <c r="AR457" s="295"/>
      <c r="AS457" s="295"/>
      <c r="AT457" s="295"/>
      <c r="AU457" s="380"/>
      <c r="AV457" s="380"/>
      <c r="AW457" s="380"/>
      <c r="AX457" s="380"/>
      <c r="AY457" s="295" t="s">
        <v>932</v>
      </c>
      <c r="AZ457" s="410"/>
      <c r="BA457" s="560" t="s">
        <v>1216</v>
      </c>
      <c r="BB457" s="295" t="s">
        <v>931</v>
      </c>
      <c r="BC457" s="295" t="s">
        <v>1271</v>
      </c>
      <c r="BD457" s="410">
        <v>1</v>
      </c>
      <c r="BE457" s="410">
        <v>1</v>
      </c>
      <c r="BF457" s="410">
        <v>1</v>
      </c>
      <c r="BG457" s="410">
        <v>1</v>
      </c>
      <c r="BH457" s="410">
        <v>1</v>
      </c>
      <c r="BI457" s="410"/>
      <c r="BJ457" s="410"/>
      <c r="BK457" s="295" t="s">
        <v>930</v>
      </c>
      <c r="BL457" s="410"/>
      <c r="BM457" s="410"/>
      <c r="BN457" s="295" t="s">
        <v>930</v>
      </c>
      <c r="BO457" s="410"/>
      <c r="BP457" s="410"/>
      <c r="BQ457" s="410"/>
    </row>
    <row r="458" spans="1:69" ht="14.5" customHeight="1" outlineLevel="1">
      <c r="A458" s="71"/>
      <c r="B458" s="119">
        <f t="shared" si="7"/>
        <v>80</v>
      </c>
      <c r="C458" s="367" t="s">
        <v>992</v>
      </c>
      <c r="D458" s="290" t="s">
        <v>236</v>
      </c>
      <c r="E458" s="290" t="s">
        <v>237</v>
      </c>
      <c r="F458" s="251">
        <v>365.52</v>
      </c>
      <c r="G458" s="368">
        <v>424</v>
      </c>
      <c r="H458" s="436"/>
      <c r="I458" s="436"/>
      <c r="J458" s="436"/>
      <c r="K458" s="436"/>
      <c r="L458" s="436"/>
      <c r="M458" s="436"/>
      <c r="N458" s="436"/>
      <c r="O458" s="251" t="s">
        <v>352</v>
      </c>
      <c r="P458" s="251" t="s">
        <v>852</v>
      </c>
      <c r="Q458" s="411" t="s">
        <v>932</v>
      </c>
      <c r="R458" s="295" t="s">
        <v>1095</v>
      </c>
      <c r="S458" s="295" t="s">
        <v>1096</v>
      </c>
      <c r="T458" s="295" t="s">
        <v>355</v>
      </c>
      <c r="U458" s="295"/>
      <c r="V458" s="295"/>
      <c r="W458" s="295"/>
      <c r="X458" s="436"/>
      <c r="Y458" s="436"/>
      <c r="Z458" s="295"/>
      <c r="AA458" s="295" t="s">
        <v>931</v>
      </c>
      <c r="AB458" s="291" t="s">
        <v>1272</v>
      </c>
      <c r="AC458" s="251" t="s">
        <v>344</v>
      </c>
      <c r="AD458" s="436"/>
      <c r="AE458" s="436"/>
      <c r="AF458" s="436"/>
      <c r="AG458" s="251" t="s">
        <v>342</v>
      </c>
      <c r="AH458" s="436"/>
      <c r="AI458" s="251" t="s">
        <v>788</v>
      </c>
      <c r="AJ458" s="251" t="s">
        <v>343</v>
      </c>
      <c r="AK458" s="251" t="s">
        <v>353</v>
      </c>
      <c r="AL458" s="251" t="s">
        <v>345</v>
      </c>
      <c r="AM458" s="380"/>
      <c r="AN458" s="295"/>
      <c r="AO458" s="295"/>
      <c r="AP458" s="295"/>
      <c r="AQ458" s="295"/>
      <c r="AR458" s="295"/>
      <c r="AS458" s="295"/>
      <c r="AT458" s="295"/>
      <c r="AU458" s="380"/>
      <c r="AV458" s="380"/>
      <c r="AW458" s="380"/>
      <c r="AX458" s="380"/>
      <c r="AY458" s="295" t="s">
        <v>932</v>
      </c>
      <c r="AZ458" s="410"/>
      <c r="BA458" s="560" t="s">
        <v>1216</v>
      </c>
      <c r="BB458" s="295" t="s">
        <v>931</v>
      </c>
      <c r="BC458" s="295" t="s">
        <v>1271</v>
      </c>
      <c r="BD458" s="410">
        <v>1</v>
      </c>
      <c r="BE458" s="410">
        <v>1</v>
      </c>
      <c r="BF458" s="410">
        <v>1</v>
      </c>
      <c r="BG458" s="410">
        <v>1</v>
      </c>
      <c r="BH458" s="410">
        <v>1</v>
      </c>
      <c r="BI458" s="410"/>
      <c r="BJ458" s="410"/>
      <c r="BK458" s="295" t="s">
        <v>930</v>
      </c>
      <c r="BL458" s="410"/>
      <c r="BM458" s="410"/>
      <c r="BN458" s="295" t="s">
        <v>930</v>
      </c>
      <c r="BO458" s="410"/>
      <c r="BP458" s="410"/>
      <c r="BQ458" s="410"/>
    </row>
    <row r="459" spans="1:69" ht="14.5" customHeight="1" outlineLevel="1">
      <c r="A459" s="71"/>
      <c r="B459" s="119">
        <f t="shared" si="7"/>
        <v>81</v>
      </c>
      <c r="C459" s="240" t="s">
        <v>1103</v>
      </c>
      <c r="D459" s="290" t="s">
        <v>236</v>
      </c>
      <c r="E459" s="290" t="s">
        <v>237</v>
      </c>
      <c r="F459" s="251">
        <v>421.55</v>
      </c>
      <c r="G459" s="368">
        <v>489</v>
      </c>
      <c r="H459" s="436"/>
      <c r="I459" s="436"/>
      <c r="J459" s="436"/>
      <c r="K459" s="436"/>
      <c r="L459" s="436"/>
      <c r="M459" s="436"/>
      <c r="N459" s="436"/>
      <c r="O459" s="251" t="s">
        <v>1097</v>
      </c>
      <c r="P459" s="251" t="s">
        <v>341</v>
      </c>
      <c r="Q459" s="411" t="s">
        <v>930</v>
      </c>
      <c r="R459" s="295"/>
      <c r="S459" s="295"/>
      <c r="T459" s="295"/>
      <c r="U459" s="295"/>
      <c r="V459" s="295"/>
      <c r="W459" s="295"/>
      <c r="X459" s="436"/>
      <c r="Y459" s="436"/>
      <c r="Z459" s="295"/>
      <c r="AA459" s="295" t="s">
        <v>931</v>
      </c>
      <c r="AB459" s="291" t="s">
        <v>1272</v>
      </c>
      <c r="AC459" s="251" t="s">
        <v>344</v>
      </c>
      <c r="AD459" s="436"/>
      <c r="AE459" s="436"/>
      <c r="AF459" s="436"/>
      <c r="AG459" s="251" t="s">
        <v>342</v>
      </c>
      <c r="AH459" s="436"/>
      <c r="AI459" s="251" t="s">
        <v>788</v>
      </c>
      <c r="AJ459" s="251" t="s">
        <v>343</v>
      </c>
      <c r="AK459" s="251"/>
      <c r="AL459" s="251" t="s">
        <v>345</v>
      </c>
      <c r="AM459" s="380"/>
      <c r="AN459" s="295"/>
      <c r="AO459" s="295"/>
      <c r="AP459" s="295"/>
      <c r="AQ459" s="295"/>
      <c r="AR459" s="295"/>
      <c r="AS459" s="295"/>
      <c r="AT459" s="295"/>
      <c r="AU459" s="380"/>
      <c r="AV459" s="380"/>
      <c r="AW459" s="380"/>
      <c r="AX459" s="380"/>
      <c r="AY459" s="295" t="s">
        <v>930</v>
      </c>
      <c r="AZ459" s="410"/>
      <c r="BA459" s="410"/>
      <c r="BB459" s="295" t="s">
        <v>931</v>
      </c>
      <c r="BC459" s="295" t="s">
        <v>1271</v>
      </c>
      <c r="BD459" s="410">
        <v>1</v>
      </c>
      <c r="BE459" s="410">
        <v>1</v>
      </c>
      <c r="BF459" s="410">
        <v>1</v>
      </c>
      <c r="BG459" s="410">
        <v>1</v>
      </c>
      <c r="BH459" s="410">
        <v>1</v>
      </c>
      <c r="BI459" s="410"/>
      <c r="BJ459" s="410"/>
      <c r="BK459" s="295" t="s">
        <v>930</v>
      </c>
      <c r="BL459" s="410"/>
      <c r="BM459" s="410"/>
      <c r="BN459" s="295" t="s">
        <v>930</v>
      </c>
      <c r="BO459" s="410"/>
      <c r="BP459" s="410"/>
      <c r="BQ459" s="410"/>
    </row>
    <row r="460" spans="1:69" ht="14.5" customHeight="1" outlineLevel="1">
      <c r="A460" s="71"/>
      <c r="B460" s="119">
        <f t="shared" si="7"/>
        <v>82</v>
      </c>
      <c r="C460" s="367" t="s">
        <v>993</v>
      </c>
      <c r="D460" s="290" t="s">
        <v>236</v>
      </c>
      <c r="E460" s="290" t="s">
        <v>237</v>
      </c>
      <c r="F460" s="251">
        <v>585.34</v>
      </c>
      <c r="G460" s="368">
        <v>679</v>
      </c>
      <c r="H460" s="436"/>
      <c r="I460" s="436"/>
      <c r="J460" s="436"/>
      <c r="K460" s="436"/>
      <c r="L460" s="436"/>
      <c r="M460" s="436"/>
      <c r="N460" s="436"/>
      <c r="O460" s="251" t="s">
        <v>354</v>
      </c>
      <c r="P460" s="251" t="s">
        <v>349</v>
      </c>
      <c r="Q460" s="411" t="s">
        <v>932</v>
      </c>
      <c r="R460" s="295" t="s">
        <v>1094</v>
      </c>
      <c r="S460" s="295" t="s">
        <v>1098</v>
      </c>
      <c r="T460" s="295" t="s">
        <v>349</v>
      </c>
      <c r="U460" s="295"/>
      <c r="V460" s="295"/>
      <c r="W460" s="295"/>
      <c r="X460" s="436"/>
      <c r="Y460" s="436"/>
      <c r="Z460" s="295"/>
      <c r="AA460" s="295" t="s">
        <v>931</v>
      </c>
      <c r="AB460" s="291" t="s">
        <v>1272</v>
      </c>
      <c r="AC460" s="251" t="s">
        <v>344</v>
      </c>
      <c r="AD460" s="436"/>
      <c r="AE460" s="436"/>
      <c r="AF460" s="436"/>
      <c r="AG460" s="251" t="s">
        <v>342</v>
      </c>
      <c r="AH460" s="436"/>
      <c r="AI460" s="251" t="s">
        <v>788</v>
      </c>
      <c r="AJ460" s="251" t="s">
        <v>343</v>
      </c>
      <c r="AK460" s="251" t="s">
        <v>353</v>
      </c>
      <c r="AL460" s="251" t="s">
        <v>345</v>
      </c>
      <c r="AM460" s="380"/>
      <c r="AN460" s="295"/>
      <c r="AO460" s="295"/>
      <c r="AP460" s="295"/>
      <c r="AQ460" s="295"/>
      <c r="AR460" s="295"/>
      <c r="AS460" s="295"/>
      <c r="AT460" s="295"/>
      <c r="AU460" s="380"/>
      <c r="AV460" s="380"/>
      <c r="AW460" s="380"/>
      <c r="AX460" s="380"/>
      <c r="AY460" s="295" t="s">
        <v>932</v>
      </c>
      <c r="AZ460" s="410"/>
      <c r="BA460" s="560" t="s">
        <v>1216</v>
      </c>
      <c r="BB460" s="295" t="s">
        <v>931</v>
      </c>
      <c r="BC460" s="295" t="s">
        <v>1271</v>
      </c>
      <c r="BD460" s="410">
        <v>1</v>
      </c>
      <c r="BE460" s="410">
        <v>1</v>
      </c>
      <c r="BF460" s="410">
        <v>1</v>
      </c>
      <c r="BG460" s="410">
        <v>1</v>
      </c>
      <c r="BH460" s="410">
        <v>1</v>
      </c>
      <c r="BI460" s="410"/>
      <c r="BJ460" s="410"/>
      <c r="BK460" s="295" t="s">
        <v>930</v>
      </c>
      <c r="BL460" s="410"/>
      <c r="BM460" s="410"/>
      <c r="BN460" s="295" t="s">
        <v>930</v>
      </c>
      <c r="BO460" s="410"/>
      <c r="BP460" s="410"/>
      <c r="BQ460" s="410"/>
    </row>
    <row r="461" spans="1:69" ht="14.5" customHeight="1" outlineLevel="1">
      <c r="A461" s="71"/>
      <c r="B461" s="119">
        <f t="shared" si="7"/>
        <v>83</v>
      </c>
      <c r="C461" s="367" t="s">
        <v>994</v>
      </c>
      <c r="D461" s="290" t="s">
        <v>236</v>
      </c>
      <c r="E461" s="290" t="s">
        <v>237</v>
      </c>
      <c r="F461" s="251">
        <v>973.28</v>
      </c>
      <c r="G461" s="368">
        <v>1129</v>
      </c>
      <c r="H461" s="436"/>
      <c r="I461" s="436"/>
      <c r="J461" s="436"/>
      <c r="K461" s="436"/>
      <c r="L461" s="436"/>
      <c r="M461" s="436"/>
      <c r="N461" s="436"/>
      <c r="O461" s="251" t="s">
        <v>1088</v>
      </c>
      <c r="P461" s="251" t="s">
        <v>349</v>
      </c>
      <c r="Q461" s="411" t="s">
        <v>930</v>
      </c>
      <c r="R461" s="295"/>
      <c r="S461" s="295"/>
      <c r="T461" s="295"/>
      <c r="U461" s="295"/>
      <c r="V461" s="295"/>
      <c r="W461" s="295"/>
      <c r="X461" s="436"/>
      <c r="Y461" s="436"/>
      <c r="Z461" s="295"/>
      <c r="AA461" s="295" t="s">
        <v>931</v>
      </c>
      <c r="AB461" s="291" t="s">
        <v>1272</v>
      </c>
      <c r="AC461" s="251" t="s">
        <v>344</v>
      </c>
      <c r="AD461" s="436"/>
      <c r="AE461" s="436"/>
      <c r="AF461" s="436"/>
      <c r="AG461" s="251" t="s">
        <v>342</v>
      </c>
      <c r="AH461" s="436"/>
      <c r="AI461" s="251" t="s">
        <v>788</v>
      </c>
      <c r="AJ461" s="251" t="s">
        <v>343</v>
      </c>
      <c r="AK461" s="251" t="s">
        <v>353</v>
      </c>
      <c r="AL461" s="251" t="s">
        <v>345</v>
      </c>
      <c r="AM461" s="380"/>
      <c r="AN461" s="295"/>
      <c r="AO461" s="295"/>
      <c r="AP461" s="295"/>
      <c r="AQ461" s="295"/>
      <c r="AR461" s="295"/>
      <c r="AS461" s="295"/>
      <c r="AT461" s="295"/>
      <c r="AU461" s="380"/>
      <c r="AV461" s="380"/>
      <c r="AW461" s="380"/>
      <c r="AX461" s="380"/>
      <c r="AY461" s="295" t="s">
        <v>930</v>
      </c>
      <c r="AZ461" s="410"/>
      <c r="BA461" s="410"/>
      <c r="BB461" s="295" t="s">
        <v>931</v>
      </c>
      <c r="BC461" s="295" t="s">
        <v>1271</v>
      </c>
      <c r="BD461" s="410">
        <v>1</v>
      </c>
      <c r="BE461" s="410">
        <v>1</v>
      </c>
      <c r="BF461" s="410">
        <v>1</v>
      </c>
      <c r="BG461" s="410">
        <v>1</v>
      </c>
      <c r="BH461" s="410">
        <v>1</v>
      </c>
      <c r="BI461" s="410"/>
      <c r="BJ461" s="410"/>
      <c r="BK461" s="295" t="s">
        <v>930</v>
      </c>
      <c r="BL461" s="410"/>
      <c r="BM461" s="410"/>
      <c r="BN461" s="295" t="s">
        <v>930</v>
      </c>
      <c r="BO461" s="410"/>
      <c r="BP461" s="410"/>
      <c r="BQ461" s="410"/>
    </row>
    <row r="462" spans="1:69" ht="14.5" customHeight="1" outlineLevel="1">
      <c r="A462" s="71"/>
      <c r="B462" s="119">
        <f t="shared" si="7"/>
        <v>84</v>
      </c>
      <c r="C462" s="367" t="s">
        <v>995</v>
      </c>
      <c r="D462" s="290" t="s">
        <v>236</v>
      </c>
      <c r="E462" s="290" t="s">
        <v>239</v>
      </c>
      <c r="F462" s="251">
        <v>453.34</v>
      </c>
      <c r="G462" s="368">
        <v>534</v>
      </c>
      <c r="H462" s="295">
        <v>1</v>
      </c>
      <c r="I462" s="251" t="s">
        <v>350</v>
      </c>
      <c r="J462" s="251" t="s">
        <v>350</v>
      </c>
      <c r="K462" s="251" t="s">
        <v>351</v>
      </c>
      <c r="L462" s="251" t="s">
        <v>351</v>
      </c>
      <c r="M462" s="251">
        <v>5</v>
      </c>
      <c r="N462" s="251" t="s">
        <v>851</v>
      </c>
      <c r="O462" s="251" t="s">
        <v>357</v>
      </c>
      <c r="P462" s="251" t="s">
        <v>355</v>
      </c>
      <c r="Q462" s="411" t="s">
        <v>932</v>
      </c>
      <c r="R462" s="295" t="s">
        <v>1094</v>
      </c>
      <c r="S462" s="295" t="s">
        <v>789</v>
      </c>
      <c r="T462" s="295" t="s">
        <v>355</v>
      </c>
      <c r="U462" s="295"/>
      <c r="V462" s="295"/>
      <c r="W462" s="295"/>
      <c r="X462" s="295">
        <v>1</v>
      </c>
      <c r="Y462" s="251" t="s">
        <v>897</v>
      </c>
      <c r="Z462" s="295"/>
      <c r="AA462" s="295" t="s">
        <v>931</v>
      </c>
      <c r="AB462" s="291" t="s">
        <v>1272</v>
      </c>
      <c r="AC462" s="251" t="s">
        <v>344</v>
      </c>
      <c r="AD462" s="436"/>
      <c r="AE462" s="436"/>
      <c r="AF462" s="436"/>
      <c r="AG462" s="251" t="s">
        <v>342</v>
      </c>
      <c r="AH462" s="436"/>
      <c r="AI462" s="251" t="s">
        <v>788</v>
      </c>
      <c r="AJ462" s="251" t="s">
        <v>343</v>
      </c>
      <c r="AK462" s="251" t="s">
        <v>353</v>
      </c>
      <c r="AL462" s="251" t="s">
        <v>345</v>
      </c>
      <c r="AM462" s="380"/>
      <c r="AN462" s="295"/>
      <c r="AO462" s="295"/>
      <c r="AP462" s="295"/>
      <c r="AQ462" s="295"/>
      <c r="AR462" s="295"/>
      <c r="AS462" s="295"/>
      <c r="AT462" s="295"/>
      <c r="AU462" s="380"/>
      <c r="AV462" s="380"/>
      <c r="AW462" s="380"/>
      <c r="AX462" s="380"/>
      <c r="AY462" s="295" t="s">
        <v>930</v>
      </c>
      <c r="AZ462" s="410"/>
      <c r="BA462" s="410"/>
      <c r="BB462" s="295" t="s">
        <v>931</v>
      </c>
      <c r="BC462" s="295" t="s">
        <v>1275</v>
      </c>
      <c r="BD462" s="410">
        <v>1</v>
      </c>
      <c r="BE462" s="410">
        <v>1</v>
      </c>
      <c r="BF462" s="410">
        <v>1</v>
      </c>
      <c r="BG462" s="410">
        <v>1</v>
      </c>
      <c r="BH462" s="410">
        <v>1</v>
      </c>
      <c r="BI462" s="410"/>
      <c r="BJ462" s="410"/>
      <c r="BK462" s="295" t="s">
        <v>930</v>
      </c>
      <c r="BL462" s="410"/>
      <c r="BM462" s="410"/>
      <c r="BN462" s="295" t="s">
        <v>930</v>
      </c>
      <c r="BO462" s="410"/>
      <c r="BP462" s="410"/>
      <c r="BQ462" s="410"/>
    </row>
    <row r="463" spans="1:69" ht="14.5" customHeight="1" outlineLevel="1">
      <c r="A463" s="71"/>
      <c r="B463" s="119">
        <f t="shared" si="7"/>
        <v>85</v>
      </c>
      <c r="C463" s="367" t="s">
        <v>996</v>
      </c>
      <c r="D463" s="290" t="s">
        <v>236</v>
      </c>
      <c r="E463" s="290" t="s">
        <v>239</v>
      </c>
      <c r="F463" s="251">
        <v>520.61</v>
      </c>
      <c r="G463" s="368">
        <v>611.99</v>
      </c>
      <c r="H463" s="295">
        <v>1</v>
      </c>
      <c r="I463" s="251" t="s">
        <v>350</v>
      </c>
      <c r="J463" s="251" t="s">
        <v>350</v>
      </c>
      <c r="K463" s="251" t="s">
        <v>351</v>
      </c>
      <c r="L463" s="251" t="s">
        <v>351</v>
      </c>
      <c r="M463" s="251">
        <v>5</v>
      </c>
      <c r="N463" s="251" t="s">
        <v>851</v>
      </c>
      <c r="O463" s="251" t="s">
        <v>357</v>
      </c>
      <c r="P463" s="251" t="s">
        <v>355</v>
      </c>
      <c r="Q463" s="411" t="s">
        <v>932</v>
      </c>
      <c r="R463" s="295" t="s">
        <v>1094</v>
      </c>
      <c r="S463" s="295" t="s">
        <v>789</v>
      </c>
      <c r="T463" s="295" t="s">
        <v>355</v>
      </c>
      <c r="U463" s="295"/>
      <c r="V463" s="295"/>
      <c r="W463" s="295"/>
      <c r="X463" s="295">
        <v>2</v>
      </c>
      <c r="Y463" s="251" t="s">
        <v>897</v>
      </c>
      <c r="Z463" s="295"/>
      <c r="AA463" s="295" t="s">
        <v>931</v>
      </c>
      <c r="AB463" s="291" t="s">
        <v>1272</v>
      </c>
      <c r="AC463" s="251" t="s">
        <v>344</v>
      </c>
      <c r="AD463" s="436"/>
      <c r="AE463" s="436"/>
      <c r="AF463" s="436"/>
      <c r="AG463" s="251" t="s">
        <v>342</v>
      </c>
      <c r="AH463" s="436"/>
      <c r="AI463" s="251" t="s">
        <v>788</v>
      </c>
      <c r="AJ463" s="251" t="s">
        <v>343</v>
      </c>
      <c r="AK463" s="251" t="s">
        <v>353</v>
      </c>
      <c r="AL463" s="251" t="s">
        <v>345</v>
      </c>
      <c r="AM463" s="380"/>
      <c r="AN463" s="295"/>
      <c r="AO463" s="295"/>
      <c r="AP463" s="295"/>
      <c r="AQ463" s="295"/>
      <c r="AR463" s="295"/>
      <c r="AS463" s="295"/>
      <c r="AT463" s="295"/>
      <c r="AU463" s="380"/>
      <c r="AV463" s="380"/>
      <c r="AW463" s="380"/>
      <c r="AX463" s="380"/>
      <c r="AY463" s="295" t="s">
        <v>930</v>
      </c>
      <c r="AZ463" s="410"/>
      <c r="BA463" s="410"/>
      <c r="BB463" s="295" t="s">
        <v>931</v>
      </c>
      <c r="BC463" s="295" t="s">
        <v>1276</v>
      </c>
      <c r="BD463" s="410">
        <v>1</v>
      </c>
      <c r="BE463" s="410">
        <v>1</v>
      </c>
      <c r="BF463" s="410">
        <v>1</v>
      </c>
      <c r="BG463" s="410">
        <v>1</v>
      </c>
      <c r="BH463" s="410">
        <v>1</v>
      </c>
      <c r="BI463" s="410"/>
      <c r="BJ463" s="410"/>
      <c r="BK463" s="295" t="s">
        <v>930</v>
      </c>
      <c r="BL463" s="410"/>
      <c r="BM463" s="410"/>
      <c r="BN463" s="295" t="s">
        <v>930</v>
      </c>
      <c r="BO463" s="410"/>
      <c r="BP463" s="410"/>
      <c r="BQ463" s="410"/>
    </row>
    <row r="464" spans="1:69" ht="14.5" customHeight="1" outlineLevel="1">
      <c r="A464" s="71"/>
      <c r="B464" s="119">
        <f t="shared" si="7"/>
        <v>86</v>
      </c>
      <c r="C464" s="367" t="s">
        <v>997</v>
      </c>
      <c r="D464" s="290" t="s">
        <v>236</v>
      </c>
      <c r="E464" s="290" t="s">
        <v>239</v>
      </c>
      <c r="F464" s="251">
        <v>589.58000000000004</v>
      </c>
      <c r="G464" s="368">
        <v>691.99</v>
      </c>
      <c r="H464" s="295">
        <v>1</v>
      </c>
      <c r="I464" s="251" t="s">
        <v>350</v>
      </c>
      <c r="J464" s="251" t="s">
        <v>350</v>
      </c>
      <c r="K464" s="251" t="s">
        <v>351</v>
      </c>
      <c r="L464" s="251" t="s">
        <v>351</v>
      </c>
      <c r="M464" s="251">
        <v>5</v>
      </c>
      <c r="N464" s="251" t="s">
        <v>851</v>
      </c>
      <c r="O464" s="251" t="s">
        <v>357</v>
      </c>
      <c r="P464" s="251" t="s">
        <v>355</v>
      </c>
      <c r="Q464" s="411" t="s">
        <v>932</v>
      </c>
      <c r="R464" s="295" t="s">
        <v>1094</v>
      </c>
      <c r="S464" s="295" t="s">
        <v>789</v>
      </c>
      <c r="T464" s="295" t="s">
        <v>355</v>
      </c>
      <c r="U464" s="295"/>
      <c r="V464" s="295"/>
      <c r="W464" s="295"/>
      <c r="X464" s="295">
        <v>4</v>
      </c>
      <c r="Y464" s="251" t="s">
        <v>897</v>
      </c>
      <c r="Z464" s="295"/>
      <c r="AA464" s="295" t="s">
        <v>931</v>
      </c>
      <c r="AB464" s="291" t="s">
        <v>1272</v>
      </c>
      <c r="AC464" s="251" t="s">
        <v>344</v>
      </c>
      <c r="AD464" s="436"/>
      <c r="AE464" s="436"/>
      <c r="AF464" s="436"/>
      <c r="AG464" s="251" t="s">
        <v>342</v>
      </c>
      <c r="AH464" s="436"/>
      <c r="AI464" s="251" t="s">
        <v>788</v>
      </c>
      <c r="AJ464" s="251" t="s">
        <v>343</v>
      </c>
      <c r="AK464" s="251" t="s">
        <v>353</v>
      </c>
      <c r="AL464" s="251" t="s">
        <v>345</v>
      </c>
      <c r="AM464" s="380"/>
      <c r="AN464" s="295"/>
      <c r="AO464" s="295"/>
      <c r="AP464" s="295"/>
      <c r="AQ464" s="295"/>
      <c r="AR464" s="295"/>
      <c r="AS464" s="295"/>
      <c r="AT464" s="295"/>
      <c r="AU464" s="380"/>
      <c r="AV464" s="380"/>
      <c r="AW464" s="380"/>
      <c r="AX464" s="380"/>
      <c r="AY464" s="295" t="s">
        <v>930</v>
      </c>
      <c r="AZ464" s="410"/>
      <c r="BA464" s="410"/>
      <c r="BB464" s="295" t="s">
        <v>931</v>
      </c>
      <c r="BC464" s="295" t="s">
        <v>1277</v>
      </c>
      <c r="BD464" s="410">
        <v>1</v>
      </c>
      <c r="BE464" s="410">
        <v>1</v>
      </c>
      <c r="BF464" s="410">
        <v>1</v>
      </c>
      <c r="BG464" s="410">
        <v>1</v>
      </c>
      <c r="BH464" s="410">
        <v>1</v>
      </c>
      <c r="BI464" s="410"/>
      <c r="BJ464" s="410"/>
      <c r="BK464" s="295" t="s">
        <v>930</v>
      </c>
      <c r="BL464" s="410"/>
      <c r="BM464" s="410"/>
      <c r="BN464" s="295" t="s">
        <v>930</v>
      </c>
      <c r="BO464" s="410"/>
      <c r="BP464" s="410"/>
      <c r="BQ464" s="410"/>
    </row>
    <row r="465" spans="1:69" ht="14.5" customHeight="1" outlineLevel="1">
      <c r="A465" s="71"/>
      <c r="B465" s="119">
        <f t="shared" si="7"/>
        <v>87</v>
      </c>
      <c r="C465" s="367" t="s">
        <v>998</v>
      </c>
      <c r="D465" s="290" t="s">
        <v>236</v>
      </c>
      <c r="E465" s="290" t="s">
        <v>239</v>
      </c>
      <c r="F465" s="251">
        <v>554.39</v>
      </c>
      <c r="G465" s="368">
        <v>652</v>
      </c>
      <c r="H465" s="295">
        <v>1</v>
      </c>
      <c r="I465" s="251" t="s">
        <v>350</v>
      </c>
      <c r="J465" s="251" t="s">
        <v>350</v>
      </c>
      <c r="K465" s="251" t="s">
        <v>351</v>
      </c>
      <c r="L465" s="251" t="s">
        <v>351</v>
      </c>
      <c r="M465" s="251">
        <v>5</v>
      </c>
      <c r="N465" s="251" t="s">
        <v>851</v>
      </c>
      <c r="O465" s="251" t="s">
        <v>1096</v>
      </c>
      <c r="P465" s="251" t="s">
        <v>852</v>
      </c>
      <c r="Q465" s="411" t="s">
        <v>930</v>
      </c>
      <c r="R465" s="295"/>
      <c r="S465" s="295"/>
      <c r="T465" s="295"/>
      <c r="U465" s="295"/>
      <c r="V465" s="295"/>
      <c r="W465" s="295"/>
      <c r="X465" s="295">
        <v>2</v>
      </c>
      <c r="Y465" s="251" t="s">
        <v>897</v>
      </c>
      <c r="Z465" s="295"/>
      <c r="AA465" s="295" t="s">
        <v>931</v>
      </c>
      <c r="AB465" s="291" t="s">
        <v>1272</v>
      </c>
      <c r="AC465" s="251" t="s">
        <v>344</v>
      </c>
      <c r="AD465" s="436"/>
      <c r="AE465" s="436"/>
      <c r="AF465" s="436"/>
      <c r="AG465" s="251" t="s">
        <v>342</v>
      </c>
      <c r="AH465" s="436"/>
      <c r="AI465" s="251" t="s">
        <v>788</v>
      </c>
      <c r="AJ465" s="251" t="s">
        <v>343</v>
      </c>
      <c r="AK465" s="251" t="s">
        <v>353</v>
      </c>
      <c r="AL465" s="251" t="s">
        <v>345</v>
      </c>
      <c r="AM465" s="380"/>
      <c r="AN465" s="295"/>
      <c r="AO465" s="295"/>
      <c r="AP465" s="295"/>
      <c r="AQ465" s="295"/>
      <c r="AR465" s="295"/>
      <c r="AS465" s="295"/>
      <c r="AT465" s="295"/>
      <c r="AU465" s="380"/>
      <c r="AV465" s="380"/>
      <c r="AW465" s="380"/>
      <c r="AX465" s="380"/>
      <c r="AY465" s="295" t="s">
        <v>930</v>
      </c>
      <c r="AZ465" s="410"/>
      <c r="BA465" s="410"/>
      <c r="BB465" s="295" t="s">
        <v>931</v>
      </c>
      <c r="BC465" s="295" t="s">
        <v>1276</v>
      </c>
      <c r="BD465" s="410">
        <v>1</v>
      </c>
      <c r="BE465" s="410">
        <v>1</v>
      </c>
      <c r="BF465" s="410">
        <v>1</v>
      </c>
      <c r="BG465" s="410">
        <v>1</v>
      </c>
      <c r="BH465" s="410">
        <v>1</v>
      </c>
      <c r="BI465" s="410"/>
      <c r="BJ465" s="410"/>
      <c r="BK465" s="295" t="s">
        <v>930</v>
      </c>
      <c r="BL465" s="410"/>
      <c r="BM465" s="410"/>
      <c r="BN465" s="295" t="s">
        <v>930</v>
      </c>
      <c r="BO465" s="410"/>
      <c r="BP465" s="410"/>
      <c r="BQ465" s="410"/>
    </row>
    <row r="466" spans="1:69" ht="14.5" customHeight="1" outlineLevel="1">
      <c r="A466" s="71"/>
      <c r="B466" s="119">
        <f t="shared" si="7"/>
        <v>88</v>
      </c>
      <c r="C466" s="367" t="s">
        <v>999</v>
      </c>
      <c r="D466" s="290" t="s">
        <v>236</v>
      </c>
      <c r="E466" s="290" t="s">
        <v>239</v>
      </c>
      <c r="F466" s="251">
        <v>623.36</v>
      </c>
      <c r="G466" s="368">
        <v>732</v>
      </c>
      <c r="H466" s="295">
        <v>1</v>
      </c>
      <c r="I466" s="251" t="s">
        <v>350</v>
      </c>
      <c r="J466" s="251" t="s">
        <v>350</v>
      </c>
      <c r="K466" s="251" t="s">
        <v>351</v>
      </c>
      <c r="L466" s="251" t="s">
        <v>351</v>
      </c>
      <c r="M466" s="251">
        <v>5</v>
      </c>
      <c r="N466" s="251" t="s">
        <v>851</v>
      </c>
      <c r="O466" s="251" t="s">
        <v>1096</v>
      </c>
      <c r="P466" s="251" t="s">
        <v>852</v>
      </c>
      <c r="Q466" s="411" t="s">
        <v>930</v>
      </c>
      <c r="R466" s="295"/>
      <c r="S466" s="295"/>
      <c r="T466" s="295"/>
      <c r="U466" s="295"/>
      <c r="V466" s="295"/>
      <c r="W466" s="295"/>
      <c r="X466" s="295">
        <v>4</v>
      </c>
      <c r="Y466" s="251" t="s">
        <v>897</v>
      </c>
      <c r="Z466" s="295"/>
      <c r="AA466" s="295" t="s">
        <v>931</v>
      </c>
      <c r="AB466" s="291" t="s">
        <v>1272</v>
      </c>
      <c r="AC466" s="251" t="s">
        <v>344</v>
      </c>
      <c r="AD466" s="436"/>
      <c r="AE466" s="436"/>
      <c r="AF466" s="436"/>
      <c r="AG466" s="251" t="s">
        <v>342</v>
      </c>
      <c r="AH466" s="436"/>
      <c r="AI466" s="251" t="s">
        <v>788</v>
      </c>
      <c r="AJ466" s="251" t="s">
        <v>343</v>
      </c>
      <c r="AK466" s="251" t="s">
        <v>353</v>
      </c>
      <c r="AL466" s="251" t="s">
        <v>345</v>
      </c>
      <c r="AM466" s="380"/>
      <c r="AN466" s="295"/>
      <c r="AO466" s="295"/>
      <c r="AP466" s="295"/>
      <c r="AQ466" s="295"/>
      <c r="AR466" s="295"/>
      <c r="AS466" s="295"/>
      <c r="AT466" s="295"/>
      <c r="AU466" s="380"/>
      <c r="AV466" s="380"/>
      <c r="AW466" s="380"/>
      <c r="AX466" s="380"/>
      <c r="AY466" s="295" t="s">
        <v>930</v>
      </c>
      <c r="AZ466" s="410"/>
      <c r="BA466" s="410"/>
      <c r="BB466" s="295" t="s">
        <v>931</v>
      </c>
      <c r="BC466" s="295" t="s">
        <v>1277</v>
      </c>
      <c r="BD466" s="410">
        <v>1</v>
      </c>
      <c r="BE466" s="410">
        <v>1</v>
      </c>
      <c r="BF466" s="410">
        <v>1</v>
      </c>
      <c r="BG466" s="410">
        <v>1</v>
      </c>
      <c r="BH466" s="410">
        <v>1</v>
      </c>
      <c r="BI466" s="410"/>
      <c r="BJ466" s="410"/>
      <c r="BK466" s="295" t="s">
        <v>930</v>
      </c>
      <c r="BL466" s="410"/>
      <c r="BM466" s="410"/>
      <c r="BN466" s="295" t="s">
        <v>930</v>
      </c>
      <c r="BO466" s="410"/>
      <c r="BP466" s="410"/>
      <c r="BQ466" s="410"/>
    </row>
    <row r="467" spans="1:69" ht="14.5" customHeight="1" outlineLevel="1">
      <c r="A467" s="71"/>
      <c r="B467" s="119">
        <f t="shared" si="7"/>
        <v>89</v>
      </c>
      <c r="C467" s="367" t="s">
        <v>1000</v>
      </c>
      <c r="D467" s="290" t="s">
        <v>236</v>
      </c>
      <c r="E467" s="290" t="s">
        <v>239</v>
      </c>
      <c r="F467" s="251">
        <v>627</v>
      </c>
      <c r="G467" s="368">
        <v>738</v>
      </c>
      <c r="H467" s="295">
        <v>1</v>
      </c>
      <c r="I467" s="251" t="s">
        <v>350</v>
      </c>
      <c r="J467" s="251" t="s">
        <v>350</v>
      </c>
      <c r="K467" s="251" t="s">
        <v>351</v>
      </c>
      <c r="L467" s="251" t="s">
        <v>351</v>
      </c>
      <c r="M467" s="251">
        <v>5</v>
      </c>
      <c r="N467" s="251" t="s">
        <v>851</v>
      </c>
      <c r="O467" s="251" t="s">
        <v>1097</v>
      </c>
      <c r="P467" s="251" t="s">
        <v>341</v>
      </c>
      <c r="Q467" s="411" t="s">
        <v>930</v>
      </c>
      <c r="R467" s="295"/>
      <c r="S467" s="295"/>
      <c r="T467" s="295"/>
      <c r="U467" s="295"/>
      <c r="V467" s="295"/>
      <c r="W467" s="295"/>
      <c r="X467" s="295">
        <v>2</v>
      </c>
      <c r="Y467" s="251" t="s">
        <v>897</v>
      </c>
      <c r="Z467" s="295"/>
      <c r="AA467" s="295" t="s">
        <v>931</v>
      </c>
      <c r="AB467" s="291" t="s">
        <v>1272</v>
      </c>
      <c r="AC467" s="251" t="s">
        <v>344</v>
      </c>
      <c r="AD467" s="436"/>
      <c r="AE467" s="436"/>
      <c r="AF467" s="436"/>
      <c r="AG467" s="251" t="s">
        <v>342</v>
      </c>
      <c r="AH467" s="436"/>
      <c r="AI467" s="251" t="s">
        <v>788</v>
      </c>
      <c r="AJ467" s="251" t="s">
        <v>343</v>
      </c>
      <c r="AK467" s="251" t="s">
        <v>353</v>
      </c>
      <c r="AL467" s="251" t="s">
        <v>345</v>
      </c>
      <c r="AM467" s="380"/>
      <c r="AN467" s="295"/>
      <c r="AO467" s="295"/>
      <c r="AP467" s="295"/>
      <c r="AQ467" s="295"/>
      <c r="AR467" s="295"/>
      <c r="AS467" s="295"/>
      <c r="AT467" s="295"/>
      <c r="AU467" s="380"/>
      <c r="AV467" s="380"/>
      <c r="AW467" s="380"/>
      <c r="AX467" s="380"/>
      <c r="AY467" s="295" t="s">
        <v>930</v>
      </c>
      <c r="AZ467" s="410"/>
      <c r="BA467" s="410"/>
      <c r="BB467" s="295" t="s">
        <v>931</v>
      </c>
      <c r="BC467" s="295" t="s">
        <v>1276</v>
      </c>
      <c r="BD467" s="410">
        <v>1</v>
      </c>
      <c r="BE467" s="410">
        <v>1</v>
      </c>
      <c r="BF467" s="410">
        <v>1</v>
      </c>
      <c r="BG467" s="410">
        <v>1</v>
      </c>
      <c r="BH467" s="410">
        <v>1</v>
      </c>
      <c r="BI467" s="410"/>
      <c r="BJ467" s="410"/>
      <c r="BK467" s="295" t="s">
        <v>930</v>
      </c>
      <c r="BL467" s="410"/>
      <c r="BM467" s="410"/>
      <c r="BN467" s="295" t="s">
        <v>930</v>
      </c>
      <c r="BO467" s="410"/>
      <c r="BP467" s="410"/>
      <c r="BQ467" s="410"/>
    </row>
    <row r="468" spans="1:69" ht="14.5" customHeight="1" outlineLevel="1">
      <c r="A468" s="71"/>
      <c r="B468" s="119">
        <f t="shared" si="7"/>
        <v>90</v>
      </c>
      <c r="C468" s="367" t="s">
        <v>1001</v>
      </c>
      <c r="D468" s="290" t="s">
        <v>236</v>
      </c>
      <c r="E468" s="290" t="s">
        <v>239</v>
      </c>
      <c r="F468" s="251">
        <v>695.13</v>
      </c>
      <c r="G468" s="368">
        <v>817</v>
      </c>
      <c r="H468" s="295">
        <v>1</v>
      </c>
      <c r="I468" s="251" t="s">
        <v>350</v>
      </c>
      <c r="J468" s="251" t="s">
        <v>350</v>
      </c>
      <c r="K468" s="251" t="s">
        <v>351</v>
      </c>
      <c r="L468" s="251" t="s">
        <v>351</v>
      </c>
      <c r="M468" s="251">
        <v>5</v>
      </c>
      <c r="N468" s="251" t="s">
        <v>851</v>
      </c>
      <c r="O468" s="251" t="s">
        <v>1097</v>
      </c>
      <c r="P468" s="251" t="s">
        <v>341</v>
      </c>
      <c r="Q468" s="411" t="s">
        <v>930</v>
      </c>
      <c r="R468" s="295"/>
      <c r="S468" s="295"/>
      <c r="T468" s="295"/>
      <c r="U468" s="295"/>
      <c r="V468" s="295"/>
      <c r="W468" s="295"/>
      <c r="X468" s="295">
        <v>4</v>
      </c>
      <c r="Y468" s="251" t="s">
        <v>897</v>
      </c>
      <c r="Z468" s="295"/>
      <c r="AA468" s="295" t="s">
        <v>931</v>
      </c>
      <c r="AB468" s="291" t="s">
        <v>1272</v>
      </c>
      <c r="AC468" s="251" t="s">
        <v>344</v>
      </c>
      <c r="AD468" s="436"/>
      <c r="AE468" s="436"/>
      <c r="AF468" s="436"/>
      <c r="AG468" s="251" t="s">
        <v>342</v>
      </c>
      <c r="AH468" s="436"/>
      <c r="AI468" s="251" t="s">
        <v>788</v>
      </c>
      <c r="AJ468" s="251" t="s">
        <v>343</v>
      </c>
      <c r="AK468" s="251" t="s">
        <v>353</v>
      </c>
      <c r="AL468" s="251" t="s">
        <v>345</v>
      </c>
      <c r="AM468" s="380"/>
      <c r="AN468" s="295"/>
      <c r="AO468" s="295"/>
      <c r="AP468" s="295"/>
      <c r="AQ468" s="295"/>
      <c r="AR468" s="295"/>
      <c r="AS468" s="295"/>
      <c r="AT468" s="295"/>
      <c r="AU468" s="380"/>
      <c r="AV468" s="380"/>
      <c r="AW468" s="380"/>
      <c r="AX468" s="380"/>
      <c r="AY468" s="295" t="s">
        <v>930</v>
      </c>
      <c r="AZ468" s="410"/>
      <c r="BA468" s="410"/>
      <c r="BB468" s="295" t="s">
        <v>931</v>
      </c>
      <c r="BC468" s="295" t="s">
        <v>1277</v>
      </c>
      <c r="BD468" s="410">
        <v>1</v>
      </c>
      <c r="BE468" s="410">
        <v>1</v>
      </c>
      <c r="BF468" s="410">
        <v>1</v>
      </c>
      <c r="BG468" s="410">
        <v>1</v>
      </c>
      <c r="BH468" s="410">
        <v>1</v>
      </c>
      <c r="BI468" s="410"/>
      <c r="BJ468" s="410"/>
      <c r="BK468" s="295" t="s">
        <v>930</v>
      </c>
      <c r="BL468" s="410"/>
      <c r="BM468" s="410"/>
      <c r="BN468" s="295" t="s">
        <v>930</v>
      </c>
      <c r="BO468" s="410"/>
      <c r="BP468" s="410"/>
      <c r="BQ468" s="410"/>
    </row>
    <row r="469" spans="1:69" ht="14.5" customHeight="1" outlineLevel="1">
      <c r="A469" s="71"/>
      <c r="B469" s="119">
        <f t="shared" si="7"/>
        <v>91</v>
      </c>
      <c r="C469" s="367" t="s">
        <v>1002</v>
      </c>
      <c r="D469" s="290" t="s">
        <v>236</v>
      </c>
      <c r="E469" s="290" t="s">
        <v>239</v>
      </c>
      <c r="F469" s="251">
        <v>789.11</v>
      </c>
      <c r="G469" s="368">
        <v>929</v>
      </c>
      <c r="H469" s="295">
        <v>2</v>
      </c>
      <c r="I469" s="251" t="s">
        <v>350</v>
      </c>
      <c r="J469" s="251" t="s">
        <v>350</v>
      </c>
      <c r="K469" s="251" t="s">
        <v>351</v>
      </c>
      <c r="L469" s="251" t="s">
        <v>351</v>
      </c>
      <c r="M469" s="251">
        <v>5</v>
      </c>
      <c r="N469" s="251" t="s">
        <v>851</v>
      </c>
      <c r="O469" s="251" t="s">
        <v>354</v>
      </c>
      <c r="P469" s="251" t="s">
        <v>349</v>
      </c>
      <c r="Q469" s="411" t="s">
        <v>932</v>
      </c>
      <c r="R469" s="295" t="s">
        <v>1094</v>
      </c>
      <c r="S469" s="295" t="s">
        <v>1098</v>
      </c>
      <c r="T469" s="295" t="s">
        <v>349</v>
      </c>
      <c r="U469" s="295"/>
      <c r="V469" s="295"/>
      <c r="W469" s="295"/>
      <c r="X469" s="295">
        <v>4</v>
      </c>
      <c r="Y469" s="251" t="s">
        <v>897</v>
      </c>
      <c r="Z469" s="295"/>
      <c r="AA469" s="295" t="s">
        <v>931</v>
      </c>
      <c r="AB469" s="291" t="s">
        <v>1272</v>
      </c>
      <c r="AC469" s="251" t="s">
        <v>344</v>
      </c>
      <c r="AD469" s="436"/>
      <c r="AE469" s="436"/>
      <c r="AF469" s="436"/>
      <c r="AG469" s="251" t="s">
        <v>342</v>
      </c>
      <c r="AH469" s="436"/>
      <c r="AI469" s="251" t="s">
        <v>788</v>
      </c>
      <c r="AJ469" s="251" t="s">
        <v>343</v>
      </c>
      <c r="AK469" s="251" t="s">
        <v>353</v>
      </c>
      <c r="AL469" s="251" t="s">
        <v>345</v>
      </c>
      <c r="AM469" s="380"/>
      <c r="AN469" s="295"/>
      <c r="AO469" s="295"/>
      <c r="AP469" s="295"/>
      <c r="AQ469" s="295"/>
      <c r="AR469" s="295"/>
      <c r="AS469" s="295"/>
      <c r="AT469" s="295"/>
      <c r="AU469" s="380"/>
      <c r="AV469" s="380"/>
      <c r="AW469" s="380"/>
      <c r="AX469" s="380"/>
      <c r="AY469" s="295" t="s">
        <v>930</v>
      </c>
      <c r="AZ469" s="410"/>
      <c r="BA469" s="410"/>
      <c r="BB469" s="295" t="s">
        <v>931</v>
      </c>
      <c r="BC469" s="295" t="s">
        <v>1276</v>
      </c>
      <c r="BD469" s="410">
        <v>1</v>
      </c>
      <c r="BE469" s="410">
        <v>1</v>
      </c>
      <c r="BF469" s="410">
        <v>1</v>
      </c>
      <c r="BG469" s="410">
        <v>1</v>
      </c>
      <c r="BH469" s="410">
        <v>1</v>
      </c>
      <c r="BI469" s="410"/>
      <c r="BJ469" s="410"/>
      <c r="BK469" s="295" t="s">
        <v>930</v>
      </c>
      <c r="BL469" s="410"/>
      <c r="BM469" s="410"/>
      <c r="BN469" s="295" t="s">
        <v>930</v>
      </c>
      <c r="BO469" s="410"/>
      <c r="BP469" s="410"/>
      <c r="BQ469" s="410"/>
    </row>
    <row r="470" spans="1:69" ht="14.5" customHeight="1" outlineLevel="1">
      <c r="A470" s="71"/>
      <c r="B470" s="119">
        <f t="shared" si="7"/>
        <v>92</v>
      </c>
      <c r="C470" s="367" t="s">
        <v>1003</v>
      </c>
      <c r="D470" s="290" t="s">
        <v>236</v>
      </c>
      <c r="E470" s="290" t="s">
        <v>239</v>
      </c>
      <c r="F470" s="251">
        <v>746.49</v>
      </c>
      <c r="G470" s="368">
        <v>880</v>
      </c>
      <c r="H470" s="295">
        <v>2</v>
      </c>
      <c r="I470" s="251" t="s">
        <v>350</v>
      </c>
      <c r="J470" s="251" t="s">
        <v>350</v>
      </c>
      <c r="K470" s="251" t="s">
        <v>351</v>
      </c>
      <c r="L470" s="251" t="s">
        <v>351</v>
      </c>
      <c r="M470" s="251">
        <v>5</v>
      </c>
      <c r="N470" s="251" t="s">
        <v>851</v>
      </c>
      <c r="O470" s="251" t="s">
        <v>354</v>
      </c>
      <c r="P470" s="251" t="s">
        <v>349</v>
      </c>
      <c r="Q470" s="411" t="s">
        <v>932</v>
      </c>
      <c r="R470" s="295" t="s">
        <v>1094</v>
      </c>
      <c r="S470" s="295" t="s">
        <v>1098</v>
      </c>
      <c r="T470" s="295" t="s">
        <v>349</v>
      </c>
      <c r="U470" s="295"/>
      <c r="V470" s="295"/>
      <c r="W470" s="295"/>
      <c r="X470" s="295">
        <v>2</v>
      </c>
      <c r="Y470" s="251" t="s">
        <v>897</v>
      </c>
      <c r="Z470" s="295"/>
      <c r="AA470" s="295" t="s">
        <v>931</v>
      </c>
      <c r="AB470" s="291" t="s">
        <v>1272</v>
      </c>
      <c r="AC470" s="251" t="s">
        <v>344</v>
      </c>
      <c r="AD470" s="436"/>
      <c r="AE470" s="436"/>
      <c r="AF470" s="436"/>
      <c r="AG470" s="251" t="s">
        <v>342</v>
      </c>
      <c r="AH470" s="436"/>
      <c r="AI470" s="251" t="s">
        <v>788</v>
      </c>
      <c r="AJ470" s="251" t="s">
        <v>343</v>
      </c>
      <c r="AK470" s="251" t="s">
        <v>353</v>
      </c>
      <c r="AL470" s="251" t="s">
        <v>345</v>
      </c>
      <c r="AM470" s="380"/>
      <c r="AN470" s="295"/>
      <c r="AO470" s="295"/>
      <c r="AP470" s="295"/>
      <c r="AQ470" s="295"/>
      <c r="AR470" s="295"/>
      <c r="AS470" s="295"/>
      <c r="AT470" s="295"/>
      <c r="AU470" s="380"/>
      <c r="AV470" s="380"/>
      <c r="AW470" s="380"/>
      <c r="AX470" s="380"/>
      <c r="AY470" s="295" t="s">
        <v>930</v>
      </c>
      <c r="AZ470" s="410"/>
      <c r="BA470" s="410"/>
      <c r="BB470" s="295" t="s">
        <v>931</v>
      </c>
      <c r="BC470" s="295" t="s">
        <v>1277</v>
      </c>
      <c r="BD470" s="410">
        <v>1</v>
      </c>
      <c r="BE470" s="410">
        <v>1</v>
      </c>
      <c r="BF470" s="410">
        <v>1</v>
      </c>
      <c r="BG470" s="410">
        <v>1</v>
      </c>
      <c r="BH470" s="410">
        <v>1</v>
      </c>
      <c r="BI470" s="410"/>
      <c r="BJ470" s="410"/>
      <c r="BK470" s="295" t="s">
        <v>930</v>
      </c>
      <c r="BL470" s="410"/>
      <c r="BM470" s="410"/>
      <c r="BN470" s="295" t="s">
        <v>930</v>
      </c>
      <c r="BO470" s="410"/>
      <c r="BP470" s="410"/>
      <c r="BQ470" s="410"/>
    </row>
    <row r="471" spans="1:69" ht="14.5" customHeight="1" outlineLevel="1">
      <c r="A471" s="71"/>
      <c r="B471" s="119">
        <f t="shared" si="7"/>
        <v>93</v>
      </c>
      <c r="C471" s="367" t="s">
        <v>1004</v>
      </c>
      <c r="D471" s="290" t="s">
        <v>236</v>
      </c>
      <c r="E471" s="290" t="s">
        <v>239</v>
      </c>
      <c r="F471" s="251">
        <v>1231.28</v>
      </c>
      <c r="G471" s="368">
        <v>1452</v>
      </c>
      <c r="H471" s="295">
        <v>3</v>
      </c>
      <c r="I471" s="251" t="s">
        <v>350</v>
      </c>
      <c r="J471" s="251" t="s">
        <v>350</v>
      </c>
      <c r="K471" s="251" t="s">
        <v>351</v>
      </c>
      <c r="L471" s="251" t="s">
        <v>351</v>
      </c>
      <c r="M471" s="251">
        <v>5</v>
      </c>
      <c r="N471" s="251" t="s">
        <v>851</v>
      </c>
      <c r="O471" s="251" t="s">
        <v>1088</v>
      </c>
      <c r="P471" s="251" t="s">
        <v>349</v>
      </c>
      <c r="Q471" s="411" t="s">
        <v>930</v>
      </c>
      <c r="R471" s="295"/>
      <c r="S471" s="295"/>
      <c r="T471" s="295"/>
      <c r="U471" s="295"/>
      <c r="V471" s="295"/>
      <c r="W471" s="295"/>
      <c r="X471" s="295">
        <v>4</v>
      </c>
      <c r="Y471" s="251" t="s">
        <v>897</v>
      </c>
      <c r="Z471" s="295"/>
      <c r="AA471" s="295" t="s">
        <v>931</v>
      </c>
      <c r="AB471" s="291" t="s">
        <v>1272</v>
      </c>
      <c r="AC471" s="251" t="s">
        <v>344</v>
      </c>
      <c r="AD471" s="436"/>
      <c r="AE471" s="436"/>
      <c r="AF471" s="436"/>
      <c r="AG471" s="251" t="s">
        <v>342</v>
      </c>
      <c r="AH471" s="436"/>
      <c r="AI471" s="251" t="s">
        <v>788</v>
      </c>
      <c r="AJ471" s="251" t="s">
        <v>343</v>
      </c>
      <c r="AK471" s="251" t="s">
        <v>353</v>
      </c>
      <c r="AL471" s="251" t="s">
        <v>345</v>
      </c>
      <c r="AM471" s="380"/>
      <c r="AN471" s="295"/>
      <c r="AO471" s="295"/>
      <c r="AP471" s="295"/>
      <c r="AQ471" s="295"/>
      <c r="AR471" s="295"/>
      <c r="AS471" s="295"/>
      <c r="AT471" s="295"/>
      <c r="AU471" s="380"/>
      <c r="AV471" s="380"/>
      <c r="AW471" s="380"/>
      <c r="AX471" s="380"/>
      <c r="AY471" s="295" t="s">
        <v>930</v>
      </c>
      <c r="AZ471" s="410"/>
      <c r="BA471" s="410"/>
      <c r="BB471" s="295" t="s">
        <v>931</v>
      </c>
      <c r="BC471" s="295" t="s">
        <v>1276</v>
      </c>
      <c r="BD471" s="410">
        <v>1</v>
      </c>
      <c r="BE471" s="410">
        <v>1</v>
      </c>
      <c r="BF471" s="410">
        <v>1</v>
      </c>
      <c r="BG471" s="410">
        <v>1</v>
      </c>
      <c r="BH471" s="410">
        <v>1</v>
      </c>
      <c r="BI471" s="410"/>
      <c r="BJ471" s="410"/>
      <c r="BK471" s="295" t="s">
        <v>930</v>
      </c>
      <c r="BL471" s="410"/>
      <c r="BM471" s="410"/>
      <c r="BN471" s="295" t="s">
        <v>930</v>
      </c>
      <c r="BO471" s="410"/>
      <c r="BP471" s="410"/>
      <c r="BQ471" s="410"/>
    </row>
    <row r="472" spans="1:69" ht="14.5" customHeight="1" outlineLevel="1">
      <c r="A472" s="71"/>
      <c r="B472" s="119">
        <f t="shared" si="7"/>
        <v>94</v>
      </c>
      <c r="C472" s="367" t="s">
        <v>1005</v>
      </c>
      <c r="D472" s="290" t="s">
        <v>236</v>
      </c>
      <c r="E472" s="290" t="s">
        <v>239</v>
      </c>
      <c r="F472" s="251">
        <v>1183.42</v>
      </c>
      <c r="G472" s="368">
        <v>1397</v>
      </c>
      <c r="H472" s="295">
        <v>3</v>
      </c>
      <c r="I472" s="251" t="s">
        <v>350</v>
      </c>
      <c r="J472" s="251" t="s">
        <v>350</v>
      </c>
      <c r="K472" s="251" t="s">
        <v>351</v>
      </c>
      <c r="L472" s="251" t="s">
        <v>351</v>
      </c>
      <c r="M472" s="251">
        <v>5</v>
      </c>
      <c r="N472" s="251" t="s">
        <v>851</v>
      </c>
      <c r="O472" s="251" t="s">
        <v>1088</v>
      </c>
      <c r="P472" s="251" t="s">
        <v>349</v>
      </c>
      <c r="Q472" s="411" t="s">
        <v>930</v>
      </c>
      <c r="R472" s="295"/>
      <c r="S472" s="295"/>
      <c r="T472" s="295"/>
      <c r="U472" s="295"/>
      <c r="V472" s="295"/>
      <c r="W472" s="295"/>
      <c r="X472" s="295">
        <v>2</v>
      </c>
      <c r="Y472" s="251" t="s">
        <v>897</v>
      </c>
      <c r="Z472" s="295"/>
      <c r="AA472" s="295" t="s">
        <v>931</v>
      </c>
      <c r="AB472" s="291" t="s">
        <v>1272</v>
      </c>
      <c r="AC472" s="251" t="s">
        <v>344</v>
      </c>
      <c r="AD472" s="436"/>
      <c r="AE472" s="436"/>
      <c r="AF472" s="436"/>
      <c r="AG472" s="251" t="s">
        <v>342</v>
      </c>
      <c r="AH472" s="436"/>
      <c r="AI472" s="251" t="s">
        <v>788</v>
      </c>
      <c r="AJ472" s="251" t="s">
        <v>343</v>
      </c>
      <c r="AK472" s="251" t="s">
        <v>353</v>
      </c>
      <c r="AL472" s="251" t="s">
        <v>345</v>
      </c>
      <c r="AM472" s="380"/>
      <c r="AN472" s="295"/>
      <c r="AO472" s="295"/>
      <c r="AP472" s="295"/>
      <c r="AQ472" s="295"/>
      <c r="AR472" s="295"/>
      <c r="AS472" s="295"/>
      <c r="AT472" s="295"/>
      <c r="AU472" s="380"/>
      <c r="AV472" s="380"/>
      <c r="AW472" s="380"/>
      <c r="AX472" s="380"/>
      <c r="AY472" s="295" t="s">
        <v>930</v>
      </c>
      <c r="AZ472" s="410"/>
      <c r="BA472" s="410"/>
      <c r="BB472" s="295" t="s">
        <v>931</v>
      </c>
      <c r="BC472" s="295" t="s">
        <v>1277</v>
      </c>
      <c r="BD472" s="410">
        <v>1</v>
      </c>
      <c r="BE472" s="410">
        <v>1</v>
      </c>
      <c r="BF472" s="410">
        <v>1</v>
      </c>
      <c r="BG472" s="410">
        <v>1</v>
      </c>
      <c r="BH472" s="410">
        <v>1</v>
      </c>
      <c r="BI472" s="410"/>
      <c r="BJ472" s="410"/>
      <c r="BK472" s="295" t="s">
        <v>930</v>
      </c>
      <c r="BL472" s="410"/>
      <c r="BM472" s="410"/>
      <c r="BN472" s="295" t="s">
        <v>930</v>
      </c>
      <c r="BO472" s="410"/>
      <c r="BP472" s="410"/>
      <c r="BQ472" s="410"/>
    </row>
    <row r="473" spans="1:69" ht="14.5" customHeight="1" outlineLevel="1">
      <c r="A473" s="71"/>
      <c r="B473" s="119">
        <f t="shared" si="7"/>
        <v>95</v>
      </c>
      <c r="C473" s="367" t="s">
        <v>1006</v>
      </c>
      <c r="D473" s="290" t="s">
        <v>236</v>
      </c>
      <c r="E473" s="290" t="s">
        <v>237</v>
      </c>
      <c r="F473" s="251">
        <v>425.86</v>
      </c>
      <c r="G473" s="368">
        <v>494</v>
      </c>
      <c r="H473" s="436"/>
      <c r="I473" s="436"/>
      <c r="J473" s="436"/>
      <c r="K473" s="436"/>
      <c r="L473" s="436"/>
      <c r="M473" s="436"/>
      <c r="N473" s="436"/>
      <c r="O473" s="251" t="s">
        <v>357</v>
      </c>
      <c r="P473" s="251" t="s">
        <v>355</v>
      </c>
      <c r="Q473" s="411" t="s">
        <v>932</v>
      </c>
      <c r="R473" s="295" t="s">
        <v>1089</v>
      </c>
      <c r="S473" s="295" t="s">
        <v>789</v>
      </c>
      <c r="T473" s="295" t="s">
        <v>355</v>
      </c>
      <c r="U473" s="295"/>
      <c r="V473" s="295"/>
      <c r="W473" s="295"/>
      <c r="X473" s="295">
        <v>1</v>
      </c>
      <c r="Y473" s="251" t="s">
        <v>897</v>
      </c>
      <c r="Z473" s="295"/>
      <c r="AA473" s="295" t="s">
        <v>931</v>
      </c>
      <c r="AB473" s="291" t="s">
        <v>1272</v>
      </c>
      <c r="AC473" s="251" t="s">
        <v>344</v>
      </c>
      <c r="AD473" s="436"/>
      <c r="AE473" s="436"/>
      <c r="AF473" s="436"/>
      <c r="AG473" s="251" t="s">
        <v>342</v>
      </c>
      <c r="AH473" s="436"/>
      <c r="AI473" s="251" t="s">
        <v>788</v>
      </c>
      <c r="AJ473" s="251" t="s">
        <v>343</v>
      </c>
      <c r="AK473" s="251" t="s">
        <v>353</v>
      </c>
      <c r="AL473" s="251" t="s">
        <v>345</v>
      </c>
      <c r="AM473" s="380"/>
      <c r="AN473" s="295"/>
      <c r="AO473" s="295"/>
      <c r="AP473" s="295"/>
      <c r="AQ473" s="295"/>
      <c r="AR473" s="295"/>
      <c r="AS473" s="295"/>
      <c r="AT473" s="295"/>
      <c r="AU473" s="380"/>
      <c r="AV473" s="380"/>
      <c r="AW473" s="380"/>
      <c r="AX473" s="380"/>
      <c r="AY473" s="295" t="s">
        <v>930</v>
      </c>
      <c r="AZ473" s="410"/>
      <c r="BA473" s="410"/>
      <c r="BB473" s="295" t="s">
        <v>931</v>
      </c>
      <c r="BC473" s="295" t="s">
        <v>1275</v>
      </c>
      <c r="BD473" s="410">
        <v>1</v>
      </c>
      <c r="BE473" s="410">
        <v>1</v>
      </c>
      <c r="BF473" s="410">
        <v>1</v>
      </c>
      <c r="BG473" s="410">
        <v>1</v>
      </c>
      <c r="BH473" s="410">
        <v>1</v>
      </c>
      <c r="BI473" s="410"/>
      <c r="BJ473" s="410"/>
      <c r="BK473" s="295" t="s">
        <v>930</v>
      </c>
      <c r="BL473" s="410"/>
      <c r="BM473" s="410"/>
      <c r="BN473" s="295" t="s">
        <v>930</v>
      </c>
      <c r="BO473" s="410"/>
      <c r="BP473" s="410"/>
      <c r="BQ473" s="410"/>
    </row>
    <row r="474" spans="1:69" ht="14.5" customHeight="1" outlineLevel="1">
      <c r="A474" s="71"/>
      <c r="B474" s="119">
        <f t="shared" si="7"/>
        <v>96</v>
      </c>
      <c r="C474" s="367" t="s">
        <v>1007</v>
      </c>
      <c r="D474" s="290" t="s">
        <v>236</v>
      </c>
      <c r="E474" s="290" t="s">
        <v>237</v>
      </c>
      <c r="F474" s="251">
        <v>493.1</v>
      </c>
      <c r="G474" s="368">
        <v>572</v>
      </c>
      <c r="H474" s="436"/>
      <c r="I474" s="436"/>
      <c r="J474" s="436"/>
      <c r="K474" s="436"/>
      <c r="L474" s="436"/>
      <c r="M474" s="436"/>
      <c r="N474" s="436"/>
      <c r="O474" s="251" t="s">
        <v>357</v>
      </c>
      <c r="P474" s="251" t="s">
        <v>355</v>
      </c>
      <c r="Q474" s="411" t="s">
        <v>932</v>
      </c>
      <c r="R474" s="295" t="s">
        <v>1089</v>
      </c>
      <c r="S474" s="295" t="s">
        <v>789</v>
      </c>
      <c r="T474" s="295" t="s">
        <v>355</v>
      </c>
      <c r="U474" s="295"/>
      <c r="V474" s="295"/>
      <c r="W474" s="295"/>
      <c r="X474" s="295">
        <v>2</v>
      </c>
      <c r="Y474" s="251" t="s">
        <v>897</v>
      </c>
      <c r="Z474" s="295"/>
      <c r="AA474" s="295" t="s">
        <v>931</v>
      </c>
      <c r="AB474" s="291" t="s">
        <v>1272</v>
      </c>
      <c r="AC474" s="251" t="s">
        <v>344</v>
      </c>
      <c r="AD474" s="436"/>
      <c r="AE474" s="436"/>
      <c r="AF474" s="436"/>
      <c r="AG474" s="251" t="s">
        <v>342</v>
      </c>
      <c r="AH474" s="436"/>
      <c r="AI474" s="251" t="s">
        <v>788</v>
      </c>
      <c r="AJ474" s="251" t="s">
        <v>343</v>
      </c>
      <c r="AK474" s="251" t="s">
        <v>353</v>
      </c>
      <c r="AL474" s="251" t="s">
        <v>345</v>
      </c>
      <c r="AM474" s="380"/>
      <c r="AN474" s="295"/>
      <c r="AO474" s="295"/>
      <c r="AP474" s="295"/>
      <c r="AQ474" s="295"/>
      <c r="AR474" s="295"/>
      <c r="AS474" s="295"/>
      <c r="AT474" s="295"/>
      <c r="AU474" s="380"/>
      <c r="AV474" s="380"/>
      <c r="AW474" s="380"/>
      <c r="AX474" s="380"/>
      <c r="AY474" s="295" t="s">
        <v>930</v>
      </c>
      <c r="AZ474" s="410"/>
      <c r="BA474" s="410"/>
      <c r="BB474" s="295" t="s">
        <v>931</v>
      </c>
      <c r="BC474" s="295" t="s">
        <v>1276</v>
      </c>
      <c r="BD474" s="410">
        <v>1</v>
      </c>
      <c r="BE474" s="410">
        <v>1</v>
      </c>
      <c r="BF474" s="410">
        <v>1</v>
      </c>
      <c r="BG474" s="410">
        <v>1</v>
      </c>
      <c r="BH474" s="410">
        <v>1</v>
      </c>
      <c r="BI474" s="410"/>
      <c r="BJ474" s="410"/>
      <c r="BK474" s="295" t="s">
        <v>930</v>
      </c>
      <c r="BL474" s="410"/>
      <c r="BM474" s="410"/>
      <c r="BN474" s="295" t="s">
        <v>930</v>
      </c>
      <c r="BO474" s="410"/>
      <c r="BP474" s="410"/>
      <c r="BQ474" s="410"/>
    </row>
    <row r="475" spans="1:69" ht="14.5" customHeight="1" outlineLevel="1">
      <c r="A475" s="71"/>
      <c r="B475" s="119">
        <f t="shared" si="7"/>
        <v>97</v>
      </c>
      <c r="C475" s="367" t="s">
        <v>1008</v>
      </c>
      <c r="D475" s="290" t="s">
        <v>236</v>
      </c>
      <c r="E475" s="290" t="s">
        <v>237</v>
      </c>
      <c r="F475" s="251">
        <v>562.07000000000005</v>
      </c>
      <c r="G475" s="368">
        <v>652</v>
      </c>
      <c r="H475" s="436"/>
      <c r="I475" s="436"/>
      <c r="J475" s="436"/>
      <c r="K475" s="436"/>
      <c r="L475" s="436"/>
      <c r="M475" s="436"/>
      <c r="N475" s="436"/>
      <c r="O475" s="251" t="s">
        <v>357</v>
      </c>
      <c r="P475" s="251" t="s">
        <v>355</v>
      </c>
      <c r="Q475" s="411" t="s">
        <v>932</v>
      </c>
      <c r="R475" s="295" t="s">
        <v>1089</v>
      </c>
      <c r="S475" s="295" t="s">
        <v>789</v>
      </c>
      <c r="T475" s="295" t="s">
        <v>355</v>
      </c>
      <c r="U475" s="295"/>
      <c r="V475" s="295"/>
      <c r="W475" s="295"/>
      <c r="X475" s="295">
        <v>4</v>
      </c>
      <c r="Y475" s="251" t="s">
        <v>897</v>
      </c>
      <c r="Z475" s="295"/>
      <c r="AA475" s="295" t="s">
        <v>931</v>
      </c>
      <c r="AB475" s="291" t="s">
        <v>1272</v>
      </c>
      <c r="AC475" s="251" t="s">
        <v>344</v>
      </c>
      <c r="AD475" s="436"/>
      <c r="AE475" s="436"/>
      <c r="AF475" s="436"/>
      <c r="AG475" s="251" t="s">
        <v>342</v>
      </c>
      <c r="AH475" s="436"/>
      <c r="AI475" s="251" t="s">
        <v>788</v>
      </c>
      <c r="AJ475" s="251" t="s">
        <v>343</v>
      </c>
      <c r="AK475" s="251" t="s">
        <v>353</v>
      </c>
      <c r="AL475" s="251" t="s">
        <v>345</v>
      </c>
      <c r="AM475" s="380"/>
      <c r="AN475" s="295"/>
      <c r="AO475" s="295"/>
      <c r="AP475" s="295"/>
      <c r="AQ475" s="295"/>
      <c r="AR475" s="295"/>
      <c r="AS475" s="295"/>
      <c r="AT475" s="295"/>
      <c r="AU475" s="380"/>
      <c r="AV475" s="380"/>
      <c r="AW475" s="380"/>
      <c r="AX475" s="380"/>
      <c r="AY475" s="295" t="s">
        <v>930</v>
      </c>
      <c r="AZ475" s="410"/>
      <c r="BA475" s="410"/>
      <c r="BB475" s="295" t="s">
        <v>931</v>
      </c>
      <c r="BC475" s="295" t="s">
        <v>1277</v>
      </c>
      <c r="BD475" s="410">
        <v>1</v>
      </c>
      <c r="BE475" s="410">
        <v>1</v>
      </c>
      <c r="BF475" s="410">
        <v>1</v>
      </c>
      <c r="BG475" s="410">
        <v>1</v>
      </c>
      <c r="BH475" s="410">
        <v>1</v>
      </c>
      <c r="BI475" s="410"/>
      <c r="BJ475" s="410"/>
      <c r="BK475" s="295" t="s">
        <v>930</v>
      </c>
      <c r="BL475" s="410"/>
      <c r="BM475" s="410"/>
      <c r="BN475" s="295" t="s">
        <v>930</v>
      </c>
      <c r="BO475" s="410"/>
      <c r="BP475" s="410"/>
      <c r="BQ475" s="410"/>
    </row>
    <row r="476" spans="1:69" ht="14.5" customHeight="1" outlineLevel="1">
      <c r="A476" s="71"/>
      <c r="B476" s="119">
        <f t="shared" si="7"/>
        <v>98</v>
      </c>
      <c r="C476" s="367" t="s">
        <v>1009</v>
      </c>
      <c r="D476" s="290" t="s">
        <v>236</v>
      </c>
      <c r="E476" s="290" t="s">
        <v>237</v>
      </c>
      <c r="F476" s="368">
        <v>531.89</v>
      </c>
      <c r="G476" s="368">
        <v>617</v>
      </c>
      <c r="H476" s="436"/>
      <c r="I476" s="436"/>
      <c r="J476" s="436"/>
      <c r="K476" s="436"/>
      <c r="L476" s="436"/>
      <c r="M476" s="436"/>
      <c r="N476" s="436"/>
      <c r="O476" s="251" t="s">
        <v>1096</v>
      </c>
      <c r="P476" s="251" t="s">
        <v>852</v>
      </c>
      <c r="Q476" s="411" t="s">
        <v>930</v>
      </c>
      <c r="R476" s="295"/>
      <c r="S476" s="295"/>
      <c r="T476" s="295"/>
      <c r="U476" s="295"/>
      <c r="V476" s="295"/>
      <c r="W476" s="295"/>
      <c r="X476" s="295">
        <v>2</v>
      </c>
      <c r="Y476" s="251" t="s">
        <v>897</v>
      </c>
      <c r="Z476" s="295"/>
      <c r="AA476" s="295" t="s">
        <v>931</v>
      </c>
      <c r="AB476" s="291" t="s">
        <v>1272</v>
      </c>
      <c r="AC476" s="251" t="s">
        <v>344</v>
      </c>
      <c r="AD476" s="436"/>
      <c r="AE476" s="436"/>
      <c r="AF476" s="436"/>
      <c r="AG476" s="251" t="s">
        <v>342</v>
      </c>
      <c r="AH476" s="436"/>
      <c r="AI476" s="251" t="s">
        <v>788</v>
      </c>
      <c r="AJ476" s="251" t="s">
        <v>343</v>
      </c>
      <c r="AK476" s="251" t="s">
        <v>353</v>
      </c>
      <c r="AL476" s="251" t="s">
        <v>345</v>
      </c>
      <c r="AM476" s="380"/>
      <c r="AN476" s="295"/>
      <c r="AO476" s="295"/>
      <c r="AP476" s="295"/>
      <c r="AQ476" s="295"/>
      <c r="AR476" s="295"/>
      <c r="AS476" s="295"/>
      <c r="AT476" s="295"/>
      <c r="AU476" s="380"/>
      <c r="AV476" s="380"/>
      <c r="AW476" s="380"/>
      <c r="AX476" s="380"/>
      <c r="AY476" s="295" t="s">
        <v>930</v>
      </c>
      <c r="AZ476" s="410"/>
      <c r="BA476" s="410"/>
      <c r="BB476" s="295" t="s">
        <v>931</v>
      </c>
      <c r="BC476" s="295" t="s">
        <v>1276</v>
      </c>
      <c r="BD476" s="410">
        <v>1</v>
      </c>
      <c r="BE476" s="410">
        <v>1</v>
      </c>
      <c r="BF476" s="410">
        <v>1</v>
      </c>
      <c r="BG476" s="410">
        <v>1</v>
      </c>
      <c r="BH476" s="410">
        <v>1</v>
      </c>
      <c r="BI476" s="410"/>
      <c r="BJ476" s="410"/>
      <c r="BK476" s="295" t="s">
        <v>930</v>
      </c>
      <c r="BL476" s="410"/>
      <c r="BM476" s="410"/>
      <c r="BN476" s="295" t="s">
        <v>930</v>
      </c>
      <c r="BO476" s="410"/>
      <c r="BP476" s="410"/>
      <c r="BQ476" s="410"/>
    </row>
    <row r="477" spans="1:69" ht="14.5" customHeight="1" outlineLevel="1">
      <c r="A477" s="71"/>
      <c r="B477" s="119">
        <f t="shared" si="7"/>
        <v>99</v>
      </c>
      <c r="C477" s="367" t="s">
        <v>1010</v>
      </c>
      <c r="D477" s="290" t="s">
        <v>236</v>
      </c>
      <c r="E477" s="290" t="s">
        <v>237</v>
      </c>
      <c r="F477" s="368">
        <v>600.86</v>
      </c>
      <c r="G477" s="368">
        <v>697</v>
      </c>
      <c r="H477" s="436"/>
      <c r="I477" s="436"/>
      <c r="J477" s="436"/>
      <c r="K477" s="436"/>
      <c r="L477" s="436"/>
      <c r="M477" s="436"/>
      <c r="N477" s="436"/>
      <c r="O477" s="251" t="s">
        <v>1096</v>
      </c>
      <c r="P477" s="251" t="s">
        <v>852</v>
      </c>
      <c r="Q477" s="411" t="s">
        <v>930</v>
      </c>
      <c r="R477" s="295"/>
      <c r="S477" s="295"/>
      <c r="T477" s="295"/>
      <c r="U477" s="295"/>
      <c r="V477" s="295"/>
      <c r="W477" s="295"/>
      <c r="X477" s="295">
        <v>4</v>
      </c>
      <c r="Y477" s="251" t="s">
        <v>897</v>
      </c>
      <c r="Z477" s="295"/>
      <c r="AA477" s="295" t="s">
        <v>931</v>
      </c>
      <c r="AB477" s="291" t="s">
        <v>1272</v>
      </c>
      <c r="AC477" s="251" t="s">
        <v>344</v>
      </c>
      <c r="AD477" s="436"/>
      <c r="AE477" s="436"/>
      <c r="AF477" s="436"/>
      <c r="AG477" s="251" t="s">
        <v>342</v>
      </c>
      <c r="AH477" s="436"/>
      <c r="AI477" s="251" t="s">
        <v>788</v>
      </c>
      <c r="AJ477" s="251" t="s">
        <v>343</v>
      </c>
      <c r="AK477" s="251" t="s">
        <v>353</v>
      </c>
      <c r="AL477" s="251" t="s">
        <v>345</v>
      </c>
      <c r="AM477" s="380"/>
      <c r="AN477" s="295"/>
      <c r="AO477" s="295"/>
      <c r="AP477" s="295"/>
      <c r="AQ477" s="295"/>
      <c r="AR477" s="295"/>
      <c r="AS477" s="295"/>
      <c r="AT477" s="295"/>
      <c r="AU477" s="380"/>
      <c r="AV477" s="380"/>
      <c r="AW477" s="380"/>
      <c r="AX477" s="380"/>
      <c r="AY477" s="295" t="s">
        <v>930</v>
      </c>
      <c r="AZ477" s="410"/>
      <c r="BA477" s="410"/>
      <c r="BB477" s="295" t="s">
        <v>931</v>
      </c>
      <c r="BC477" s="295" t="s">
        <v>1277</v>
      </c>
      <c r="BD477" s="410">
        <v>1</v>
      </c>
      <c r="BE477" s="410">
        <v>1</v>
      </c>
      <c r="BF477" s="410">
        <v>1</v>
      </c>
      <c r="BG477" s="410">
        <v>1</v>
      </c>
      <c r="BH477" s="410">
        <v>1</v>
      </c>
      <c r="BI477" s="410"/>
      <c r="BJ477" s="410"/>
      <c r="BK477" s="295" t="s">
        <v>930</v>
      </c>
      <c r="BL477" s="410"/>
      <c r="BM477" s="410"/>
      <c r="BN477" s="295" t="s">
        <v>930</v>
      </c>
      <c r="BO477" s="410"/>
      <c r="BP477" s="410"/>
      <c r="BQ477" s="410"/>
    </row>
    <row r="478" spans="1:69" ht="14.5" customHeight="1" outlineLevel="1">
      <c r="A478" s="71"/>
      <c r="B478" s="119">
        <f t="shared" si="7"/>
        <v>100</v>
      </c>
      <c r="C478" s="240" t="s">
        <v>1217</v>
      </c>
      <c r="D478" s="290" t="s">
        <v>236</v>
      </c>
      <c r="E478" s="290" t="s">
        <v>237</v>
      </c>
      <c r="F478" s="368">
        <v>585.34310344827588</v>
      </c>
      <c r="G478" s="368">
        <v>678.99799999999993</v>
      </c>
      <c r="H478" s="436"/>
      <c r="I478" s="436"/>
      <c r="J478" s="436"/>
      <c r="K478" s="436"/>
      <c r="L478" s="436"/>
      <c r="M478" s="436"/>
      <c r="N478" s="436"/>
      <c r="O478" s="251" t="s">
        <v>1097</v>
      </c>
      <c r="P478" s="251" t="s">
        <v>341</v>
      </c>
      <c r="Q478" s="411" t="s">
        <v>930</v>
      </c>
      <c r="R478" s="295"/>
      <c r="S478" s="295"/>
      <c r="T478" s="295"/>
      <c r="U478" s="295"/>
      <c r="V478" s="295"/>
      <c r="W478" s="295"/>
      <c r="X478" s="295">
        <v>2</v>
      </c>
      <c r="Y478" s="251" t="s">
        <v>897</v>
      </c>
      <c r="Z478" s="295"/>
      <c r="AA478" s="295" t="s">
        <v>931</v>
      </c>
      <c r="AB478" s="291" t="s">
        <v>1272</v>
      </c>
      <c r="AC478" s="251" t="s">
        <v>344</v>
      </c>
      <c r="AD478" s="436"/>
      <c r="AE478" s="436"/>
      <c r="AF478" s="436"/>
      <c r="AG478" s="251" t="s">
        <v>342</v>
      </c>
      <c r="AH478" s="436"/>
      <c r="AI478" s="251" t="s">
        <v>788</v>
      </c>
      <c r="AJ478" s="251" t="s">
        <v>343</v>
      </c>
      <c r="AK478" s="251"/>
      <c r="AL478" s="251" t="s">
        <v>345</v>
      </c>
      <c r="AM478" s="380"/>
      <c r="AN478" s="295"/>
      <c r="AO478" s="295"/>
      <c r="AP478" s="295"/>
      <c r="AQ478" s="295"/>
      <c r="AR478" s="295"/>
      <c r="AS478" s="295"/>
      <c r="AT478" s="295"/>
      <c r="AU478" s="380"/>
      <c r="AV478" s="380"/>
      <c r="AW478" s="380"/>
      <c r="AX478" s="380"/>
      <c r="AY478" s="295" t="s">
        <v>930</v>
      </c>
      <c r="AZ478" s="410"/>
      <c r="BA478" s="410"/>
      <c r="BB478" s="295" t="s">
        <v>931</v>
      </c>
      <c r="BC478" s="295" t="s">
        <v>1276</v>
      </c>
      <c r="BD478" s="410">
        <v>1</v>
      </c>
      <c r="BE478" s="410">
        <v>1</v>
      </c>
      <c r="BF478" s="410">
        <v>1</v>
      </c>
      <c r="BG478" s="410">
        <v>1</v>
      </c>
      <c r="BH478" s="410">
        <v>1</v>
      </c>
      <c r="BI478" s="410"/>
      <c r="BJ478" s="410"/>
      <c r="BK478" s="295" t="s">
        <v>930</v>
      </c>
      <c r="BL478" s="410"/>
      <c r="BM478" s="410"/>
      <c r="BN478" s="295" t="s">
        <v>930</v>
      </c>
      <c r="BO478" s="410"/>
      <c r="BP478" s="410"/>
      <c r="BQ478" s="410"/>
    </row>
    <row r="479" spans="1:69" ht="14.5" customHeight="1" outlineLevel="1">
      <c r="A479" s="71"/>
      <c r="B479" s="119">
        <f t="shared" si="7"/>
        <v>101</v>
      </c>
      <c r="C479" s="240" t="s">
        <v>1218</v>
      </c>
      <c r="D479" s="290" t="s">
        <v>236</v>
      </c>
      <c r="E479" s="290" t="s">
        <v>237</v>
      </c>
      <c r="F479" s="368">
        <v>654.30862068965519</v>
      </c>
      <c r="G479" s="368">
        <v>758.99799999999993</v>
      </c>
      <c r="H479" s="436"/>
      <c r="I479" s="436"/>
      <c r="J479" s="436"/>
      <c r="K479" s="436"/>
      <c r="L479" s="436"/>
      <c r="M479" s="436"/>
      <c r="N479" s="436"/>
      <c r="O479" s="251" t="s">
        <v>1097</v>
      </c>
      <c r="P479" s="251" t="s">
        <v>341</v>
      </c>
      <c r="Q479" s="411" t="s">
        <v>930</v>
      </c>
      <c r="R479" s="295"/>
      <c r="S479" s="295"/>
      <c r="T479" s="295"/>
      <c r="U479" s="295"/>
      <c r="V479" s="295"/>
      <c r="W479" s="295"/>
      <c r="X479" s="295">
        <v>4</v>
      </c>
      <c r="Y479" s="251" t="s">
        <v>897</v>
      </c>
      <c r="Z479" s="295"/>
      <c r="AA479" s="295" t="s">
        <v>931</v>
      </c>
      <c r="AB479" s="291" t="s">
        <v>1272</v>
      </c>
      <c r="AC479" s="251" t="s">
        <v>344</v>
      </c>
      <c r="AD479" s="436"/>
      <c r="AE479" s="436"/>
      <c r="AF479" s="436"/>
      <c r="AG479" s="251" t="s">
        <v>342</v>
      </c>
      <c r="AH479" s="436"/>
      <c r="AI479" s="251" t="s">
        <v>788</v>
      </c>
      <c r="AJ479" s="251" t="s">
        <v>343</v>
      </c>
      <c r="AK479" s="251"/>
      <c r="AL479" s="251" t="s">
        <v>345</v>
      </c>
      <c r="AM479" s="380"/>
      <c r="AN479" s="295"/>
      <c r="AO479" s="295"/>
      <c r="AP479" s="295"/>
      <c r="AQ479" s="295"/>
      <c r="AR479" s="295"/>
      <c r="AS479" s="295"/>
      <c r="AT479" s="295"/>
      <c r="AU479" s="380"/>
      <c r="AV479" s="380"/>
      <c r="AW479" s="380"/>
      <c r="AX479" s="380"/>
      <c r="AY479" s="295" t="s">
        <v>930</v>
      </c>
      <c r="AZ479" s="410"/>
      <c r="BA479" s="410"/>
      <c r="BB479" s="295" t="s">
        <v>931</v>
      </c>
      <c r="BC479" s="295" t="s">
        <v>1277</v>
      </c>
      <c r="BD479" s="410">
        <v>1</v>
      </c>
      <c r="BE479" s="410">
        <v>1</v>
      </c>
      <c r="BF479" s="410">
        <v>1</v>
      </c>
      <c r="BG479" s="410">
        <v>1</v>
      </c>
      <c r="BH479" s="410">
        <v>1</v>
      </c>
      <c r="BI479" s="410"/>
      <c r="BJ479" s="410"/>
      <c r="BK479" s="295" t="s">
        <v>930</v>
      </c>
      <c r="BL479" s="410"/>
      <c r="BM479" s="410"/>
      <c r="BN479" s="295" t="s">
        <v>930</v>
      </c>
      <c r="BO479" s="410"/>
      <c r="BP479" s="410"/>
      <c r="BQ479" s="410"/>
    </row>
    <row r="480" spans="1:69" ht="14.5" customHeight="1" outlineLevel="1">
      <c r="A480" s="71"/>
      <c r="B480" s="119">
        <f t="shared" si="7"/>
        <v>102</v>
      </c>
      <c r="C480" s="367" t="s">
        <v>1011</v>
      </c>
      <c r="D480" s="290" t="s">
        <v>236</v>
      </c>
      <c r="E480" s="290" t="s">
        <v>237</v>
      </c>
      <c r="F480" s="295">
        <v>786.21</v>
      </c>
      <c r="G480" s="390">
        <v>912</v>
      </c>
      <c r="H480" s="436"/>
      <c r="I480" s="436"/>
      <c r="J480" s="436"/>
      <c r="K480" s="436"/>
      <c r="L480" s="436"/>
      <c r="M480" s="436"/>
      <c r="N480" s="436"/>
      <c r="O480" s="251" t="s">
        <v>1098</v>
      </c>
      <c r="P480" s="251" t="s">
        <v>349</v>
      </c>
      <c r="Q480" s="411" t="s">
        <v>930</v>
      </c>
      <c r="R480" s="295"/>
      <c r="S480" s="295"/>
      <c r="T480" s="295"/>
      <c r="U480" s="295"/>
      <c r="V480" s="295"/>
      <c r="W480" s="295"/>
      <c r="X480" s="295">
        <v>4</v>
      </c>
      <c r="Y480" s="251" t="s">
        <v>897</v>
      </c>
      <c r="Z480" s="295"/>
      <c r="AA480" s="295" t="s">
        <v>931</v>
      </c>
      <c r="AB480" s="291" t="s">
        <v>1272</v>
      </c>
      <c r="AC480" s="251" t="s">
        <v>344</v>
      </c>
      <c r="AD480" s="436"/>
      <c r="AE480" s="436"/>
      <c r="AF480" s="436"/>
      <c r="AG480" s="251" t="s">
        <v>342</v>
      </c>
      <c r="AH480" s="436"/>
      <c r="AI480" s="251" t="s">
        <v>788</v>
      </c>
      <c r="AJ480" s="251" t="s">
        <v>343</v>
      </c>
      <c r="AK480" s="251" t="s">
        <v>353</v>
      </c>
      <c r="AL480" s="251" t="s">
        <v>345</v>
      </c>
      <c r="AM480" s="380"/>
      <c r="AN480" s="295"/>
      <c r="AO480" s="295"/>
      <c r="AP480" s="295"/>
      <c r="AQ480" s="295"/>
      <c r="AR480" s="295"/>
      <c r="AS480" s="295"/>
      <c r="AT480" s="295"/>
      <c r="AU480" s="380"/>
      <c r="AV480" s="380"/>
      <c r="AW480" s="380"/>
      <c r="AX480" s="380"/>
      <c r="AY480" s="295" t="s">
        <v>930</v>
      </c>
      <c r="AZ480" s="410"/>
      <c r="BA480" s="410"/>
      <c r="BB480" s="295" t="s">
        <v>931</v>
      </c>
      <c r="BC480" s="295" t="s">
        <v>1277</v>
      </c>
      <c r="BD480" s="410">
        <v>1</v>
      </c>
      <c r="BE480" s="410">
        <v>1</v>
      </c>
      <c r="BF480" s="410">
        <v>1</v>
      </c>
      <c r="BG480" s="410">
        <v>1</v>
      </c>
      <c r="BH480" s="410">
        <v>1</v>
      </c>
      <c r="BI480" s="410"/>
      <c r="BJ480" s="410"/>
      <c r="BK480" s="295" t="s">
        <v>930</v>
      </c>
      <c r="BL480" s="410"/>
      <c r="BM480" s="410"/>
      <c r="BN480" s="295" t="s">
        <v>930</v>
      </c>
      <c r="BO480" s="410"/>
      <c r="BP480" s="410"/>
      <c r="BQ480" s="410"/>
    </row>
    <row r="481" spans="1:69" ht="14.5" customHeight="1" outlineLevel="1">
      <c r="A481" s="71"/>
      <c r="B481" s="119">
        <f t="shared" si="7"/>
        <v>103</v>
      </c>
      <c r="C481" s="367" t="s">
        <v>1012</v>
      </c>
      <c r="D481" s="290" t="s">
        <v>236</v>
      </c>
      <c r="E481" s="290" t="s">
        <v>237</v>
      </c>
      <c r="F481" s="295">
        <v>735.34</v>
      </c>
      <c r="G481" s="390">
        <v>853</v>
      </c>
      <c r="H481" s="436"/>
      <c r="I481" s="436"/>
      <c r="J481" s="436"/>
      <c r="K481" s="436"/>
      <c r="L481" s="436"/>
      <c r="M481" s="436"/>
      <c r="N481" s="436"/>
      <c r="O481" s="251" t="s">
        <v>1098</v>
      </c>
      <c r="P481" s="251" t="s">
        <v>349</v>
      </c>
      <c r="Q481" s="411" t="s">
        <v>930</v>
      </c>
      <c r="R481" s="295"/>
      <c r="S481" s="295"/>
      <c r="T481" s="295"/>
      <c r="U481" s="295"/>
      <c r="V481" s="295"/>
      <c r="W481" s="295"/>
      <c r="X481" s="295">
        <v>2</v>
      </c>
      <c r="Y481" s="251" t="s">
        <v>897</v>
      </c>
      <c r="Z481" s="295"/>
      <c r="AA481" s="295" t="s">
        <v>931</v>
      </c>
      <c r="AB481" s="291" t="s">
        <v>1272</v>
      </c>
      <c r="AC481" s="251" t="s">
        <v>344</v>
      </c>
      <c r="AD481" s="436"/>
      <c r="AE481" s="436"/>
      <c r="AF481" s="436"/>
      <c r="AG481" s="251" t="s">
        <v>342</v>
      </c>
      <c r="AH481" s="436"/>
      <c r="AI481" s="251" t="s">
        <v>788</v>
      </c>
      <c r="AJ481" s="251" t="s">
        <v>343</v>
      </c>
      <c r="AK481" s="251" t="s">
        <v>353</v>
      </c>
      <c r="AL481" s="251" t="s">
        <v>345</v>
      </c>
      <c r="AM481" s="380"/>
      <c r="AN481" s="295"/>
      <c r="AO481" s="295"/>
      <c r="AP481" s="295"/>
      <c r="AQ481" s="295"/>
      <c r="AR481" s="295"/>
      <c r="AS481" s="295"/>
      <c r="AT481" s="295"/>
      <c r="AU481" s="380"/>
      <c r="AV481" s="380"/>
      <c r="AW481" s="380"/>
      <c r="AX481" s="380"/>
      <c r="AY481" s="295" t="s">
        <v>930</v>
      </c>
      <c r="AZ481" s="410"/>
      <c r="BA481" s="410"/>
      <c r="BB481" s="295" t="s">
        <v>931</v>
      </c>
      <c r="BC481" s="295" t="s">
        <v>1276</v>
      </c>
      <c r="BD481" s="410">
        <v>1</v>
      </c>
      <c r="BE481" s="410">
        <v>1</v>
      </c>
      <c r="BF481" s="410">
        <v>1</v>
      </c>
      <c r="BG481" s="410">
        <v>1</v>
      </c>
      <c r="BH481" s="410">
        <v>1</v>
      </c>
      <c r="BI481" s="410"/>
      <c r="BJ481" s="410"/>
      <c r="BK481" s="295" t="s">
        <v>930</v>
      </c>
      <c r="BL481" s="410"/>
      <c r="BM481" s="410"/>
      <c r="BN481" s="295" t="s">
        <v>930</v>
      </c>
      <c r="BO481" s="410"/>
      <c r="BP481" s="410"/>
      <c r="BQ481" s="410"/>
    </row>
    <row r="482" spans="1:69" ht="14.5" customHeight="1" outlineLevel="1">
      <c r="A482" s="71"/>
      <c r="B482" s="119">
        <f t="shared" si="7"/>
        <v>104</v>
      </c>
      <c r="C482" s="367" t="s">
        <v>1013</v>
      </c>
      <c r="D482" s="290" t="s">
        <v>236</v>
      </c>
      <c r="E482" s="290" t="s">
        <v>237</v>
      </c>
      <c r="F482" s="295">
        <v>1165.52</v>
      </c>
      <c r="G482" s="390">
        <v>1352</v>
      </c>
      <c r="H482" s="436"/>
      <c r="I482" s="436"/>
      <c r="J482" s="436"/>
      <c r="K482" s="436"/>
      <c r="L482" s="436"/>
      <c r="M482" s="436"/>
      <c r="N482" s="436"/>
      <c r="O482" s="251" t="s">
        <v>1088</v>
      </c>
      <c r="P482" s="251" t="s">
        <v>349</v>
      </c>
      <c r="Q482" s="411" t="s">
        <v>930</v>
      </c>
      <c r="R482" s="295"/>
      <c r="S482" s="295"/>
      <c r="T482" s="295"/>
      <c r="U482" s="295"/>
      <c r="V482" s="295"/>
      <c r="W482" s="295"/>
      <c r="X482" s="295">
        <v>4</v>
      </c>
      <c r="Y482" s="251" t="s">
        <v>897</v>
      </c>
      <c r="Z482" s="295"/>
      <c r="AA482" s="295" t="s">
        <v>931</v>
      </c>
      <c r="AB482" s="291" t="s">
        <v>1272</v>
      </c>
      <c r="AC482" s="251" t="s">
        <v>344</v>
      </c>
      <c r="AD482" s="436"/>
      <c r="AE482" s="436"/>
      <c r="AF482" s="436"/>
      <c r="AG482" s="251" t="s">
        <v>342</v>
      </c>
      <c r="AH482" s="436"/>
      <c r="AI482" s="251" t="s">
        <v>788</v>
      </c>
      <c r="AJ482" s="251" t="s">
        <v>343</v>
      </c>
      <c r="AK482" s="251" t="s">
        <v>353</v>
      </c>
      <c r="AL482" s="251" t="s">
        <v>345</v>
      </c>
      <c r="AM482" s="380"/>
      <c r="AN482" s="295"/>
      <c r="AO482" s="295"/>
      <c r="AP482" s="295"/>
      <c r="AQ482" s="295"/>
      <c r="AR482" s="295"/>
      <c r="AS482" s="295"/>
      <c r="AT482" s="295"/>
      <c r="AU482" s="380"/>
      <c r="AV482" s="380"/>
      <c r="AW482" s="380"/>
      <c r="AX482" s="380"/>
      <c r="AY482" s="295" t="s">
        <v>930</v>
      </c>
      <c r="AZ482" s="410"/>
      <c r="BA482" s="410"/>
      <c r="BB482" s="295" t="s">
        <v>931</v>
      </c>
      <c r="BC482" s="295" t="s">
        <v>1276</v>
      </c>
      <c r="BD482" s="410">
        <v>1</v>
      </c>
      <c r="BE482" s="410">
        <v>1</v>
      </c>
      <c r="BF482" s="410">
        <v>1</v>
      </c>
      <c r="BG482" s="410">
        <v>1</v>
      </c>
      <c r="BH482" s="410">
        <v>1</v>
      </c>
      <c r="BI482" s="410"/>
      <c r="BJ482" s="410"/>
      <c r="BK482" s="295" t="s">
        <v>930</v>
      </c>
      <c r="BL482" s="410"/>
      <c r="BM482" s="410"/>
      <c r="BN482" s="295" t="s">
        <v>930</v>
      </c>
      <c r="BO482" s="410"/>
      <c r="BP482" s="410"/>
      <c r="BQ482" s="410"/>
    </row>
    <row r="483" spans="1:69" ht="14.5" customHeight="1" outlineLevel="1">
      <c r="A483" s="71"/>
      <c r="B483" s="119">
        <f t="shared" si="7"/>
        <v>105</v>
      </c>
      <c r="C483" s="367" t="s">
        <v>1014</v>
      </c>
      <c r="D483" s="290" t="s">
        <v>236</v>
      </c>
      <c r="E483" s="290" t="s">
        <v>237</v>
      </c>
      <c r="F483" s="295">
        <v>1118.0999999999999</v>
      </c>
      <c r="G483" s="390">
        <v>1297</v>
      </c>
      <c r="H483" s="436"/>
      <c r="I483" s="436"/>
      <c r="J483" s="436"/>
      <c r="K483" s="436"/>
      <c r="L483" s="436"/>
      <c r="M483" s="436"/>
      <c r="N483" s="436"/>
      <c r="O483" s="251" t="s">
        <v>1088</v>
      </c>
      <c r="P483" s="251" t="s">
        <v>349</v>
      </c>
      <c r="Q483" s="411" t="s">
        <v>930</v>
      </c>
      <c r="R483" s="295"/>
      <c r="S483" s="295"/>
      <c r="T483" s="295"/>
      <c r="U483" s="295"/>
      <c r="V483" s="295"/>
      <c r="W483" s="295"/>
      <c r="X483" s="295">
        <v>2</v>
      </c>
      <c r="Y483" s="251" t="s">
        <v>897</v>
      </c>
      <c r="Z483" s="295"/>
      <c r="AA483" s="295" t="s">
        <v>931</v>
      </c>
      <c r="AB483" s="291" t="s">
        <v>1272</v>
      </c>
      <c r="AC483" s="251" t="s">
        <v>344</v>
      </c>
      <c r="AD483" s="436"/>
      <c r="AE483" s="436"/>
      <c r="AF483" s="436"/>
      <c r="AG483" s="251" t="s">
        <v>342</v>
      </c>
      <c r="AH483" s="436"/>
      <c r="AI483" s="251" t="s">
        <v>788</v>
      </c>
      <c r="AJ483" s="251" t="s">
        <v>343</v>
      </c>
      <c r="AK483" s="251" t="s">
        <v>353</v>
      </c>
      <c r="AL483" s="251" t="s">
        <v>345</v>
      </c>
      <c r="AM483" s="380"/>
      <c r="AN483" s="295"/>
      <c r="AO483" s="295"/>
      <c r="AP483" s="295"/>
      <c r="AQ483" s="295"/>
      <c r="AR483" s="295"/>
      <c r="AS483" s="295"/>
      <c r="AT483" s="295"/>
      <c r="AU483" s="380"/>
      <c r="AV483" s="380"/>
      <c r="AW483" s="380"/>
      <c r="AX483" s="380"/>
      <c r="AY483" s="295" t="s">
        <v>930</v>
      </c>
      <c r="AZ483" s="410"/>
      <c r="BA483" s="410"/>
      <c r="BB483" s="295" t="s">
        <v>931</v>
      </c>
      <c r="BC483" s="295" t="s">
        <v>1277</v>
      </c>
      <c r="BD483" s="410">
        <v>1</v>
      </c>
      <c r="BE483" s="410">
        <v>1</v>
      </c>
      <c r="BF483" s="410">
        <v>1</v>
      </c>
      <c r="BG483" s="410">
        <v>1</v>
      </c>
      <c r="BH483" s="410">
        <v>1</v>
      </c>
      <c r="BI483" s="410"/>
      <c r="BJ483" s="410"/>
      <c r="BK483" s="295" t="s">
        <v>930</v>
      </c>
      <c r="BL483" s="410"/>
      <c r="BM483" s="410"/>
      <c r="BN483" s="295" t="s">
        <v>930</v>
      </c>
      <c r="BO483" s="410"/>
      <c r="BP483" s="410"/>
      <c r="BQ483" s="410"/>
    </row>
    <row r="484" spans="1:69" ht="14.5" customHeight="1" outlineLevel="1">
      <c r="A484" s="71"/>
      <c r="B484" s="119">
        <f t="shared" si="7"/>
        <v>106</v>
      </c>
      <c r="C484" s="240" t="s">
        <v>1278</v>
      </c>
      <c r="D484" s="290" t="s">
        <v>238</v>
      </c>
      <c r="E484" s="290" t="s">
        <v>239</v>
      </c>
      <c r="F484" s="416" t="s">
        <v>1015</v>
      </c>
      <c r="G484" s="417" t="s">
        <v>1016</v>
      </c>
      <c r="H484" s="251">
        <v>1</v>
      </c>
      <c r="I484" s="251" t="s">
        <v>350</v>
      </c>
      <c r="J484" s="251" t="s">
        <v>351</v>
      </c>
      <c r="K484" s="251" t="s">
        <v>351</v>
      </c>
      <c r="L484" s="251" t="s">
        <v>351</v>
      </c>
      <c r="M484" s="251">
        <v>5</v>
      </c>
      <c r="N484" s="251" t="s">
        <v>851</v>
      </c>
      <c r="O484" s="251" t="s">
        <v>1099</v>
      </c>
      <c r="P484" s="251" t="s">
        <v>1099</v>
      </c>
      <c r="Q484" s="411" t="s">
        <v>930</v>
      </c>
      <c r="R484" s="295"/>
      <c r="S484" s="295"/>
      <c r="T484" s="295"/>
      <c r="U484" s="295"/>
      <c r="V484" s="295"/>
      <c r="W484" s="295"/>
      <c r="X484" s="436"/>
      <c r="Y484" s="436"/>
      <c r="Z484" s="436"/>
      <c r="AA484" s="436" t="s">
        <v>930</v>
      </c>
      <c r="AB484" s="436"/>
      <c r="AC484" s="436"/>
      <c r="AD484" s="436"/>
      <c r="AE484" s="436"/>
      <c r="AF484" s="436"/>
      <c r="AG484" s="251" t="s">
        <v>342</v>
      </c>
      <c r="AH484" s="436"/>
      <c r="AI484" s="436"/>
      <c r="AJ484" s="437" t="s">
        <v>1072</v>
      </c>
      <c r="AK484" s="440" t="s">
        <v>1073</v>
      </c>
      <c r="AL484" s="380"/>
      <c r="AM484" s="295" t="s">
        <v>1075</v>
      </c>
      <c r="AN484" s="295" t="s">
        <v>1079</v>
      </c>
      <c r="AO484" s="295" t="s">
        <v>1080</v>
      </c>
      <c r="AP484" s="295" t="s">
        <v>1273</v>
      </c>
      <c r="AQ484" s="295" t="s">
        <v>1085</v>
      </c>
      <c r="AR484" s="436"/>
      <c r="AS484" s="295" t="s">
        <v>1082</v>
      </c>
      <c r="AT484" s="295" t="s">
        <v>1083</v>
      </c>
      <c r="AU484" s="380"/>
      <c r="AV484" s="380"/>
      <c r="AW484" s="380"/>
      <c r="AX484" s="380"/>
      <c r="AY484" s="295" t="s">
        <v>930</v>
      </c>
      <c r="AZ484" s="410"/>
      <c r="BA484" s="410"/>
      <c r="BB484" s="295" t="s">
        <v>930</v>
      </c>
      <c r="BC484" s="295" t="s">
        <v>1271</v>
      </c>
      <c r="BD484" s="380"/>
      <c r="BE484" s="380"/>
      <c r="BF484" s="380"/>
      <c r="BG484" s="410"/>
      <c r="BH484" s="410"/>
      <c r="BI484" s="410"/>
      <c r="BJ484" s="410"/>
      <c r="BK484" s="295" t="s">
        <v>930</v>
      </c>
      <c r="BL484" s="410"/>
      <c r="BM484" s="410"/>
      <c r="BN484" s="295" t="s">
        <v>932</v>
      </c>
      <c r="BO484" s="410" t="s">
        <v>933</v>
      </c>
      <c r="BP484" s="410">
        <v>8</v>
      </c>
      <c r="BQ484" s="418" t="s">
        <v>934</v>
      </c>
    </row>
    <row r="485" spans="1:69" ht="14.5" customHeight="1" outlineLevel="1">
      <c r="A485" s="71"/>
      <c r="B485" s="119">
        <f t="shared" si="7"/>
        <v>107</v>
      </c>
      <c r="C485" s="240" t="s">
        <v>792</v>
      </c>
      <c r="D485" s="290" t="s">
        <v>238</v>
      </c>
      <c r="E485" s="290" t="s">
        <v>239</v>
      </c>
      <c r="F485" s="295">
        <v>679.07</v>
      </c>
      <c r="G485" s="390">
        <v>799</v>
      </c>
      <c r="H485" s="251">
        <v>2</v>
      </c>
      <c r="I485" s="251" t="s">
        <v>350</v>
      </c>
      <c r="J485" s="251" t="s">
        <v>350</v>
      </c>
      <c r="K485" s="251" t="s">
        <v>351</v>
      </c>
      <c r="L485" s="251" t="s">
        <v>351</v>
      </c>
      <c r="M485" s="251">
        <v>5</v>
      </c>
      <c r="N485" s="251" t="s">
        <v>851</v>
      </c>
      <c r="O485" s="251" t="s">
        <v>346</v>
      </c>
      <c r="P485" s="251" t="s">
        <v>346</v>
      </c>
      <c r="Q485" s="411" t="s">
        <v>930</v>
      </c>
      <c r="R485" s="295"/>
      <c r="S485" s="295"/>
      <c r="T485" s="295"/>
      <c r="U485" s="295"/>
      <c r="V485" s="295"/>
      <c r="W485" s="295"/>
      <c r="X485" s="436"/>
      <c r="Y485" s="436"/>
      <c r="Z485" s="436"/>
      <c r="AA485" s="436" t="s">
        <v>930</v>
      </c>
      <c r="AB485" s="436"/>
      <c r="AC485" s="436"/>
      <c r="AD485" s="436"/>
      <c r="AE485" s="436"/>
      <c r="AF485" s="436"/>
      <c r="AG485" s="251" t="s">
        <v>342</v>
      </c>
      <c r="AH485" s="436"/>
      <c r="AI485" s="436"/>
      <c r="AJ485" s="437" t="s">
        <v>1072</v>
      </c>
      <c r="AK485" s="440" t="s">
        <v>1073</v>
      </c>
      <c r="AL485" s="380"/>
      <c r="AM485" s="295" t="s">
        <v>1075</v>
      </c>
      <c r="AN485" s="295" t="s">
        <v>1079</v>
      </c>
      <c r="AO485" s="295" t="s">
        <v>1080</v>
      </c>
      <c r="AP485" s="295" t="s">
        <v>1273</v>
      </c>
      <c r="AQ485" s="295" t="s">
        <v>1085</v>
      </c>
      <c r="AR485" s="436"/>
      <c r="AS485" s="295" t="s">
        <v>1082</v>
      </c>
      <c r="AT485" s="295" t="s">
        <v>1083</v>
      </c>
      <c r="AU485" s="380"/>
      <c r="AV485" s="380"/>
      <c r="AW485" s="380"/>
      <c r="AX485" s="380"/>
      <c r="AY485" s="295" t="s">
        <v>930</v>
      </c>
      <c r="AZ485" s="410"/>
      <c r="BA485" s="410"/>
      <c r="BB485" s="295" t="s">
        <v>930</v>
      </c>
      <c r="BC485" s="295" t="s">
        <v>1271</v>
      </c>
      <c r="BD485" s="380"/>
      <c r="BE485" s="380"/>
      <c r="BF485" s="380"/>
      <c r="BG485" s="410"/>
      <c r="BH485" s="410"/>
      <c r="BI485" s="410"/>
      <c r="BJ485" s="410"/>
      <c r="BK485" s="295" t="s">
        <v>930</v>
      </c>
      <c r="BL485" s="410"/>
      <c r="BM485" s="410"/>
      <c r="BN485" s="295" t="s">
        <v>932</v>
      </c>
      <c r="BO485" s="410" t="s">
        <v>933</v>
      </c>
      <c r="BP485" s="410">
        <v>8</v>
      </c>
      <c r="BQ485" s="418" t="s">
        <v>934</v>
      </c>
    </row>
    <row r="486" spans="1:69" ht="14.5" customHeight="1" outlineLevel="1">
      <c r="A486" s="71"/>
      <c r="B486" s="119">
        <f t="shared" si="7"/>
        <v>108</v>
      </c>
      <c r="C486" s="240" t="s">
        <v>935</v>
      </c>
      <c r="D486" s="290" t="s">
        <v>238</v>
      </c>
      <c r="E486" s="290" t="s">
        <v>239</v>
      </c>
      <c r="F486" s="295">
        <v>933.26</v>
      </c>
      <c r="G486" s="390">
        <v>1098.9992</v>
      </c>
      <c r="H486" s="251">
        <v>2</v>
      </c>
      <c r="I486" s="251" t="s">
        <v>350</v>
      </c>
      <c r="J486" s="251" t="s">
        <v>351</v>
      </c>
      <c r="K486" s="251" t="s">
        <v>351</v>
      </c>
      <c r="L486" s="251" t="s">
        <v>351</v>
      </c>
      <c r="M486" s="251">
        <v>5</v>
      </c>
      <c r="N486" s="251" t="s">
        <v>851</v>
      </c>
      <c r="O486" s="251" t="s">
        <v>354</v>
      </c>
      <c r="P486" s="251" t="s">
        <v>354</v>
      </c>
      <c r="Q486" s="411" t="s">
        <v>930</v>
      </c>
      <c r="R486" s="295"/>
      <c r="S486" s="295"/>
      <c r="T486" s="295"/>
      <c r="U486" s="295"/>
      <c r="V486" s="295"/>
      <c r="W486" s="295"/>
      <c r="X486" s="436"/>
      <c r="Y486" s="436"/>
      <c r="Z486" s="436"/>
      <c r="AA486" s="436" t="s">
        <v>930</v>
      </c>
      <c r="AB486" s="436"/>
      <c r="AC486" s="436"/>
      <c r="AD486" s="436"/>
      <c r="AE486" s="436"/>
      <c r="AF486" s="436"/>
      <c r="AG486" s="251" t="s">
        <v>342</v>
      </c>
      <c r="AH486" s="436"/>
      <c r="AI486" s="436"/>
      <c r="AJ486" s="437" t="s">
        <v>1072</v>
      </c>
      <c r="AK486" s="440" t="s">
        <v>1073</v>
      </c>
      <c r="AL486" s="380"/>
      <c r="AM486" s="295" t="s">
        <v>1075</v>
      </c>
      <c r="AN486" s="295" t="s">
        <v>1079</v>
      </c>
      <c r="AO486" s="295" t="s">
        <v>1080</v>
      </c>
      <c r="AP486" s="295" t="s">
        <v>1273</v>
      </c>
      <c r="AQ486" s="295" t="s">
        <v>1085</v>
      </c>
      <c r="AR486" s="295" t="s">
        <v>1084</v>
      </c>
      <c r="AS486" s="295" t="s">
        <v>1082</v>
      </c>
      <c r="AT486" s="295" t="s">
        <v>1083</v>
      </c>
      <c r="AU486" s="380"/>
      <c r="AV486" s="380"/>
      <c r="AW486" s="380"/>
      <c r="AX486" s="380"/>
      <c r="AY486" s="295" t="s">
        <v>930</v>
      </c>
      <c r="AZ486" s="410"/>
      <c r="BA486" s="410"/>
      <c r="BB486" s="295" t="s">
        <v>930</v>
      </c>
      <c r="BC486" s="295" t="s">
        <v>1271</v>
      </c>
      <c r="BD486" s="380"/>
      <c r="BE486" s="380"/>
      <c r="BF486" s="380"/>
      <c r="BG486" s="410"/>
      <c r="BH486" s="410"/>
      <c r="BI486" s="410"/>
      <c r="BJ486" s="410"/>
      <c r="BK486" s="295" t="s">
        <v>930</v>
      </c>
      <c r="BL486" s="410"/>
      <c r="BM486" s="410"/>
      <c r="BN486" s="295" t="s">
        <v>932</v>
      </c>
      <c r="BO486" s="410" t="s">
        <v>933</v>
      </c>
      <c r="BP486" s="410">
        <v>8</v>
      </c>
      <c r="BQ486" s="418" t="s">
        <v>934</v>
      </c>
    </row>
    <row r="487" spans="1:69" ht="14.5" customHeight="1" outlineLevel="1">
      <c r="A487" s="71"/>
      <c r="B487" s="119">
        <f t="shared" si="7"/>
        <v>109</v>
      </c>
      <c r="C487" s="240" t="s">
        <v>816</v>
      </c>
      <c r="D487" s="290" t="s">
        <v>238</v>
      </c>
      <c r="E487" s="290" t="s">
        <v>239</v>
      </c>
      <c r="F487" s="390">
        <v>1647.04</v>
      </c>
      <c r="G487" s="390">
        <v>1936.0028</v>
      </c>
      <c r="H487" s="251">
        <v>2</v>
      </c>
      <c r="I487" s="251" t="s">
        <v>350</v>
      </c>
      <c r="J487" s="251" t="s">
        <v>350</v>
      </c>
      <c r="K487" s="251" t="s">
        <v>351</v>
      </c>
      <c r="L487" s="251" t="s">
        <v>351</v>
      </c>
      <c r="M487" s="251">
        <v>5</v>
      </c>
      <c r="N487" s="251" t="s">
        <v>851</v>
      </c>
      <c r="O487" s="251" t="s">
        <v>1088</v>
      </c>
      <c r="P487" s="251" t="s">
        <v>1088</v>
      </c>
      <c r="Q487" s="411" t="s">
        <v>930</v>
      </c>
      <c r="R487" s="295"/>
      <c r="S487" s="295"/>
      <c r="T487" s="295"/>
      <c r="U487" s="295"/>
      <c r="V487" s="295"/>
      <c r="W487" s="295"/>
      <c r="X487" s="295">
        <v>4</v>
      </c>
      <c r="Y487" s="295" t="s">
        <v>897</v>
      </c>
      <c r="Z487" s="436"/>
      <c r="AA487" s="436" t="s">
        <v>930</v>
      </c>
      <c r="AB487" s="436"/>
      <c r="AC487" s="436"/>
      <c r="AD487" s="436"/>
      <c r="AE487" s="436"/>
      <c r="AF487" s="436"/>
      <c r="AG487" s="251" t="s">
        <v>342</v>
      </c>
      <c r="AH487" s="436"/>
      <c r="AI487" s="436"/>
      <c r="AJ487" s="437" t="s">
        <v>1072</v>
      </c>
      <c r="AK487" s="440" t="s">
        <v>1073</v>
      </c>
      <c r="AL487" s="380"/>
      <c r="AM487" s="295" t="s">
        <v>1075</v>
      </c>
      <c r="AN487" s="295" t="s">
        <v>1079</v>
      </c>
      <c r="AO487" s="295" t="s">
        <v>1080</v>
      </c>
      <c r="AP487" s="295"/>
      <c r="AQ487" s="436" t="s">
        <v>1274</v>
      </c>
      <c r="AR487" s="295" t="s">
        <v>1084</v>
      </c>
      <c r="AS487" s="295" t="s">
        <v>1082</v>
      </c>
      <c r="AT487" s="295" t="s">
        <v>1083</v>
      </c>
      <c r="AU487" s="380"/>
      <c r="AV487" s="380"/>
      <c r="AW487" s="380"/>
      <c r="AX487" s="380"/>
      <c r="AY487" s="295" t="s">
        <v>930</v>
      </c>
      <c r="AZ487" s="410"/>
      <c r="BA487" s="410"/>
      <c r="BB487" s="295" t="s">
        <v>930</v>
      </c>
      <c r="BC487" s="295" t="s">
        <v>1271</v>
      </c>
      <c r="BD487" s="380"/>
      <c r="BE487" s="380"/>
      <c r="BF487" s="380"/>
      <c r="BG487" s="410"/>
      <c r="BH487" s="410"/>
      <c r="BI487" s="410"/>
      <c r="BJ487" s="410"/>
      <c r="BK487" s="295" t="s">
        <v>930</v>
      </c>
      <c r="BL487" s="410"/>
      <c r="BM487" s="410"/>
      <c r="BN487" s="295" t="s">
        <v>932</v>
      </c>
      <c r="BO487" s="410" t="s">
        <v>933</v>
      </c>
      <c r="BP487" s="410">
        <v>8</v>
      </c>
      <c r="BQ487" s="418" t="s">
        <v>934</v>
      </c>
    </row>
    <row r="488" spans="1:69" ht="14.5" customHeight="1" outlineLevel="1">
      <c r="A488" s="71"/>
      <c r="B488" s="119">
        <f t="shared" si="7"/>
        <v>110</v>
      </c>
      <c r="C488" s="240" t="s">
        <v>817</v>
      </c>
      <c r="D488" s="290" t="s">
        <v>238</v>
      </c>
      <c r="E488" s="290" t="s">
        <v>239</v>
      </c>
      <c r="F488" s="390">
        <v>1935</v>
      </c>
      <c r="G488" s="390">
        <v>2275.9987999999998</v>
      </c>
      <c r="H488" s="251">
        <v>4</v>
      </c>
      <c r="I488" s="251" t="s">
        <v>350</v>
      </c>
      <c r="J488" s="251" t="s">
        <v>350</v>
      </c>
      <c r="K488" s="251" t="s">
        <v>351</v>
      </c>
      <c r="L488" s="251" t="s">
        <v>351</v>
      </c>
      <c r="M488" s="251">
        <v>5</v>
      </c>
      <c r="N488" s="251" t="s">
        <v>851</v>
      </c>
      <c r="O488" s="251" t="s">
        <v>1088</v>
      </c>
      <c r="P488" s="251" t="s">
        <v>1088</v>
      </c>
      <c r="Q488" s="411" t="s">
        <v>930</v>
      </c>
      <c r="R488" s="295"/>
      <c r="S488" s="295"/>
      <c r="T488" s="295"/>
      <c r="U488" s="295"/>
      <c r="V488" s="295"/>
      <c r="W488" s="295"/>
      <c r="X488" s="295">
        <v>4</v>
      </c>
      <c r="Y488" s="295" t="s">
        <v>897</v>
      </c>
      <c r="Z488" s="436"/>
      <c r="AA488" s="436" t="s">
        <v>930</v>
      </c>
      <c r="AB488" s="436"/>
      <c r="AC488" s="436"/>
      <c r="AD488" s="436"/>
      <c r="AE488" s="436"/>
      <c r="AF488" s="436"/>
      <c r="AG488" s="251" t="s">
        <v>342</v>
      </c>
      <c r="AH488" s="436"/>
      <c r="AI488" s="436"/>
      <c r="AJ488" s="437" t="s">
        <v>1072</v>
      </c>
      <c r="AK488" s="440" t="s">
        <v>1073</v>
      </c>
      <c r="AL488" s="380"/>
      <c r="AM488" s="295" t="s">
        <v>1075</v>
      </c>
      <c r="AN488" s="295" t="s">
        <v>1079</v>
      </c>
      <c r="AO488" s="295" t="s">
        <v>1080</v>
      </c>
      <c r="AP488" s="295"/>
      <c r="AQ488" s="436" t="s">
        <v>1274</v>
      </c>
      <c r="AR488" s="295" t="s">
        <v>1084</v>
      </c>
      <c r="AS488" s="295" t="s">
        <v>1082</v>
      </c>
      <c r="AT488" s="295" t="s">
        <v>1083</v>
      </c>
      <c r="AU488" s="380"/>
      <c r="AV488" s="380"/>
      <c r="AW488" s="380"/>
      <c r="AX488" s="380"/>
      <c r="AY488" s="295" t="s">
        <v>930</v>
      </c>
      <c r="AZ488" s="410"/>
      <c r="BA488" s="410"/>
      <c r="BB488" s="295" t="s">
        <v>930</v>
      </c>
      <c r="BC488" s="295" t="s">
        <v>1271</v>
      </c>
      <c r="BD488" s="380"/>
      <c r="BE488" s="380"/>
      <c r="BF488" s="380"/>
      <c r="BG488" s="410"/>
      <c r="BH488" s="410"/>
      <c r="BI488" s="410"/>
      <c r="BJ488" s="410"/>
      <c r="BK488" s="295" t="s">
        <v>930</v>
      </c>
      <c r="BL488" s="410"/>
      <c r="BM488" s="410"/>
      <c r="BN488" s="295" t="s">
        <v>932</v>
      </c>
      <c r="BO488" s="410" t="s">
        <v>933</v>
      </c>
      <c r="BP488" s="410">
        <v>8</v>
      </c>
      <c r="BQ488" s="418" t="s">
        <v>934</v>
      </c>
    </row>
    <row r="489" spans="1:69" ht="14.5" customHeight="1" outlineLevel="1">
      <c r="A489" s="71"/>
      <c r="B489" s="119">
        <f t="shared" si="7"/>
        <v>111</v>
      </c>
      <c r="C489" s="240" t="s">
        <v>818</v>
      </c>
      <c r="D489" s="290" t="s">
        <v>238</v>
      </c>
      <c r="E489" s="290" t="s">
        <v>239</v>
      </c>
      <c r="F489" s="390">
        <v>2400.2600000000002</v>
      </c>
      <c r="G489" s="390">
        <v>2826.0047999999997</v>
      </c>
      <c r="H489" s="251">
        <v>6</v>
      </c>
      <c r="I489" s="251" t="s">
        <v>350</v>
      </c>
      <c r="J489" s="251" t="s">
        <v>350</v>
      </c>
      <c r="K489" s="251" t="s">
        <v>351</v>
      </c>
      <c r="L489" s="251" t="s">
        <v>351</v>
      </c>
      <c r="M489" s="251">
        <v>5</v>
      </c>
      <c r="N489" s="251" t="s">
        <v>851</v>
      </c>
      <c r="O489" s="251" t="s">
        <v>1093</v>
      </c>
      <c r="P489" s="251" t="s">
        <v>1093</v>
      </c>
      <c r="Q489" s="411" t="s">
        <v>930</v>
      </c>
      <c r="R489" s="295"/>
      <c r="S489" s="295"/>
      <c r="T489" s="295"/>
      <c r="U489" s="295"/>
      <c r="V489" s="295"/>
      <c r="W489" s="295"/>
      <c r="X489" s="295">
        <v>4</v>
      </c>
      <c r="Y489" s="295" t="s">
        <v>897</v>
      </c>
      <c r="Z489" s="436"/>
      <c r="AA489" s="436" t="s">
        <v>930</v>
      </c>
      <c r="AB489" s="436"/>
      <c r="AC489" s="436"/>
      <c r="AD489" s="436"/>
      <c r="AE489" s="436"/>
      <c r="AF489" s="436"/>
      <c r="AG489" s="251" t="s">
        <v>342</v>
      </c>
      <c r="AH489" s="436"/>
      <c r="AI489" s="436"/>
      <c r="AJ489" s="437" t="s">
        <v>1072</v>
      </c>
      <c r="AK489" s="440" t="s">
        <v>1073</v>
      </c>
      <c r="AL489" s="380"/>
      <c r="AM489" s="295" t="s">
        <v>1075</v>
      </c>
      <c r="AN489" s="295" t="s">
        <v>1079</v>
      </c>
      <c r="AO489" s="295" t="s">
        <v>1080</v>
      </c>
      <c r="AP489" s="295"/>
      <c r="AQ489" s="436" t="s">
        <v>1274</v>
      </c>
      <c r="AR489" s="295" t="s">
        <v>1084</v>
      </c>
      <c r="AS489" s="295" t="s">
        <v>1082</v>
      </c>
      <c r="AT489" s="295" t="s">
        <v>1083</v>
      </c>
      <c r="AU489" s="380"/>
      <c r="AV489" s="380"/>
      <c r="AW489" s="380"/>
      <c r="AX489" s="380"/>
      <c r="AY489" s="295" t="s">
        <v>930</v>
      </c>
      <c r="AZ489" s="410"/>
      <c r="BA489" s="410"/>
      <c r="BB489" s="295" t="s">
        <v>930</v>
      </c>
      <c r="BC489" s="295" t="s">
        <v>1271</v>
      </c>
      <c r="BD489" s="380"/>
      <c r="BE489" s="380"/>
      <c r="BF489" s="380"/>
      <c r="BG489" s="410"/>
      <c r="BH489" s="410"/>
      <c r="BI489" s="410"/>
      <c r="BJ489" s="410"/>
      <c r="BK489" s="295" t="s">
        <v>930</v>
      </c>
      <c r="BL489" s="410"/>
      <c r="BM489" s="410"/>
      <c r="BN489" s="295" t="s">
        <v>932</v>
      </c>
      <c r="BO489" s="410" t="s">
        <v>933</v>
      </c>
      <c r="BP489" s="410">
        <v>8</v>
      </c>
      <c r="BQ489" s="418" t="s">
        <v>934</v>
      </c>
    </row>
    <row r="490" spans="1:69" ht="14.5" customHeight="1" outlineLevel="1">
      <c r="A490" s="71"/>
      <c r="B490" s="119">
        <f t="shared" si="7"/>
        <v>112</v>
      </c>
      <c r="C490" s="240" t="s">
        <v>1017</v>
      </c>
      <c r="D490" s="290" t="s">
        <v>238</v>
      </c>
      <c r="E490" s="290" t="s">
        <v>239</v>
      </c>
      <c r="F490" s="416" t="s">
        <v>1018</v>
      </c>
      <c r="G490" s="417" t="s">
        <v>1019</v>
      </c>
      <c r="H490" s="251">
        <v>1</v>
      </c>
      <c r="I490" s="251" t="s">
        <v>350</v>
      </c>
      <c r="J490" s="251" t="s">
        <v>351</v>
      </c>
      <c r="K490" s="251" t="s">
        <v>351</v>
      </c>
      <c r="L490" s="251" t="s">
        <v>351</v>
      </c>
      <c r="M490" s="251">
        <v>5</v>
      </c>
      <c r="N490" s="251" t="s">
        <v>851</v>
      </c>
      <c r="O490" s="251" t="s">
        <v>1099</v>
      </c>
      <c r="P490" s="251" t="s">
        <v>1099</v>
      </c>
      <c r="Q490" s="411" t="s">
        <v>930</v>
      </c>
      <c r="R490" s="295"/>
      <c r="S490" s="295"/>
      <c r="T490" s="295"/>
      <c r="U490" s="295"/>
      <c r="V490" s="295"/>
      <c r="W490" s="295"/>
      <c r="X490" s="295">
        <v>1</v>
      </c>
      <c r="Y490" s="295" t="s">
        <v>897</v>
      </c>
      <c r="Z490" s="436"/>
      <c r="AA490" s="436" t="s">
        <v>930</v>
      </c>
      <c r="AB490" s="436"/>
      <c r="AC490" s="436"/>
      <c r="AD490" s="436"/>
      <c r="AE490" s="436"/>
      <c r="AF490" s="436"/>
      <c r="AG490" s="251" t="s">
        <v>342</v>
      </c>
      <c r="AH490" s="436"/>
      <c r="AI490" s="436"/>
      <c r="AJ490" s="437" t="s">
        <v>1072</v>
      </c>
      <c r="AK490" s="440" t="s">
        <v>1073</v>
      </c>
      <c r="AL490" s="380"/>
      <c r="AM490" s="295" t="s">
        <v>1075</v>
      </c>
      <c r="AN490" s="295" t="s">
        <v>1079</v>
      </c>
      <c r="AO490" s="295" t="s">
        <v>1080</v>
      </c>
      <c r="AP490" s="295" t="s">
        <v>1273</v>
      </c>
      <c r="AQ490" s="436"/>
      <c r="AR490" s="436"/>
      <c r="AS490" s="295" t="s">
        <v>1082</v>
      </c>
      <c r="AT490" s="295" t="s">
        <v>1083</v>
      </c>
      <c r="AU490" s="380"/>
      <c r="AV490" s="380"/>
      <c r="AW490" s="380"/>
      <c r="AX490" s="380"/>
      <c r="AY490" s="295" t="s">
        <v>930</v>
      </c>
      <c r="AZ490" s="410"/>
      <c r="BA490" s="410"/>
      <c r="BB490" s="295" t="s">
        <v>930</v>
      </c>
      <c r="BC490" s="295" t="s">
        <v>1271</v>
      </c>
      <c r="BD490" s="380"/>
      <c r="BE490" s="380"/>
      <c r="BF490" s="380"/>
      <c r="BG490" s="410"/>
      <c r="BH490" s="410"/>
      <c r="BI490" s="410"/>
      <c r="BJ490" s="410"/>
      <c r="BK490" s="295" t="s">
        <v>930</v>
      </c>
      <c r="BL490" s="410"/>
      <c r="BM490" s="410"/>
      <c r="BN490" s="295" t="s">
        <v>932</v>
      </c>
      <c r="BO490" s="410" t="s">
        <v>933</v>
      </c>
      <c r="BP490" s="410">
        <v>8</v>
      </c>
      <c r="BQ490" s="418" t="s">
        <v>934</v>
      </c>
    </row>
    <row r="491" spans="1:69" ht="14.5" customHeight="1" outlineLevel="1">
      <c r="A491" s="71"/>
      <c r="B491" s="119">
        <f t="shared" si="7"/>
        <v>113</v>
      </c>
      <c r="C491" s="240" t="s">
        <v>1020</v>
      </c>
      <c r="D491" s="290" t="s">
        <v>238</v>
      </c>
      <c r="E491" s="290" t="s">
        <v>239</v>
      </c>
      <c r="F491" s="416" t="s">
        <v>1021</v>
      </c>
      <c r="G491" s="417" t="s">
        <v>1022</v>
      </c>
      <c r="H491" s="251">
        <v>1</v>
      </c>
      <c r="I491" s="251" t="s">
        <v>350</v>
      </c>
      <c r="J491" s="251" t="s">
        <v>351</v>
      </c>
      <c r="K491" s="251" t="s">
        <v>351</v>
      </c>
      <c r="L491" s="251" t="s">
        <v>351</v>
      </c>
      <c r="M491" s="251">
        <v>5</v>
      </c>
      <c r="N491" s="251" t="s">
        <v>851</v>
      </c>
      <c r="O491" s="251" t="s">
        <v>1099</v>
      </c>
      <c r="P491" s="251" t="s">
        <v>1099</v>
      </c>
      <c r="Q491" s="411" t="s">
        <v>930</v>
      </c>
      <c r="R491" s="295"/>
      <c r="S491" s="295"/>
      <c r="T491" s="295"/>
      <c r="U491" s="295"/>
      <c r="V491" s="295"/>
      <c r="W491" s="295"/>
      <c r="X491" s="295">
        <v>2</v>
      </c>
      <c r="Y491" s="295" t="s">
        <v>897</v>
      </c>
      <c r="Z491" s="436"/>
      <c r="AA491" s="436" t="s">
        <v>930</v>
      </c>
      <c r="AB491" s="436"/>
      <c r="AC491" s="436"/>
      <c r="AD491" s="436"/>
      <c r="AE491" s="436"/>
      <c r="AF491" s="436"/>
      <c r="AG491" s="251" t="s">
        <v>342</v>
      </c>
      <c r="AH491" s="436"/>
      <c r="AI491" s="436"/>
      <c r="AJ491" s="437" t="s">
        <v>1072</v>
      </c>
      <c r="AK491" s="440" t="s">
        <v>1073</v>
      </c>
      <c r="AL491" s="380"/>
      <c r="AM491" s="295" t="s">
        <v>1075</v>
      </c>
      <c r="AN491" s="295" t="s">
        <v>1079</v>
      </c>
      <c r="AO491" s="295" t="s">
        <v>1080</v>
      </c>
      <c r="AP491" s="295" t="s">
        <v>1273</v>
      </c>
      <c r="AQ491" s="436"/>
      <c r="AR491" s="436"/>
      <c r="AS491" s="295" t="s">
        <v>1082</v>
      </c>
      <c r="AT491" s="295" t="s">
        <v>1083</v>
      </c>
      <c r="AU491" s="380"/>
      <c r="AV491" s="380"/>
      <c r="AW491" s="380"/>
      <c r="AX491" s="380"/>
      <c r="AY491" s="295" t="s">
        <v>930</v>
      </c>
      <c r="AZ491" s="410"/>
      <c r="BA491" s="410"/>
      <c r="BB491" s="295" t="s">
        <v>930</v>
      </c>
      <c r="BC491" s="295" t="s">
        <v>1271</v>
      </c>
      <c r="BD491" s="380"/>
      <c r="BE491" s="380"/>
      <c r="BF491" s="380"/>
      <c r="BG491" s="410"/>
      <c r="BH491" s="410"/>
      <c r="BI491" s="410"/>
      <c r="BJ491" s="410"/>
      <c r="BK491" s="295" t="s">
        <v>930</v>
      </c>
      <c r="BL491" s="410"/>
      <c r="BM491" s="410"/>
      <c r="BN491" s="295" t="s">
        <v>932</v>
      </c>
      <c r="BO491" s="410" t="s">
        <v>933</v>
      </c>
      <c r="BP491" s="410">
        <v>8</v>
      </c>
      <c r="BQ491" s="418" t="s">
        <v>934</v>
      </c>
    </row>
    <row r="492" spans="1:69" ht="14.5" customHeight="1" outlineLevel="1">
      <c r="A492" s="71"/>
      <c r="B492" s="119">
        <f t="shared" si="7"/>
        <v>114</v>
      </c>
      <c r="C492" s="240" t="s">
        <v>1023</v>
      </c>
      <c r="D492" s="290" t="s">
        <v>238</v>
      </c>
      <c r="E492" s="290" t="s">
        <v>239</v>
      </c>
      <c r="F492" s="416" t="s">
        <v>1024</v>
      </c>
      <c r="G492" s="417" t="s">
        <v>1025</v>
      </c>
      <c r="H492" s="251">
        <v>1</v>
      </c>
      <c r="I492" s="251" t="s">
        <v>350</v>
      </c>
      <c r="J492" s="251" t="s">
        <v>351</v>
      </c>
      <c r="K492" s="251" t="s">
        <v>351</v>
      </c>
      <c r="L492" s="251" t="s">
        <v>351</v>
      </c>
      <c r="M492" s="251">
        <v>5</v>
      </c>
      <c r="N492" s="251" t="s">
        <v>851</v>
      </c>
      <c r="O492" s="251" t="s">
        <v>1099</v>
      </c>
      <c r="P492" s="251" t="s">
        <v>1099</v>
      </c>
      <c r="Q492" s="411" t="s">
        <v>930</v>
      </c>
      <c r="R492" s="295"/>
      <c r="S492" s="295"/>
      <c r="T492" s="295"/>
      <c r="U492" s="295"/>
      <c r="V492" s="295"/>
      <c r="W492" s="295"/>
      <c r="X492" s="295">
        <v>4</v>
      </c>
      <c r="Y492" s="295" t="s">
        <v>897</v>
      </c>
      <c r="Z492" s="436"/>
      <c r="AA492" s="436" t="s">
        <v>930</v>
      </c>
      <c r="AB492" s="436"/>
      <c r="AC492" s="436"/>
      <c r="AD492" s="436"/>
      <c r="AE492" s="436"/>
      <c r="AF492" s="436"/>
      <c r="AG492" s="251" t="s">
        <v>342</v>
      </c>
      <c r="AH492" s="436"/>
      <c r="AI492" s="436"/>
      <c r="AJ492" s="437" t="s">
        <v>1072</v>
      </c>
      <c r="AK492" s="440" t="s">
        <v>1073</v>
      </c>
      <c r="AL492" s="380"/>
      <c r="AM492" s="295" t="s">
        <v>1075</v>
      </c>
      <c r="AN492" s="295" t="s">
        <v>1079</v>
      </c>
      <c r="AO492" s="295" t="s">
        <v>1080</v>
      </c>
      <c r="AP492" s="295" t="s">
        <v>1273</v>
      </c>
      <c r="AQ492" s="436"/>
      <c r="AR492" s="436"/>
      <c r="AS492" s="295" t="s">
        <v>1082</v>
      </c>
      <c r="AT492" s="295" t="s">
        <v>1083</v>
      </c>
      <c r="AU492" s="380"/>
      <c r="AV492" s="380"/>
      <c r="AW492" s="380"/>
      <c r="AX492" s="380"/>
      <c r="AY492" s="295" t="s">
        <v>930</v>
      </c>
      <c r="AZ492" s="410"/>
      <c r="BA492" s="410"/>
      <c r="BB492" s="295" t="s">
        <v>930</v>
      </c>
      <c r="BC492" s="295" t="s">
        <v>1271</v>
      </c>
      <c r="BD492" s="380"/>
      <c r="BE492" s="380"/>
      <c r="BF492" s="380"/>
      <c r="BG492" s="410"/>
      <c r="BH492" s="410"/>
      <c r="BI492" s="410"/>
      <c r="BJ492" s="410"/>
      <c r="BK492" s="295" t="s">
        <v>930</v>
      </c>
      <c r="BL492" s="410"/>
      <c r="BM492" s="410"/>
      <c r="BN492" s="295" t="s">
        <v>932</v>
      </c>
      <c r="BO492" s="410" t="s">
        <v>933</v>
      </c>
      <c r="BP492" s="410">
        <v>8</v>
      </c>
      <c r="BQ492" s="418" t="s">
        <v>934</v>
      </c>
    </row>
    <row r="493" spans="1:69" ht="14.5" customHeight="1" outlineLevel="1">
      <c r="A493" s="71"/>
      <c r="B493" s="119">
        <f t="shared" si="7"/>
        <v>115</v>
      </c>
      <c r="C493" s="240" t="s">
        <v>939</v>
      </c>
      <c r="D493" s="290" t="s">
        <v>238</v>
      </c>
      <c r="E493" s="290" t="s">
        <v>239</v>
      </c>
      <c r="F493" s="295">
        <v>843.37</v>
      </c>
      <c r="G493" s="390">
        <v>989</v>
      </c>
      <c r="H493" s="251">
        <v>2</v>
      </c>
      <c r="I493" s="251" t="s">
        <v>350</v>
      </c>
      <c r="J493" s="251" t="s">
        <v>350</v>
      </c>
      <c r="K493" s="251" t="s">
        <v>351</v>
      </c>
      <c r="L493" s="251" t="s">
        <v>351</v>
      </c>
      <c r="M493" s="251">
        <v>5</v>
      </c>
      <c r="N493" s="251" t="s">
        <v>851</v>
      </c>
      <c r="O493" s="251" t="s">
        <v>346</v>
      </c>
      <c r="P493" s="251" t="s">
        <v>346</v>
      </c>
      <c r="Q493" s="411" t="s">
        <v>930</v>
      </c>
      <c r="R493" s="295"/>
      <c r="S493" s="295"/>
      <c r="T493" s="295"/>
      <c r="U493" s="295"/>
      <c r="V493" s="295"/>
      <c r="W493" s="295"/>
      <c r="X493" s="295">
        <v>2</v>
      </c>
      <c r="Y493" s="295" t="s">
        <v>897</v>
      </c>
      <c r="Z493" s="436"/>
      <c r="AA493" s="436" t="s">
        <v>930</v>
      </c>
      <c r="AB493" s="436"/>
      <c r="AC493" s="436"/>
      <c r="AD493" s="436"/>
      <c r="AE493" s="436"/>
      <c r="AF493" s="436"/>
      <c r="AG493" s="251" t="s">
        <v>342</v>
      </c>
      <c r="AH493" s="436"/>
      <c r="AI493" s="436"/>
      <c r="AJ493" s="437" t="s">
        <v>1072</v>
      </c>
      <c r="AK493" s="440" t="s">
        <v>1073</v>
      </c>
      <c r="AL493" s="380"/>
      <c r="AM493" s="295" t="s">
        <v>1075</v>
      </c>
      <c r="AN493" s="295" t="s">
        <v>1079</v>
      </c>
      <c r="AO493" s="295" t="s">
        <v>1080</v>
      </c>
      <c r="AP493" s="295" t="s">
        <v>1273</v>
      </c>
      <c r="AQ493" s="436"/>
      <c r="AR493" s="436"/>
      <c r="AS493" s="295" t="s">
        <v>1082</v>
      </c>
      <c r="AT493" s="295" t="s">
        <v>1083</v>
      </c>
      <c r="AU493" s="380"/>
      <c r="AV493" s="380"/>
      <c r="AW493" s="380"/>
      <c r="AX493" s="380"/>
      <c r="AY493" s="295" t="s">
        <v>930</v>
      </c>
      <c r="AZ493" s="410"/>
      <c r="BA493" s="410"/>
      <c r="BB493" s="295" t="s">
        <v>930</v>
      </c>
      <c r="BC493" s="295" t="s">
        <v>1271</v>
      </c>
      <c r="BD493" s="380"/>
      <c r="BE493" s="380"/>
      <c r="BF493" s="380"/>
      <c r="BG493" s="410"/>
      <c r="BH493" s="410"/>
      <c r="BI493" s="410"/>
      <c r="BJ493" s="410"/>
      <c r="BK493" s="295" t="s">
        <v>930</v>
      </c>
      <c r="BL493" s="410"/>
      <c r="BM493" s="410"/>
      <c r="BN493" s="295" t="s">
        <v>932</v>
      </c>
      <c r="BO493" s="410" t="s">
        <v>933</v>
      </c>
      <c r="BP493" s="410">
        <v>8</v>
      </c>
      <c r="BQ493" s="418" t="s">
        <v>934</v>
      </c>
    </row>
    <row r="494" spans="1:69" ht="14.5" customHeight="1" outlineLevel="1">
      <c r="A494" s="71"/>
      <c r="B494" s="119">
        <f t="shared" si="7"/>
        <v>116</v>
      </c>
      <c r="C494" s="240" t="s">
        <v>940</v>
      </c>
      <c r="D494" s="290" t="s">
        <v>238</v>
      </c>
      <c r="E494" s="290" t="s">
        <v>239</v>
      </c>
      <c r="F494" s="295">
        <v>912.32999999999993</v>
      </c>
      <c r="G494" s="390">
        <v>1069</v>
      </c>
      <c r="H494" s="251">
        <v>2</v>
      </c>
      <c r="I494" s="251" t="s">
        <v>350</v>
      </c>
      <c r="J494" s="251" t="s">
        <v>350</v>
      </c>
      <c r="K494" s="251" t="s">
        <v>351</v>
      </c>
      <c r="L494" s="251" t="s">
        <v>351</v>
      </c>
      <c r="M494" s="251">
        <v>5</v>
      </c>
      <c r="N494" s="251" t="s">
        <v>851</v>
      </c>
      <c r="O494" s="251" t="s">
        <v>346</v>
      </c>
      <c r="P494" s="251" t="s">
        <v>346</v>
      </c>
      <c r="Q494" s="411" t="s">
        <v>930</v>
      </c>
      <c r="R494" s="295"/>
      <c r="S494" s="295"/>
      <c r="T494" s="295"/>
      <c r="U494" s="295"/>
      <c r="V494" s="295"/>
      <c r="W494" s="295"/>
      <c r="X494" s="295">
        <v>4</v>
      </c>
      <c r="Y494" s="295" t="s">
        <v>897</v>
      </c>
      <c r="Z494" s="436"/>
      <c r="AA494" s="436" t="s">
        <v>930</v>
      </c>
      <c r="AB494" s="436"/>
      <c r="AC494" s="436"/>
      <c r="AD494" s="436"/>
      <c r="AE494" s="436"/>
      <c r="AF494" s="436"/>
      <c r="AG494" s="251" t="s">
        <v>342</v>
      </c>
      <c r="AH494" s="436"/>
      <c r="AI494" s="436"/>
      <c r="AJ494" s="437" t="s">
        <v>1072</v>
      </c>
      <c r="AK494" s="440" t="s">
        <v>1073</v>
      </c>
      <c r="AL494" s="380"/>
      <c r="AM494" s="295" t="s">
        <v>1075</v>
      </c>
      <c r="AN494" s="295" t="s">
        <v>1079</v>
      </c>
      <c r="AO494" s="295" t="s">
        <v>1080</v>
      </c>
      <c r="AP494" s="295" t="s">
        <v>1273</v>
      </c>
      <c r="AQ494" s="436"/>
      <c r="AR494" s="295"/>
      <c r="AS494" s="295" t="s">
        <v>1082</v>
      </c>
      <c r="AT494" s="295" t="s">
        <v>1083</v>
      </c>
      <c r="AU494" s="380"/>
      <c r="AV494" s="380"/>
      <c r="AW494" s="380"/>
      <c r="AX494" s="380"/>
      <c r="AY494" s="295" t="s">
        <v>930</v>
      </c>
      <c r="AZ494" s="410"/>
      <c r="BA494" s="410"/>
      <c r="BB494" s="295" t="s">
        <v>930</v>
      </c>
      <c r="BC494" s="295" t="s">
        <v>1271</v>
      </c>
      <c r="BD494" s="380"/>
      <c r="BE494" s="380"/>
      <c r="BF494" s="380"/>
      <c r="BG494" s="410"/>
      <c r="BH494" s="410"/>
      <c r="BI494" s="410"/>
      <c r="BJ494" s="410"/>
      <c r="BK494" s="295" t="s">
        <v>930</v>
      </c>
      <c r="BL494" s="410"/>
      <c r="BM494" s="410"/>
      <c r="BN494" s="295" t="s">
        <v>932</v>
      </c>
      <c r="BO494" s="410" t="s">
        <v>933</v>
      </c>
      <c r="BP494" s="410">
        <v>8</v>
      </c>
      <c r="BQ494" s="418" t="s">
        <v>934</v>
      </c>
    </row>
    <row r="495" spans="1:69" ht="14.5" customHeight="1" outlineLevel="1">
      <c r="A495" s="71"/>
      <c r="B495" s="119">
        <f t="shared" si="7"/>
        <v>117</v>
      </c>
      <c r="C495" s="240" t="s">
        <v>941</v>
      </c>
      <c r="D495" s="290" t="s">
        <v>238</v>
      </c>
      <c r="E495" s="290" t="s">
        <v>239</v>
      </c>
      <c r="F495" s="295">
        <v>1097.55</v>
      </c>
      <c r="G495" s="390">
        <v>1288.9992</v>
      </c>
      <c r="H495" s="251">
        <v>2</v>
      </c>
      <c r="I495" s="251" t="s">
        <v>350</v>
      </c>
      <c r="J495" s="251" t="s">
        <v>351</v>
      </c>
      <c r="K495" s="251" t="s">
        <v>351</v>
      </c>
      <c r="L495" s="251" t="s">
        <v>351</v>
      </c>
      <c r="M495" s="251">
        <v>5</v>
      </c>
      <c r="N495" s="251" t="s">
        <v>851</v>
      </c>
      <c r="O495" s="251" t="s">
        <v>354</v>
      </c>
      <c r="P495" s="251" t="s">
        <v>354</v>
      </c>
      <c r="Q495" s="411" t="s">
        <v>930</v>
      </c>
      <c r="R495" s="295"/>
      <c r="S495" s="295"/>
      <c r="T495" s="295"/>
      <c r="U495" s="295"/>
      <c r="V495" s="295"/>
      <c r="W495" s="295"/>
      <c r="X495" s="295">
        <v>2</v>
      </c>
      <c r="Y495" s="295" t="s">
        <v>897</v>
      </c>
      <c r="Z495" s="436"/>
      <c r="AA495" s="436" t="s">
        <v>930</v>
      </c>
      <c r="AB495" s="436"/>
      <c r="AC495" s="436"/>
      <c r="AD495" s="436"/>
      <c r="AE495" s="436"/>
      <c r="AF495" s="436"/>
      <c r="AG495" s="251" t="s">
        <v>342</v>
      </c>
      <c r="AH495" s="436"/>
      <c r="AI495" s="436"/>
      <c r="AJ495" s="437" t="s">
        <v>1072</v>
      </c>
      <c r="AK495" s="440" t="s">
        <v>1073</v>
      </c>
      <c r="AL495" s="380"/>
      <c r="AM495" s="295" t="s">
        <v>1075</v>
      </c>
      <c r="AN495" s="295" t="s">
        <v>1079</v>
      </c>
      <c r="AO495" s="295" t="s">
        <v>1080</v>
      </c>
      <c r="AP495" s="295" t="s">
        <v>1273</v>
      </c>
      <c r="AQ495" s="436"/>
      <c r="AR495" s="295" t="s">
        <v>1084</v>
      </c>
      <c r="AS495" s="295" t="s">
        <v>1082</v>
      </c>
      <c r="AT495" s="295" t="s">
        <v>1083</v>
      </c>
      <c r="AU495" s="380"/>
      <c r="AV495" s="380"/>
      <c r="AW495" s="380"/>
      <c r="AX495" s="380"/>
      <c r="AY495" s="295" t="s">
        <v>930</v>
      </c>
      <c r="AZ495" s="410"/>
      <c r="BA495" s="410"/>
      <c r="BB495" s="295" t="s">
        <v>930</v>
      </c>
      <c r="BC495" s="295" t="s">
        <v>1271</v>
      </c>
      <c r="BD495" s="380"/>
      <c r="BE495" s="380"/>
      <c r="BF495" s="380"/>
      <c r="BG495" s="410"/>
      <c r="BH495" s="410"/>
      <c r="BI495" s="410"/>
      <c r="BJ495" s="410"/>
      <c r="BK495" s="295" t="s">
        <v>930</v>
      </c>
      <c r="BL495" s="410"/>
      <c r="BM495" s="410"/>
      <c r="BN495" s="295" t="s">
        <v>932</v>
      </c>
      <c r="BO495" s="410" t="s">
        <v>933</v>
      </c>
      <c r="BP495" s="410">
        <v>8</v>
      </c>
      <c r="BQ495" s="418" t="s">
        <v>934</v>
      </c>
    </row>
    <row r="496" spans="1:69" ht="14.5" customHeight="1" outlineLevel="1">
      <c r="A496" s="71"/>
      <c r="B496" s="119">
        <f t="shared" si="7"/>
        <v>118</v>
      </c>
      <c r="C496" s="240" t="s">
        <v>942</v>
      </c>
      <c r="D496" s="290" t="s">
        <v>238</v>
      </c>
      <c r="E496" s="290" t="s">
        <v>239</v>
      </c>
      <c r="F496" s="295">
        <v>1147.94</v>
      </c>
      <c r="G496" s="390">
        <v>1346.9992</v>
      </c>
      <c r="H496" s="251">
        <v>2</v>
      </c>
      <c r="I496" s="251" t="s">
        <v>350</v>
      </c>
      <c r="J496" s="251" t="s">
        <v>351</v>
      </c>
      <c r="K496" s="251" t="s">
        <v>351</v>
      </c>
      <c r="L496" s="251" t="s">
        <v>351</v>
      </c>
      <c r="M496" s="251">
        <v>5</v>
      </c>
      <c r="N496" s="251" t="s">
        <v>851</v>
      </c>
      <c r="O496" s="251" t="s">
        <v>354</v>
      </c>
      <c r="P496" s="251" t="s">
        <v>354</v>
      </c>
      <c r="Q496" s="411" t="s">
        <v>930</v>
      </c>
      <c r="R496" s="295"/>
      <c r="S496" s="295"/>
      <c r="T496" s="295"/>
      <c r="U496" s="295"/>
      <c r="V496" s="295"/>
      <c r="W496" s="295"/>
      <c r="X496" s="295">
        <v>4</v>
      </c>
      <c r="Y496" s="295" t="s">
        <v>897</v>
      </c>
      <c r="Z496" s="436"/>
      <c r="AA496" s="436" t="s">
        <v>930</v>
      </c>
      <c r="AB496" s="436"/>
      <c r="AC496" s="436"/>
      <c r="AD496" s="436"/>
      <c r="AE496" s="436"/>
      <c r="AF496" s="436"/>
      <c r="AG496" s="251" t="s">
        <v>342</v>
      </c>
      <c r="AH496" s="436"/>
      <c r="AI496" s="436"/>
      <c r="AJ496" s="437" t="s">
        <v>1072</v>
      </c>
      <c r="AK496" s="440" t="s">
        <v>1073</v>
      </c>
      <c r="AL496" s="380"/>
      <c r="AM496" s="295" t="s">
        <v>1075</v>
      </c>
      <c r="AN496" s="295" t="s">
        <v>1079</v>
      </c>
      <c r="AO496" s="295" t="s">
        <v>1080</v>
      </c>
      <c r="AP496" s="295" t="s">
        <v>1273</v>
      </c>
      <c r="AQ496" s="436"/>
      <c r="AR496" s="295" t="s">
        <v>1084</v>
      </c>
      <c r="AS496" s="295" t="s">
        <v>1082</v>
      </c>
      <c r="AT496" s="295" t="s">
        <v>1083</v>
      </c>
      <c r="AU496" s="380"/>
      <c r="AV496" s="380"/>
      <c r="AW496" s="380"/>
      <c r="AX496" s="380"/>
      <c r="AY496" s="295" t="s">
        <v>930</v>
      </c>
      <c r="AZ496" s="410"/>
      <c r="BA496" s="410"/>
      <c r="BB496" s="295" t="s">
        <v>930</v>
      </c>
      <c r="BC496" s="295" t="s">
        <v>1271</v>
      </c>
      <c r="BD496" s="380"/>
      <c r="BE496" s="380"/>
      <c r="BF496" s="380"/>
      <c r="BG496" s="410"/>
      <c r="BH496" s="410"/>
      <c r="BI496" s="410"/>
      <c r="BJ496" s="410"/>
      <c r="BK496" s="295" t="s">
        <v>930</v>
      </c>
      <c r="BL496" s="410"/>
      <c r="BM496" s="410"/>
      <c r="BN496" s="295" t="s">
        <v>932</v>
      </c>
      <c r="BO496" s="410" t="s">
        <v>933</v>
      </c>
      <c r="BP496" s="410">
        <v>8</v>
      </c>
      <c r="BQ496" s="418" t="s">
        <v>934</v>
      </c>
    </row>
    <row r="497" spans="1:75" ht="14.5">
      <c r="A497" s="71"/>
      <c r="B497" s="119">
        <f>1+B496</f>
        <v>119</v>
      </c>
      <c r="C497" s="240" t="s">
        <v>248</v>
      </c>
      <c r="D497" s="289" t="s">
        <v>368</v>
      </c>
      <c r="E497" s="289" t="s">
        <v>369</v>
      </c>
      <c r="F497" s="295"/>
      <c r="G497" s="295"/>
      <c r="H497" s="295"/>
      <c r="I497" s="295"/>
      <c r="J497" s="295"/>
      <c r="K497" s="295"/>
      <c r="L497" s="295"/>
      <c r="M497" s="295"/>
      <c r="N497" s="295"/>
      <c r="O497" s="295"/>
      <c r="P497" s="295"/>
      <c r="Q497" s="411"/>
      <c r="R497" s="295"/>
      <c r="S497" s="295"/>
      <c r="T497" s="295"/>
      <c r="U497" s="295"/>
      <c r="V497" s="295"/>
      <c r="W497" s="295"/>
      <c r="X497" s="295"/>
      <c r="Y497" s="295"/>
      <c r="Z497" s="295"/>
      <c r="AA497" s="295"/>
      <c r="AB497" s="295"/>
      <c r="AC497" s="295"/>
      <c r="AD497" s="295"/>
      <c r="AE497" s="295"/>
      <c r="AF497" s="295"/>
      <c r="AG497" s="295"/>
      <c r="AH497" s="295"/>
      <c r="AI497" s="295"/>
      <c r="AJ497" s="295"/>
      <c r="AK497" s="295"/>
      <c r="AL497" s="295"/>
      <c r="AM497" s="295"/>
      <c r="AN497" s="295"/>
      <c r="AO497" s="295"/>
      <c r="AP497" s="295"/>
      <c r="AQ497" s="295"/>
      <c r="AR497" s="295"/>
      <c r="AS497" s="295"/>
      <c r="AT497" s="295"/>
      <c r="AU497" s="295"/>
      <c r="AV497" s="295"/>
      <c r="AW497" s="295"/>
      <c r="AX497" s="295"/>
      <c r="AY497" s="295"/>
      <c r="AZ497" s="410"/>
      <c r="BA497" s="410"/>
      <c r="BB497" s="295"/>
      <c r="BC497" s="295"/>
      <c r="BD497" s="410"/>
      <c r="BE497" s="410"/>
      <c r="BF497" s="410"/>
      <c r="BG497" s="410"/>
      <c r="BH497" s="410"/>
      <c r="BI497" s="410"/>
      <c r="BJ497" s="410"/>
      <c r="BK497" s="295" t="s">
        <v>930</v>
      </c>
      <c r="BL497" s="410"/>
      <c r="BM497" s="410"/>
      <c r="BN497" s="295" t="s">
        <v>930</v>
      </c>
      <c r="BO497" s="410"/>
      <c r="BP497" s="410"/>
      <c r="BQ497" s="410"/>
    </row>
    <row r="498" spans="1:75">
      <c r="A498" s="71"/>
      <c r="C498" s="253" t="s">
        <v>1279</v>
      </c>
      <c r="D498" s="252"/>
      <c r="E498" s="252"/>
      <c r="V498" t="s">
        <v>1280</v>
      </c>
      <c r="Y498" t="s">
        <v>1280</v>
      </c>
      <c r="AB498" t="s">
        <v>1280</v>
      </c>
      <c r="AE498" t="s">
        <v>1280</v>
      </c>
      <c r="AG498" t="s">
        <v>1087</v>
      </c>
    </row>
    <row r="499" spans="1:75">
      <c r="A499" s="71"/>
      <c r="C499" s="112" t="s">
        <v>360</v>
      </c>
      <c r="V499" t="s">
        <v>361</v>
      </c>
      <c r="Y499" t="s">
        <v>361</v>
      </c>
      <c r="AB499" t="s">
        <v>361</v>
      </c>
      <c r="AE499" t="s">
        <v>361</v>
      </c>
    </row>
    <row r="500" spans="1:75">
      <c r="A500" s="71"/>
      <c r="C500" t="s">
        <v>286</v>
      </c>
      <c r="AT500" s="438"/>
      <c r="AU500" s="438"/>
      <c r="AV500" s="438"/>
      <c r="AW500" s="438"/>
      <c r="AX500" s="438"/>
      <c r="AY500" s="438"/>
    </row>
    <row r="501" spans="1:75" ht="14">
      <c r="C501" s="419" t="s">
        <v>1100</v>
      </c>
    </row>
    <row r="502" spans="1:75">
      <c r="C502" s="377" t="s">
        <v>944</v>
      </c>
    </row>
    <row r="503" spans="1:75">
      <c r="C503" s="377"/>
    </row>
    <row r="504" spans="1:75" ht="15.5">
      <c r="C504" s="36" t="s">
        <v>1030</v>
      </c>
    </row>
    <row r="505" spans="1:75" ht="12.5">
      <c r="C505" s="564" t="s">
        <v>1031</v>
      </c>
      <c r="D505" s="565"/>
      <c r="E505" s="565"/>
      <c r="F505" s="565"/>
      <c r="G505" s="566"/>
    </row>
    <row r="506" spans="1:75" ht="12.5">
      <c r="C506" s="564" t="s">
        <v>1253</v>
      </c>
      <c r="D506" s="565"/>
      <c r="E506" s="565"/>
      <c r="F506" s="565"/>
      <c r="G506" s="566"/>
    </row>
    <row r="507" spans="1:75" ht="12.5">
      <c r="C507" s="564" t="s">
        <v>1033</v>
      </c>
      <c r="D507" s="565"/>
      <c r="E507" s="565"/>
      <c r="F507" s="565"/>
      <c r="G507" s="566"/>
    </row>
    <row r="509" spans="1:75" ht="20">
      <c r="C509" s="95" t="s">
        <v>326</v>
      </c>
      <c r="AS509" s="421"/>
      <c r="AT509" s="421"/>
      <c r="AU509" s="421"/>
      <c r="AV509" s="421"/>
      <c r="AW509" s="421"/>
      <c r="AX509" s="421"/>
      <c r="AY509" s="421"/>
      <c r="AZ509" s="421"/>
      <c r="BA509" s="421"/>
      <c r="BB509" s="421"/>
      <c r="BC509" s="421"/>
      <c r="BD509" s="421"/>
      <c r="BE509" s="421"/>
      <c r="BF509" s="421"/>
      <c r="BG509" s="421"/>
      <c r="BH509" s="421"/>
      <c r="BI509" s="421"/>
      <c r="BJ509" s="421"/>
      <c r="BK509" s="421"/>
      <c r="BL509" s="421"/>
      <c r="BM509" s="421"/>
      <c r="BN509" s="421"/>
    </row>
    <row r="510" spans="1:75">
      <c r="C510">
        <v>1</v>
      </c>
      <c r="D510">
        <f>C510+1</f>
        <v>2</v>
      </c>
      <c r="E510">
        <f t="shared" ref="E510:BP510" si="8">D510+1</f>
        <v>3</v>
      </c>
      <c r="F510">
        <f t="shared" si="8"/>
        <v>4</v>
      </c>
      <c r="G510">
        <f t="shared" si="8"/>
        <v>5</v>
      </c>
      <c r="H510">
        <f t="shared" si="8"/>
        <v>6</v>
      </c>
      <c r="I510">
        <f t="shared" si="8"/>
        <v>7</v>
      </c>
      <c r="J510">
        <f t="shared" si="8"/>
        <v>8</v>
      </c>
      <c r="K510">
        <f t="shared" si="8"/>
        <v>9</v>
      </c>
      <c r="L510">
        <f t="shared" si="8"/>
        <v>10</v>
      </c>
      <c r="M510">
        <f t="shared" si="8"/>
        <v>11</v>
      </c>
      <c r="N510">
        <f t="shared" si="8"/>
        <v>12</v>
      </c>
      <c r="O510">
        <f t="shared" si="8"/>
        <v>13</v>
      </c>
      <c r="P510">
        <f t="shared" si="8"/>
        <v>14</v>
      </c>
      <c r="Q510">
        <f t="shared" si="8"/>
        <v>15</v>
      </c>
      <c r="R510">
        <f t="shared" si="8"/>
        <v>16</v>
      </c>
      <c r="S510">
        <f t="shared" si="8"/>
        <v>17</v>
      </c>
      <c r="T510">
        <f t="shared" si="8"/>
        <v>18</v>
      </c>
      <c r="U510">
        <f t="shared" si="8"/>
        <v>19</v>
      </c>
      <c r="V510">
        <f t="shared" si="8"/>
        <v>20</v>
      </c>
      <c r="W510">
        <f t="shared" si="8"/>
        <v>21</v>
      </c>
      <c r="X510">
        <f t="shared" si="8"/>
        <v>22</v>
      </c>
      <c r="Y510">
        <f t="shared" si="8"/>
        <v>23</v>
      </c>
      <c r="Z510">
        <f t="shared" si="8"/>
        <v>24</v>
      </c>
      <c r="AA510">
        <f t="shared" si="8"/>
        <v>25</v>
      </c>
      <c r="AB510">
        <f t="shared" si="8"/>
        <v>26</v>
      </c>
      <c r="AC510">
        <f t="shared" si="8"/>
        <v>27</v>
      </c>
      <c r="AD510">
        <f t="shared" si="8"/>
        <v>28</v>
      </c>
      <c r="AE510">
        <f t="shared" si="8"/>
        <v>29</v>
      </c>
      <c r="AF510">
        <f t="shared" si="8"/>
        <v>30</v>
      </c>
      <c r="AG510">
        <f t="shared" si="8"/>
        <v>31</v>
      </c>
      <c r="AH510">
        <f t="shared" si="8"/>
        <v>32</v>
      </c>
      <c r="AI510">
        <f t="shared" si="8"/>
        <v>33</v>
      </c>
      <c r="AJ510">
        <f t="shared" si="8"/>
        <v>34</v>
      </c>
      <c r="AK510">
        <f t="shared" si="8"/>
        <v>35</v>
      </c>
      <c r="AL510">
        <f t="shared" si="8"/>
        <v>36</v>
      </c>
      <c r="AM510">
        <f t="shared" si="8"/>
        <v>37</v>
      </c>
      <c r="AN510">
        <f t="shared" si="8"/>
        <v>38</v>
      </c>
      <c r="AO510">
        <f t="shared" si="8"/>
        <v>39</v>
      </c>
      <c r="AP510">
        <f t="shared" si="8"/>
        <v>40</v>
      </c>
      <c r="AQ510">
        <f t="shared" si="8"/>
        <v>41</v>
      </c>
      <c r="AR510">
        <f t="shared" si="8"/>
        <v>42</v>
      </c>
      <c r="AS510">
        <f t="shared" si="8"/>
        <v>43</v>
      </c>
      <c r="AT510">
        <f t="shared" si="8"/>
        <v>44</v>
      </c>
      <c r="AU510">
        <f t="shared" si="8"/>
        <v>45</v>
      </c>
      <c r="AV510">
        <f t="shared" si="8"/>
        <v>46</v>
      </c>
      <c r="AW510">
        <f t="shared" si="8"/>
        <v>47</v>
      </c>
      <c r="AX510">
        <f t="shared" si="8"/>
        <v>48</v>
      </c>
      <c r="AY510">
        <f t="shared" si="8"/>
        <v>49</v>
      </c>
      <c r="AZ510">
        <f t="shared" si="8"/>
        <v>50</v>
      </c>
      <c r="BA510">
        <f t="shared" si="8"/>
        <v>51</v>
      </c>
      <c r="BB510">
        <f t="shared" si="8"/>
        <v>52</v>
      </c>
      <c r="BC510">
        <f t="shared" si="8"/>
        <v>53</v>
      </c>
      <c r="BD510">
        <f t="shared" si="8"/>
        <v>54</v>
      </c>
      <c r="BE510">
        <f t="shared" si="8"/>
        <v>55</v>
      </c>
      <c r="BF510">
        <f t="shared" si="8"/>
        <v>56</v>
      </c>
      <c r="BG510">
        <f t="shared" si="8"/>
        <v>57</v>
      </c>
      <c r="BH510">
        <f t="shared" si="8"/>
        <v>58</v>
      </c>
      <c r="BI510">
        <f t="shared" si="8"/>
        <v>59</v>
      </c>
      <c r="BJ510">
        <f t="shared" si="8"/>
        <v>60</v>
      </c>
      <c r="BK510">
        <f t="shared" si="8"/>
        <v>61</v>
      </c>
      <c r="BL510">
        <f t="shared" si="8"/>
        <v>62</v>
      </c>
      <c r="BM510">
        <f t="shared" si="8"/>
        <v>63</v>
      </c>
      <c r="BN510">
        <f t="shared" si="8"/>
        <v>64</v>
      </c>
      <c r="BO510">
        <f t="shared" si="8"/>
        <v>65</v>
      </c>
      <c r="BP510">
        <f t="shared" si="8"/>
        <v>66</v>
      </c>
      <c r="BQ510">
        <f t="shared" ref="BQ510:BV510" si="9">BP510+1</f>
        <v>67</v>
      </c>
      <c r="BR510">
        <f t="shared" si="9"/>
        <v>68</v>
      </c>
      <c r="BS510">
        <f t="shared" si="9"/>
        <v>69</v>
      </c>
      <c r="BT510">
        <f t="shared" si="9"/>
        <v>70</v>
      </c>
      <c r="BU510">
        <f t="shared" si="9"/>
        <v>71</v>
      </c>
      <c r="BV510">
        <f t="shared" si="9"/>
        <v>72</v>
      </c>
    </row>
    <row r="511" spans="1:75" ht="20.5" thickBot="1">
      <c r="B511" s="119"/>
      <c r="C511" s="378">
        <v>2023</v>
      </c>
      <c r="F511" s="423" t="s">
        <v>327</v>
      </c>
      <c r="G511" s="424"/>
      <c r="H511" s="424"/>
      <c r="I511" s="424"/>
      <c r="J511" s="424"/>
      <c r="K511" s="424"/>
      <c r="L511" s="424"/>
      <c r="M511" s="424"/>
      <c r="N511" s="424"/>
      <c r="O511" s="424"/>
      <c r="P511" s="424"/>
      <c r="Q511" s="424"/>
      <c r="R511" s="424"/>
      <c r="S511" s="424"/>
      <c r="T511" s="424"/>
      <c r="U511" s="424"/>
      <c r="V511" s="424"/>
      <c r="W511" s="424"/>
      <c r="X511" s="424"/>
      <c r="Y511" s="424"/>
      <c r="Z511" s="424"/>
      <c r="AA511" s="424"/>
      <c r="AB511" s="424"/>
      <c r="AC511" s="424"/>
      <c r="AD511" s="424"/>
      <c r="AE511" s="424"/>
      <c r="AF511" s="424"/>
      <c r="AG511" s="424"/>
      <c r="AH511" s="424"/>
      <c r="AI511" s="424"/>
      <c r="AJ511" s="424"/>
      <c r="AK511" s="424"/>
      <c r="AL511" s="424"/>
      <c r="AM511" s="424"/>
      <c r="AN511" s="424"/>
      <c r="AO511" s="424"/>
      <c r="AP511" s="424"/>
      <c r="AQ511" s="424"/>
      <c r="AR511" s="424"/>
      <c r="AS511" s="424"/>
      <c r="AT511" s="424"/>
      <c r="AU511" s="424"/>
      <c r="AV511" s="424"/>
      <c r="AW511" s="424"/>
      <c r="AX511" s="424"/>
      <c r="AY511" s="667"/>
      <c r="AZ511" s="667"/>
      <c r="BA511" s="667"/>
      <c r="BB511" s="667"/>
      <c r="BC511" s="667"/>
      <c r="BD511" s="667"/>
      <c r="BE511" s="667"/>
      <c r="BF511" s="667"/>
      <c r="BG511" s="667"/>
      <c r="BH511" s="667"/>
      <c r="BI511" s="667"/>
      <c r="BJ511" s="667"/>
      <c r="BK511" s="667"/>
      <c r="BL511" s="668"/>
      <c r="BM511" s="668"/>
      <c r="BN511" s="668"/>
      <c r="BO511" s="668"/>
      <c r="BP511" s="668"/>
      <c r="BQ511" s="668"/>
      <c r="BR511" s="668"/>
      <c r="BS511" s="668"/>
      <c r="BT511" s="668"/>
      <c r="BU511" s="668"/>
    </row>
    <row r="512" spans="1:75" ht="30.65" customHeight="1" thickBot="1">
      <c r="B512" s="119"/>
      <c r="C512" s="116"/>
      <c r="F512" s="425" t="s">
        <v>907</v>
      </c>
      <c r="G512" s="426"/>
      <c r="H512" s="669" t="s">
        <v>1034</v>
      </c>
      <c r="I512" s="670"/>
      <c r="J512" s="669" t="s">
        <v>602</v>
      </c>
      <c r="K512" s="671"/>
      <c r="L512" s="670"/>
      <c r="M512" s="672" t="s">
        <v>1035</v>
      </c>
      <c r="N512" s="673"/>
      <c r="O512" s="672" t="s">
        <v>1036</v>
      </c>
      <c r="P512" s="673"/>
      <c r="Q512" s="673"/>
      <c r="R512" s="673"/>
      <c r="S512" s="673"/>
      <c r="T512" s="673"/>
      <c r="U512" s="669" t="s">
        <v>1254</v>
      </c>
      <c r="V512" s="671"/>
      <c r="W512" s="670"/>
      <c r="X512" s="669" t="s">
        <v>1037</v>
      </c>
      <c r="Y512" s="671"/>
      <c r="Z512" s="671"/>
      <c r="AA512" s="671"/>
      <c r="AB512" s="671"/>
      <c r="AC512" s="671"/>
      <c r="AD512" s="671"/>
      <c r="AE512" s="671"/>
      <c r="AF512" s="671"/>
      <c r="AG512" s="567" t="s">
        <v>1038</v>
      </c>
      <c r="AH512" s="568"/>
      <c r="AI512" s="568"/>
      <c r="AJ512" s="568"/>
      <c r="AK512" s="568"/>
      <c r="AL512" s="568"/>
      <c r="AM512" s="568"/>
      <c r="AN512" s="568"/>
      <c r="AO512" s="568"/>
      <c r="AP512" s="568"/>
      <c r="AQ512" s="568"/>
      <c r="AR512" s="568"/>
      <c r="AS512" s="568"/>
      <c r="AT512" s="568"/>
      <c r="AU512" s="674" t="s">
        <v>328</v>
      </c>
      <c r="AV512" s="674"/>
      <c r="AW512" s="674"/>
      <c r="AX512" s="675"/>
      <c r="AY512" s="657" t="s">
        <v>1255</v>
      </c>
      <c r="AZ512" s="657"/>
      <c r="BA512" s="658"/>
      <c r="BB512" s="659" t="s">
        <v>1039</v>
      </c>
      <c r="BC512" s="660"/>
      <c r="BD512" s="660"/>
      <c r="BE512" s="660"/>
      <c r="BF512" s="660"/>
      <c r="BG512" s="660"/>
      <c r="BH512" s="660"/>
      <c r="BI512" s="660"/>
      <c r="BJ512" s="661"/>
      <c r="BK512" s="662" t="s">
        <v>1040</v>
      </c>
      <c r="BL512" s="663"/>
      <c r="BM512" s="663"/>
      <c r="BN512" s="663"/>
      <c r="BO512" s="663"/>
      <c r="BP512" s="663"/>
      <c r="BQ512" s="663"/>
      <c r="BR512" s="676" t="s">
        <v>1113</v>
      </c>
      <c r="BS512" s="676"/>
      <c r="BT512" s="676"/>
      <c r="BU512" s="676"/>
      <c r="BV512" s="676"/>
      <c r="BW512" s="252"/>
    </row>
    <row r="513" spans="1:74" s="71" customFormat="1" ht="92">
      <c r="B513" s="427"/>
      <c r="C513" s="428" t="s">
        <v>248</v>
      </c>
      <c r="D513" s="428" t="s">
        <v>249</v>
      </c>
      <c r="E513" s="428" t="s">
        <v>250</v>
      </c>
      <c r="F513" s="429" t="s">
        <v>329</v>
      </c>
      <c r="G513" s="429" t="s">
        <v>330</v>
      </c>
      <c r="H513" s="429" t="s">
        <v>331</v>
      </c>
      <c r="I513" s="429" t="s">
        <v>332</v>
      </c>
      <c r="J513" s="429" t="s">
        <v>333</v>
      </c>
      <c r="K513" s="430" t="s">
        <v>334</v>
      </c>
      <c r="L513" s="430" t="s">
        <v>1041</v>
      </c>
      <c r="M513" s="431" t="s">
        <v>335</v>
      </c>
      <c r="N513" s="430" t="s">
        <v>336</v>
      </c>
      <c r="O513" s="428" t="s">
        <v>584</v>
      </c>
      <c r="P513" s="429" t="s">
        <v>854</v>
      </c>
      <c r="Q513" s="428" t="s">
        <v>1042</v>
      </c>
      <c r="R513" s="429" t="s">
        <v>1043</v>
      </c>
      <c r="S513" s="428" t="s">
        <v>1044</v>
      </c>
      <c r="T513" s="429" t="s">
        <v>1045</v>
      </c>
      <c r="U513" s="429" t="s">
        <v>1256</v>
      </c>
      <c r="V513" s="429" t="s">
        <v>1257</v>
      </c>
      <c r="W513" s="429" t="s">
        <v>1258</v>
      </c>
      <c r="X513" s="429" t="s">
        <v>1046</v>
      </c>
      <c r="Y513" s="429" t="s">
        <v>1257</v>
      </c>
      <c r="Z513" s="429" t="s">
        <v>1047</v>
      </c>
      <c r="AA513" s="429" t="s">
        <v>1048</v>
      </c>
      <c r="AB513" s="429" t="s">
        <v>1257</v>
      </c>
      <c r="AC513" s="429" t="s">
        <v>549</v>
      </c>
      <c r="AD513" s="429" t="s">
        <v>1049</v>
      </c>
      <c r="AE513" s="429" t="s">
        <v>1257</v>
      </c>
      <c r="AF513" s="429" t="s">
        <v>1259</v>
      </c>
      <c r="AG513" s="428" t="s">
        <v>1050</v>
      </c>
      <c r="AH513" s="428" t="s">
        <v>1051</v>
      </c>
      <c r="AI513" s="428" t="s">
        <v>1052</v>
      </c>
      <c r="AJ513" s="428" t="s">
        <v>1053</v>
      </c>
      <c r="AK513" s="428" t="s">
        <v>1054</v>
      </c>
      <c r="AL513" s="428" t="s">
        <v>1055</v>
      </c>
      <c r="AM513" s="428" t="s">
        <v>1056</v>
      </c>
      <c r="AN513" s="428" t="s">
        <v>1057</v>
      </c>
      <c r="AO513" s="428" t="s">
        <v>1058</v>
      </c>
      <c r="AP513" s="428" t="s">
        <v>1059</v>
      </c>
      <c r="AQ513" s="428" t="s">
        <v>1060</v>
      </c>
      <c r="AR513" s="428" t="s">
        <v>1061</v>
      </c>
      <c r="AS513" s="428" t="s">
        <v>1062</v>
      </c>
      <c r="AT513" s="429" t="s">
        <v>896</v>
      </c>
      <c r="AU513" s="429" t="s">
        <v>338</v>
      </c>
      <c r="AV513" s="429" t="s">
        <v>339</v>
      </c>
      <c r="AW513" s="429" t="s">
        <v>340</v>
      </c>
      <c r="AX513" s="432" t="s">
        <v>849</v>
      </c>
      <c r="AY513" s="433" t="s">
        <v>1260</v>
      </c>
      <c r="AZ513" s="433" t="s">
        <v>1261</v>
      </c>
      <c r="BA513" s="433" t="s">
        <v>1262</v>
      </c>
      <c r="BB513" s="433" t="s">
        <v>910</v>
      </c>
      <c r="BC513" s="434" t="s">
        <v>1263</v>
      </c>
      <c r="BD513" s="434" t="s">
        <v>1264</v>
      </c>
      <c r="BE513" s="434" t="s">
        <v>1265</v>
      </c>
      <c r="BF513" s="434" t="s">
        <v>1266</v>
      </c>
      <c r="BG513" s="434" t="s">
        <v>1267</v>
      </c>
      <c r="BH513" s="434" t="s">
        <v>1268</v>
      </c>
      <c r="BI513" s="434" t="s">
        <v>1269</v>
      </c>
      <c r="BJ513" s="434" t="s">
        <v>1063</v>
      </c>
      <c r="BK513" s="434" t="s">
        <v>1064</v>
      </c>
      <c r="BL513" s="435" t="s">
        <v>1065</v>
      </c>
      <c r="BM513" s="435" t="s">
        <v>1066</v>
      </c>
      <c r="BN513" s="434" t="s">
        <v>1067</v>
      </c>
      <c r="BO513" s="435" t="s">
        <v>1068</v>
      </c>
      <c r="BP513" s="435" t="s">
        <v>1069</v>
      </c>
      <c r="BQ513" s="435" t="s">
        <v>1070</v>
      </c>
      <c r="BR513" s="556" t="s">
        <v>584</v>
      </c>
      <c r="BS513" s="556" t="s">
        <v>854</v>
      </c>
      <c r="BT513" s="556" t="s">
        <v>1043</v>
      </c>
      <c r="BU513" s="556" t="s">
        <v>1044</v>
      </c>
      <c r="BV513" s="556" t="s">
        <v>1045</v>
      </c>
    </row>
    <row r="514" spans="1:74" ht="14.5">
      <c r="A514" s="457" t="str">
        <f>C514&amp;D514</f>
        <v>Infinitum 50Residencial</v>
      </c>
      <c r="B514" s="119">
        <v>1</v>
      </c>
      <c r="C514" s="240" t="s">
        <v>945</v>
      </c>
      <c r="D514" s="290" t="s">
        <v>236</v>
      </c>
      <c r="E514" s="290" t="s">
        <v>237</v>
      </c>
      <c r="F514" s="251">
        <v>300.86</v>
      </c>
      <c r="G514" s="368">
        <v>348.99759999999998</v>
      </c>
      <c r="H514" s="295"/>
      <c r="I514" s="295"/>
      <c r="J514" s="295"/>
      <c r="K514" s="295"/>
      <c r="L514" s="295"/>
      <c r="M514" s="295"/>
      <c r="N514" s="295"/>
      <c r="O514" s="295" t="s">
        <v>349</v>
      </c>
      <c r="P514" s="295" t="s">
        <v>355</v>
      </c>
      <c r="Q514" s="411" t="s">
        <v>932</v>
      </c>
      <c r="R514" s="295" t="s">
        <v>1281</v>
      </c>
      <c r="S514" s="295" t="s">
        <v>789</v>
      </c>
      <c r="T514" s="295" t="s">
        <v>355</v>
      </c>
      <c r="U514" s="295"/>
      <c r="V514" s="295"/>
      <c r="W514" s="295"/>
      <c r="X514" s="295"/>
      <c r="Y514" s="295"/>
      <c r="Z514" s="295"/>
      <c r="AA514" s="295" t="s">
        <v>931</v>
      </c>
      <c r="AB514" s="295" t="s">
        <v>850</v>
      </c>
      <c r="AC514" s="295" t="s">
        <v>344</v>
      </c>
      <c r="AD514" s="295"/>
      <c r="AE514" s="295"/>
      <c r="AF514" s="295"/>
      <c r="AG514" s="295" t="s">
        <v>342</v>
      </c>
      <c r="AH514" s="295"/>
      <c r="AI514" s="295" t="s">
        <v>788</v>
      </c>
      <c r="AJ514" s="295" t="s">
        <v>343</v>
      </c>
      <c r="AK514" s="295" t="s">
        <v>353</v>
      </c>
      <c r="AL514" s="251" t="s">
        <v>345</v>
      </c>
      <c r="AM514" s="295"/>
      <c r="AN514" s="295"/>
      <c r="AO514" s="295"/>
      <c r="AP514" s="295"/>
      <c r="AQ514" s="295"/>
      <c r="AR514" s="295"/>
      <c r="AS514" s="295"/>
      <c r="AT514" s="295" t="s">
        <v>1270</v>
      </c>
      <c r="AU514" s="295"/>
      <c r="AV514" s="295"/>
      <c r="AW514" s="295"/>
      <c r="AX514" s="295"/>
      <c r="AY514" s="295" t="s">
        <v>930</v>
      </c>
      <c r="AZ514" s="410"/>
      <c r="BA514" s="410"/>
      <c r="BB514" s="295" t="s">
        <v>930</v>
      </c>
      <c r="BC514" s="295" t="s">
        <v>1271</v>
      </c>
      <c r="BD514" s="410">
        <v>0</v>
      </c>
      <c r="BE514" s="410">
        <v>0</v>
      </c>
      <c r="BF514" s="410">
        <v>0</v>
      </c>
      <c r="BG514" s="410">
        <v>0</v>
      </c>
      <c r="BH514" s="410">
        <v>0</v>
      </c>
      <c r="BI514" s="410"/>
      <c r="BJ514" s="410"/>
      <c r="BK514" s="295" t="s">
        <v>930</v>
      </c>
      <c r="BL514" s="410"/>
      <c r="BM514" s="410"/>
      <c r="BN514" s="295" t="s">
        <v>930</v>
      </c>
      <c r="BO514" s="410"/>
      <c r="BP514" s="410"/>
      <c r="BQ514" s="410"/>
      <c r="BR514" s="89">
        <f>LEFT(O514,FIND(" ",O514))*1</f>
        <v>50</v>
      </c>
      <c r="BS514" s="89">
        <f>LEFT(P514,FIND(" ",P514))*1</f>
        <v>5</v>
      </c>
      <c r="BT514" s="89">
        <f>LEFT(R514,FIND(" ",R514))*1</f>
        <v>6</v>
      </c>
      <c r="BU514" s="89">
        <f>LEFT(S514,FIND(" ",S514))*1</f>
        <v>60</v>
      </c>
      <c r="BV514" s="89">
        <f>LEFT(T514,FIND(" ",T514))*1</f>
        <v>5</v>
      </c>
    </row>
    <row r="515" spans="1:74" ht="14.5">
      <c r="A515" s="457" t="str">
        <f t="shared" ref="A515:A578" si="10">C515&amp;D515</f>
        <v>Infinitum 500Residencial</v>
      </c>
      <c r="B515" s="119">
        <f t="shared" ref="B515:B578" si="11">1+B514</f>
        <v>2</v>
      </c>
      <c r="C515" s="240" t="s">
        <v>946</v>
      </c>
      <c r="D515" s="290" t="s">
        <v>236</v>
      </c>
      <c r="E515" s="290" t="s">
        <v>237</v>
      </c>
      <c r="F515" s="368">
        <v>775</v>
      </c>
      <c r="G515" s="368">
        <v>898.99999999999989</v>
      </c>
      <c r="H515" s="295"/>
      <c r="I515" s="295"/>
      <c r="J515" s="295"/>
      <c r="K515" s="295"/>
      <c r="L515" s="295"/>
      <c r="M515" s="295"/>
      <c r="N515" s="295"/>
      <c r="O515" s="295" t="s">
        <v>1088</v>
      </c>
      <c r="P515" s="295" t="s">
        <v>349</v>
      </c>
      <c r="Q515" s="411" t="s">
        <v>932</v>
      </c>
      <c r="R515" s="295" t="s">
        <v>1281</v>
      </c>
      <c r="S515" s="295" t="s">
        <v>1088</v>
      </c>
      <c r="T515" s="295" t="s">
        <v>349</v>
      </c>
      <c r="U515" s="295"/>
      <c r="V515" s="295"/>
      <c r="W515" s="295"/>
      <c r="X515" s="295"/>
      <c r="Y515" s="295"/>
      <c r="Z515" s="295"/>
      <c r="AA515" s="295" t="s">
        <v>931</v>
      </c>
      <c r="AB515" s="295" t="s">
        <v>850</v>
      </c>
      <c r="AC515" s="295" t="s">
        <v>344</v>
      </c>
      <c r="AD515" s="295"/>
      <c r="AE515" s="295"/>
      <c r="AF515" s="295"/>
      <c r="AG515" s="295" t="s">
        <v>342</v>
      </c>
      <c r="AH515" s="295"/>
      <c r="AI515" s="295" t="s">
        <v>788</v>
      </c>
      <c r="AJ515" s="295" t="s">
        <v>343</v>
      </c>
      <c r="AK515" s="295" t="s">
        <v>353</v>
      </c>
      <c r="AL515" s="251" t="s">
        <v>345</v>
      </c>
      <c r="AM515" s="295"/>
      <c r="AN515" s="295"/>
      <c r="AO515" s="295"/>
      <c r="AP515" s="295"/>
      <c r="AQ515" s="295"/>
      <c r="AR515" s="295"/>
      <c r="AS515" s="295"/>
      <c r="AT515" s="295" t="s">
        <v>1270</v>
      </c>
      <c r="AU515" s="295"/>
      <c r="AV515" s="295"/>
      <c r="AW515" s="295"/>
      <c r="AX515" s="295"/>
      <c r="AY515" s="295" t="s">
        <v>930</v>
      </c>
      <c r="AZ515" s="410"/>
      <c r="BA515" s="410"/>
      <c r="BB515" s="295" t="s">
        <v>930</v>
      </c>
      <c r="BC515" s="295" t="s">
        <v>1271</v>
      </c>
      <c r="BD515" s="410">
        <v>0</v>
      </c>
      <c r="BE515" s="410">
        <v>0</v>
      </c>
      <c r="BF515" s="410">
        <v>0</v>
      </c>
      <c r="BG515" s="410">
        <v>0</v>
      </c>
      <c r="BH515" s="410">
        <v>0</v>
      </c>
      <c r="BI515" s="410"/>
      <c r="BJ515" s="410"/>
      <c r="BK515" s="295" t="s">
        <v>930</v>
      </c>
      <c r="BL515" s="410"/>
      <c r="BM515" s="410"/>
      <c r="BN515" s="295" t="s">
        <v>930</v>
      </c>
      <c r="BO515" s="410"/>
      <c r="BP515" s="410"/>
      <c r="BQ515" s="410"/>
      <c r="BR515" s="89">
        <f t="shared" ref="BR515:BR578" si="12">LEFT(O515,FIND(" ",O515))*1</f>
        <v>500</v>
      </c>
      <c r="BS515" s="89">
        <f t="shared" ref="BS515:BS578" si="13">LEFT(P515,FIND(" ",P515))*1</f>
        <v>50</v>
      </c>
      <c r="BT515" s="89">
        <f t="shared" ref="BT515:BT559" si="14">LEFT(R515,FIND(" ",R515))*1</f>
        <v>6</v>
      </c>
      <c r="BU515" s="89">
        <f t="shared" ref="BU515:BU559" si="15">LEFT(S515,FIND(" ",S515))*1</f>
        <v>500</v>
      </c>
      <c r="BV515" s="89">
        <f t="shared" ref="BV515:BV559" si="16">LEFT(T515,FIND(" ",T515))*1</f>
        <v>50</v>
      </c>
    </row>
    <row r="516" spans="1:74" ht="14.5">
      <c r="A516" s="457" t="str">
        <f t="shared" si="10"/>
        <v>Infinitum 60Residencial</v>
      </c>
      <c r="B516" s="119">
        <f t="shared" si="11"/>
        <v>3</v>
      </c>
      <c r="C516" s="240" t="s">
        <v>947</v>
      </c>
      <c r="D516" s="290" t="s">
        <v>236</v>
      </c>
      <c r="E516" s="290" t="s">
        <v>237</v>
      </c>
      <c r="F516" s="251">
        <v>343.97</v>
      </c>
      <c r="G516" s="368">
        <v>398.99520000000001</v>
      </c>
      <c r="H516" s="295"/>
      <c r="I516" s="295"/>
      <c r="J516" s="295"/>
      <c r="K516" s="295"/>
      <c r="L516" s="295"/>
      <c r="M516" s="295"/>
      <c r="N516" s="295"/>
      <c r="O516" s="295" t="s">
        <v>789</v>
      </c>
      <c r="P516" s="295" t="s">
        <v>355</v>
      </c>
      <c r="Q516" s="411" t="s">
        <v>932</v>
      </c>
      <c r="R516" s="295" t="s">
        <v>1281</v>
      </c>
      <c r="S516" s="295" t="s">
        <v>1282</v>
      </c>
      <c r="T516" s="295" t="s">
        <v>355</v>
      </c>
      <c r="U516" s="295"/>
      <c r="V516" s="295"/>
      <c r="W516" s="295"/>
      <c r="X516" s="295"/>
      <c r="Y516" s="295"/>
      <c r="Z516" s="295"/>
      <c r="AA516" s="295" t="s">
        <v>931</v>
      </c>
      <c r="AB516" s="295" t="s">
        <v>850</v>
      </c>
      <c r="AC516" s="295" t="s">
        <v>344</v>
      </c>
      <c r="AD516" s="295"/>
      <c r="AE516" s="295"/>
      <c r="AF516" s="295"/>
      <c r="AG516" s="295" t="s">
        <v>342</v>
      </c>
      <c r="AH516" s="295"/>
      <c r="AI516" s="295" t="s">
        <v>788</v>
      </c>
      <c r="AJ516" s="295" t="s">
        <v>343</v>
      </c>
      <c r="AK516" s="295" t="s">
        <v>353</v>
      </c>
      <c r="AL516" s="251" t="s">
        <v>345</v>
      </c>
      <c r="AM516" s="295"/>
      <c r="AN516" s="295"/>
      <c r="AO516" s="295"/>
      <c r="AP516" s="295"/>
      <c r="AQ516" s="295"/>
      <c r="AR516" s="295"/>
      <c r="AS516" s="295"/>
      <c r="AT516" s="295" t="s">
        <v>1270</v>
      </c>
      <c r="AU516" s="295"/>
      <c r="AV516" s="295"/>
      <c r="AW516" s="295"/>
      <c r="AX516" s="295"/>
      <c r="AY516" s="295" t="s">
        <v>930</v>
      </c>
      <c r="AZ516" s="410"/>
      <c r="BA516" s="410"/>
      <c r="BB516" s="295" t="s">
        <v>930</v>
      </c>
      <c r="BC516" s="295" t="s">
        <v>1271</v>
      </c>
      <c r="BD516" s="410">
        <v>0</v>
      </c>
      <c r="BE516" s="410">
        <v>0</v>
      </c>
      <c r="BF516" s="410">
        <v>0</v>
      </c>
      <c r="BG516" s="410">
        <v>0</v>
      </c>
      <c r="BH516" s="410">
        <v>0</v>
      </c>
      <c r="BI516" s="410"/>
      <c r="BJ516" s="410"/>
      <c r="BK516" s="295" t="s">
        <v>930</v>
      </c>
      <c r="BL516" s="410"/>
      <c r="BM516" s="410"/>
      <c r="BN516" s="295" t="s">
        <v>930</v>
      </c>
      <c r="BO516" s="410"/>
      <c r="BP516" s="410"/>
      <c r="BQ516" s="410"/>
      <c r="BR516" s="89">
        <f t="shared" si="12"/>
        <v>60</v>
      </c>
      <c r="BS516" s="89">
        <f t="shared" si="13"/>
        <v>5</v>
      </c>
      <c r="BT516" s="89">
        <f t="shared" si="14"/>
        <v>6</v>
      </c>
      <c r="BU516" s="89">
        <f t="shared" si="15"/>
        <v>80</v>
      </c>
      <c r="BV516" s="89">
        <f t="shared" si="16"/>
        <v>5</v>
      </c>
    </row>
    <row r="517" spans="1:74" ht="14.5">
      <c r="A517" s="457" t="str">
        <f t="shared" si="10"/>
        <v>Infinitum 100Residencial</v>
      </c>
      <c r="B517" s="119">
        <f t="shared" si="11"/>
        <v>4</v>
      </c>
      <c r="C517" s="240" t="s">
        <v>948</v>
      </c>
      <c r="D517" s="290" t="s">
        <v>236</v>
      </c>
      <c r="E517" s="290" t="s">
        <v>237</v>
      </c>
      <c r="F517" s="251">
        <v>387.07</v>
      </c>
      <c r="G517" s="368">
        <v>449</v>
      </c>
      <c r="H517" s="295"/>
      <c r="I517" s="295"/>
      <c r="J517" s="295"/>
      <c r="K517" s="295"/>
      <c r="L517" s="295"/>
      <c r="M517" s="295"/>
      <c r="N517" s="295"/>
      <c r="O517" s="295" t="s">
        <v>346</v>
      </c>
      <c r="P517" s="295" t="s">
        <v>341</v>
      </c>
      <c r="Q517" s="411" t="s">
        <v>930</v>
      </c>
      <c r="R517" s="295"/>
      <c r="S517" s="295"/>
      <c r="T517" s="295"/>
      <c r="U517" s="295"/>
      <c r="V517" s="295"/>
      <c r="W517" s="295"/>
      <c r="X517" s="295"/>
      <c r="Y517" s="295"/>
      <c r="Z517" s="295"/>
      <c r="AA517" s="295" t="s">
        <v>931</v>
      </c>
      <c r="AB517" s="295" t="s">
        <v>850</v>
      </c>
      <c r="AC517" s="295" t="s">
        <v>344</v>
      </c>
      <c r="AD517" s="295"/>
      <c r="AE517" s="295"/>
      <c r="AF517" s="295"/>
      <c r="AG517" s="295" t="s">
        <v>342</v>
      </c>
      <c r="AH517" s="295"/>
      <c r="AI517" s="295" t="s">
        <v>788</v>
      </c>
      <c r="AJ517" s="295" t="s">
        <v>343</v>
      </c>
      <c r="AK517" s="295" t="s">
        <v>353</v>
      </c>
      <c r="AL517" s="251" t="s">
        <v>345</v>
      </c>
      <c r="AM517" s="295"/>
      <c r="AN517" s="295"/>
      <c r="AO517" s="295"/>
      <c r="AP517" s="295"/>
      <c r="AQ517" s="295"/>
      <c r="AR517" s="295"/>
      <c r="AS517" s="295"/>
      <c r="AT517" s="295" t="s">
        <v>1270</v>
      </c>
      <c r="AU517" s="295"/>
      <c r="AV517" s="295"/>
      <c r="AW517" s="295"/>
      <c r="AX517" s="295"/>
      <c r="AY517" s="295" t="s">
        <v>930</v>
      </c>
      <c r="AZ517" s="410"/>
      <c r="BA517" s="410"/>
      <c r="BB517" s="295" t="s">
        <v>930</v>
      </c>
      <c r="BC517" s="295" t="s">
        <v>1271</v>
      </c>
      <c r="BD517" s="410">
        <v>0</v>
      </c>
      <c r="BE517" s="410">
        <v>0</v>
      </c>
      <c r="BF517" s="410">
        <v>0</v>
      </c>
      <c r="BG517" s="410">
        <v>0</v>
      </c>
      <c r="BH517" s="410">
        <v>0</v>
      </c>
      <c r="BI517" s="410"/>
      <c r="BJ517" s="410"/>
      <c r="BK517" s="295" t="s">
        <v>930</v>
      </c>
      <c r="BL517" s="410"/>
      <c r="BM517" s="410"/>
      <c r="BN517" s="295" t="s">
        <v>930</v>
      </c>
      <c r="BO517" s="410"/>
      <c r="BP517" s="410"/>
      <c r="BQ517" s="410"/>
      <c r="BR517" s="89">
        <f t="shared" si="12"/>
        <v>100</v>
      </c>
      <c r="BS517" s="89">
        <f t="shared" si="13"/>
        <v>10</v>
      </c>
      <c r="BT517" s="89"/>
      <c r="BU517" s="89"/>
      <c r="BV517" s="89"/>
    </row>
    <row r="518" spans="1:74" ht="14.5" collapsed="1">
      <c r="A518" s="457" t="str">
        <f t="shared" si="10"/>
        <v>Infinitum 200Residencial</v>
      </c>
      <c r="B518" s="119">
        <f t="shared" si="11"/>
        <v>5</v>
      </c>
      <c r="C518" s="240" t="s">
        <v>949</v>
      </c>
      <c r="D518" s="290" t="s">
        <v>236</v>
      </c>
      <c r="E518" s="290" t="s">
        <v>237</v>
      </c>
      <c r="F518" s="251">
        <v>473.28</v>
      </c>
      <c r="G518" s="368">
        <v>549</v>
      </c>
      <c r="H518" s="295"/>
      <c r="I518" s="295"/>
      <c r="J518" s="295"/>
      <c r="K518" s="295"/>
      <c r="L518" s="295"/>
      <c r="M518" s="295"/>
      <c r="N518" s="295"/>
      <c r="O518" s="295" t="s">
        <v>354</v>
      </c>
      <c r="P518" s="295" t="s">
        <v>348</v>
      </c>
      <c r="Q518" s="411" t="s">
        <v>932</v>
      </c>
      <c r="R518" s="295" t="s">
        <v>1281</v>
      </c>
      <c r="S518" s="295" t="s">
        <v>860</v>
      </c>
      <c r="T518" s="295" t="s">
        <v>348</v>
      </c>
      <c r="U518" s="295"/>
      <c r="V518" s="295"/>
      <c r="W518" s="295"/>
      <c r="X518" s="295"/>
      <c r="Y518" s="295"/>
      <c r="Z518" s="295"/>
      <c r="AA518" s="295" t="s">
        <v>931</v>
      </c>
      <c r="AB518" s="295" t="s">
        <v>850</v>
      </c>
      <c r="AC518" s="295" t="s">
        <v>344</v>
      </c>
      <c r="AD518" s="295"/>
      <c r="AE518" s="295"/>
      <c r="AF518" s="295"/>
      <c r="AG518" s="295" t="s">
        <v>342</v>
      </c>
      <c r="AH518" s="295"/>
      <c r="AI518" s="295" t="s">
        <v>788</v>
      </c>
      <c r="AJ518" s="295" t="s">
        <v>343</v>
      </c>
      <c r="AK518" s="295" t="s">
        <v>353</v>
      </c>
      <c r="AL518" s="251" t="s">
        <v>345</v>
      </c>
      <c r="AM518" s="295"/>
      <c r="AN518" s="295"/>
      <c r="AO518" s="295"/>
      <c r="AP518" s="295"/>
      <c r="AQ518" s="295"/>
      <c r="AR518" s="295"/>
      <c r="AS518" s="295"/>
      <c r="AT518" s="295" t="s">
        <v>1270</v>
      </c>
      <c r="AU518" s="295"/>
      <c r="AV518" s="295"/>
      <c r="AW518" s="295"/>
      <c r="AX518" s="295"/>
      <c r="AY518" s="295" t="s">
        <v>930</v>
      </c>
      <c r="AZ518" s="410"/>
      <c r="BA518" s="410"/>
      <c r="BB518" s="295" t="s">
        <v>930</v>
      </c>
      <c r="BC518" s="295" t="s">
        <v>1271</v>
      </c>
      <c r="BD518" s="410">
        <v>0</v>
      </c>
      <c r="BE518" s="410">
        <v>0</v>
      </c>
      <c r="BF518" s="410">
        <v>0</v>
      </c>
      <c r="BG518" s="410">
        <v>0</v>
      </c>
      <c r="BH518" s="410">
        <v>0</v>
      </c>
      <c r="BI518" s="410"/>
      <c r="BJ518" s="410"/>
      <c r="BK518" s="295" t="s">
        <v>930</v>
      </c>
      <c r="BL518" s="410"/>
      <c r="BM518" s="410"/>
      <c r="BN518" s="295" t="s">
        <v>930</v>
      </c>
      <c r="BO518" s="410"/>
      <c r="BP518" s="410"/>
      <c r="BQ518" s="410"/>
      <c r="BR518" s="89">
        <f t="shared" si="12"/>
        <v>200</v>
      </c>
      <c r="BS518" s="89">
        <f t="shared" si="13"/>
        <v>20</v>
      </c>
      <c r="BT518" s="89">
        <f t="shared" si="14"/>
        <v>6</v>
      </c>
      <c r="BU518" s="89">
        <f t="shared" si="15"/>
        <v>300</v>
      </c>
      <c r="BV518" s="89">
        <f t="shared" si="16"/>
        <v>20</v>
      </c>
    </row>
    <row r="519" spans="1:74" ht="14.5">
      <c r="A519" s="457" t="str">
        <f t="shared" si="10"/>
        <v>Infinitum 279Residencial</v>
      </c>
      <c r="B519" s="119">
        <f t="shared" si="11"/>
        <v>6</v>
      </c>
      <c r="C519" s="240" t="s">
        <v>884</v>
      </c>
      <c r="D519" s="290" t="s">
        <v>236</v>
      </c>
      <c r="E519" s="290" t="s">
        <v>237</v>
      </c>
      <c r="F519" s="251">
        <v>240.52</v>
      </c>
      <c r="G519" s="368">
        <v>279</v>
      </c>
      <c r="H519" s="295"/>
      <c r="I519" s="295"/>
      <c r="J519" s="295"/>
      <c r="K519" s="295"/>
      <c r="L519" s="295"/>
      <c r="M519" s="295"/>
      <c r="N519" s="295"/>
      <c r="O519" s="295" t="s">
        <v>357</v>
      </c>
      <c r="P519" s="295" t="s">
        <v>355</v>
      </c>
      <c r="Q519" s="411" t="s">
        <v>930</v>
      </c>
      <c r="R519" s="295"/>
      <c r="S519" s="295"/>
      <c r="T519" s="295"/>
      <c r="U519" s="295"/>
      <c r="V519" s="295"/>
      <c r="W519" s="295"/>
      <c r="X519" s="295"/>
      <c r="Y519" s="295"/>
      <c r="Z519" s="295"/>
      <c r="AA519" s="295" t="s">
        <v>930</v>
      </c>
      <c r="AB519" s="295"/>
      <c r="AC519" s="295"/>
      <c r="AD519" s="295"/>
      <c r="AE519" s="295"/>
      <c r="AF519" s="295"/>
      <c r="AG519" s="295" t="s">
        <v>342</v>
      </c>
      <c r="AH519" s="295"/>
      <c r="AI519" s="295"/>
      <c r="AJ519" s="295"/>
      <c r="AK519" s="295"/>
      <c r="AL519" s="295"/>
      <c r="AM519" s="295"/>
      <c r="AN519" s="295"/>
      <c r="AO519" s="295"/>
      <c r="AP519" s="295"/>
      <c r="AQ519" s="295"/>
      <c r="AR519" s="295"/>
      <c r="AS519" s="295"/>
      <c r="AT519" s="295"/>
      <c r="AU519" s="295"/>
      <c r="AV519" s="295"/>
      <c r="AW519" s="295"/>
      <c r="AX519" s="295"/>
      <c r="AY519" s="295" t="s">
        <v>930</v>
      </c>
      <c r="AZ519" s="410"/>
      <c r="BA519" s="410"/>
      <c r="BB519" s="295" t="s">
        <v>930</v>
      </c>
      <c r="BC519" s="295" t="s">
        <v>1271</v>
      </c>
      <c r="BD519" s="410">
        <v>0</v>
      </c>
      <c r="BE519" s="410">
        <v>0</v>
      </c>
      <c r="BF519" s="410">
        <v>0</v>
      </c>
      <c r="BG519" s="410">
        <v>0</v>
      </c>
      <c r="BH519" s="410">
        <v>0</v>
      </c>
      <c r="BI519" s="410"/>
      <c r="BJ519" s="410"/>
      <c r="BK519" s="295" t="s">
        <v>930</v>
      </c>
      <c r="BL519" s="410"/>
      <c r="BM519" s="410"/>
      <c r="BN519" s="295" t="s">
        <v>930</v>
      </c>
      <c r="BO519" s="410"/>
      <c r="BP519" s="410"/>
      <c r="BQ519" s="410"/>
      <c r="BR519" s="89">
        <f t="shared" si="12"/>
        <v>30</v>
      </c>
      <c r="BS519" s="89">
        <f t="shared" si="13"/>
        <v>5</v>
      </c>
      <c r="BT519" s="89"/>
      <c r="BU519" s="89"/>
      <c r="BV519" s="89"/>
    </row>
    <row r="520" spans="1:74" ht="14.5">
      <c r="A520" s="457" t="str">
        <f t="shared" si="10"/>
        <v>Infinitum 299 RResidencial</v>
      </c>
      <c r="B520" s="119">
        <f t="shared" si="11"/>
        <v>7</v>
      </c>
      <c r="C520" s="240" t="s">
        <v>1298</v>
      </c>
      <c r="D520" s="290" t="s">
        <v>236</v>
      </c>
      <c r="E520" s="290" t="s">
        <v>237</v>
      </c>
      <c r="F520" s="251">
        <v>257.76</v>
      </c>
      <c r="G520" s="368">
        <v>299</v>
      </c>
      <c r="H520" s="295"/>
      <c r="I520" s="295"/>
      <c r="J520" s="295"/>
      <c r="K520" s="295"/>
      <c r="L520" s="295"/>
      <c r="M520" s="295"/>
      <c r="N520" s="295"/>
      <c r="O520" s="295" t="s">
        <v>352</v>
      </c>
      <c r="P520" s="295" t="s">
        <v>355</v>
      </c>
      <c r="Q520" s="411" t="s">
        <v>930</v>
      </c>
      <c r="R520" s="295"/>
      <c r="S520" s="295"/>
      <c r="T520" s="295"/>
      <c r="U520" s="295"/>
      <c r="V520" s="295"/>
      <c r="W520" s="295"/>
      <c r="X520" s="295"/>
      <c r="Y520" s="295"/>
      <c r="Z520" s="295"/>
      <c r="AA520" s="295" t="s">
        <v>930</v>
      </c>
      <c r="AB520" s="295"/>
      <c r="AC520" s="295"/>
      <c r="AD520" s="295"/>
      <c r="AE520" s="295"/>
      <c r="AF520" s="295"/>
      <c r="AG520" s="295" t="s">
        <v>342</v>
      </c>
      <c r="AH520" s="295"/>
      <c r="AI520" s="295"/>
      <c r="AJ520" s="295"/>
      <c r="AK520" s="295"/>
      <c r="AL520" s="295"/>
      <c r="AM520" s="295"/>
      <c r="AN520" s="295"/>
      <c r="AO520" s="295"/>
      <c r="AP520" s="295"/>
      <c r="AQ520" s="295"/>
      <c r="AR520" s="295"/>
      <c r="AS520" s="295"/>
      <c r="AT520" s="295"/>
      <c r="AU520" s="295"/>
      <c r="AV520" s="295"/>
      <c r="AW520" s="295"/>
      <c r="AX520" s="295"/>
      <c r="AY520" s="295" t="s">
        <v>930</v>
      </c>
      <c r="AZ520" s="410"/>
      <c r="BA520" s="410"/>
      <c r="BB520" s="295" t="s">
        <v>930</v>
      </c>
      <c r="BC520" s="295" t="s">
        <v>1271</v>
      </c>
      <c r="BD520" s="410">
        <v>0</v>
      </c>
      <c r="BE520" s="410">
        <v>0</v>
      </c>
      <c r="BF520" s="410">
        <v>0</v>
      </c>
      <c r="BG520" s="410">
        <v>0</v>
      </c>
      <c r="BH520" s="410">
        <v>0</v>
      </c>
      <c r="BI520" s="410"/>
      <c r="BJ520" s="410"/>
      <c r="BK520" s="295" t="s">
        <v>930</v>
      </c>
      <c r="BL520" s="410"/>
      <c r="BM520" s="410"/>
      <c r="BN520" s="295" t="s">
        <v>930</v>
      </c>
      <c r="BO520" s="410"/>
      <c r="BP520" s="410"/>
      <c r="BQ520" s="410"/>
      <c r="BR520" s="89">
        <f t="shared" si="12"/>
        <v>40</v>
      </c>
      <c r="BS520" s="89">
        <f t="shared" si="13"/>
        <v>5</v>
      </c>
      <c r="BT520" s="89"/>
      <c r="BU520" s="89"/>
      <c r="BV520" s="89"/>
    </row>
    <row r="521" spans="1:74" ht="14.5">
      <c r="A521" s="457" t="str">
        <f t="shared" si="10"/>
        <v>Infinitum 299 CNo Residencial</v>
      </c>
      <c r="B521" s="119">
        <f t="shared" si="11"/>
        <v>8</v>
      </c>
      <c r="C521" s="240" t="s">
        <v>1108</v>
      </c>
      <c r="D521" s="290" t="s">
        <v>238</v>
      </c>
      <c r="E521" s="290" t="s">
        <v>237</v>
      </c>
      <c r="F521" s="251">
        <v>257.76</v>
      </c>
      <c r="G521" s="368">
        <v>299</v>
      </c>
      <c r="H521" s="295"/>
      <c r="I521" s="295"/>
      <c r="J521" s="295"/>
      <c r="K521" s="295"/>
      <c r="L521" s="295"/>
      <c r="M521" s="295"/>
      <c r="N521" s="295"/>
      <c r="O521" s="295" t="s">
        <v>352</v>
      </c>
      <c r="P521" s="295" t="s">
        <v>355</v>
      </c>
      <c r="Q521" s="411" t="s">
        <v>930</v>
      </c>
      <c r="R521" s="295"/>
      <c r="S521" s="295"/>
      <c r="T521" s="295"/>
      <c r="U521" s="295"/>
      <c r="V521" s="295"/>
      <c r="W521" s="295"/>
      <c r="X521" s="295"/>
      <c r="Y521" s="295"/>
      <c r="Z521" s="295"/>
      <c r="AA521" s="295" t="s">
        <v>930</v>
      </c>
      <c r="AB521" s="295"/>
      <c r="AC521" s="295"/>
      <c r="AD521" s="295"/>
      <c r="AE521" s="295"/>
      <c r="AF521" s="295"/>
      <c r="AG521" s="295" t="s">
        <v>342</v>
      </c>
      <c r="AH521" s="295"/>
      <c r="AI521" s="295"/>
      <c r="AJ521" s="295"/>
      <c r="AK521" s="295"/>
      <c r="AL521" s="295"/>
      <c r="AM521" s="295"/>
      <c r="AN521" s="295"/>
      <c r="AO521" s="295"/>
      <c r="AP521" s="295"/>
      <c r="AQ521" s="295"/>
      <c r="AR521" s="295"/>
      <c r="AS521" s="295"/>
      <c r="AT521" s="295"/>
      <c r="AU521" s="295"/>
      <c r="AV521" s="295"/>
      <c r="AW521" s="295"/>
      <c r="AX521" s="295"/>
      <c r="AY521" s="295" t="s">
        <v>930</v>
      </c>
      <c r="AZ521" s="410"/>
      <c r="BA521" s="410"/>
      <c r="BB521" s="295" t="s">
        <v>930</v>
      </c>
      <c r="BC521" s="295" t="s">
        <v>1271</v>
      </c>
      <c r="BD521" s="410">
        <v>0</v>
      </c>
      <c r="BE521" s="410">
        <v>0</v>
      </c>
      <c r="BF521" s="410">
        <v>0</v>
      </c>
      <c r="BG521" s="410">
        <v>0</v>
      </c>
      <c r="BH521" s="410">
        <v>0</v>
      </c>
      <c r="BI521" s="410"/>
      <c r="BJ521" s="410"/>
      <c r="BK521" s="295" t="s">
        <v>930</v>
      </c>
      <c r="BL521" s="410"/>
      <c r="BM521" s="410"/>
      <c r="BN521" s="295" t="s">
        <v>930</v>
      </c>
      <c r="BO521" s="410"/>
      <c r="BP521" s="410"/>
      <c r="BQ521" s="410"/>
      <c r="BR521" s="89">
        <f t="shared" si="12"/>
        <v>40</v>
      </c>
      <c r="BS521" s="89">
        <f t="shared" si="13"/>
        <v>5</v>
      </c>
      <c r="BT521" s="89"/>
      <c r="BU521" s="89"/>
      <c r="BV521" s="89"/>
    </row>
    <row r="522" spans="1:74" ht="14.5">
      <c r="A522" s="457" t="str">
        <f t="shared" si="10"/>
        <v>Infinitum Negocio 50No Residencial</v>
      </c>
      <c r="B522" s="119">
        <f t="shared" si="11"/>
        <v>9</v>
      </c>
      <c r="C522" s="240" t="s">
        <v>1225</v>
      </c>
      <c r="D522" s="290" t="s">
        <v>238</v>
      </c>
      <c r="E522" s="290" t="s">
        <v>237</v>
      </c>
      <c r="F522" s="368">
        <v>300.86</v>
      </c>
      <c r="G522" s="368">
        <v>349</v>
      </c>
      <c r="H522" s="295"/>
      <c r="I522" s="295"/>
      <c r="J522" s="295"/>
      <c r="K522" s="295"/>
      <c r="L522" s="295"/>
      <c r="M522" s="295"/>
      <c r="N522" s="295"/>
      <c r="O522" s="295" t="s">
        <v>349</v>
      </c>
      <c r="P522" s="295" t="s">
        <v>355</v>
      </c>
      <c r="Q522" s="411" t="s">
        <v>932</v>
      </c>
      <c r="R522" s="295" t="s">
        <v>1281</v>
      </c>
      <c r="S522" s="295" t="s">
        <v>789</v>
      </c>
      <c r="T522" s="295" t="s">
        <v>355</v>
      </c>
      <c r="U522" s="295"/>
      <c r="V522" s="295"/>
      <c r="W522" s="295"/>
      <c r="X522" s="295"/>
      <c r="Y522" s="295"/>
      <c r="Z522" s="295"/>
      <c r="AA522" s="295" t="s">
        <v>930</v>
      </c>
      <c r="AB522" s="295"/>
      <c r="AC522" s="295"/>
      <c r="AD522" s="295"/>
      <c r="AE522" s="295"/>
      <c r="AF522" s="295"/>
      <c r="AG522" s="295" t="s">
        <v>342</v>
      </c>
      <c r="AH522" s="295"/>
      <c r="AI522" s="295"/>
      <c r="AJ522" s="295" t="s">
        <v>1072</v>
      </c>
      <c r="AK522" s="295" t="s">
        <v>1073</v>
      </c>
      <c r="AL522" s="295"/>
      <c r="AM522" s="295" t="s">
        <v>1075</v>
      </c>
      <c r="AN522" s="295"/>
      <c r="AO522" s="295"/>
      <c r="AP522" s="295"/>
      <c r="AQ522" s="295"/>
      <c r="AR522" s="295"/>
      <c r="AS522" s="295"/>
      <c r="AT522" s="295"/>
      <c r="AU522" s="295"/>
      <c r="AV522" s="295"/>
      <c r="AW522" s="295"/>
      <c r="AX522" s="295"/>
      <c r="AY522" s="295" t="s">
        <v>930</v>
      </c>
      <c r="AZ522" s="410"/>
      <c r="BA522" s="410"/>
      <c r="BB522" s="295" t="s">
        <v>930</v>
      </c>
      <c r="BC522" s="295" t="s">
        <v>1271</v>
      </c>
      <c r="BD522" s="410">
        <v>0</v>
      </c>
      <c r="BE522" s="410">
        <v>0</v>
      </c>
      <c r="BF522" s="410">
        <v>0</v>
      </c>
      <c r="BG522" s="410">
        <v>0</v>
      </c>
      <c r="BH522" s="410">
        <v>0</v>
      </c>
      <c r="BI522" s="410"/>
      <c r="BJ522" s="410"/>
      <c r="BK522" s="295" t="s">
        <v>930</v>
      </c>
      <c r="BL522" s="410"/>
      <c r="BM522" s="410"/>
      <c r="BN522" s="295" t="s">
        <v>930</v>
      </c>
      <c r="BO522" s="410"/>
      <c r="BP522" s="410"/>
      <c r="BQ522" s="410"/>
      <c r="BR522" s="89">
        <f t="shared" si="12"/>
        <v>50</v>
      </c>
      <c r="BS522" s="89">
        <f t="shared" si="13"/>
        <v>5</v>
      </c>
      <c r="BT522" s="89">
        <f t="shared" si="14"/>
        <v>6</v>
      </c>
      <c r="BU522" s="89">
        <f t="shared" si="15"/>
        <v>60</v>
      </c>
      <c r="BV522" s="89">
        <f t="shared" si="16"/>
        <v>5</v>
      </c>
    </row>
    <row r="523" spans="1:74" ht="14.5" customHeight="1" outlineLevel="1">
      <c r="A523" s="457" t="str">
        <f t="shared" si="10"/>
        <v>Infinitum Negocio 60 *No Residencial</v>
      </c>
      <c r="B523" s="119">
        <f t="shared" si="11"/>
        <v>10</v>
      </c>
      <c r="C523" s="240" t="s">
        <v>1283</v>
      </c>
      <c r="D523" s="290" t="s">
        <v>238</v>
      </c>
      <c r="E523" s="290" t="s">
        <v>237</v>
      </c>
      <c r="F523" s="368">
        <v>343.97</v>
      </c>
      <c r="G523" s="368">
        <v>399</v>
      </c>
      <c r="H523" s="295"/>
      <c r="I523" s="295"/>
      <c r="J523" s="295"/>
      <c r="K523" s="295"/>
      <c r="L523" s="295"/>
      <c r="M523" s="295"/>
      <c r="N523" s="295"/>
      <c r="O523" s="295" t="s">
        <v>789</v>
      </c>
      <c r="P523" s="295" t="s">
        <v>355</v>
      </c>
      <c r="Q523" s="411" t="s">
        <v>930</v>
      </c>
      <c r="R523" s="295"/>
      <c r="S523" s="295"/>
      <c r="T523" s="295"/>
      <c r="U523" s="295"/>
      <c r="V523" s="295"/>
      <c r="W523" s="295"/>
      <c r="X523" s="295"/>
      <c r="Y523" s="295"/>
      <c r="Z523" s="295"/>
      <c r="AA523" s="295" t="s">
        <v>930</v>
      </c>
      <c r="AB523" s="295"/>
      <c r="AC523" s="295"/>
      <c r="AD523" s="295"/>
      <c r="AE523" s="295"/>
      <c r="AF523" s="295"/>
      <c r="AG523" s="295" t="s">
        <v>342</v>
      </c>
      <c r="AH523" s="295"/>
      <c r="AI523" s="295"/>
      <c r="AJ523" s="295" t="s">
        <v>1072</v>
      </c>
      <c r="AK523" s="295" t="s">
        <v>1073</v>
      </c>
      <c r="AL523" s="295"/>
      <c r="AM523" s="295" t="s">
        <v>1075</v>
      </c>
      <c r="AN523" s="295"/>
      <c r="AO523" s="295"/>
      <c r="AP523" s="295"/>
      <c r="AQ523" s="295"/>
      <c r="AR523" s="295"/>
      <c r="AS523" s="295"/>
      <c r="AT523" s="295"/>
      <c r="AU523" s="295"/>
      <c r="AV523" s="295"/>
      <c r="AW523" s="295"/>
      <c r="AX523" s="295"/>
      <c r="AY523" s="295" t="s">
        <v>930</v>
      </c>
      <c r="AZ523" s="410"/>
      <c r="BA523" s="410"/>
      <c r="BB523" s="295" t="s">
        <v>930</v>
      </c>
      <c r="BC523" s="295" t="s">
        <v>1271</v>
      </c>
      <c r="BD523" s="410">
        <v>0</v>
      </c>
      <c r="BE523" s="410">
        <v>0</v>
      </c>
      <c r="BF523" s="410">
        <v>0</v>
      </c>
      <c r="BG523" s="410">
        <v>0</v>
      </c>
      <c r="BH523" s="410">
        <v>0</v>
      </c>
      <c r="BI523" s="410"/>
      <c r="BJ523" s="410"/>
      <c r="BK523" s="295" t="s">
        <v>930</v>
      </c>
      <c r="BL523" s="410"/>
      <c r="BM523" s="410"/>
      <c r="BN523" s="295" t="s">
        <v>930</v>
      </c>
      <c r="BO523" s="410"/>
      <c r="BP523" s="410"/>
      <c r="BQ523" s="410"/>
      <c r="BR523" s="89">
        <f t="shared" si="12"/>
        <v>60</v>
      </c>
      <c r="BS523" s="89">
        <f t="shared" si="13"/>
        <v>5</v>
      </c>
      <c r="BT523" s="89"/>
      <c r="BU523" s="89"/>
      <c r="BV523" s="89"/>
    </row>
    <row r="524" spans="1:74" ht="14.5" customHeight="1" outlineLevel="1">
      <c r="A524" s="457" t="str">
        <f t="shared" si="10"/>
        <v>Infinitum Negocio 80No Residencial</v>
      </c>
      <c r="B524" s="119">
        <f t="shared" si="11"/>
        <v>11</v>
      </c>
      <c r="C524" s="240" t="s">
        <v>1226</v>
      </c>
      <c r="D524" s="290" t="s">
        <v>238</v>
      </c>
      <c r="E524" s="290" t="s">
        <v>237</v>
      </c>
      <c r="F524" s="368">
        <v>343.97</v>
      </c>
      <c r="G524" s="368">
        <v>399</v>
      </c>
      <c r="H524" s="295"/>
      <c r="I524" s="295"/>
      <c r="J524" s="295"/>
      <c r="K524" s="295"/>
      <c r="L524" s="295"/>
      <c r="M524" s="295"/>
      <c r="N524" s="295"/>
      <c r="O524" s="295" t="s">
        <v>1282</v>
      </c>
      <c r="P524" s="295" t="s">
        <v>1284</v>
      </c>
      <c r="Q524" s="411" t="s">
        <v>930</v>
      </c>
      <c r="R524" s="295"/>
      <c r="S524" s="295"/>
      <c r="T524" s="295"/>
      <c r="U524" s="295"/>
      <c r="V524" s="295"/>
      <c r="W524" s="295"/>
      <c r="X524" s="295"/>
      <c r="Y524" s="295"/>
      <c r="Z524" s="295"/>
      <c r="AA524" s="295" t="s">
        <v>930</v>
      </c>
      <c r="AB524" s="295"/>
      <c r="AC524" s="295"/>
      <c r="AD524" s="295"/>
      <c r="AE524" s="295"/>
      <c r="AF524" s="295"/>
      <c r="AG524" s="295" t="s">
        <v>342</v>
      </c>
      <c r="AH524" s="295"/>
      <c r="AI524" s="295"/>
      <c r="AJ524" s="295" t="s">
        <v>1072</v>
      </c>
      <c r="AK524" s="295" t="s">
        <v>1073</v>
      </c>
      <c r="AL524" s="295"/>
      <c r="AM524" s="295" t="s">
        <v>1075</v>
      </c>
      <c r="AN524" s="295"/>
      <c r="AO524" s="295"/>
      <c r="AP524" s="295"/>
      <c r="AQ524" s="295"/>
      <c r="AR524" s="295"/>
      <c r="AS524" s="295"/>
      <c r="AT524" s="295"/>
      <c r="AU524" s="295"/>
      <c r="AV524" s="295"/>
      <c r="AW524" s="295"/>
      <c r="AX524" s="295"/>
      <c r="AY524" s="295" t="s">
        <v>930</v>
      </c>
      <c r="AZ524" s="410"/>
      <c r="BA524" s="410"/>
      <c r="BB524" s="295" t="s">
        <v>930</v>
      </c>
      <c r="BC524" s="295" t="s">
        <v>1271</v>
      </c>
      <c r="BD524" s="410">
        <v>0</v>
      </c>
      <c r="BE524" s="410">
        <v>0</v>
      </c>
      <c r="BF524" s="410">
        <v>0</v>
      </c>
      <c r="BG524" s="410">
        <v>0</v>
      </c>
      <c r="BH524" s="410">
        <v>0</v>
      </c>
      <c r="BI524" s="410"/>
      <c r="BJ524" s="410"/>
      <c r="BK524" s="295" t="s">
        <v>930</v>
      </c>
      <c r="BL524" s="410"/>
      <c r="BM524" s="410"/>
      <c r="BN524" s="295" t="s">
        <v>930</v>
      </c>
      <c r="BO524" s="410"/>
      <c r="BP524" s="410"/>
      <c r="BQ524" s="410"/>
      <c r="BR524" s="89">
        <f t="shared" si="12"/>
        <v>80</v>
      </c>
      <c r="BS524" s="89">
        <f t="shared" si="13"/>
        <v>5</v>
      </c>
      <c r="BT524" s="89"/>
      <c r="BU524" s="89"/>
      <c r="BV524" s="89"/>
    </row>
    <row r="525" spans="1:74" ht="14.5" customHeight="1" outlineLevel="1">
      <c r="A525" s="457" t="str">
        <f t="shared" si="10"/>
        <v>Infinitum Negocio 100No Residencial</v>
      </c>
      <c r="B525" s="119">
        <f t="shared" si="11"/>
        <v>12</v>
      </c>
      <c r="C525" s="240" t="s">
        <v>1210</v>
      </c>
      <c r="D525" s="290" t="s">
        <v>238</v>
      </c>
      <c r="E525" s="290" t="s">
        <v>237</v>
      </c>
      <c r="F525" s="368">
        <v>387.07</v>
      </c>
      <c r="G525" s="368">
        <v>449</v>
      </c>
      <c r="H525" s="295"/>
      <c r="I525" s="295"/>
      <c r="J525" s="295"/>
      <c r="K525" s="295"/>
      <c r="L525" s="295"/>
      <c r="M525" s="295"/>
      <c r="N525" s="295"/>
      <c r="O525" s="295" t="s">
        <v>346</v>
      </c>
      <c r="P525" s="295" t="s">
        <v>341</v>
      </c>
      <c r="Q525" s="411" t="s">
        <v>930</v>
      </c>
      <c r="R525" s="295"/>
      <c r="S525" s="295"/>
      <c r="T525" s="295"/>
      <c r="U525" s="295"/>
      <c r="V525" s="295"/>
      <c r="W525" s="295"/>
      <c r="X525" s="295"/>
      <c r="Y525" s="295"/>
      <c r="Z525" s="295"/>
      <c r="AA525" s="295" t="s">
        <v>930</v>
      </c>
      <c r="AB525" s="295"/>
      <c r="AC525" s="295"/>
      <c r="AD525" s="295"/>
      <c r="AE525" s="295"/>
      <c r="AF525" s="295"/>
      <c r="AG525" s="295" t="s">
        <v>342</v>
      </c>
      <c r="AH525" s="295"/>
      <c r="AI525" s="295"/>
      <c r="AJ525" s="295" t="s">
        <v>1072</v>
      </c>
      <c r="AK525" s="295" t="s">
        <v>1073</v>
      </c>
      <c r="AL525" s="295"/>
      <c r="AM525" s="295" t="s">
        <v>1075</v>
      </c>
      <c r="AN525" s="295"/>
      <c r="AO525" s="295"/>
      <c r="AP525" s="295"/>
      <c r="AQ525" s="295"/>
      <c r="AR525" s="295"/>
      <c r="AS525" s="295"/>
      <c r="AT525" s="295"/>
      <c r="AU525" s="295"/>
      <c r="AV525" s="295"/>
      <c r="AW525" s="295"/>
      <c r="AX525" s="295"/>
      <c r="AY525" s="295" t="s">
        <v>930</v>
      </c>
      <c r="AZ525" s="410"/>
      <c r="BA525" s="410"/>
      <c r="BB525" s="295" t="s">
        <v>930</v>
      </c>
      <c r="BC525" s="295" t="s">
        <v>1271</v>
      </c>
      <c r="BD525" s="410">
        <v>0</v>
      </c>
      <c r="BE525" s="410">
        <v>0</v>
      </c>
      <c r="BF525" s="410">
        <v>0</v>
      </c>
      <c r="BG525" s="410">
        <v>0</v>
      </c>
      <c r="BH525" s="410">
        <v>0</v>
      </c>
      <c r="BI525" s="410"/>
      <c r="BJ525" s="410"/>
      <c r="BK525" s="295" t="s">
        <v>930</v>
      </c>
      <c r="BL525" s="410"/>
      <c r="BM525" s="410"/>
      <c r="BN525" s="295" t="s">
        <v>930</v>
      </c>
      <c r="BO525" s="410"/>
      <c r="BP525" s="410"/>
      <c r="BQ525" s="410"/>
      <c r="BR525" s="89">
        <f t="shared" si="12"/>
        <v>100</v>
      </c>
      <c r="BS525" s="89">
        <f t="shared" si="13"/>
        <v>10</v>
      </c>
      <c r="BT525" s="89"/>
      <c r="BU525" s="89"/>
      <c r="BV525" s="89"/>
    </row>
    <row r="526" spans="1:74" ht="14.5" customHeight="1" outlineLevel="1">
      <c r="A526" s="457" t="str">
        <f t="shared" si="10"/>
        <v>Infinitum Negocio 200No Residencial</v>
      </c>
      <c r="B526" s="119">
        <f t="shared" si="11"/>
        <v>13</v>
      </c>
      <c r="C526" s="240" t="s">
        <v>951</v>
      </c>
      <c r="D526" s="290" t="s">
        <v>238</v>
      </c>
      <c r="E526" s="290" t="s">
        <v>237</v>
      </c>
      <c r="F526" s="368">
        <v>473.28</v>
      </c>
      <c r="G526" s="368">
        <v>549</v>
      </c>
      <c r="H526" s="295"/>
      <c r="I526" s="295"/>
      <c r="J526" s="295"/>
      <c r="K526" s="295"/>
      <c r="L526" s="295"/>
      <c r="M526" s="295"/>
      <c r="N526" s="295"/>
      <c r="O526" s="295" t="s">
        <v>354</v>
      </c>
      <c r="P526" s="295" t="s">
        <v>348</v>
      </c>
      <c r="Q526" s="411" t="s">
        <v>932</v>
      </c>
      <c r="R526" s="295" t="s">
        <v>1281</v>
      </c>
      <c r="S526" s="295" t="s">
        <v>860</v>
      </c>
      <c r="T526" s="295" t="s">
        <v>349</v>
      </c>
      <c r="U526" s="295"/>
      <c r="V526" s="295"/>
      <c r="W526" s="295"/>
      <c r="X526" s="295"/>
      <c r="Y526" s="295"/>
      <c r="Z526" s="295"/>
      <c r="AA526" s="295" t="s">
        <v>930</v>
      </c>
      <c r="AB526" s="295"/>
      <c r="AC526" s="295"/>
      <c r="AD526" s="295"/>
      <c r="AE526" s="295"/>
      <c r="AF526" s="295"/>
      <c r="AG526" s="295" t="s">
        <v>342</v>
      </c>
      <c r="AH526" s="295"/>
      <c r="AI526" s="295"/>
      <c r="AJ526" s="295" t="s">
        <v>1072</v>
      </c>
      <c r="AK526" s="295" t="s">
        <v>1073</v>
      </c>
      <c r="AL526" s="295"/>
      <c r="AM526" s="295" t="s">
        <v>1075</v>
      </c>
      <c r="AN526" s="295"/>
      <c r="AO526" s="295"/>
      <c r="AP526" s="295"/>
      <c r="AQ526" s="295"/>
      <c r="AR526" s="295"/>
      <c r="AS526" s="295"/>
      <c r="AT526" s="295"/>
      <c r="AU526" s="295"/>
      <c r="AV526" s="295"/>
      <c r="AW526" s="295"/>
      <c r="AX526" s="295"/>
      <c r="AY526" s="295" t="s">
        <v>930</v>
      </c>
      <c r="AZ526" s="410"/>
      <c r="BA526" s="410"/>
      <c r="BB526" s="295" t="s">
        <v>930</v>
      </c>
      <c r="BC526" s="295" t="s">
        <v>1271</v>
      </c>
      <c r="BD526" s="410">
        <v>0</v>
      </c>
      <c r="BE526" s="410">
        <v>0</v>
      </c>
      <c r="BF526" s="410">
        <v>0</v>
      </c>
      <c r="BG526" s="410">
        <v>0</v>
      </c>
      <c r="BH526" s="410">
        <v>0</v>
      </c>
      <c r="BI526" s="410"/>
      <c r="BJ526" s="410"/>
      <c r="BK526" s="295" t="s">
        <v>930</v>
      </c>
      <c r="BL526" s="410"/>
      <c r="BM526" s="410"/>
      <c r="BN526" s="295" t="s">
        <v>930</v>
      </c>
      <c r="BO526" s="410"/>
      <c r="BP526" s="410"/>
      <c r="BQ526" s="410"/>
      <c r="BR526" s="89">
        <f t="shared" si="12"/>
        <v>200</v>
      </c>
      <c r="BS526" s="89">
        <f t="shared" si="13"/>
        <v>20</v>
      </c>
      <c r="BT526" s="89">
        <f t="shared" si="14"/>
        <v>6</v>
      </c>
      <c r="BU526" s="89">
        <f t="shared" si="15"/>
        <v>300</v>
      </c>
      <c r="BV526" s="89">
        <f t="shared" si="16"/>
        <v>50</v>
      </c>
    </row>
    <row r="527" spans="1:74" ht="14.5" customHeight="1" outlineLevel="1">
      <c r="A527" s="457" t="str">
        <f t="shared" si="10"/>
        <v>Infinitum Negocio 500No Residencial</v>
      </c>
      <c r="B527" s="119">
        <f t="shared" si="11"/>
        <v>14</v>
      </c>
      <c r="C527" s="240" t="s">
        <v>952</v>
      </c>
      <c r="D527" s="290" t="s">
        <v>238</v>
      </c>
      <c r="E527" s="290" t="s">
        <v>237</v>
      </c>
      <c r="F527" s="368">
        <v>775</v>
      </c>
      <c r="G527" s="368">
        <v>899</v>
      </c>
      <c r="H527" s="295"/>
      <c r="I527" s="295"/>
      <c r="J527" s="295"/>
      <c r="K527" s="295"/>
      <c r="L527" s="295"/>
      <c r="M527" s="295"/>
      <c r="N527" s="295"/>
      <c r="O527" s="295" t="s">
        <v>1088</v>
      </c>
      <c r="P527" s="295" t="s">
        <v>349</v>
      </c>
      <c r="Q527" s="411" t="s">
        <v>932</v>
      </c>
      <c r="R527" s="295" t="s">
        <v>1281</v>
      </c>
      <c r="S527" s="295" t="s">
        <v>1285</v>
      </c>
      <c r="T527" s="295" t="s">
        <v>349</v>
      </c>
      <c r="U527" s="295"/>
      <c r="V527" s="295"/>
      <c r="W527" s="295"/>
      <c r="X527" s="295"/>
      <c r="Y527" s="295"/>
      <c r="Z527" s="295"/>
      <c r="AA527" s="295" t="s">
        <v>930</v>
      </c>
      <c r="AB527" s="295"/>
      <c r="AC527" s="295"/>
      <c r="AD527" s="295"/>
      <c r="AE527" s="295"/>
      <c r="AF527" s="295"/>
      <c r="AG527" s="295" t="s">
        <v>342</v>
      </c>
      <c r="AH527" s="295"/>
      <c r="AI527" s="295"/>
      <c r="AJ527" s="295" t="s">
        <v>1072</v>
      </c>
      <c r="AK527" s="295" t="s">
        <v>1073</v>
      </c>
      <c r="AL527" s="295"/>
      <c r="AM527" s="295" t="s">
        <v>1075</v>
      </c>
      <c r="AN527" s="295"/>
      <c r="AO527" s="295"/>
      <c r="AP527" s="295"/>
      <c r="AQ527" s="295"/>
      <c r="AR527" s="295"/>
      <c r="AS527" s="295"/>
      <c r="AT527" s="295"/>
      <c r="AU527" s="295"/>
      <c r="AV527" s="295"/>
      <c r="AW527" s="295"/>
      <c r="AX527" s="295"/>
      <c r="AY527" s="295" t="s">
        <v>930</v>
      </c>
      <c r="AZ527" s="410"/>
      <c r="BA527" s="410"/>
      <c r="BB527" s="295" t="s">
        <v>930</v>
      </c>
      <c r="BC527" s="295" t="s">
        <v>1271</v>
      </c>
      <c r="BD527" s="410">
        <v>0</v>
      </c>
      <c r="BE527" s="410">
        <v>0</v>
      </c>
      <c r="BF527" s="410">
        <v>0</v>
      </c>
      <c r="BG527" s="410">
        <v>0</v>
      </c>
      <c r="BH527" s="410">
        <v>0</v>
      </c>
      <c r="BI527" s="410"/>
      <c r="BJ527" s="410"/>
      <c r="BK527" s="295" t="s">
        <v>930</v>
      </c>
      <c r="BL527" s="410"/>
      <c r="BM527" s="410"/>
      <c r="BN527" s="295" t="s">
        <v>930</v>
      </c>
      <c r="BO527" s="410"/>
      <c r="BP527" s="410"/>
      <c r="BQ527" s="410"/>
      <c r="BR527" s="89">
        <f t="shared" si="12"/>
        <v>500</v>
      </c>
      <c r="BS527" s="89">
        <f t="shared" si="13"/>
        <v>50</v>
      </c>
      <c r="BT527" s="89">
        <f t="shared" si="14"/>
        <v>6</v>
      </c>
      <c r="BU527" s="89">
        <f t="shared" si="15"/>
        <v>750</v>
      </c>
      <c r="BV527" s="89">
        <f t="shared" si="16"/>
        <v>50</v>
      </c>
    </row>
    <row r="528" spans="1:74" ht="14.5" customHeight="1" outlineLevel="1">
      <c r="A528" s="457" t="str">
        <f t="shared" si="10"/>
        <v>Paquete 249Residencial</v>
      </c>
      <c r="B528" s="119">
        <f t="shared" si="11"/>
        <v>15</v>
      </c>
      <c r="C528" s="240" t="s">
        <v>819</v>
      </c>
      <c r="D528" s="290" t="s">
        <v>236</v>
      </c>
      <c r="E528" s="290" t="s">
        <v>239</v>
      </c>
      <c r="F528" s="251">
        <v>210.24</v>
      </c>
      <c r="G528" s="368">
        <v>249</v>
      </c>
      <c r="H528" s="295">
        <v>1</v>
      </c>
      <c r="I528" s="295">
        <v>100</v>
      </c>
      <c r="J528" s="295"/>
      <c r="K528" s="295"/>
      <c r="L528" s="295"/>
      <c r="M528" s="295"/>
      <c r="N528" s="295"/>
      <c r="O528" s="295" t="s">
        <v>1091</v>
      </c>
      <c r="P528" s="295" t="s">
        <v>356</v>
      </c>
      <c r="Q528" s="411" t="s">
        <v>930</v>
      </c>
      <c r="R528" s="295"/>
      <c r="S528" s="295"/>
      <c r="T528" s="295"/>
      <c r="U528" s="295"/>
      <c r="V528" s="295"/>
      <c r="W528" s="295"/>
      <c r="X528" s="295"/>
      <c r="Y528" s="295"/>
      <c r="Z528" s="295"/>
      <c r="AA528" s="295" t="s">
        <v>930</v>
      </c>
      <c r="AB528" s="295"/>
      <c r="AC528" s="295"/>
      <c r="AD528" s="295"/>
      <c r="AE528" s="295"/>
      <c r="AF528" s="295"/>
      <c r="AG528" s="295" t="s">
        <v>342</v>
      </c>
      <c r="AH528" s="295"/>
      <c r="AI528" s="295" t="s">
        <v>788</v>
      </c>
      <c r="AJ528" s="295"/>
      <c r="AK528" s="295"/>
      <c r="AL528" s="251" t="s">
        <v>345</v>
      </c>
      <c r="AM528" s="295"/>
      <c r="AN528" s="295"/>
      <c r="AO528" s="295"/>
      <c r="AP528" s="295"/>
      <c r="AQ528" s="295"/>
      <c r="AR528" s="295"/>
      <c r="AS528" s="295"/>
      <c r="AT528" s="295"/>
      <c r="AU528" s="295">
        <v>1.48</v>
      </c>
      <c r="AV528" s="295"/>
      <c r="AW528" s="295"/>
      <c r="AX528" s="295"/>
      <c r="AY528" s="295" t="s">
        <v>930</v>
      </c>
      <c r="AZ528" s="410"/>
      <c r="BA528" s="410"/>
      <c r="BB528" s="295" t="s">
        <v>930</v>
      </c>
      <c r="BC528" s="295" t="s">
        <v>1271</v>
      </c>
      <c r="BD528" s="410">
        <v>0</v>
      </c>
      <c r="BE528" s="410">
        <v>0</v>
      </c>
      <c r="BF528" s="410">
        <v>0</v>
      </c>
      <c r="BG528" s="410">
        <v>0</v>
      </c>
      <c r="BH528" s="410">
        <v>0</v>
      </c>
      <c r="BI528" s="410"/>
      <c r="BJ528" s="410"/>
      <c r="BK528" s="295" t="s">
        <v>930</v>
      </c>
      <c r="BL528" s="410"/>
      <c r="BM528" s="410"/>
      <c r="BN528" s="295" t="s">
        <v>930</v>
      </c>
      <c r="BO528" s="410"/>
      <c r="BP528" s="410"/>
      <c r="BQ528" s="410"/>
      <c r="BR528" s="89">
        <f t="shared" si="12"/>
        <v>15</v>
      </c>
      <c r="BS528" s="89">
        <f t="shared" si="13"/>
        <v>0.64</v>
      </c>
      <c r="BT528" s="89"/>
      <c r="BU528" s="89"/>
      <c r="BV528" s="89"/>
    </row>
    <row r="529" spans="1:74" ht="14.5" customHeight="1" outlineLevel="1">
      <c r="A529" s="457" t="str">
        <f t="shared" si="10"/>
        <v>Paquete 289Residencial</v>
      </c>
      <c r="B529" s="119">
        <f t="shared" si="11"/>
        <v>16</v>
      </c>
      <c r="C529" s="240" t="s">
        <v>204</v>
      </c>
      <c r="D529" s="290" t="s">
        <v>236</v>
      </c>
      <c r="E529" s="290" t="s">
        <v>239</v>
      </c>
      <c r="F529" s="251">
        <v>244.01</v>
      </c>
      <c r="G529" s="368">
        <v>289</v>
      </c>
      <c r="H529" s="295">
        <v>1</v>
      </c>
      <c r="I529" s="295">
        <v>200</v>
      </c>
      <c r="J529" s="295"/>
      <c r="K529" s="295"/>
      <c r="L529" s="295"/>
      <c r="M529" s="295"/>
      <c r="N529" s="295"/>
      <c r="O529" s="295" t="s">
        <v>1091</v>
      </c>
      <c r="P529" s="295" t="s">
        <v>356</v>
      </c>
      <c r="Q529" s="411" t="s">
        <v>930</v>
      </c>
      <c r="R529" s="295"/>
      <c r="S529" s="295"/>
      <c r="T529" s="295"/>
      <c r="U529" s="295"/>
      <c r="V529" s="295"/>
      <c r="W529" s="295"/>
      <c r="X529" s="295"/>
      <c r="Y529" s="295"/>
      <c r="Z529" s="295"/>
      <c r="AA529" s="295" t="s">
        <v>930</v>
      </c>
      <c r="AB529" s="295"/>
      <c r="AC529" s="295"/>
      <c r="AD529" s="295"/>
      <c r="AE529" s="295"/>
      <c r="AF529" s="295"/>
      <c r="AG529" s="295" t="s">
        <v>342</v>
      </c>
      <c r="AH529" s="295"/>
      <c r="AI529" s="295" t="s">
        <v>788</v>
      </c>
      <c r="AJ529" s="295"/>
      <c r="AK529" s="295"/>
      <c r="AL529" s="251" t="s">
        <v>345</v>
      </c>
      <c r="AM529" s="295"/>
      <c r="AN529" s="295"/>
      <c r="AO529" s="295"/>
      <c r="AP529" s="295"/>
      <c r="AQ529" s="295"/>
      <c r="AR529" s="295"/>
      <c r="AS529" s="295"/>
      <c r="AT529" s="295"/>
      <c r="AU529" s="295">
        <v>1.48</v>
      </c>
      <c r="AV529" s="295"/>
      <c r="AW529" s="295"/>
      <c r="AX529" s="295"/>
      <c r="AY529" s="295" t="s">
        <v>930</v>
      </c>
      <c r="AZ529" s="410"/>
      <c r="BA529" s="410"/>
      <c r="BB529" s="295" t="s">
        <v>930</v>
      </c>
      <c r="BC529" s="295" t="s">
        <v>1271</v>
      </c>
      <c r="BD529" s="410">
        <v>0</v>
      </c>
      <c r="BE529" s="410">
        <v>0</v>
      </c>
      <c r="BF529" s="410">
        <v>0</v>
      </c>
      <c r="BG529" s="410">
        <v>0</v>
      </c>
      <c r="BH529" s="410">
        <v>0</v>
      </c>
      <c r="BI529" s="410"/>
      <c r="BJ529" s="410"/>
      <c r="BK529" s="295" t="s">
        <v>930</v>
      </c>
      <c r="BL529" s="410"/>
      <c r="BM529" s="410"/>
      <c r="BN529" s="295" t="s">
        <v>930</v>
      </c>
      <c r="BO529" s="410"/>
      <c r="BP529" s="410"/>
      <c r="BQ529" s="410"/>
      <c r="BR529" s="89">
        <f t="shared" si="12"/>
        <v>15</v>
      </c>
      <c r="BS529" s="89">
        <f t="shared" si="13"/>
        <v>0.64</v>
      </c>
      <c r="BT529" s="89"/>
      <c r="BU529" s="89"/>
      <c r="BV529" s="89"/>
    </row>
    <row r="530" spans="1:74" ht="14.5" customHeight="1" outlineLevel="1">
      <c r="A530" s="457" t="str">
        <f t="shared" si="10"/>
        <v>Paquete 435Residencial</v>
      </c>
      <c r="B530" s="119">
        <f t="shared" si="11"/>
        <v>17</v>
      </c>
      <c r="C530" s="240" t="s">
        <v>773</v>
      </c>
      <c r="D530" s="290" t="s">
        <v>236</v>
      </c>
      <c r="E530" s="290" t="s">
        <v>239</v>
      </c>
      <c r="F530" s="251">
        <v>367.29</v>
      </c>
      <c r="G530" s="368">
        <v>435</v>
      </c>
      <c r="H530" s="295">
        <v>1</v>
      </c>
      <c r="I530" s="295" t="s">
        <v>350</v>
      </c>
      <c r="J530" s="295" t="s">
        <v>351</v>
      </c>
      <c r="K530" s="295" t="s">
        <v>351</v>
      </c>
      <c r="L530" s="295" t="s">
        <v>351</v>
      </c>
      <c r="M530" s="295">
        <v>5</v>
      </c>
      <c r="N530" s="295" t="s">
        <v>851</v>
      </c>
      <c r="O530" s="295" t="s">
        <v>789</v>
      </c>
      <c r="P530" s="295" t="s">
        <v>852</v>
      </c>
      <c r="Q530" s="411" t="s">
        <v>932</v>
      </c>
      <c r="R530" s="295" t="s">
        <v>1281</v>
      </c>
      <c r="S530" s="295" t="s">
        <v>1282</v>
      </c>
      <c r="T530" s="295" t="s">
        <v>355</v>
      </c>
      <c r="U530" s="295"/>
      <c r="V530" s="295"/>
      <c r="W530" s="295"/>
      <c r="X530" s="295"/>
      <c r="Y530" s="295"/>
      <c r="Z530" s="295"/>
      <c r="AA530" s="295" t="s">
        <v>931</v>
      </c>
      <c r="AB530" s="295" t="s">
        <v>850</v>
      </c>
      <c r="AC530" s="295" t="s">
        <v>344</v>
      </c>
      <c r="AD530" s="295"/>
      <c r="AE530" s="295"/>
      <c r="AF530" s="295"/>
      <c r="AG530" s="295" t="s">
        <v>342</v>
      </c>
      <c r="AH530" s="295"/>
      <c r="AI530" s="295" t="s">
        <v>788</v>
      </c>
      <c r="AJ530" s="295" t="s">
        <v>343</v>
      </c>
      <c r="AK530" s="295" t="s">
        <v>353</v>
      </c>
      <c r="AL530" s="251" t="s">
        <v>345</v>
      </c>
      <c r="AM530" s="295"/>
      <c r="AN530" s="295"/>
      <c r="AO530" s="295"/>
      <c r="AP530" s="295"/>
      <c r="AQ530" s="295"/>
      <c r="AR530" s="295"/>
      <c r="AS530" s="295"/>
      <c r="AT530" s="295" t="s">
        <v>1270</v>
      </c>
      <c r="AU530" s="295"/>
      <c r="AV530" s="295"/>
      <c r="AW530" s="295"/>
      <c r="AX530" s="295"/>
      <c r="AY530" s="295" t="s">
        <v>930</v>
      </c>
      <c r="AZ530" s="410"/>
      <c r="BA530" s="410"/>
      <c r="BB530" s="295" t="s">
        <v>930</v>
      </c>
      <c r="BC530" s="295" t="s">
        <v>1271</v>
      </c>
      <c r="BD530" s="410">
        <v>0</v>
      </c>
      <c r="BE530" s="410">
        <v>0</v>
      </c>
      <c r="BF530" s="410">
        <v>0</v>
      </c>
      <c r="BG530" s="410">
        <v>0</v>
      </c>
      <c r="BH530" s="410">
        <v>0</v>
      </c>
      <c r="BI530" s="410"/>
      <c r="BJ530" s="410"/>
      <c r="BK530" s="295" t="s">
        <v>931</v>
      </c>
      <c r="BL530" s="410" t="s">
        <v>1071</v>
      </c>
      <c r="BM530" s="410" t="s">
        <v>1076</v>
      </c>
      <c r="BN530" s="295" t="s">
        <v>932</v>
      </c>
      <c r="BO530" s="410" t="s">
        <v>953</v>
      </c>
      <c r="BP530" s="410" t="s">
        <v>790</v>
      </c>
      <c r="BQ530" s="410" t="s">
        <v>954</v>
      </c>
      <c r="BR530" s="89">
        <f t="shared" si="12"/>
        <v>60</v>
      </c>
      <c r="BS530" s="89">
        <f t="shared" si="13"/>
        <v>5</v>
      </c>
      <c r="BT530" s="89">
        <f t="shared" si="14"/>
        <v>6</v>
      </c>
      <c r="BU530" s="89">
        <f t="shared" si="15"/>
        <v>80</v>
      </c>
      <c r="BV530" s="89">
        <f t="shared" si="16"/>
        <v>5</v>
      </c>
    </row>
    <row r="531" spans="1:74" ht="14.5" customHeight="1" outlineLevel="1">
      <c r="A531" s="457" t="str">
        <f t="shared" si="10"/>
        <v>Paquete 499Residencial</v>
      </c>
      <c r="B531" s="119">
        <f t="shared" si="11"/>
        <v>18</v>
      </c>
      <c r="C531" s="240" t="s">
        <v>774</v>
      </c>
      <c r="D531" s="290" t="s">
        <v>236</v>
      </c>
      <c r="E531" s="290" t="s">
        <v>239</v>
      </c>
      <c r="F531" s="251">
        <v>421.32</v>
      </c>
      <c r="G531" s="368">
        <v>499</v>
      </c>
      <c r="H531" s="295">
        <v>1</v>
      </c>
      <c r="I531" s="295" t="s">
        <v>350</v>
      </c>
      <c r="J531" s="295" t="s">
        <v>351</v>
      </c>
      <c r="K531" s="295" t="s">
        <v>351</v>
      </c>
      <c r="L531" s="295" t="s">
        <v>351</v>
      </c>
      <c r="M531" s="295">
        <v>5</v>
      </c>
      <c r="N531" s="295" t="s">
        <v>851</v>
      </c>
      <c r="O531" s="295" t="s">
        <v>346</v>
      </c>
      <c r="P531" s="295" t="s">
        <v>341</v>
      </c>
      <c r="Q531" s="411" t="s">
        <v>930</v>
      </c>
      <c r="R531" s="295"/>
      <c r="S531" s="295"/>
      <c r="T531" s="295"/>
      <c r="U531" s="295"/>
      <c r="V531" s="295"/>
      <c r="W531" s="295"/>
      <c r="X531" s="295"/>
      <c r="Y531" s="295"/>
      <c r="Z531" s="295"/>
      <c r="AA531" s="295" t="s">
        <v>931</v>
      </c>
      <c r="AB531" s="295" t="s">
        <v>850</v>
      </c>
      <c r="AC531" s="295" t="s">
        <v>344</v>
      </c>
      <c r="AD531" s="295"/>
      <c r="AE531" s="295"/>
      <c r="AF531" s="295"/>
      <c r="AG531" s="295" t="s">
        <v>342</v>
      </c>
      <c r="AH531" s="295"/>
      <c r="AI531" s="295" t="s">
        <v>788</v>
      </c>
      <c r="AJ531" s="295" t="s">
        <v>343</v>
      </c>
      <c r="AK531" s="295" t="s">
        <v>353</v>
      </c>
      <c r="AL531" s="251" t="s">
        <v>345</v>
      </c>
      <c r="AM531" s="295"/>
      <c r="AN531" s="295"/>
      <c r="AO531" s="295"/>
      <c r="AP531" s="295"/>
      <c r="AQ531" s="295"/>
      <c r="AR531" s="295"/>
      <c r="AS531" s="295"/>
      <c r="AT531" s="295" t="s">
        <v>1270</v>
      </c>
      <c r="AU531" s="295"/>
      <c r="AV531" s="295"/>
      <c r="AW531" s="295"/>
      <c r="AX531" s="295"/>
      <c r="AY531" s="295" t="s">
        <v>930</v>
      </c>
      <c r="AZ531" s="410"/>
      <c r="BA531" s="410"/>
      <c r="BB531" s="295" t="s">
        <v>930</v>
      </c>
      <c r="BC531" s="295" t="s">
        <v>1271</v>
      </c>
      <c r="BD531" s="410">
        <v>0</v>
      </c>
      <c r="BE531" s="410">
        <v>0</v>
      </c>
      <c r="BF531" s="410">
        <v>0</v>
      </c>
      <c r="BG531" s="410">
        <v>0</v>
      </c>
      <c r="BH531" s="410">
        <v>0</v>
      </c>
      <c r="BI531" s="410"/>
      <c r="BJ531" s="410"/>
      <c r="BK531" s="295" t="s">
        <v>931</v>
      </c>
      <c r="BL531" s="410" t="s">
        <v>1071</v>
      </c>
      <c r="BM531" s="410" t="s">
        <v>1077</v>
      </c>
      <c r="BN531" s="295" t="s">
        <v>931</v>
      </c>
      <c r="BO531" s="410" t="s">
        <v>955</v>
      </c>
      <c r="BP531" s="410" t="s">
        <v>1071</v>
      </c>
      <c r="BQ531" s="410" t="s">
        <v>956</v>
      </c>
      <c r="BR531" s="89">
        <f t="shared" si="12"/>
        <v>100</v>
      </c>
      <c r="BS531" s="89">
        <f t="shared" si="13"/>
        <v>10</v>
      </c>
      <c r="BT531" s="89"/>
      <c r="BU531" s="89"/>
      <c r="BV531" s="89"/>
    </row>
    <row r="532" spans="1:74" ht="14.5" customHeight="1" outlineLevel="1">
      <c r="A532" s="457" t="str">
        <f t="shared" si="10"/>
        <v>Paquete 599Residencial</v>
      </c>
      <c r="B532" s="119">
        <f t="shared" si="11"/>
        <v>19</v>
      </c>
      <c r="C532" s="240" t="s">
        <v>205</v>
      </c>
      <c r="D532" s="290" t="s">
        <v>236</v>
      </c>
      <c r="E532" s="290" t="s">
        <v>239</v>
      </c>
      <c r="F532" s="251">
        <v>505.76</v>
      </c>
      <c r="G532" s="368">
        <v>599.00191359999997</v>
      </c>
      <c r="H532" s="295">
        <v>2</v>
      </c>
      <c r="I532" s="295" t="s">
        <v>350</v>
      </c>
      <c r="J532" s="295" t="s">
        <v>351</v>
      </c>
      <c r="K532" s="295" t="s">
        <v>351</v>
      </c>
      <c r="L532" s="295" t="s">
        <v>351</v>
      </c>
      <c r="M532" s="295">
        <v>5</v>
      </c>
      <c r="N532" s="295" t="s">
        <v>851</v>
      </c>
      <c r="O532" s="295" t="s">
        <v>359</v>
      </c>
      <c r="P532" s="295" t="s">
        <v>348</v>
      </c>
      <c r="Q532" s="411" t="s">
        <v>930</v>
      </c>
      <c r="R532" s="295"/>
      <c r="S532" s="295"/>
      <c r="T532" s="295"/>
      <c r="U532" s="295"/>
      <c r="V532" s="295"/>
      <c r="W532" s="295"/>
      <c r="X532" s="295"/>
      <c r="Y532" s="295"/>
      <c r="Z532" s="295"/>
      <c r="AA532" s="295" t="s">
        <v>931</v>
      </c>
      <c r="AB532" s="295" t="s">
        <v>850</v>
      </c>
      <c r="AC532" s="295" t="s">
        <v>344</v>
      </c>
      <c r="AD532" s="295"/>
      <c r="AE532" s="295"/>
      <c r="AF532" s="295"/>
      <c r="AG532" s="295" t="s">
        <v>342</v>
      </c>
      <c r="AH532" s="295"/>
      <c r="AI532" s="295" t="s">
        <v>788</v>
      </c>
      <c r="AJ532" s="295" t="s">
        <v>343</v>
      </c>
      <c r="AK532" s="295" t="s">
        <v>353</v>
      </c>
      <c r="AL532" s="251" t="s">
        <v>345</v>
      </c>
      <c r="AM532" s="295"/>
      <c r="AN532" s="295"/>
      <c r="AO532" s="295"/>
      <c r="AP532" s="295"/>
      <c r="AQ532" s="295"/>
      <c r="AR532" s="295"/>
      <c r="AS532" s="295"/>
      <c r="AT532" s="295" t="s">
        <v>1270</v>
      </c>
      <c r="AU532" s="295"/>
      <c r="AV532" s="295"/>
      <c r="AW532" s="295"/>
      <c r="AX532" s="295"/>
      <c r="AY532" s="295" t="s">
        <v>930</v>
      </c>
      <c r="AZ532" s="410"/>
      <c r="BA532" s="410"/>
      <c r="BB532" s="295" t="s">
        <v>930</v>
      </c>
      <c r="BC532" s="295" t="s">
        <v>1271</v>
      </c>
      <c r="BD532" s="410">
        <v>0</v>
      </c>
      <c r="BE532" s="410">
        <v>0</v>
      </c>
      <c r="BF532" s="410">
        <v>0</v>
      </c>
      <c r="BG532" s="410">
        <v>0</v>
      </c>
      <c r="BH532" s="410">
        <v>0</v>
      </c>
      <c r="BI532" s="410"/>
      <c r="BJ532" s="410"/>
      <c r="BK532" s="295" t="s">
        <v>931</v>
      </c>
      <c r="BL532" s="410" t="s">
        <v>1071</v>
      </c>
      <c r="BM532" s="410" t="s">
        <v>1078</v>
      </c>
      <c r="BN532" s="295" t="s">
        <v>930</v>
      </c>
      <c r="BO532" s="410"/>
      <c r="BP532" s="410"/>
      <c r="BQ532" s="410"/>
      <c r="BR532" s="89">
        <f t="shared" si="12"/>
        <v>150</v>
      </c>
      <c r="BS532" s="89">
        <f t="shared" si="13"/>
        <v>20</v>
      </c>
      <c r="BT532" s="89"/>
      <c r="BU532" s="89"/>
      <c r="BV532" s="89"/>
    </row>
    <row r="533" spans="1:74" ht="14.5" customHeight="1" outlineLevel="1">
      <c r="A533" s="457" t="str">
        <f t="shared" si="10"/>
        <v>Paquete 649Residencial</v>
      </c>
      <c r="B533" s="119">
        <f t="shared" si="11"/>
        <v>20</v>
      </c>
      <c r="C533" s="240" t="s">
        <v>1212</v>
      </c>
      <c r="D533" s="290" t="s">
        <v>236</v>
      </c>
      <c r="E533" s="290" t="s">
        <v>239</v>
      </c>
      <c r="F533" s="251">
        <v>547.98</v>
      </c>
      <c r="G533" s="368">
        <v>649</v>
      </c>
      <c r="H533" s="295">
        <v>2</v>
      </c>
      <c r="I533" s="295" t="s">
        <v>350</v>
      </c>
      <c r="J533" s="295" t="s">
        <v>351</v>
      </c>
      <c r="K533" s="295" t="s">
        <v>351</v>
      </c>
      <c r="L533" s="295" t="s">
        <v>351</v>
      </c>
      <c r="M533" s="295">
        <v>5</v>
      </c>
      <c r="N533" s="295" t="s">
        <v>851</v>
      </c>
      <c r="O533" s="295" t="s">
        <v>354</v>
      </c>
      <c r="P533" s="295" t="s">
        <v>349</v>
      </c>
      <c r="Q533" s="411" t="s">
        <v>932</v>
      </c>
      <c r="R533" s="295" t="s">
        <v>1281</v>
      </c>
      <c r="S533" s="295" t="s">
        <v>860</v>
      </c>
      <c r="T533" s="295" t="s">
        <v>349</v>
      </c>
      <c r="U533" s="295"/>
      <c r="V533" s="295"/>
      <c r="W533" s="295"/>
      <c r="X533" s="295"/>
      <c r="Y533" s="295"/>
      <c r="Z533" s="295"/>
      <c r="AA533" s="295" t="s">
        <v>931</v>
      </c>
      <c r="AB533" s="295" t="s">
        <v>850</v>
      </c>
      <c r="AC533" s="295" t="s">
        <v>344</v>
      </c>
      <c r="AD533" s="295"/>
      <c r="AE533" s="295"/>
      <c r="AF533" s="295"/>
      <c r="AG533" s="295" t="s">
        <v>342</v>
      </c>
      <c r="AH533" s="295"/>
      <c r="AI533" s="295" t="s">
        <v>1286</v>
      </c>
      <c r="AJ533" s="295" t="s">
        <v>343</v>
      </c>
      <c r="AK533" s="295" t="s">
        <v>353</v>
      </c>
      <c r="AL533" s="251" t="s">
        <v>345</v>
      </c>
      <c r="AM533" s="295"/>
      <c r="AN533" s="295"/>
      <c r="AO533" s="295"/>
      <c r="AP533" s="295"/>
      <c r="AQ533" s="295"/>
      <c r="AR533" s="295"/>
      <c r="AS533" s="295"/>
      <c r="AT533" s="295" t="s">
        <v>1270</v>
      </c>
      <c r="AU533" s="295"/>
      <c r="AV533" s="295"/>
      <c r="AW533" s="295"/>
      <c r="AX533" s="295"/>
      <c r="AY533" s="295" t="s">
        <v>930</v>
      </c>
      <c r="AZ533" s="410"/>
      <c r="BA533" s="410"/>
      <c r="BB533" s="295" t="s">
        <v>930</v>
      </c>
      <c r="BC533" s="295" t="s">
        <v>1271</v>
      </c>
      <c r="BD533" s="410">
        <v>0</v>
      </c>
      <c r="BE533" s="410">
        <v>0</v>
      </c>
      <c r="BF533" s="410">
        <v>0</v>
      </c>
      <c r="BG533" s="410">
        <v>0</v>
      </c>
      <c r="BH533" s="410">
        <v>0</v>
      </c>
      <c r="BI533" s="410"/>
      <c r="BJ533" s="410"/>
      <c r="BK533" s="295" t="s">
        <v>930</v>
      </c>
      <c r="BL533" s="410"/>
      <c r="BM533" s="410"/>
      <c r="BN533" s="295" t="s">
        <v>930</v>
      </c>
      <c r="BO533" s="410"/>
      <c r="BP533" s="410"/>
      <c r="BQ533" s="410"/>
      <c r="BR533" s="89">
        <f t="shared" si="12"/>
        <v>200</v>
      </c>
      <c r="BS533" s="89">
        <f t="shared" si="13"/>
        <v>50</v>
      </c>
      <c r="BT533" s="89">
        <f t="shared" si="14"/>
        <v>6</v>
      </c>
      <c r="BU533" s="89">
        <f t="shared" si="15"/>
        <v>300</v>
      </c>
      <c r="BV533" s="89">
        <f t="shared" si="16"/>
        <v>50</v>
      </c>
    </row>
    <row r="534" spans="1:74" ht="14.5" customHeight="1" outlineLevel="1">
      <c r="A534" s="457" t="str">
        <f t="shared" si="10"/>
        <v>Paquete 389Residencial</v>
      </c>
      <c r="B534" s="119">
        <f t="shared" si="11"/>
        <v>21</v>
      </c>
      <c r="C534" s="240" t="s">
        <v>686</v>
      </c>
      <c r="D534" s="290" t="s">
        <v>236</v>
      </c>
      <c r="E534" s="290" t="s">
        <v>239</v>
      </c>
      <c r="F534" s="251">
        <v>328.44</v>
      </c>
      <c r="G534" s="368">
        <v>389</v>
      </c>
      <c r="H534" s="295">
        <v>1</v>
      </c>
      <c r="I534" s="295" t="s">
        <v>350</v>
      </c>
      <c r="J534" s="295" t="s">
        <v>351</v>
      </c>
      <c r="K534" s="295" t="s">
        <v>351</v>
      </c>
      <c r="L534" s="295" t="s">
        <v>351</v>
      </c>
      <c r="M534" s="295">
        <v>5</v>
      </c>
      <c r="N534" s="295" t="s">
        <v>851</v>
      </c>
      <c r="O534" s="295" t="s">
        <v>348</v>
      </c>
      <c r="P534" s="295" t="s">
        <v>852</v>
      </c>
      <c r="Q534" s="411" t="s">
        <v>932</v>
      </c>
      <c r="R534" s="295" t="s">
        <v>1281</v>
      </c>
      <c r="S534" s="295" t="s">
        <v>789</v>
      </c>
      <c r="T534" s="295" t="s">
        <v>355</v>
      </c>
      <c r="U534" s="295"/>
      <c r="V534" s="295"/>
      <c r="W534" s="295"/>
      <c r="X534" s="295"/>
      <c r="Y534" s="295"/>
      <c r="Z534" s="295"/>
      <c r="AA534" s="295" t="s">
        <v>931</v>
      </c>
      <c r="AB534" s="295" t="s">
        <v>850</v>
      </c>
      <c r="AC534" s="295" t="s">
        <v>344</v>
      </c>
      <c r="AD534" s="295"/>
      <c r="AE534" s="295"/>
      <c r="AF534" s="295"/>
      <c r="AG534" s="295" t="s">
        <v>342</v>
      </c>
      <c r="AH534" s="295"/>
      <c r="AI534" s="295" t="s">
        <v>788</v>
      </c>
      <c r="AJ534" s="295" t="s">
        <v>343</v>
      </c>
      <c r="AK534" s="295" t="s">
        <v>353</v>
      </c>
      <c r="AL534" s="251" t="s">
        <v>345</v>
      </c>
      <c r="AM534" s="295"/>
      <c r="AN534" s="295"/>
      <c r="AO534" s="295"/>
      <c r="AP534" s="295"/>
      <c r="AQ534" s="295"/>
      <c r="AR534" s="295"/>
      <c r="AS534" s="295"/>
      <c r="AT534" s="295" t="s">
        <v>1270</v>
      </c>
      <c r="AU534" s="295"/>
      <c r="AV534" s="295"/>
      <c r="AW534" s="295"/>
      <c r="AX534" s="295"/>
      <c r="AY534" s="295" t="s">
        <v>930</v>
      </c>
      <c r="AZ534" s="410"/>
      <c r="BA534" s="410"/>
      <c r="BB534" s="295" t="s">
        <v>930</v>
      </c>
      <c r="BC534" s="295" t="s">
        <v>1271</v>
      </c>
      <c r="BD534" s="410">
        <v>0</v>
      </c>
      <c r="BE534" s="410">
        <v>0</v>
      </c>
      <c r="BF534" s="410">
        <v>0</v>
      </c>
      <c r="BG534" s="410">
        <v>0</v>
      </c>
      <c r="BH534" s="410">
        <v>0</v>
      </c>
      <c r="BI534" s="410"/>
      <c r="BJ534" s="410"/>
      <c r="BK534" s="295" t="s">
        <v>930</v>
      </c>
      <c r="BL534" s="410"/>
      <c r="BM534" s="410"/>
      <c r="BN534" s="295" t="s">
        <v>931</v>
      </c>
      <c r="BO534" s="410" t="s">
        <v>955</v>
      </c>
      <c r="BP534" s="410" t="s">
        <v>1071</v>
      </c>
      <c r="BQ534" s="410" t="s">
        <v>956</v>
      </c>
      <c r="BR534" s="89">
        <f t="shared" si="12"/>
        <v>20</v>
      </c>
      <c r="BS534" s="89">
        <f t="shared" si="13"/>
        <v>5</v>
      </c>
      <c r="BT534" s="89">
        <f t="shared" si="14"/>
        <v>6</v>
      </c>
      <c r="BU534" s="89">
        <f t="shared" si="15"/>
        <v>60</v>
      </c>
      <c r="BV534" s="89">
        <f t="shared" si="16"/>
        <v>5</v>
      </c>
    </row>
    <row r="535" spans="1:74" ht="14.5" customHeight="1" outlineLevel="1">
      <c r="A535" s="457" t="str">
        <f t="shared" si="10"/>
        <v>Paquete Conectes NegocioNo Residencial</v>
      </c>
      <c r="B535" s="119">
        <f t="shared" si="11"/>
        <v>22</v>
      </c>
      <c r="C535" s="240" t="s">
        <v>206</v>
      </c>
      <c r="D535" s="290" t="s">
        <v>238</v>
      </c>
      <c r="E535" s="290" t="s">
        <v>239</v>
      </c>
      <c r="F535" s="251">
        <v>336.9</v>
      </c>
      <c r="G535" s="368">
        <v>399</v>
      </c>
      <c r="H535" s="295">
        <v>1</v>
      </c>
      <c r="I535" s="295" t="s">
        <v>350</v>
      </c>
      <c r="J535" s="295" t="s">
        <v>351</v>
      </c>
      <c r="K535" s="295" t="s">
        <v>351</v>
      </c>
      <c r="L535" s="295" t="s">
        <v>351</v>
      </c>
      <c r="M535" s="295">
        <v>5</v>
      </c>
      <c r="N535" s="295" t="s">
        <v>851</v>
      </c>
      <c r="O535" s="295" t="s">
        <v>349</v>
      </c>
      <c r="P535" s="295" t="s">
        <v>852</v>
      </c>
      <c r="Q535" s="411" t="s">
        <v>932</v>
      </c>
      <c r="R535" s="295" t="s">
        <v>1281</v>
      </c>
      <c r="S535" s="295" t="s">
        <v>789</v>
      </c>
      <c r="T535" s="295" t="s">
        <v>355</v>
      </c>
      <c r="U535" s="295"/>
      <c r="V535" s="295"/>
      <c r="W535" s="295"/>
      <c r="X535" s="295"/>
      <c r="Y535" s="295"/>
      <c r="Z535" s="295"/>
      <c r="AA535" s="295" t="s">
        <v>930</v>
      </c>
      <c r="AB535" s="295"/>
      <c r="AC535" s="295"/>
      <c r="AD535" s="295"/>
      <c r="AE535" s="295"/>
      <c r="AF535" s="295"/>
      <c r="AG535" s="295" t="s">
        <v>342</v>
      </c>
      <c r="AH535" s="295"/>
      <c r="AI535" s="295"/>
      <c r="AJ535" s="295" t="s">
        <v>1072</v>
      </c>
      <c r="AK535" s="295" t="s">
        <v>1073</v>
      </c>
      <c r="AL535" s="295"/>
      <c r="AM535" s="295" t="s">
        <v>1075</v>
      </c>
      <c r="AN535" s="295" t="s">
        <v>1079</v>
      </c>
      <c r="AO535" s="295" t="s">
        <v>1080</v>
      </c>
      <c r="AP535" s="295" t="s">
        <v>1273</v>
      </c>
      <c r="AQ535" s="295" t="s">
        <v>1085</v>
      </c>
      <c r="AR535" s="295"/>
      <c r="AS535" s="295" t="s">
        <v>1082</v>
      </c>
      <c r="AT535" s="295" t="s">
        <v>1083</v>
      </c>
      <c r="AU535" s="295"/>
      <c r="AV535" s="295"/>
      <c r="AW535" s="295"/>
      <c r="AX535" s="295"/>
      <c r="AY535" s="295" t="s">
        <v>930</v>
      </c>
      <c r="AZ535" s="410"/>
      <c r="BA535" s="410"/>
      <c r="BB535" s="295" t="s">
        <v>930</v>
      </c>
      <c r="BC535" s="295" t="s">
        <v>1271</v>
      </c>
      <c r="BD535" s="410">
        <v>0</v>
      </c>
      <c r="BE535" s="410">
        <v>0</v>
      </c>
      <c r="BF535" s="410">
        <v>0</v>
      </c>
      <c r="BG535" s="410">
        <v>0</v>
      </c>
      <c r="BH535" s="410">
        <v>0</v>
      </c>
      <c r="BI535" s="410"/>
      <c r="BJ535" s="410"/>
      <c r="BK535" s="295" t="s">
        <v>930</v>
      </c>
      <c r="BL535" s="410"/>
      <c r="BM535" s="410"/>
      <c r="BN535" s="295" t="s">
        <v>931</v>
      </c>
      <c r="BO535" s="410" t="s">
        <v>955</v>
      </c>
      <c r="BP535" s="410" t="s">
        <v>1071</v>
      </c>
      <c r="BQ535" s="410" t="s">
        <v>956</v>
      </c>
      <c r="BR535" s="89">
        <f t="shared" si="12"/>
        <v>50</v>
      </c>
      <c r="BS535" s="89">
        <f t="shared" si="13"/>
        <v>5</v>
      </c>
      <c r="BT535" s="89">
        <f t="shared" si="14"/>
        <v>6</v>
      </c>
      <c r="BU535" s="89">
        <f t="shared" si="15"/>
        <v>60</v>
      </c>
      <c r="BV535" s="89">
        <f t="shared" si="16"/>
        <v>5</v>
      </c>
    </row>
    <row r="536" spans="1:74" ht="14.5" customHeight="1" outlineLevel="1">
      <c r="A536" s="457" t="str">
        <f t="shared" si="10"/>
        <v>Paquete 1399Residencial</v>
      </c>
      <c r="B536" s="119">
        <f t="shared" si="11"/>
        <v>23</v>
      </c>
      <c r="C536" s="240" t="s">
        <v>1213</v>
      </c>
      <c r="D536" s="290" t="s">
        <v>236</v>
      </c>
      <c r="E536" s="290" t="s">
        <v>239</v>
      </c>
      <c r="F536" s="251">
        <v>1181.23</v>
      </c>
      <c r="G536" s="368">
        <v>1399</v>
      </c>
      <c r="H536" s="295">
        <v>6</v>
      </c>
      <c r="I536" s="295" t="s">
        <v>350</v>
      </c>
      <c r="J536" s="295" t="s">
        <v>351</v>
      </c>
      <c r="K536" s="295" t="s">
        <v>351</v>
      </c>
      <c r="L536" s="295" t="s">
        <v>351</v>
      </c>
      <c r="M536" s="295">
        <v>5</v>
      </c>
      <c r="N536" s="295" t="s">
        <v>851</v>
      </c>
      <c r="O536" s="295" t="s">
        <v>1093</v>
      </c>
      <c r="P536" s="295" t="s">
        <v>354</v>
      </c>
      <c r="Q536" s="411" t="s">
        <v>930</v>
      </c>
      <c r="R536" s="295"/>
      <c r="S536" s="295"/>
      <c r="T536" s="295"/>
      <c r="U536" s="295"/>
      <c r="V536" s="295"/>
      <c r="W536" s="295"/>
      <c r="X536" s="295"/>
      <c r="Y536" s="295"/>
      <c r="Z536" s="295"/>
      <c r="AA536" s="295" t="s">
        <v>931</v>
      </c>
      <c r="AB536" s="295" t="s">
        <v>850</v>
      </c>
      <c r="AC536" s="295" t="s">
        <v>344</v>
      </c>
      <c r="AD536" s="295"/>
      <c r="AE536" s="295"/>
      <c r="AF536" s="295"/>
      <c r="AG536" s="295" t="s">
        <v>342</v>
      </c>
      <c r="AH536" s="295"/>
      <c r="AI536" s="295" t="s">
        <v>788</v>
      </c>
      <c r="AJ536" s="295" t="s">
        <v>343</v>
      </c>
      <c r="AK536" s="295" t="s">
        <v>353</v>
      </c>
      <c r="AL536" s="251" t="s">
        <v>345</v>
      </c>
      <c r="AM536" s="295"/>
      <c r="AN536" s="295"/>
      <c r="AO536" s="295"/>
      <c r="AP536" s="295"/>
      <c r="AQ536" s="295"/>
      <c r="AR536" s="295"/>
      <c r="AS536" s="295"/>
      <c r="AT536" s="295" t="s">
        <v>1270</v>
      </c>
      <c r="AU536" s="295"/>
      <c r="AV536" s="295"/>
      <c r="AW536" s="295"/>
      <c r="AX536" s="295"/>
      <c r="AY536" s="295" t="s">
        <v>930</v>
      </c>
      <c r="AZ536" s="410"/>
      <c r="BA536" s="410"/>
      <c r="BB536" s="295" t="s">
        <v>930</v>
      </c>
      <c r="BC536" s="295" t="s">
        <v>1271</v>
      </c>
      <c r="BD536" s="410">
        <v>0</v>
      </c>
      <c r="BE536" s="410">
        <v>0</v>
      </c>
      <c r="BF536" s="410">
        <v>0</v>
      </c>
      <c r="BG536" s="410">
        <v>0</v>
      </c>
      <c r="BH536" s="410">
        <v>0</v>
      </c>
      <c r="BI536" s="410"/>
      <c r="BJ536" s="410"/>
      <c r="BK536" s="295" t="s">
        <v>930</v>
      </c>
      <c r="BL536" s="410"/>
      <c r="BM536" s="410"/>
      <c r="BN536" s="295" t="s">
        <v>930</v>
      </c>
      <c r="BO536" s="410"/>
      <c r="BP536" s="410"/>
      <c r="BQ536" s="410"/>
      <c r="BR536" s="89">
        <f t="shared" si="12"/>
        <v>1000</v>
      </c>
      <c r="BS536" s="89">
        <f t="shared" si="13"/>
        <v>200</v>
      </c>
      <c r="BT536" s="89"/>
      <c r="BU536" s="89"/>
      <c r="BV536" s="89"/>
    </row>
    <row r="537" spans="1:74" ht="14.5" customHeight="1" outlineLevel="1">
      <c r="A537" s="457" t="str">
        <f t="shared" si="10"/>
        <v>Paquete 1499Residencial</v>
      </c>
      <c r="B537" s="119">
        <f t="shared" si="11"/>
        <v>24</v>
      </c>
      <c r="C537" s="240" t="s">
        <v>775</v>
      </c>
      <c r="D537" s="290" t="s">
        <v>236</v>
      </c>
      <c r="E537" s="290" t="s">
        <v>239</v>
      </c>
      <c r="F537" s="251">
        <v>1270.97</v>
      </c>
      <c r="G537" s="368">
        <v>1499</v>
      </c>
      <c r="H537" s="295">
        <v>6</v>
      </c>
      <c r="I537" s="295" t="s">
        <v>350</v>
      </c>
      <c r="J537" s="295" t="s">
        <v>351</v>
      </c>
      <c r="K537" s="295" t="s">
        <v>351</v>
      </c>
      <c r="L537" s="295" t="s">
        <v>351</v>
      </c>
      <c r="M537" s="295">
        <v>5</v>
      </c>
      <c r="N537" s="295" t="s">
        <v>851</v>
      </c>
      <c r="O537" s="295" t="s">
        <v>1093</v>
      </c>
      <c r="P537" s="295" t="s">
        <v>354</v>
      </c>
      <c r="Q537" s="411" t="s">
        <v>930</v>
      </c>
      <c r="R537" s="295"/>
      <c r="S537" s="295"/>
      <c r="T537" s="295"/>
      <c r="U537" s="295"/>
      <c r="V537" s="295"/>
      <c r="W537" s="295"/>
      <c r="X537" s="295"/>
      <c r="Y537" s="295" t="s">
        <v>897</v>
      </c>
      <c r="Z537" s="295"/>
      <c r="AA537" s="295" t="s">
        <v>931</v>
      </c>
      <c r="AB537" s="295" t="s">
        <v>850</v>
      </c>
      <c r="AC537" s="295" t="s">
        <v>344</v>
      </c>
      <c r="AD537" s="295"/>
      <c r="AE537" s="295"/>
      <c r="AF537" s="295"/>
      <c r="AG537" s="295" t="s">
        <v>342</v>
      </c>
      <c r="AH537" s="295"/>
      <c r="AI537" s="295" t="s">
        <v>788</v>
      </c>
      <c r="AJ537" s="295" t="s">
        <v>343</v>
      </c>
      <c r="AK537" s="295" t="s">
        <v>353</v>
      </c>
      <c r="AL537" s="251" t="s">
        <v>345</v>
      </c>
      <c r="AM537" s="295"/>
      <c r="AN537" s="295"/>
      <c r="AO537" s="295"/>
      <c r="AP537" s="295"/>
      <c r="AQ537" s="295"/>
      <c r="AR537" s="295"/>
      <c r="AS537" s="295"/>
      <c r="AT537" s="295" t="s">
        <v>1270</v>
      </c>
      <c r="AU537" s="295"/>
      <c r="AV537" s="295"/>
      <c r="AW537" s="295"/>
      <c r="AX537" s="295"/>
      <c r="AY537" s="295" t="s">
        <v>930</v>
      </c>
      <c r="AZ537" s="410"/>
      <c r="BA537" s="410"/>
      <c r="BB537" s="295" t="s">
        <v>930</v>
      </c>
      <c r="BC537" s="295" t="s">
        <v>1271</v>
      </c>
      <c r="BD537" s="410">
        <v>0</v>
      </c>
      <c r="BE537" s="410">
        <v>0</v>
      </c>
      <c r="BF537" s="410">
        <v>0</v>
      </c>
      <c r="BG537" s="410">
        <v>0</v>
      </c>
      <c r="BH537" s="410">
        <v>0</v>
      </c>
      <c r="BI537" s="410"/>
      <c r="BJ537" s="410"/>
      <c r="BK537" s="295" t="s">
        <v>930</v>
      </c>
      <c r="BL537" s="410"/>
      <c r="BM537" s="410"/>
      <c r="BN537" s="295" t="s">
        <v>930</v>
      </c>
      <c r="BO537" s="410"/>
      <c r="BP537" s="410"/>
      <c r="BQ537" s="410"/>
      <c r="BR537" s="89">
        <f t="shared" si="12"/>
        <v>1000</v>
      </c>
      <c r="BS537" s="89">
        <f t="shared" si="13"/>
        <v>200</v>
      </c>
      <c r="BT537" s="89"/>
      <c r="BU537" s="89"/>
      <c r="BV537" s="89"/>
    </row>
    <row r="538" spans="1:74" ht="14.5" customHeight="1" outlineLevel="1">
      <c r="A538" s="457" t="str">
        <f t="shared" si="10"/>
        <v>Paquete 333Residencial</v>
      </c>
      <c r="B538" s="119">
        <f t="shared" si="11"/>
        <v>25</v>
      </c>
      <c r="C538" s="240" t="s">
        <v>820</v>
      </c>
      <c r="D538" s="290" t="s">
        <v>236</v>
      </c>
      <c r="E538" s="290" t="s">
        <v>239</v>
      </c>
      <c r="F538" s="251">
        <v>281.16000000000003</v>
      </c>
      <c r="G538" s="368">
        <v>333</v>
      </c>
      <c r="H538" s="295">
        <v>1</v>
      </c>
      <c r="I538" s="295" t="s">
        <v>350</v>
      </c>
      <c r="J538" s="295"/>
      <c r="K538" s="295"/>
      <c r="L538" s="295"/>
      <c r="M538" s="295"/>
      <c r="N538" s="295"/>
      <c r="O538" s="295" t="s">
        <v>1091</v>
      </c>
      <c r="P538" s="295" t="s">
        <v>356</v>
      </c>
      <c r="Q538" s="411" t="s">
        <v>930</v>
      </c>
      <c r="R538" s="295"/>
      <c r="S538" s="295"/>
      <c r="T538" s="295"/>
      <c r="U538" s="295"/>
      <c r="V538" s="295"/>
      <c r="W538" s="295"/>
      <c r="X538" s="295"/>
      <c r="Y538" s="295"/>
      <c r="Z538" s="295"/>
      <c r="AA538" s="295" t="s">
        <v>930</v>
      </c>
      <c r="AB538" s="295"/>
      <c r="AC538" s="295"/>
      <c r="AD538" s="295"/>
      <c r="AE538" s="295"/>
      <c r="AF538" s="295"/>
      <c r="AG538" s="295" t="s">
        <v>342</v>
      </c>
      <c r="AH538" s="295"/>
      <c r="AI538" s="295" t="s">
        <v>788</v>
      </c>
      <c r="AJ538" s="295"/>
      <c r="AK538" s="295"/>
      <c r="AL538" s="251" t="s">
        <v>345</v>
      </c>
      <c r="AM538" s="295"/>
      <c r="AN538" s="295"/>
      <c r="AO538" s="295"/>
      <c r="AP538" s="295"/>
      <c r="AQ538" s="295"/>
      <c r="AR538" s="295"/>
      <c r="AS538" s="295"/>
      <c r="AT538" s="295"/>
      <c r="AU538" s="295"/>
      <c r="AV538" s="295"/>
      <c r="AW538" s="295"/>
      <c r="AX538" s="295"/>
      <c r="AY538" s="295" t="s">
        <v>930</v>
      </c>
      <c r="AZ538" s="410"/>
      <c r="BA538" s="410"/>
      <c r="BB538" s="295" t="s">
        <v>930</v>
      </c>
      <c r="BC538" s="295" t="s">
        <v>1271</v>
      </c>
      <c r="BD538" s="410">
        <v>0</v>
      </c>
      <c r="BE538" s="410">
        <v>0</v>
      </c>
      <c r="BF538" s="410">
        <v>0</v>
      </c>
      <c r="BG538" s="410">
        <v>0</v>
      </c>
      <c r="BH538" s="410">
        <v>0</v>
      </c>
      <c r="BI538" s="410"/>
      <c r="BJ538" s="410"/>
      <c r="BK538" s="295" t="s">
        <v>930</v>
      </c>
      <c r="BL538" s="410"/>
      <c r="BM538" s="410"/>
      <c r="BN538" s="295" t="s">
        <v>930</v>
      </c>
      <c r="BO538" s="410"/>
      <c r="BP538" s="410"/>
      <c r="BQ538" s="410"/>
      <c r="BR538" s="89">
        <f t="shared" si="12"/>
        <v>15</v>
      </c>
      <c r="BS538" s="89">
        <f t="shared" si="13"/>
        <v>0.64</v>
      </c>
      <c r="BT538" s="89"/>
      <c r="BU538" s="89"/>
      <c r="BV538" s="89"/>
    </row>
    <row r="539" spans="1:74" ht="14.5" customHeight="1" outlineLevel="1">
      <c r="A539" s="457" t="str">
        <f t="shared" si="10"/>
        <v>Paquete Mi NegocioNo Residencial</v>
      </c>
      <c r="B539" s="119">
        <f t="shared" si="11"/>
        <v>26</v>
      </c>
      <c r="C539" s="240" t="s">
        <v>207</v>
      </c>
      <c r="D539" s="290" t="s">
        <v>238</v>
      </c>
      <c r="E539" s="290" t="s">
        <v>239</v>
      </c>
      <c r="F539" s="251">
        <v>463.55</v>
      </c>
      <c r="G539" s="368">
        <v>549</v>
      </c>
      <c r="H539" s="295">
        <v>2</v>
      </c>
      <c r="I539" s="295" t="s">
        <v>350</v>
      </c>
      <c r="J539" s="295" t="s">
        <v>350</v>
      </c>
      <c r="K539" s="295" t="s">
        <v>351</v>
      </c>
      <c r="L539" s="295" t="s">
        <v>351</v>
      </c>
      <c r="M539" s="295">
        <v>5</v>
      </c>
      <c r="N539" s="295" t="s">
        <v>851</v>
      </c>
      <c r="O539" s="295" t="s">
        <v>346</v>
      </c>
      <c r="P539" s="295" t="s">
        <v>341</v>
      </c>
      <c r="Q539" s="411" t="s">
        <v>930</v>
      </c>
      <c r="R539" s="295"/>
      <c r="S539" s="295"/>
      <c r="T539" s="295"/>
      <c r="U539" s="295"/>
      <c r="V539" s="295"/>
      <c r="W539" s="295"/>
      <c r="X539" s="295"/>
      <c r="Y539" s="295"/>
      <c r="Z539" s="295"/>
      <c r="AA539" s="295" t="s">
        <v>930</v>
      </c>
      <c r="AB539" s="295"/>
      <c r="AC539" s="295"/>
      <c r="AD539" s="295"/>
      <c r="AE539" s="295"/>
      <c r="AF539" s="295"/>
      <c r="AG539" s="295" t="s">
        <v>342</v>
      </c>
      <c r="AH539" s="295"/>
      <c r="AI539" s="295"/>
      <c r="AJ539" s="295" t="s">
        <v>1072</v>
      </c>
      <c r="AK539" s="295" t="s">
        <v>1073</v>
      </c>
      <c r="AL539" s="295"/>
      <c r="AM539" s="295" t="s">
        <v>1075</v>
      </c>
      <c r="AN539" s="295" t="s">
        <v>1079</v>
      </c>
      <c r="AO539" s="295" t="s">
        <v>1080</v>
      </c>
      <c r="AP539" s="295" t="s">
        <v>1273</v>
      </c>
      <c r="AQ539" s="295" t="s">
        <v>1085</v>
      </c>
      <c r="AR539" s="295"/>
      <c r="AS539" s="295" t="s">
        <v>1082</v>
      </c>
      <c r="AT539" s="295" t="s">
        <v>1083</v>
      </c>
      <c r="AU539" s="295"/>
      <c r="AV539" s="295"/>
      <c r="AW539" s="295"/>
      <c r="AX539" s="295"/>
      <c r="AY539" s="295" t="s">
        <v>930</v>
      </c>
      <c r="AZ539" s="410"/>
      <c r="BA539" s="410"/>
      <c r="BB539" s="295" t="s">
        <v>930</v>
      </c>
      <c r="BC539" s="295" t="s">
        <v>1271</v>
      </c>
      <c r="BD539" s="410">
        <v>0</v>
      </c>
      <c r="BE539" s="410">
        <v>0</v>
      </c>
      <c r="BF539" s="410">
        <v>0</v>
      </c>
      <c r="BG539" s="410">
        <v>0</v>
      </c>
      <c r="BH539" s="410">
        <v>0</v>
      </c>
      <c r="BI539" s="410"/>
      <c r="BJ539" s="410"/>
      <c r="BK539" s="295" t="s">
        <v>930</v>
      </c>
      <c r="BL539" s="410"/>
      <c r="BM539" s="410"/>
      <c r="BN539" s="295" t="s">
        <v>930</v>
      </c>
      <c r="BO539" s="410"/>
      <c r="BP539" s="410"/>
      <c r="BQ539" s="410"/>
      <c r="BR539" s="89">
        <f t="shared" si="12"/>
        <v>100</v>
      </c>
      <c r="BS539" s="89">
        <f t="shared" si="13"/>
        <v>10</v>
      </c>
      <c r="BT539" s="89"/>
      <c r="BU539" s="89"/>
      <c r="BV539" s="89"/>
    </row>
    <row r="540" spans="1:74" ht="14.5" customHeight="1" outlineLevel="1">
      <c r="A540" s="457" t="str">
        <f t="shared" si="10"/>
        <v>Paquete SuperNegocioNo Residencial</v>
      </c>
      <c r="B540" s="119">
        <f t="shared" si="11"/>
        <v>27</v>
      </c>
      <c r="C540" s="240" t="s">
        <v>362</v>
      </c>
      <c r="D540" s="290" t="s">
        <v>238</v>
      </c>
      <c r="E540" s="290" t="s">
        <v>239</v>
      </c>
      <c r="F540" s="251">
        <v>674.64</v>
      </c>
      <c r="G540" s="368">
        <v>799</v>
      </c>
      <c r="H540" s="295">
        <v>2</v>
      </c>
      <c r="I540" s="295" t="s">
        <v>350</v>
      </c>
      <c r="J540" s="295" t="s">
        <v>351</v>
      </c>
      <c r="K540" s="295" t="s">
        <v>351</v>
      </c>
      <c r="L540" s="295" t="s">
        <v>351</v>
      </c>
      <c r="M540" s="295">
        <v>5</v>
      </c>
      <c r="N540" s="295" t="s">
        <v>851</v>
      </c>
      <c r="O540" s="295" t="s">
        <v>354</v>
      </c>
      <c r="P540" s="295" t="s">
        <v>348</v>
      </c>
      <c r="Q540" s="411" t="s">
        <v>932</v>
      </c>
      <c r="R540" s="295" t="s">
        <v>1281</v>
      </c>
      <c r="S540" s="295" t="s">
        <v>860</v>
      </c>
      <c r="T540" s="295" t="s">
        <v>349</v>
      </c>
      <c r="U540" s="295"/>
      <c r="V540" s="295"/>
      <c r="W540" s="295"/>
      <c r="X540" s="295"/>
      <c r="Y540" s="295"/>
      <c r="Z540" s="295"/>
      <c r="AA540" s="295" t="s">
        <v>930</v>
      </c>
      <c r="AB540" s="295"/>
      <c r="AC540" s="295"/>
      <c r="AD540" s="295"/>
      <c r="AE540" s="295"/>
      <c r="AF540" s="295"/>
      <c r="AG540" s="295" t="s">
        <v>342</v>
      </c>
      <c r="AH540" s="295"/>
      <c r="AI540" s="295"/>
      <c r="AJ540" s="295" t="s">
        <v>1072</v>
      </c>
      <c r="AK540" s="295" t="s">
        <v>1073</v>
      </c>
      <c r="AL540" s="295"/>
      <c r="AM540" s="295" t="s">
        <v>1075</v>
      </c>
      <c r="AN540" s="295" t="s">
        <v>1079</v>
      </c>
      <c r="AO540" s="295" t="s">
        <v>1080</v>
      </c>
      <c r="AP540" s="295" t="s">
        <v>1273</v>
      </c>
      <c r="AQ540" s="295" t="s">
        <v>1085</v>
      </c>
      <c r="AR540" s="295" t="s">
        <v>1084</v>
      </c>
      <c r="AS540" s="295" t="s">
        <v>1082</v>
      </c>
      <c r="AT540" s="295" t="s">
        <v>1083</v>
      </c>
      <c r="AU540" s="295"/>
      <c r="AV540" s="295"/>
      <c r="AW540" s="295"/>
      <c r="AX540" s="295"/>
      <c r="AY540" s="295" t="s">
        <v>930</v>
      </c>
      <c r="AZ540" s="410"/>
      <c r="BA540" s="410"/>
      <c r="BB540" s="295" t="s">
        <v>930</v>
      </c>
      <c r="BC540" s="295" t="s">
        <v>1271</v>
      </c>
      <c r="BD540" s="410">
        <v>0</v>
      </c>
      <c r="BE540" s="410">
        <v>0</v>
      </c>
      <c r="BF540" s="410">
        <v>0</v>
      </c>
      <c r="BG540" s="410">
        <v>0</v>
      </c>
      <c r="BH540" s="410">
        <v>0</v>
      </c>
      <c r="BI540" s="410"/>
      <c r="BJ540" s="410"/>
      <c r="BK540" s="295" t="s">
        <v>930</v>
      </c>
      <c r="BL540" s="410"/>
      <c r="BM540" s="410"/>
      <c r="BN540" s="295" t="s">
        <v>930</v>
      </c>
      <c r="BO540" s="410"/>
      <c r="BP540" s="410"/>
      <c r="BQ540" s="410"/>
      <c r="BR540" s="89">
        <f t="shared" si="12"/>
        <v>200</v>
      </c>
      <c r="BS540" s="89">
        <f t="shared" si="13"/>
        <v>20</v>
      </c>
      <c r="BT540" s="89">
        <f t="shared" si="14"/>
        <v>6</v>
      </c>
      <c r="BU540" s="89">
        <f t="shared" si="15"/>
        <v>300</v>
      </c>
      <c r="BV540" s="89">
        <f t="shared" si="16"/>
        <v>50</v>
      </c>
    </row>
    <row r="541" spans="1:74" ht="14.5" customHeight="1" outlineLevel="1">
      <c r="A541" s="457" t="str">
        <f t="shared" si="10"/>
        <v>Paquete Infinitum 500Residencial</v>
      </c>
      <c r="B541" s="119">
        <f t="shared" si="11"/>
        <v>28</v>
      </c>
      <c r="C541" s="240" t="s">
        <v>958</v>
      </c>
      <c r="D541" s="290" t="s">
        <v>236</v>
      </c>
      <c r="E541" s="290" t="s">
        <v>239</v>
      </c>
      <c r="F541" s="251">
        <v>843.5</v>
      </c>
      <c r="G541" s="368">
        <v>999</v>
      </c>
      <c r="H541" s="295">
        <v>3</v>
      </c>
      <c r="I541" s="295" t="s">
        <v>350</v>
      </c>
      <c r="J541" s="295" t="s">
        <v>350</v>
      </c>
      <c r="K541" s="295" t="s">
        <v>351</v>
      </c>
      <c r="L541" s="295" t="s">
        <v>351</v>
      </c>
      <c r="M541" s="295">
        <v>5</v>
      </c>
      <c r="N541" s="295" t="s">
        <v>851</v>
      </c>
      <c r="O541" s="295" t="s">
        <v>1088</v>
      </c>
      <c r="P541" s="295" t="s">
        <v>349</v>
      </c>
      <c r="Q541" s="411" t="s">
        <v>932</v>
      </c>
      <c r="R541" s="295" t="s">
        <v>1281</v>
      </c>
      <c r="S541" s="295" t="s">
        <v>1285</v>
      </c>
      <c r="T541" s="295" t="s">
        <v>349</v>
      </c>
      <c r="U541" s="295"/>
      <c r="V541" s="295"/>
      <c r="W541" s="295"/>
      <c r="X541" s="295"/>
      <c r="Y541" s="295"/>
      <c r="Z541" s="295"/>
      <c r="AA541" s="295" t="s">
        <v>931</v>
      </c>
      <c r="AB541" s="295" t="s">
        <v>850</v>
      </c>
      <c r="AC541" s="295" t="s">
        <v>344</v>
      </c>
      <c r="AD541" s="295"/>
      <c r="AE541" s="295"/>
      <c r="AF541" s="295"/>
      <c r="AG541" s="295" t="s">
        <v>342</v>
      </c>
      <c r="AH541" s="295"/>
      <c r="AI541" s="295" t="s">
        <v>788</v>
      </c>
      <c r="AJ541" s="295" t="s">
        <v>343</v>
      </c>
      <c r="AK541" s="295" t="s">
        <v>353</v>
      </c>
      <c r="AL541" s="295"/>
      <c r="AM541" s="295"/>
      <c r="AN541" s="295"/>
      <c r="AO541" s="295"/>
      <c r="AP541" s="295"/>
      <c r="AQ541" s="295"/>
      <c r="AR541" s="295"/>
      <c r="AS541" s="295"/>
      <c r="AT541" s="295" t="s">
        <v>1270</v>
      </c>
      <c r="AU541" s="295"/>
      <c r="AV541" s="295"/>
      <c r="AW541" s="295"/>
      <c r="AX541" s="295"/>
      <c r="AY541" s="295" t="s">
        <v>930</v>
      </c>
      <c r="AZ541" s="410"/>
      <c r="BA541" s="410"/>
      <c r="BB541" s="295" t="s">
        <v>930</v>
      </c>
      <c r="BC541" s="295" t="s">
        <v>1271</v>
      </c>
      <c r="BD541" s="410">
        <v>0</v>
      </c>
      <c r="BE541" s="410">
        <v>0</v>
      </c>
      <c r="BF541" s="410">
        <v>0</v>
      </c>
      <c r="BG541" s="410">
        <v>0</v>
      </c>
      <c r="BH541" s="410">
        <v>0</v>
      </c>
      <c r="BI541" s="410"/>
      <c r="BJ541" s="410"/>
      <c r="BK541" s="295" t="s">
        <v>930</v>
      </c>
      <c r="BL541" s="410"/>
      <c r="BM541" s="410"/>
      <c r="BN541" s="295" t="s">
        <v>930</v>
      </c>
      <c r="BO541" s="410"/>
      <c r="BP541" s="410"/>
      <c r="BQ541" s="410"/>
      <c r="BR541" s="89">
        <f t="shared" si="12"/>
        <v>500</v>
      </c>
      <c r="BS541" s="89">
        <f t="shared" si="13"/>
        <v>50</v>
      </c>
      <c r="BT541" s="89">
        <f t="shared" si="14"/>
        <v>6</v>
      </c>
      <c r="BU541" s="89">
        <f t="shared" si="15"/>
        <v>750</v>
      </c>
      <c r="BV541" s="89">
        <f t="shared" si="16"/>
        <v>50</v>
      </c>
    </row>
    <row r="542" spans="1:74" ht="14.5" customHeight="1" outlineLevel="1">
      <c r="A542" s="457" t="str">
        <f t="shared" si="10"/>
        <v>Paquete Telmex Negocio Ilimitado 1No Residencial</v>
      </c>
      <c r="B542" s="119">
        <f t="shared" si="11"/>
        <v>29</v>
      </c>
      <c r="C542" s="240" t="s">
        <v>1227</v>
      </c>
      <c r="D542" s="290" t="s">
        <v>238</v>
      </c>
      <c r="E542" s="290" t="s">
        <v>239</v>
      </c>
      <c r="F542" s="251">
        <v>1265.6600000000001</v>
      </c>
      <c r="G542" s="368">
        <v>1499</v>
      </c>
      <c r="H542" s="295">
        <v>2</v>
      </c>
      <c r="I542" s="295" t="s">
        <v>350</v>
      </c>
      <c r="J542" s="295" t="s">
        <v>350</v>
      </c>
      <c r="K542" s="295" t="s">
        <v>351</v>
      </c>
      <c r="L542" s="295" t="s">
        <v>351</v>
      </c>
      <c r="M542" s="295">
        <v>5</v>
      </c>
      <c r="N542" s="295" t="s">
        <v>851</v>
      </c>
      <c r="O542" s="295" t="s">
        <v>1285</v>
      </c>
      <c r="P542" s="295" t="s">
        <v>359</v>
      </c>
      <c r="Q542" s="411" t="s">
        <v>930</v>
      </c>
      <c r="R542" s="295"/>
      <c r="S542" s="295"/>
      <c r="T542" s="295"/>
      <c r="U542" s="295"/>
      <c r="V542" s="295"/>
      <c r="W542" s="295"/>
      <c r="X542" s="295"/>
      <c r="Y542" s="295"/>
      <c r="Z542" s="295"/>
      <c r="AA542" s="295" t="s">
        <v>930</v>
      </c>
      <c r="AB542" s="295"/>
      <c r="AC542" s="295"/>
      <c r="AD542" s="295"/>
      <c r="AE542" s="295"/>
      <c r="AF542" s="295"/>
      <c r="AG542" s="295" t="s">
        <v>342</v>
      </c>
      <c r="AH542" s="295"/>
      <c r="AI542" s="295"/>
      <c r="AJ542" s="295" t="s">
        <v>1072</v>
      </c>
      <c r="AK542" s="295" t="s">
        <v>1073</v>
      </c>
      <c r="AL542" s="295"/>
      <c r="AM542" s="295" t="s">
        <v>1075</v>
      </c>
      <c r="AN542" s="295" t="s">
        <v>1079</v>
      </c>
      <c r="AO542" s="295" t="s">
        <v>1080</v>
      </c>
      <c r="AP542" s="295"/>
      <c r="AQ542" s="295" t="s">
        <v>1274</v>
      </c>
      <c r="AR542" s="295" t="s">
        <v>1084</v>
      </c>
      <c r="AS542" s="295" t="s">
        <v>1082</v>
      </c>
      <c r="AT542" s="295" t="s">
        <v>1083</v>
      </c>
      <c r="AU542" s="295"/>
      <c r="AV542" s="295"/>
      <c r="AW542" s="295"/>
      <c r="AX542" s="295"/>
      <c r="AY542" s="295" t="s">
        <v>930</v>
      </c>
      <c r="AZ542" s="410"/>
      <c r="BA542" s="410"/>
      <c r="BB542" s="295" t="s">
        <v>930</v>
      </c>
      <c r="BC542" s="295" t="s">
        <v>1271</v>
      </c>
      <c r="BD542" s="410">
        <v>0</v>
      </c>
      <c r="BE542" s="410">
        <v>0</v>
      </c>
      <c r="BF542" s="410">
        <v>0</v>
      </c>
      <c r="BG542" s="410">
        <v>0</v>
      </c>
      <c r="BH542" s="410">
        <v>0</v>
      </c>
      <c r="BI542" s="410"/>
      <c r="BJ542" s="410"/>
      <c r="BK542" s="295" t="s">
        <v>930</v>
      </c>
      <c r="BL542" s="410"/>
      <c r="BM542" s="410"/>
      <c r="BN542" s="295" t="s">
        <v>930</v>
      </c>
      <c r="BO542" s="410"/>
      <c r="BP542" s="410"/>
      <c r="BQ542" s="410"/>
      <c r="BR542" s="89">
        <f t="shared" si="12"/>
        <v>750</v>
      </c>
      <c r="BS542" s="89">
        <f t="shared" si="13"/>
        <v>150</v>
      </c>
      <c r="BT542" s="89"/>
      <c r="BU542" s="89"/>
      <c r="BV542" s="89"/>
    </row>
    <row r="543" spans="1:74" ht="14.5" customHeight="1" outlineLevel="1">
      <c r="A543" s="457" t="str">
        <f t="shared" si="10"/>
        <v>Paquete Telmex Negocio Ilimitado 2No Residencial</v>
      </c>
      <c r="B543" s="119">
        <f t="shared" si="11"/>
        <v>30</v>
      </c>
      <c r="C543" s="240" t="s">
        <v>1228</v>
      </c>
      <c r="D543" s="290" t="s">
        <v>238</v>
      </c>
      <c r="E543" s="290" t="s">
        <v>239</v>
      </c>
      <c r="F543" s="251">
        <v>1510.52</v>
      </c>
      <c r="G543" s="368">
        <v>1789</v>
      </c>
      <c r="H543" s="295">
        <v>4</v>
      </c>
      <c r="I543" s="295" t="s">
        <v>350</v>
      </c>
      <c r="J543" s="295" t="s">
        <v>350</v>
      </c>
      <c r="K543" s="295" t="s">
        <v>351</v>
      </c>
      <c r="L543" s="295" t="s">
        <v>351</v>
      </c>
      <c r="M543" s="295">
        <v>5</v>
      </c>
      <c r="N543" s="295" t="s">
        <v>851</v>
      </c>
      <c r="O543" s="295" t="s">
        <v>1285</v>
      </c>
      <c r="P543" s="295" t="s">
        <v>359</v>
      </c>
      <c r="Q543" s="411" t="s">
        <v>930</v>
      </c>
      <c r="R543" s="295"/>
      <c r="S543" s="295"/>
      <c r="T543" s="295"/>
      <c r="U543" s="295"/>
      <c r="V543" s="295"/>
      <c r="W543" s="295"/>
      <c r="X543" s="295"/>
      <c r="Y543" s="295"/>
      <c r="Z543" s="295"/>
      <c r="AA543" s="295" t="s">
        <v>930</v>
      </c>
      <c r="AB543" s="295"/>
      <c r="AC543" s="295"/>
      <c r="AD543" s="295"/>
      <c r="AE543" s="295"/>
      <c r="AF543" s="295"/>
      <c r="AG543" s="295" t="s">
        <v>342</v>
      </c>
      <c r="AH543" s="295"/>
      <c r="AI543" s="295"/>
      <c r="AJ543" s="295" t="s">
        <v>1072</v>
      </c>
      <c r="AK543" s="295" t="s">
        <v>1073</v>
      </c>
      <c r="AL543" s="295"/>
      <c r="AM543" s="295" t="s">
        <v>1075</v>
      </c>
      <c r="AN543" s="295" t="s">
        <v>1079</v>
      </c>
      <c r="AO543" s="295" t="s">
        <v>1080</v>
      </c>
      <c r="AP543" s="295"/>
      <c r="AQ543" s="295" t="s">
        <v>1274</v>
      </c>
      <c r="AR543" s="295" t="s">
        <v>1084</v>
      </c>
      <c r="AS543" s="295" t="s">
        <v>1082</v>
      </c>
      <c r="AT543" s="295" t="s">
        <v>1083</v>
      </c>
      <c r="AU543" s="295"/>
      <c r="AV543" s="295"/>
      <c r="AW543" s="295"/>
      <c r="AX543" s="295"/>
      <c r="AY543" s="295" t="s">
        <v>930</v>
      </c>
      <c r="AZ543" s="410"/>
      <c r="BA543" s="410"/>
      <c r="BB543" s="295" t="s">
        <v>930</v>
      </c>
      <c r="BC543" s="295" t="s">
        <v>1271</v>
      </c>
      <c r="BD543" s="410">
        <v>0</v>
      </c>
      <c r="BE543" s="410">
        <v>0</v>
      </c>
      <c r="BF543" s="410">
        <v>0</v>
      </c>
      <c r="BG543" s="410">
        <v>0</v>
      </c>
      <c r="BH543" s="410">
        <v>0</v>
      </c>
      <c r="BI543" s="410"/>
      <c r="BJ543" s="410"/>
      <c r="BK543" s="295" t="s">
        <v>930</v>
      </c>
      <c r="BL543" s="410"/>
      <c r="BM543" s="410"/>
      <c r="BN543" s="295" t="s">
        <v>930</v>
      </c>
      <c r="BO543" s="410"/>
      <c r="BP543" s="410"/>
      <c r="BQ543" s="410"/>
      <c r="BR543" s="89">
        <f t="shared" si="12"/>
        <v>750</v>
      </c>
      <c r="BS543" s="89">
        <f t="shared" si="13"/>
        <v>150</v>
      </c>
      <c r="BT543" s="89"/>
      <c r="BU543" s="89"/>
      <c r="BV543" s="89"/>
    </row>
    <row r="544" spans="1:74" ht="14.5" customHeight="1" outlineLevel="1">
      <c r="A544" s="457" t="str">
        <f t="shared" si="10"/>
        <v>Paquete Telmex Negocio Ilimitado 3No Residencial</v>
      </c>
      <c r="B544" s="119">
        <f t="shared" si="11"/>
        <v>31</v>
      </c>
      <c r="C544" s="240" t="s">
        <v>1229</v>
      </c>
      <c r="D544" s="290" t="s">
        <v>238</v>
      </c>
      <c r="E544" s="290" t="s">
        <v>239</v>
      </c>
      <c r="F544" s="251">
        <v>1932.69</v>
      </c>
      <c r="G544" s="368">
        <v>2289</v>
      </c>
      <c r="H544" s="295">
        <v>6</v>
      </c>
      <c r="I544" s="295" t="s">
        <v>350</v>
      </c>
      <c r="J544" s="295" t="s">
        <v>350</v>
      </c>
      <c r="K544" s="295" t="s">
        <v>351</v>
      </c>
      <c r="L544" s="295" t="s">
        <v>351</v>
      </c>
      <c r="M544" s="295">
        <v>5</v>
      </c>
      <c r="N544" s="295" t="s">
        <v>851</v>
      </c>
      <c r="O544" s="295" t="s">
        <v>1093</v>
      </c>
      <c r="P544" s="295" t="s">
        <v>354</v>
      </c>
      <c r="Q544" s="411" t="s">
        <v>930</v>
      </c>
      <c r="R544" s="295"/>
      <c r="S544" s="295"/>
      <c r="T544" s="295"/>
      <c r="U544" s="295"/>
      <c r="V544" s="295"/>
      <c r="W544" s="295"/>
      <c r="X544" s="295"/>
      <c r="Y544" s="295"/>
      <c r="Z544" s="295"/>
      <c r="AA544" s="295" t="s">
        <v>930</v>
      </c>
      <c r="AB544" s="295"/>
      <c r="AC544" s="295"/>
      <c r="AD544" s="295"/>
      <c r="AE544" s="295"/>
      <c r="AF544" s="295"/>
      <c r="AG544" s="295" t="s">
        <v>342</v>
      </c>
      <c r="AH544" s="295"/>
      <c r="AI544" s="295"/>
      <c r="AJ544" s="295" t="s">
        <v>1072</v>
      </c>
      <c r="AK544" s="295" t="s">
        <v>1073</v>
      </c>
      <c r="AL544" s="295"/>
      <c r="AM544" s="295" t="s">
        <v>1075</v>
      </c>
      <c r="AN544" s="295" t="s">
        <v>1079</v>
      </c>
      <c r="AO544" s="295" t="s">
        <v>1080</v>
      </c>
      <c r="AP544" s="295"/>
      <c r="AQ544" s="295" t="s">
        <v>1274</v>
      </c>
      <c r="AR544" s="295" t="s">
        <v>1084</v>
      </c>
      <c r="AS544" s="295" t="s">
        <v>1082</v>
      </c>
      <c r="AT544" s="295" t="s">
        <v>1083</v>
      </c>
      <c r="AU544" s="295"/>
      <c r="AV544" s="295"/>
      <c r="AW544" s="295"/>
      <c r="AX544" s="295"/>
      <c r="AY544" s="295" t="s">
        <v>930</v>
      </c>
      <c r="AZ544" s="410"/>
      <c r="BA544" s="410"/>
      <c r="BB544" s="295" t="s">
        <v>930</v>
      </c>
      <c r="BC544" s="295" t="s">
        <v>1271</v>
      </c>
      <c r="BD544" s="410">
        <v>0</v>
      </c>
      <c r="BE544" s="410">
        <v>0</v>
      </c>
      <c r="BF544" s="410">
        <v>0</v>
      </c>
      <c r="BG544" s="410">
        <v>0</v>
      </c>
      <c r="BH544" s="410">
        <v>0</v>
      </c>
      <c r="BI544" s="410"/>
      <c r="BJ544" s="410"/>
      <c r="BK544" s="295" t="s">
        <v>930</v>
      </c>
      <c r="BL544" s="410"/>
      <c r="BM544" s="410"/>
      <c r="BN544" s="295" t="s">
        <v>930</v>
      </c>
      <c r="BO544" s="410"/>
      <c r="BP544" s="410"/>
      <c r="BQ544" s="410"/>
      <c r="BR544" s="89">
        <f t="shared" si="12"/>
        <v>1000</v>
      </c>
      <c r="BS544" s="89">
        <f t="shared" si="13"/>
        <v>200</v>
      </c>
      <c r="BT544" s="89"/>
      <c r="BU544" s="89"/>
      <c r="BV544" s="89"/>
    </row>
    <row r="545" spans="1:74" ht="14.5" customHeight="1" outlineLevel="1">
      <c r="A545" s="457" t="str">
        <f t="shared" si="10"/>
        <v>Paquete Telmex Negocio Sin Límites 1No Residencial</v>
      </c>
      <c r="B545" s="119">
        <f t="shared" si="11"/>
        <v>32</v>
      </c>
      <c r="C545" s="240" t="s">
        <v>776</v>
      </c>
      <c r="D545" s="290" t="s">
        <v>238</v>
      </c>
      <c r="E545" s="290" t="s">
        <v>239</v>
      </c>
      <c r="F545" s="251">
        <v>1302.21</v>
      </c>
      <c r="G545" s="368">
        <v>1536</v>
      </c>
      <c r="H545" s="295">
        <v>2</v>
      </c>
      <c r="I545" s="295" t="s">
        <v>350</v>
      </c>
      <c r="J545" s="295" t="s">
        <v>350</v>
      </c>
      <c r="K545" s="295" t="s">
        <v>351</v>
      </c>
      <c r="L545" s="295" t="s">
        <v>351</v>
      </c>
      <c r="M545" s="295">
        <v>5</v>
      </c>
      <c r="N545" s="295" t="s">
        <v>851</v>
      </c>
      <c r="O545" s="295" t="s">
        <v>1285</v>
      </c>
      <c r="P545" s="295" t="s">
        <v>359</v>
      </c>
      <c r="Q545" s="411" t="s">
        <v>930</v>
      </c>
      <c r="R545" s="295"/>
      <c r="S545" s="295"/>
      <c r="T545" s="295"/>
      <c r="U545" s="295"/>
      <c r="V545" s="295"/>
      <c r="W545" s="295"/>
      <c r="X545" s="295">
        <v>4</v>
      </c>
      <c r="Y545" s="295" t="s">
        <v>897</v>
      </c>
      <c r="Z545" s="295"/>
      <c r="AA545" s="295" t="s">
        <v>930</v>
      </c>
      <c r="AB545" s="295"/>
      <c r="AC545" s="295"/>
      <c r="AD545" s="295"/>
      <c r="AE545" s="295"/>
      <c r="AF545" s="295"/>
      <c r="AG545" s="295" t="s">
        <v>342</v>
      </c>
      <c r="AH545" s="295"/>
      <c r="AI545" s="295"/>
      <c r="AJ545" s="295" t="s">
        <v>1072</v>
      </c>
      <c r="AK545" s="295" t="s">
        <v>1073</v>
      </c>
      <c r="AL545" s="295"/>
      <c r="AM545" s="295" t="s">
        <v>1075</v>
      </c>
      <c r="AN545" s="295" t="s">
        <v>1079</v>
      </c>
      <c r="AO545" s="295" t="s">
        <v>1080</v>
      </c>
      <c r="AP545" s="295"/>
      <c r="AQ545" s="295" t="s">
        <v>1274</v>
      </c>
      <c r="AR545" s="295" t="s">
        <v>1084</v>
      </c>
      <c r="AS545" s="295" t="s">
        <v>1082</v>
      </c>
      <c r="AT545" s="295" t="s">
        <v>1083</v>
      </c>
      <c r="AU545" s="295"/>
      <c r="AV545" s="295"/>
      <c r="AW545" s="295"/>
      <c r="AX545" s="295"/>
      <c r="AY545" s="295" t="s">
        <v>930</v>
      </c>
      <c r="AZ545" s="410"/>
      <c r="BA545" s="410"/>
      <c r="BB545" s="295" t="s">
        <v>930</v>
      </c>
      <c r="BC545" s="295" t="s">
        <v>1271</v>
      </c>
      <c r="BD545" s="410">
        <v>0</v>
      </c>
      <c r="BE545" s="410">
        <v>0</v>
      </c>
      <c r="BF545" s="410">
        <v>0</v>
      </c>
      <c r="BG545" s="410">
        <v>0</v>
      </c>
      <c r="BH545" s="410">
        <v>0</v>
      </c>
      <c r="BI545" s="410"/>
      <c r="BJ545" s="410"/>
      <c r="BK545" s="295" t="s">
        <v>930</v>
      </c>
      <c r="BL545" s="410"/>
      <c r="BM545" s="410"/>
      <c r="BN545" s="295" t="s">
        <v>930</v>
      </c>
      <c r="BO545" s="410"/>
      <c r="BP545" s="410"/>
      <c r="BQ545" s="410"/>
      <c r="BR545" s="89">
        <f t="shared" si="12"/>
        <v>750</v>
      </c>
      <c r="BS545" s="89">
        <f t="shared" si="13"/>
        <v>150</v>
      </c>
      <c r="BT545" s="89"/>
      <c r="BU545" s="89"/>
      <c r="BV545" s="89"/>
    </row>
    <row r="546" spans="1:74" ht="14.5" customHeight="1" outlineLevel="1">
      <c r="A546" s="457" t="str">
        <f t="shared" si="10"/>
        <v>Paquete Telmex Negocio Sin Límites 2No Residencial</v>
      </c>
      <c r="B546" s="119">
        <f t="shared" si="11"/>
        <v>33</v>
      </c>
      <c r="C546" s="240" t="s">
        <v>777</v>
      </c>
      <c r="D546" s="290" t="s">
        <v>238</v>
      </c>
      <c r="E546" s="290" t="s">
        <v>239</v>
      </c>
      <c r="F546" s="251">
        <v>1547.07</v>
      </c>
      <c r="G546" s="368">
        <v>1826</v>
      </c>
      <c r="H546" s="295">
        <v>4</v>
      </c>
      <c r="I546" s="295" t="s">
        <v>350</v>
      </c>
      <c r="J546" s="295" t="s">
        <v>350</v>
      </c>
      <c r="K546" s="295" t="s">
        <v>351</v>
      </c>
      <c r="L546" s="295" t="s">
        <v>351</v>
      </c>
      <c r="M546" s="295">
        <v>5</v>
      </c>
      <c r="N546" s="295" t="s">
        <v>851</v>
      </c>
      <c r="O546" s="295" t="s">
        <v>1285</v>
      </c>
      <c r="P546" s="295" t="s">
        <v>359</v>
      </c>
      <c r="Q546" s="411" t="s">
        <v>930</v>
      </c>
      <c r="R546" s="295"/>
      <c r="S546" s="295"/>
      <c r="T546" s="295"/>
      <c r="U546" s="295"/>
      <c r="V546" s="295"/>
      <c r="W546" s="295"/>
      <c r="X546" s="295">
        <v>4</v>
      </c>
      <c r="Y546" s="295" t="s">
        <v>897</v>
      </c>
      <c r="Z546" s="295"/>
      <c r="AA546" s="295" t="s">
        <v>930</v>
      </c>
      <c r="AB546" s="295"/>
      <c r="AC546" s="295"/>
      <c r="AD546" s="295"/>
      <c r="AE546" s="295"/>
      <c r="AF546" s="295"/>
      <c r="AG546" s="295" t="s">
        <v>342</v>
      </c>
      <c r="AH546" s="295"/>
      <c r="AI546" s="295"/>
      <c r="AJ546" s="295" t="s">
        <v>1072</v>
      </c>
      <c r="AK546" s="295" t="s">
        <v>1073</v>
      </c>
      <c r="AL546" s="295"/>
      <c r="AM546" s="295" t="s">
        <v>1075</v>
      </c>
      <c r="AN546" s="295" t="s">
        <v>1079</v>
      </c>
      <c r="AO546" s="295" t="s">
        <v>1080</v>
      </c>
      <c r="AP546" s="295"/>
      <c r="AQ546" s="295" t="s">
        <v>1274</v>
      </c>
      <c r="AR546" s="295" t="s">
        <v>1084</v>
      </c>
      <c r="AS546" s="295" t="s">
        <v>1082</v>
      </c>
      <c r="AT546" s="295" t="s">
        <v>1083</v>
      </c>
      <c r="AU546" s="295"/>
      <c r="AV546" s="295"/>
      <c r="AW546" s="295"/>
      <c r="AX546" s="295"/>
      <c r="AY546" s="295" t="s">
        <v>930</v>
      </c>
      <c r="AZ546" s="410"/>
      <c r="BA546" s="410"/>
      <c r="BB546" s="295" t="s">
        <v>930</v>
      </c>
      <c r="BC546" s="295" t="s">
        <v>1271</v>
      </c>
      <c r="BD546" s="410">
        <v>0</v>
      </c>
      <c r="BE546" s="410">
        <v>0</v>
      </c>
      <c r="BF546" s="410">
        <v>0</v>
      </c>
      <c r="BG546" s="410">
        <v>0</v>
      </c>
      <c r="BH546" s="410">
        <v>0</v>
      </c>
      <c r="BI546" s="410"/>
      <c r="BJ546" s="410"/>
      <c r="BK546" s="295" t="s">
        <v>930</v>
      </c>
      <c r="BL546" s="410"/>
      <c r="BM546" s="410"/>
      <c r="BN546" s="295" t="s">
        <v>930</v>
      </c>
      <c r="BO546" s="410"/>
      <c r="BP546" s="410"/>
      <c r="BQ546" s="410"/>
      <c r="BR546" s="89">
        <f t="shared" si="12"/>
        <v>750</v>
      </c>
      <c r="BS546" s="89">
        <f t="shared" si="13"/>
        <v>150</v>
      </c>
      <c r="BT546" s="89"/>
      <c r="BU546" s="89"/>
      <c r="BV546" s="89"/>
    </row>
    <row r="547" spans="1:74" ht="14.5" customHeight="1" outlineLevel="1">
      <c r="A547" s="457" t="str">
        <f t="shared" si="10"/>
        <v>Paquete Telmex Negocio Sin Límites 3No Residencial</v>
      </c>
      <c r="B547" s="119">
        <f t="shared" si="11"/>
        <v>34</v>
      </c>
      <c r="C547" s="240" t="s">
        <v>803</v>
      </c>
      <c r="D547" s="290" t="s">
        <v>238</v>
      </c>
      <c r="E547" s="290" t="s">
        <v>239</v>
      </c>
      <c r="F547" s="251">
        <v>1969.23</v>
      </c>
      <c r="G547" s="368">
        <v>2326</v>
      </c>
      <c r="H547" s="295">
        <v>6</v>
      </c>
      <c r="I547" s="295" t="s">
        <v>350</v>
      </c>
      <c r="J547" s="295" t="s">
        <v>350</v>
      </c>
      <c r="K547" s="295" t="s">
        <v>351</v>
      </c>
      <c r="L547" s="295" t="s">
        <v>351</v>
      </c>
      <c r="M547" s="295">
        <v>5</v>
      </c>
      <c r="N547" s="295" t="s">
        <v>851</v>
      </c>
      <c r="O547" s="295" t="s">
        <v>1093</v>
      </c>
      <c r="P547" s="295" t="s">
        <v>354</v>
      </c>
      <c r="Q547" s="411" t="s">
        <v>930</v>
      </c>
      <c r="R547" s="295"/>
      <c r="S547" s="295"/>
      <c r="T547" s="295"/>
      <c r="U547" s="295"/>
      <c r="V547" s="295"/>
      <c r="W547" s="295"/>
      <c r="X547" s="295">
        <v>4</v>
      </c>
      <c r="Y547" s="295" t="s">
        <v>897</v>
      </c>
      <c r="Z547" s="295"/>
      <c r="AA547" s="295" t="s">
        <v>930</v>
      </c>
      <c r="AB547" s="295"/>
      <c r="AC547" s="295"/>
      <c r="AD547" s="295"/>
      <c r="AE547" s="295"/>
      <c r="AF547" s="295"/>
      <c r="AG547" s="295" t="s">
        <v>342</v>
      </c>
      <c r="AH547" s="295"/>
      <c r="AI547" s="295"/>
      <c r="AJ547" s="295" t="s">
        <v>1072</v>
      </c>
      <c r="AK547" s="295" t="s">
        <v>1073</v>
      </c>
      <c r="AL547" s="295"/>
      <c r="AM547" s="295" t="s">
        <v>1075</v>
      </c>
      <c r="AN547" s="295" t="s">
        <v>1079</v>
      </c>
      <c r="AO547" s="295" t="s">
        <v>1080</v>
      </c>
      <c r="AP547" s="295"/>
      <c r="AQ547" s="295" t="s">
        <v>1274</v>
      </c>
      <c r="AR547" s="295" t="s">
        <v>1084</v>
      </c>
      <c r="AS547" s="295" t="s">
        <v>1082</v>
      </c>
      <c r="AT547" s="295" t="s">
        <v>1083</v>
      </c>
      <c r="AU547" s="295"/>
      <c r="AV547" s="295"/>
      <c r="AW547" s="295"/>
      <c r="AX547" s="295"/>
      <c r="AY547" s="295" t="s">
        <v>930</v>
      </c>
      <c r="AZ547" s="410"/>
      <c r="BA547" s="410"/>
      <c r="BB547" s="295" t="s">
        <v>930</v>
      </c>
      <c r="BC547" s="295" t="s">
        <v>1271</v>
      </c>
      <c r="BD547" s="410">
        <v>0</v>
      </c>
      <c r="BE547" s="410">
        <v>0</v>
      </c>
      <c r="BF547" s="410">
        <v>0</v>
      </c>
      <c r="BG547" s="410">
        <v>0</v>
      </c>
      <c r="BH547" s="410">
        <v>0</v>
      </c>
      <c r="BI547" s="410"/>
      <c r="BJ547" s="410"/>
      <c r="BK547" s="295" t="s">
        <v>930</v>
      </c>
      <c r="BL547" s="410"/>
      <c r="BM547" s="410"/>
      <c r="BN547" s="295" t="s">
        <v>930</v>
      </c>
      <c r="BO547" s="410"/>
      <c r="BP547" s="410"/>
      <c r="BQ547" s="410"/>
      <c r="BR547" s="89">
        <f t="shared" si="12"/>
        <v>1000</v>
      </c>
      <c r="BS547" s="89">
        <f t="shared" si="13"/>
        <v>200</v>
      </c>
      <c r="BT547" s="89"/>
      <c r="BU547" s="89"/>
      <c r="BV547" s="89"/>
    </row>
    <row r="548" spans="1:74" ht="14.5" customHeight="1" outlineLevel="1">
      <c r="A548" s="457" t="str">
        <f t="shared" si="10"/>
        <v>Infinitum NegocioNo Residencial</v>
      </c>
      <c r="B548" s="119">
        <f t="shared" si="11"/>
        <v>35</v>
      </c>
      <c r="C548" s="240" t="s">
        <v>201</v>
      </c>
      <c r="D548" s="290" t="s">
        <v>238</v>
      </c>
      <c r="E548" s="290" t="s">
        <v>237</v>
      </c>
      <c r="F548" s="368">
        <v>349</v>
      </c>
      <c r="G548" s="368">
        <v>404.84</v>
      </c>
      <c r="H548" s="295"/>
      <c r="I548" s="295"/>
      <c r="J548" s="295"/>
      <c r="K548" s="295"/>
      <c r="L548" s="295"/>
      <c r="M548" s="295"/>
      <c r="N548" s="295"/>
      <c r="O548" s="295" t="s">
        <v>357</v>
      </c>
      <c r="P548" s="295" t="s">
        <v>347</v>
      </c>
      <c r="Q548" s="411" t="s">
        <v>930</v>
      </c>
      <c r="R548" s="295"/>
      <c r="S548" s="295"/>
      <c r="T548" s="295"/>
      <c r="U548" s="295"/>
      <c r="V548" s="295"/>
      <c r="W548" s="295"/>
      <c r="X548" s="295"/>
      <c r="Y548" s="295"/>
      <c r="Z548" s="295"/>
      <c r="AA548" s="295" t="s">
        <v>930</v>
      </c>
      <c r="AB548" s="295"/>
      <c r="AC548" s="295"/>
      <c r="AD548" s="295"/>
      <c r="AE548" s="295"/>
      <c r="AF548" s="295"/>
      <c r="AG548" s="295" t="s">
        <v>342</v>
      </c>
      <c r="AH548" s="295"/>
      <c r="AI548" s="295" t="s">
        <v>1086</v>
      </c>
      <c r="AJ548" s="295" t="s">
        <v>1072</v>
      </c>
      <c r="AK548" s="295" t="s">
        <v>1073</v>
      </c>
      <c r="AL548" s="295"/>
      <c r="AM548" s="295" t="s">
        <v>1075</v>
      </c>
      <c r="AN548" s="295"/>
      <c r="AO548" s="295"/>
      <c r="AP548" s="295"/>
      <c r="AQ548" s="295"/>
      <c r="AR548" s="295"/>
      <c r="AS548" s="295"/>
      <c r="AT548" s="295"/>
      <c r="AU548" s="295"/>
      <c r="AV548" s="295"/>
      <c r="AW548" s="295"/>
      <c r="AX548" s="295"/>
      <c r="AY548" s="295" t="s">
        <v>930</v>
      </c>
      <c r="AZ548" s="410"/>
      <c r="BA548" s="410"/>
      <c r="BB548" s="295" t="s">
        <v>930</v>
      </c>
      <c r="BC548" s="295" t="s">
        <v>1271</v>
      </c>
      <c r="BD548" s="410">
        <v>0</v>
      </c>
      <c r="BE548" s="410">
        <v>0</v>
      </c>
      <c r="BF548" s="410">
        <v>0</v>
      </c>
      <c r="BG548" s="410">
        <v>0</v>
      </c>
      <c r="BH548" s="410">
        <v>0</v>
      </c>
      <c r="BI548" s="410"/>
      <c r="BJ548" s="410"/>
      <c r="BK548" s="295" t="s">
        <v>930</v>
      </c>
      <c r="BL548" s="410"/>
      <c r="BM548" s="410"/>
      <c r="BN548" s="295" t="s">
        <v>930</v>
      </c>
      <c r="BO548" s="410"/>
      <c r="BP548" s="410"/>
      <c r="BQ548" s="410"/>
      <c r="BR548" s="89">
        <f t="shared" si="12"/>
        <v>30</v>
      </c>
      <c r="BS548" s="89">
        <f t="shared" si="13"/>
        <v>0.76800000000000002</v>
      </c>
      <c r="BT548" s="89"/>
      <c r="BU548" s="89"/>
      <c r="BV548" s="89"/>
    </row>
    <row r="549" spans="1:74" ht="14.5" customHeight="1" outlineLevel="1">
      <c r="A549" s="457" t="str">
        <f t="shared" si="10"/>
        <v>Infinitum Negocio RedNo Residencial</v>
      </c>
      <c r="B549" s="119">
        <f t="shared" si="11"/>
        <v>36</v>
      </c>
      <c r="C549" s="240" t="s">
        <v>202</v>
      </c>
      <c r="D549" s="290" t="s">
        <v>238</v>
      </c>
      <c r="E549" s="290" t="s">
        <v>237</v>
      </c>
      <c r="F549" s="251">
        <v>608.69000000000005</v>
      </c>
      <c r="G549" s="368">
        <v>706.08</v>
      </c>
      <c r="H549" s="295"/>
      <c r="I549" s="295"/>
      <c r="J549" s="295"/>
      <c r="K549" s="295"/>
      <c r="L549" s="295"/>
      <c r="M549" s="295"/>
      <c r="N549" s="295"/>
      <c r="O549" s="295" t="s">
        <v>349</v>
      </c>
      <c r="P549" s="295" t="s">
        <v>347</v>
      </c>
      <c r="Q549" s="411" t="s">
        <v>930</v>
      </c>
      <c r="R549" s="295"/>
      <c r="S549" s="295"/>
      <c r="T549" s="295"/>
      <c r="U549" s="295"/>
      <c r="V549" s="295"/>
      <c r="W549" s="295"/>
      <c r="X549" s="295"/>
      <c r="Y549" s="295"/>
      <c r="Z549" s="295"/>
      <c r="AA549" s="295" t="s">
        <v>930</v>
      </c>
      <c r="AB549" s="295"/>
      <c r="AC549" s="295"/>
      <c r="AD549" s="295"/>
      <c r="AE549" s="295"/>
      <c r="AF549" s="295"/>
      <c r="AG549" s="295" t="s">
        <v>342</v>
      </c>
      <c r="AH549" s="295"/>
      <c r="AI549" s="295" t="s">
        <v>1086</v>
      </c>
      <c r="AJ549" s="295" t="s">
        <v>1072</v>
      </c>
      <c r="AK549" s="295" t="s">
        <v>1073</v>
      </c>
      <c r="AL549" s="295"/>
      <c r="AM549" s="295" t="s">
        <v>1075</v>
      </c>
      <c r="AN549" s="295"/>
      <c r="AO549" s="295"/>
      <c r="AP549" s="295"/>
      <c r="AQ549" s="295"/>
      <c r="AR549" s="295"/>
      <c r="AS549" s="295"/>
      <c r="AT549" s="295"/>
      <c r="AU549" s="295"/>
      <c r="AV549" s="295"/>
      <c r="AW549" s="295"/>
      <c r="AX549" s="295"/>
      <c r="AY549" s="295" t="s">
        <v>930</v>
      </c>
      <c r="AZ549" s="410"/>
      <c r="BA549" s="410"/>
      <c r="BB549" s="295" t="s">
        <v>930</v>
      </c>
      <c r="BC549" s="295" t="s">
        <v>1271</v>
      </c>
      <c r="BD549" s="410">
        <v>0</v>
      </c>
      <c r="BE549" s="410">
        <v>0</v>
      </c>
      <c r="BF549" s="410">
        <v>0</v>
      </c>
      <c r="BG549" s="410">
        <v>0</v>
      </c>
      <c r="BH549" s="410">
        <v>0</v>
      </c>
      <c r="BI549" s="410"/>
      <c r="BJ549" s="410"/>
      <c r="BK549" s="295" t="s">
        <v>930</v>
      </c>
      <c r="BL549" s="410"/>
      <c r="BM549" s="410"/>
      <c r="BN549" s="295" t="s">
        <v>930</v>
      </c>
      <c r="BO549" s="410"/>
      <c r="BP549" s="410"/>
      <c r="BQ549" s="410"/>
      <c r="BR549" s="89">
        <f t="shared" si="12"/>
        <v>50</v>
      </c>
      <c r="BS549" s="89">
        <f t="shared" si="13"/>
        <v>0.76800000000000002</v>
      </c>
      <c r="BT549" s="89"/>
      <c r="BU549" s="89"/>
      <c r="BV549" s="89"/>
    </row>
    <row r="550" spans="1:74" ht="14.5" customHeight="1" outlineLevel="1">
      <c r="A550" s="457" t="str">
        <f t="shared" si="10"/>
        <v>Infinitum Negocio PremiumNo Residencial</v>
      </c>
      <c r="B550" s="119">
        <f t="shared" si="11"/>
        <v>37</v>
      </c>
      <c r="C550" s="240" t="s">
        <v>203</v>
      </c>
      <c r="D550" s="290" t="s">
        <v>238</v>
      </c>
      <c r="E550" s="290" t="s">
        <v>237</v>
      </c>
      <c r="F550" s="368">
        <v>1042.5999999999999</v>
      </c>
      <c r="G550" s="368">
        <v>1209.42</v>
      </c>
      <c r="H550" s="295"/>
      <c r="I550" s="295"/>
      <c r="J550" s="295"/>
      <c r="K550" s="295"/>
      <c r="L550" s="295"/>
      <c r="M550" s="295"/>
      <c r="N550" s="295"/>
      <c r="O550" s="295" t="s">
        <v>346</v>
      </c>
      <c r="P550" s="295" t="s">
        <v>347</v>
      </c>
      <c r="Q550" s="411" t="s">
        <v>930</v>
      </c>
      <c r="R550" s="295"/>
      <c r="S550" s="295"/>
      <c r="T550" s="295"/>
      <c r="U550" s="295"/>
      <c r="V550" s="295"/>
      <c r="W550" s="295"/>
      <c r="X550" s="295"/>
      <c r="Y550" s="295"/>
      <c r="Z550" s="295"/>
      <c r="AA550" s="295" t="s">
        <v>930</v>
      </c>
      <c r="AB550" s="295"/>
      <c r="AC550" s="295"/>
      <c r="AD550" s="295"/>
      <c r="AE550" s="295"/>
      <c r="AF550" s="295"/>
      <c r="AG550" s="295" t="s">
        <v>342</v>
      </c>
      <c r="AH550" s="295"/>
      <c r="AI550" s="295" t="s">
        <v>1086</v>
      </c>
      <c r="AJ550" s="295" t="s">
        <v>1072</v>
      </c>
      <c r="AK550" s="295" t="s">
        <v>1073</v>
      </c>
      <c r="AL550" s="295"/>
      <c r="AM550" s="295" t="s">
        <v>1075</v>
      </c>
      <c r="AN550" s="295"/>
      <c r="AO550" s="295"/>
      <c r="AP550" s="295"/>
      <c r="AQ550" s="295"/>
      <c r="AR550" s="295"/>
      <c r="AS550" s="295"/>
      <c r="AT550" s="295"/>
      <c r="AU550" s="295"/>
      <c r="AV550" s="295"/>
      <c r="AW550" s="295"/>
      <c r="AX550" s="295"/>
      <c r="AY550" s="295" t="s">
        <v>930</v>
      </c>
      <c r="AZ550" s="410"/>
      <c r="BA550" s="410"/>
      <c r="BB550" s="295" t="s">
        <v>930</v>
      </c>
      <c r="BC550" s="295" t="s">
        <v>1271</v>
      </c>
      <c r="BD550" s="410">
        <v>0</v>
      </c>
      <c r="BE550" s="410">
        <v>0</v>
      </c>
      <c r="BF550" s="410">
        <v>0</v>
      </c>
      <c r="BG550" s="410">
        <v>0</v>
      </c>
      <c r="BH550" s="410">
        <v>0</v>
      </c>
      <c r="BI550" s="410"/>
      <c r="BJ550" s="410"/>
      <c r="BK550" s="295" t="s">
        <v>930</v>
      </c>
      <c r="BL550" s="410"/>
      <c r="BM550" s="410"/>
      <c r="BN550" s="295" t="s">
        <v>930</v>
      </c>
      <c r="BO550" s="410"/>
      <c r="BP550" s="410"/>
      <c r="BQ550" s="410"/>
      <c r="BR550" s="89">
        <f t="shared" si="12"/>
        <v>100</v>
      </c>
      <c r="BS550" s="89">
        <f t="shared" si="13"/>
        <v>0.76800000000000002</v>
      </c>
      <c r="BT550" s="89"/>
      <c r="BU550" s="89"/>
      <c r="BV550" s="89"/>
    </row>
    <row r="551" spans="1:74" ht="14.5" customHeight="1" outlineLevel="1">
      <c r="A551" s="457" t="str">
        <f t="shared" si="10"/>
        <v>Paquete Infinitum Netflix 50 (Netflix 1 dispositivo)Residencial</v>
      </c>
      <c r="B551" s="119">
        <f t="shared" si="11"/>
        <v>38</v>
      </c>
      <c r="C551" s="240" t="s">
        <v>1230</v>
      </c>
      <c r="D551" s="290" t="s">
        <v>236</v>
      </c>
      <c r="E551" s="290" t="s">
        <v>239</v>
      </c>
      <c r="F551" s="251">
        <v>432.24</v>
      </c>
      <c r="G551" s="368">
        <v>509</v>
      </c>
      <c r="H551" s="295">
        <v>1</v>
      </c>
      <c r="I551" s="295" t="s">
        <v>350</v>
      </c>
      <c r="J551" s="295" t="s">
        <v>351</v>
      </c>
      <c r="K551" s="295" t="s">
        <v>351</v>
      </c>
      <c r="L551" s="295" t="s">
        <v>351</v>
      </c>
      <c r="M551" s="295">
        <v>5</v>
      </c>
      <c r="N551" s="295" t="s">
        <v>851</v>
      </c>
      <c r="O551" s="295" t="s">
        <v>349</v>
      </c>
      <c r="P551" s="295" t="s">
        <v>852</v>
      </c>
      <c r="Q551" s="411" t="s">
        <v>930</v>
      </c>
      <c r="R551" s="295"/>
      <c r="S551" s="295"/>
      <c r="T551" s="295"/>
      <c r="U551" s="295"/>
      <c r="V551" s="295"/>
      <c r="W551" s="295"/>
      <c r="X551" s="295">
        <v>1</v>
      </c>
      <c r="Y551" s="295"/>
      <c r="Z551" s="295"/>
      <c r="AA551" s="295" t="s">
        <v>931</v>
      </c>
      <c r="AB551" s="295" t="s">
        <v>850</v>
      </c>
      <c r="AC551" s="295" t="s">
        <v>344</v>
      </c>
      <c r="AD551" s="295"/>
      <c r="AE551" s="295"/>
      <c r="AF551" s="295"/>
      <c r="AG551" s="295" t="s">
        <v>342</v>
      </c>
      <c r="AH551" s="295"/>
      <c r="AI551" s="295"/>
      <c r="AJ551" s="295" t="s">
        <v>343</v>
      </c>
      <c r="AK551" s="295" t="s">
        <v>353</v>
      </c>
      <c r="AL551" s="251" t="s">
        <v>345</v>
      </c>
      <c r="AM551" s="295"/>
      <c r="AN551" s="295"/>
      <c r="AO551" s="295"/>
      <c r="AP551" s="295"/>
      <c r="AQ551" s="295"/>
      <c r="AR551" s="295"/>
      <c r="AS551" s="295"/>
      <c r="AT551" s="295"/>
      <c r="AU551" s="295"/>
      <c r="AV551" s="295"/>
      <c r="AW551" s="295"/>
      <c r="AX551" s="295"/>
      <c r="AY551" s="295" t="s">
        <v>930</v>
      </c>
      <c r="AZ551" s="410"/>
      <c r="BA551" s="410"/>
      <c r="BB551" s="295" t="s">
        <v>930</v>
      </c>
      <c r="BC551" s="295" t="s">
        <v>1271</v>
      </c>
      <c r="BD551" s="410">
        <v>0</v>
      </c>
      <c r="BE551" s="410">
        <v>0</v>
      </c>
      <c r="BF551" s="410">
        <v>0</v>
      </c>
      <c r="BG551" s="410">
        <v>0</v>
      </c>
      <c r="BH551" s="410">
        <v>0</v>
      </c>
      <c r="BI551" s="410"/>
      <c r="BJ551" s="410"/>
      <c r="BK551" s="295" t="s">
        <v>930</v>
      </c>
      <c r="BL551" s="410"/>
      <c r="BM551" s="410"/>
      <c r="BN551" s="295" t="s">
        <v>930</v>
      </c>
      <c r="BO551" s="410"/>
      <c r="BP551" s="410"/>
      <c r="BQ551" s="410"/>
      <c r="BR551" s="89">
        <f t="shared" si="12"/>
        <v>50</v>
      </c>
      <c r="BS551" s="89">
        <f t="shared" si="13"/>
        <v>5</v>
      </c>
      <c r="BT551" s="89"/>
      <c r="BU551" s="89"/>
      <c r="BV551" s="89"/>
    </row>
    <row r="552" spans="1:74" ht="14.5" customHeight="1" outlineLevel="1">
      <c r="A552" s="457" t="str">
        <f t="shared" si="10"/>
        <v>Paquete Infinitum Netflix 50 (Netflix 2 dispositivos)Residencial</v>
      </c>
      <c r="B552" s="119">
        <f t="shared" si="11"/>
        <v>39</v>
      </c>
      <c r="C552" s="240" t="s">
        <v>1231</v>
      </c>
      <c r="D552" s="290" t="s">
        <v>236</v>
      </c>
      <c r="E552" s="290" t="s">
        <v>239</v>
      </c>
      <c r="F552" s="251">
        <v>501.2</v>
      </c>
      <c r="G552" s="368">
        <v>589</v>
      </c>
      <c r="H552" s="295">
        <v>1</v>
      </c>
      <c r="I552" s="295" t="s">
        <v>350</v>
      </c>
      <c r="J552" s="295" t="s">
        <v>351</v>
      </c>
      <c r="K552" s="295" t="s">
        <v>351</v>
      </c>
      <c r="L552" s="295" t="s">
        <v>351</v>
      </c>
      <c r="M552" s="295">
        <v>5</v>
      </c>
      <c r="N552" s="295" t="s">
        <v>851</v>
      </c>
      <c r="O552" s="295" t="s">
        <v>349</v>
      </c>
      <c r="P552" s="295" t="s">
        <v>852</v>
      </c>
      <c r="Q552" s="411" t="s">
        <v>930</v>
      </c>
      <c r="R552" s="295"/>
      <c r="S552" s="295"/>
      <c r="T552" s="295"/>
      <c r="U552" s="295"/>
      <c r="V552" s="295"/>
      <c r="W552" s="295"/>
      <c r="X552" s="295">
        <v>2</v>
      </c>
      <c r="Y552" s="295"/>
      <c r="Z552" s="295"/>
      <c r="AA552" s="295" t="s">
        <v>931</v>
      </c>
      <c r="AB552" s="295" t="s">
        <v>850</v>
      </c>
      <c r="AC552" s="295" t="s">
        <v>344</v>
      </c>
      <c r="AD552" s="295"/>
      <c r="AE552" s="295"/>
      <c r="AF552" s="295"/>
      <c r="AG552" s="295" t="s">
        <v>342</v>
      </c>
      <c r="AH552" s="295"/>
      <c r="AI552" s="295"/>
      <c r="AJ552" s="295" t="s">
        <v>343</v>
      </c>
      <c r="AK552" s="295" t="s">
        <v>353</v>
      </c>
      <c r="AL552" s="251" t="s">
        <v>345</v>
      </c>
      <c r="AM552" s="295"/>
      <c r="AN552" s="295"/>
      <c r="AO552" s="295"/>
      <c r="AP552" s="295"/>
      <c r="AQ552" s="295"/>
      <c r="AR552" s="295"/>
      <c r="AS552" s="295"/>
      <c r="AT552" s="295"/>
      <c r="AU552" s="295"/>
      <c r="AV552" s="295"/>
      <c r="AW552" s="295"/>
      <c r="AX552" s="295"/>
      <c r="AY552" s="295" t="s">
        <v>930</v>
      </c>
      <c r="AZ552" s="410"/>
      <c r="BA552" s="410"/>
      <c r="BB552" s="295" t="s">
        <v>930</v>
      </c>
      <c r="BC552" s="295" t="s">
        <v>1271</v>
      </c>
      <c r="BD552" s="410">
        <v>0</v>
      </c>
      <c r="BE552" s="410">
        <v>0</v>
      </c>
      <c r="BF552" s="410">
        <v>0</v>
      </c>
      <c r="BG552" s="410">
        <v>0</v>
      </c>
      <c r="BH552" s="410">
        <v>0</v>
      </c>
      <c r="BI552" s="410"/>
      <c r="BJ552" s="410"/>
      <c r="BK552" s="295" t="s">
        <v>930</v>
      </c>
      <c r="BL552" s="410"/>
      <c r="BM552" s="410"/>
      <c r="BN552" s="295" t="s">
        <v>930</v>
      </c>
      <c r="BO552" s="410"/>
      <c r="BP552" s="410"/>
      <c r="BQ552" s="410"/>
      <c r="BR552" s="89">
        <f t="shared" si="12"/>
        <v>50</v>
      </c>
      <c r="BS552" s="89">
        <f t="shared" si="13"/>
        <v>5</v>
      </c>
      <c r="BT552" s="89"/>
      <c r="BU552" s="89"/>
      <c r="BV552" s="89"/>
    </row>
    <row r="553" spans="1:74" ht="14.5" customHeight="1" outlineLevel="1">
      <c r="A553" s="457" t="str">
        <f t="shared" si="10"/>
        <v>Paquete Infinitum Netflix 50 (Netflix 4 dispositivos)Residencial</v>
      </c>
      <c r="B553" s="119">
        <f t="shared" si="11"/>
        <v>40</v>
      </c>
      <c r="C553" s="240" t="s">
        <v>1232</v>
      </c>
      <c r="D553" s="290" t="s">
        <v>236</v>
      </c>
      <c r="E553" s="290" t="s">
        <v>239</v>
      </c>
      <c r="F553" s="251">
        <v>570.16999999999996</v>
      </c>
      <c r="G553" s="368">
        <v>669</v>
      </c>
      <c r="H553" s="295">
        <v>1</v>
      </c>
      <c r="I553" s="295" t="s">
        <v>350</v>
      </c>
      <c r="J553" s="295" t="s">
        <v>351</v>
      </c>
      <c r="K553" s="295" t="s">
        <v>351</v>
      </c>
      <c r="L553" s="295" t="s">
        <v>351</v>
      </c>
      <c r="M553" s="295">
        <v>5</v>
      </c>
      <c r="N553" s="295" t="s">
        <v>851</v>
      </c>
      <c r="O553" s="295" t="s">
        <v>349</v>
      </c>
      <c r="P553" s="295" t="s">
        <v>852</v>
      </c>
      <c r="Q553" s="411" t="s">
        <v>930</v>
      </c>
      <c r="R553" s="295"/>
      <c r="S553" s="295"/>
      <c r="T553" s="295"/>
      <c r="U553" s="295"/>
      <c r="V553" s="295"/>
      <c r="W553" s="295"/>
      <c r="X553" s="295">
        <v>4</v>
      </c>
      <c r="Y553" s="295"/>
      <c r="Z553" s="295"/>
      <c r="AA553" s="295" t="s">
        <v>931</v>
      </c>
      <c r="AB553" s="295" t="s">
        <v>850</v>
      </c>
      <c r="AC553" s="295" t="s">
        <v>344</v>
      </c>
      <c r="AD553" s="295"/>
      <c r="AE553" s="295"/>
      <c r="AF553" s="295"/>
      <c r="AG553" s="295" t="s">
        <v>342</v>
      </c>
      <c r="AH553" s="295"/>
      <c r="AI553" s="295"/>
      <c r="AJ553" s="295" t="s">
        <v>343</v>
      </c>
      <c r="AK553" s="295" t="s">
        <v>353</v>
      </c>
      <c r="AL553" s="251" t="s">
        <v>345</v>
      </c>
      <c r="AM553" s="295"/>
      <c r="AN553" s="295"/>
      <c r="AO553" s="295"/>
      <c r="AP553" s="295"/>
      <c r="AQ553" s="295"/>
      <c r="AR553" s="295"/>
      <c r="AS553" s="295"/>
      <c r="AT553" s="295"/>
      <c r="AU553" s="295"/>
      <c r="AV553" s="295"/>
      <c r="AW553" s="295"/>
      <c r="AX553" s="295"/>
      <c r="AY553" s="295" t="s">
        <v>930</v>
      </c>
      <c r="AZ553" s="410"/>
      <c r="BA553" s="410"/>
      <c r="BB553" s="295" t="s">
        <v>930</v>
      </c>
      <c r="BC553" s="295" t="s">
        <v>1271</v>
      </c>
      <c r="BD553" s="410">
        <v>0</v>
      </c>
      <c r="BE553" s="410">
        <v>0</v>
      </c>
      <c r="BF553" s="410">
        <v>0</v>
      </c>
      <c r="BG553" s="410">
        <v>0</v>
      </c>
      <c r="BH553" s="410">
        <v>0</v>
      </c>
      <c r="BI553" s="410"/>
      <c r="BJ553" s="410"/>
      <c r="BK553" s="295" t="s">
        <v>930</v>
      </c>
      <c r="BL553" s="410"/>
      <c r="BM553" s="410"/>
      <c r="BN553" s="295" t="s">
        <v>930</v>
      </c>
      <c r="BO553" s="410"/>
      <c r="BP553" s="410"/>
      <c r="BQ553" s="410"/>
      <c r="BR553" s="89">
        <f t="shared" si="12"/>
        <v>50</v>
      </c>
      <c r="BS553" s="89">
        <f t="shared" si="13"/>
        <v>5</v>
      </c>
      <c r="BT553" s="89"/>
      <c r="BU553" s="89"/>
      <c r="BV553" s="89"/>
    </row>
    <row r="554" spans="1:74" ht="14.5" customHeight="1" outlineLevel="1">
      <c r="A554" s="457" t="str">
        <f t="shared" si="10"/>
        <v>Paquete Infinitum Netflix 60 (Netflix 2 dispositivos)Residencial</v>
      </c>
      <c r="B554" s="119">
        <f t="shared" si="11"/>
        <v>41</v>
      </c>
      <c r="C554" s="240" t="s">
        <v>1233</v>
      </c>
      <c r="D554" s="290" t="s">
        <v>236</v>
      </c>
      <c r="E554" s="290" t="s">
        <v>239</v>
      </c>
      <c r="F554" s="251">
        <v>534.97</v>
      </c>
      <c r="G554" s="368">
        <v>629</v>
      </c>
      <c r="H554" s="295">
        <v>1</v>
      </c>
      <c r="I554" s="295" t="s">
        <v>350</v>
      </c>
      <c r="J554" s="295" t="s">
        <v>351</v>
      </c>
      <c r="K554" s="295" t="s">
        <v>351</v>
      </c>
      <c r="L554" s="295" t="s">
        <v>351</v>
      </c>
      <c r="M554" s="295">
        <v>5</v>
      </c>
      <c r="N554" s="295" t="s">
        <v>851</v>
      </c>
      <c r="O554" s="295" t="s">
        <v>789</v>
      </c>
      <c r="P554" s="295" t="s">
        <v>852</v>
      </c>
      <c r="Q554" s="411" t="s">
        <v>930</v>
      </c>
      <c r="R554" s="295"/>
      <c r="S554" s="295"/>
      <c r="T554" s="295"/>
      <c r="U554" s="295"/>
      <c r="V554" s="295"/>
      <c r="W554" s="295"/>
      <c r="X554" s="295">
        <v>2</v>
      </c>
      <c r="Y554" s="295"/>
      <c r="Z554" s="295"/>
      <c r="AA554" s="295" t="s">
        <v>931</v>
      </c>
      <c r="AB554" s="295" t="s">
        <v>850</v>
      </c>
      <c r="AC554" s="295" t="s">
        <v>344</v>
      </c>
      <c r="AD554" s="295"/>
      <c r="AE554" s="295"/>
      <c r="AF554" s="295"/>
      <c r="AG554" s="295" t="s">
        <v>342</v>
      </c>
      <c r="AH554" s="295"/>
      <c r="AI554" s="295"/>
      <c r="AJ554" s="295" t="s">
        <v>343</v>
      </c>
      <c r="AK554" s="295" t="s">
        <v>353</v>
      </c>
      <c r="AL554" s="251" t="s">
        <v>345</v>
      </c>
      <c r="AM554" s="295"/>
      <c r="AN554" s="295"/>
      <c r="AO554" s="295"/>
      <c r="AP554" s="295"/>
      <c r="AQ554" s="295"/>
      <c r="AR554" s="295"/>
      <c r="AS554" s="295"/>
      <c r="AT554" s="295"/>
      <c r="AU554" s="295"/>
      <c r="AV554" s="295"/>
      <c r="AW554" s="295"/>
      <c r="AX554" s="295"/>
      <c r="AY554" s="295" t="s">
        <v>930</v>
      </c>
      <c r="AZ554" s="410"/>
      <c r="BA554" s="410"/>
      <c r="BB554" s="295" t="s">
        <v>930</v>
      </c>
      <c r="BC554" s="295" t="s">
        <v>1271</v>
      </c>
      <c r="BD554" s="410">
        <v>0</v>
      </c>
      <c r="BE554" s="410">
        <v>0</v>
      </c>
      <c r="BF554" s="410">
        <v>0</v>
      </c>
      <c r="BG554" s="410">
        <v>0</v>
      </c>
      <c r="BH554" s="410">
        <v>0</v>
      </c>
      <c r="BI554" s="410"/>
      <c r="BJ554" s="410"/>
      <c r="BK554" s="295" t="s">
        <v>930</v>
      </c>
      <c r="BL554" s="410"/>
      <c r="BM554" s="410"/>
      <c r="BN554" s="295" t="s">
        <v>930</v>
      </c>
      <c r="BO554" s="410"/>
      <c r="BP554" s="410"/>
      <c r="BQ554" s="410"/>
      <c r="BR554" s="89">
        <f t="shared" si="12"/>
        <v>60</v>
      </c>
      <c r="BS554" s="89">
        <f t="shared" si="13"/>
        <v>5</v>
      </c>
      <c r="BT554" s="89"/>
      <c r="BU554" s="89"/>
      <c r="BV554" s="89"/>
    </row>
    <row r="555" spans="1:74" ht="14.5" customHeight="1" outlineLevel="1">
      <c r="A555" s="457" t="str">
        <f t="shared" si="10"/>
        <v>Paquete Infinitum Netflix 60 (Netflix 4 dispositivos)Residencial</v>
      </c>
      <c r="B555" s="119">
        <f t="shared" si="11"/>
        <v>42</v>
      </c>
      <c r="C555" s="240" t="s">
        <v>1234</v>
      </c>
      <c r="D555" s="290" t="s">
        <v>236</v>
      </c>
      <c r="E555" s="290" t="s">
        <v>239</v>
      </c>
      <c r="F555" s="251">
        <v>603.94000000000005</v>
      </c>
      <c r="G555" s="368">
        <v>709</v>
      </c>
      <c r="H555" s="295">
        <v>1</v>
      </c>
      <c r="I555" s="295" t="s">
        <v>350</v>
      </c>
      <c r="J555" s="295" t="s">
        <v>351</v>
      </c>
      <c r="K555" s="295" t="s">
        <v>351</v>
      </c>
      <c r="L555" s="295" t="s">
        <v>351</v>
      </c>
      <c r="M555" s="295">
        <v>5</v>
      </c>
      <c r="N555" s="295" t="s">
        <v>851</v>
      </c>
      <c r="O555" s="295" t="s">
        <v>789</v>
      </c>
      <c r="P555" s="295" t="s">
        <v>852</v>
      </c>
      <c r="Q555" s="411" t="s">
        <v>930</v>
      </c>
      <c r="R555" s="295"/>
      <c r="S555" s="295"/>
      <c r="T555" s="295"/>
      <c r="U555" s="295"/>
      <c r="V555" s="295"/>
      <c r="W555" s="295"/>
      <c r="X555" s="295">
        <v>4</v>
      </c>
      <c r="Y555" s="295"/>
      <c r="Z555" s="295"/>
      <c r="AA555" s="295" t="s">
        <v>931</v>
      </c>
      <c r="AB555" s="295" t="s">
        <v>850</v>
      </c>
      <c r="AC555" s="295" t="s">
        <v>344</v>
      </c>
      <c r="AD555" s="295"/>
      <c r="AE555" s="295"/>
      <c r="AF555" s="295"/>
      <c r="AG555" s="295" t="s">
        <v>342</v>
      </c>
      <c r="AH555" s="295"/>
      <c r="AI555" s="295"/>
      <c r="AJ555" s="295" t="s">
        <v>343</v>
      </c>
      <c r="AK555" s="295" t="s">
        <v>353</v>
      </c>
      <c r="AL555" s="251" t="s">
        <v>345</v>
      </c>
      <c r="AM555" s="295"/>
      <c r="AN555" s="295"/>
      <c r="AO555" s="295"/>
      <c r="AP555" s="295"/>
      <c r="AQ555" s="295"/>
      <c r="AR555" s="295"/>
      <c r="AS555" s="295"/>
      <c r="AT555" s="295"/>
      <c r="AU555" s="295"/>
      <c r="AV555" s="295"/>
      <c r="AW555" s="295"/>
      <c r="AX555" s="295"/>
      <c r="AY555" s="295" t="s">
        <v>930</v>
      </c>
      <c r="AZ555" s="410"/>
      <c r="BA555" s="410"/>
      <c r="BB555" s="295" t="s">
        <v>930</v>
      </c>
      <c r="BC555" s="295" t="s">
        <v>1271</v>
      </c>
      <c r="BD555" s="410">
        <v>0</v>
      </c>
      <c r="BE555" s="410">
        <v>0</v>
      </c>
      <c r="BF555" s="410">
        <v>0</v>
      </c>
      <c r="BG555" s="410">
        <v>0</v>
      </c>
      <c r="BH555" s="410">
        <v>0</v>
      </c>
      <c r="BI555" s="410"/>
      <c r="BJ555" s="410"/>
      <c r="BK555" s="295" t="s">
        <v>930</v>
      </c>
      <c r="BL555" s="410"/>
      <c r="BM555" s="410"/>
      <c r="BN555" s="295" t="s">
        <v>930</v>
      </c>
      <c r="BO555" s="410"/>
      <c r="BP555" s="410"/>
      <c r="BQ555" s="410"/>
      <c r="BR555" s="89">
        <f t="shared" si="12"/>
        <v>60</v>
      </c>
      <c r="BS555" s="89">
        <f t="shared" si="13"/>
        <v>5</v>
      </c>
      <c r="BT555" s="89"/>
      <c r="BU555" s="89"/>
      <c r="BV555" s="89"/>
    </row>
    <row r="556" spans="1:74" ht="14.5" customHeight="1" outlineLevel="1">
      <c r="A556" s="457" t="str">
        <f t="shared" si="10"/>
        <v>Paquete Infinitum Netflix 100 (Netflix 2 dispositivos)Residencial</v>
      </c>
      <c r="B556" s="119">
        <f t="shared" si="11"/>
        <v>43</v>
      </c>
      <c r="C556" s="240" t="s">
        <v>1214</v>
      </c>
      <c r="D556" s="290" t="s">
        <v>236</v>
      </c>
      <c r="E556" s="290" t="s">
        <v>239</v>
      </c>
      <c r="F556" s="251">
        <v>585.63</v>
      </c>
      <c r="G556" s="368">
        <v>689</v>
      </c>
      <c r="H556" s="295">
        <v>1</v>
      </c>
      <c r="I556" s="295" t="s">
        <v>350</v>
      </c>
      <c r="J556" s="295" t="s">
        <v>351</v>
      </c>
      <c r="K556" s="295" t="s">
        <v>351</v>
      </c>
      <c r="L556" s="295" t="s">
        <v>351</v>
      </c>
      <c r="M556" s="295">
        <v>5</v>
      </c>
      <c r="N556" s="295" t="s">
        <v>851</v>
      </c>
      <c r="O556" s="295" t="s">
        <v>346</v>
      </c>
      <c r="P556" s="295" t="s">
        <v>341</v>
      </c>
      <c r="Q556" s="411" t="s">
        <v>930</v>
      </c>
      <c r="R556" s="295"/>
      <c r="S556" s="295"/>
      <c r="T556" s="295"/>
      <c r="U556" s="295"/>
      <c r="V556" s="295"/>
      <c r="W556" s="295"/>
      <c r="X556" s="295">
        <v>2</v>
      </c>
      <c r="Y556" s="295" t="s">
        <v>897</v>
      </c>
      <c r="Z556" s="295"/>
      <c r="AA556" s="295" t="s">
        <v>931</v>
      </c>
      <c r="AB556" s="295" t="s">
        <v>850</v>
      </c>
      <c r="AC556" s="295" t="s">
        <v>344</v>
      </c>
      <c r="AD556" s="295"/>
      <c r="AE556" s="295"/>
      <c r="AF556" s="295"/>
      <c r="AG556" s="295" t="s">
        <v>342</v>
      </c>
      <c r="AH556" s="295"/>
      <c r="AI556" s="295" t="s">
        <v>788</v>
      </c>
      <c r="AJ556" s="295" t="s">
        <v>343</v>
      </c>
      <c r="AK556" s="295" t="s">
        <v>353</v>
      </c>
      <c r="AL556" s="251" t="s">
        <v>345</v>
      </c>
      <c r="AM556" s="295"/>
      <c r="AN556" s="295"/>
      <c r="AO556" s="295"/>
      <c r="AP556" s="295"/>
      <c r="AQ556" s="295"/>
      <c r="AR556" s="295"/>
      <c r="AS556" s="295"/>
      <c r="AT556" s="295"/>
      <c r="AU556" s="295"/>
      <c r="AV556" s="295"/>
      <c r="AW556" s="295"/>
      <c r="AX556" s="295"/>
      <c r="AY556" s="295" t="s">
        <v>930</v>
      </c>
      <c r="AZ556" s="410"/>
      <c r="BA556" s="410"/>
      <c r="BB556" s="295" t="s">
        <v>930</v>
      </c>
      <c r="BC556" s="295" t="s">
        <v>1271</v>
      </c>
      <c r="BD556" s="410">
        <v>0</v>
      </c>
      <c r="BE556" s="410">
        <v>0</v>
      </c>
      <c r="BF556" s="410">
        <v>0</v>
      </c>
      <c r="BG556" s="410">
        <v>0</v>
      </c>
      <c r="BH556" s="410">
        <v>0</v>
      </c>
      <c r="BI556" s="410"/>
      <c r="BJ556" s="410"/>
      <c r="BK556" s="295" t="s">
        <v>930</v>
      </c>
      <c r="BL556" s="410"/>
      <c r="BM556" s="410"/>
      <c r="BN556" s="295" t="s">
        <v>930</v>
      </c>
      <c r="BO556" s="410"/>
      <c r="BP556" s="410"/>
      <c r="BQ556" s="410"/>
      <c r="BR556" s="89">
        <f t="shared" si="12"/>
        <v>100</v>
      </c>
      <c r="BS556" s="89">
        <f t="shared" si="13"/>
        <v>10</v>
      </c>
      <c r="BT556" s="89"/>
      <c r="BU556" s="89"/>
      <c r="BV556" s="89"/>
    </row>
    <row r="557" spans="1:74" ht="14.5" customHeight="1" outlineLevel="1">
      <c r="A557" s="457" t="str">
        <f t="shared" si="10"/>
        <v>Paquete Infinitum Netflix 100 (Netflix 4 dispositivos)Residencial</v>
      </c>
      <c r="B557" s="119">
        <f t="shared" si="11"/>
        <v>44</v>
      </c>
      <c r="C557" s="240" t="s">
        <v>1215</v>
      </c>
      <c r="D557" s="290" t="s">
        <v>236</v>
      </c>
      <c r="E557" s="290" t="s">
        <v>239</v>
      </c>
      <c r="F557" s="251">
        <v>654.6</v>
      </c>
      <c r="G557" s="368">
        <v>769</v>
      </c>
      <c r="H557" s="295">
        <v>1</v>
      </c>
      <c r="I557" s="295" t="s">
        <v>350</v>
      </c>
      <c r="J557" s="295" t="s">
        <v>351</v>
      </c>
      <c r="K557" s="295" t="s">
        <v>351</v>
      </c>
      <c r="L557" s="295" t="s">
        <v>351</v>
      </c>
      <c r="M557" s="295">
        <v>5</v>
      </c>
      <c r="N557" s="295" t="s">
        <v>851</v>
      </c>
      <c r="O557" s="295" t="s">
        <v>346</v>
      </c>
      <c r="P557" s="295" t="s">
        <v>341</v>
      </c>
      <c r="Q557" s="411" t="s">
        <v>930</v>
      </c>
      <c r="R557" s="295"/>
      <c r="S557" s="295"/>
      <c r="T557" s="295"/>
      <c r="U557" s="295"/>
      <c r="V557" s="295"/>
      <c r="W557" s="295"/>
      <c r="X557" s="295">
        <v>4</v>
      </c>
      <c r="Y557" s="295" t="s">
        <v>897</v>
      </c>
      <c r="Z557" s="295"/>
      <c r="AA557" s="295" t="s">
        <v>931</v>
      </c>
      <c r="AB557" s="295" t="s">
        <v>850</v>
      </c>
      <c r="AC557" s="295" t="s">
        <v>344</v>
      </c>
      <c r="AD557" s="295"/>
      <c r="AE557" s="295"/>
      <c r="AF557" s="295"/>
      <c r="AG557" s="295" t="s">
        <v>342</v>
      </c>
      <c r="AH557" s="295"/>
      <c r="AI557" s="295" t="s">
        <v>788</v>
      </c>
      <c r="AJ557" s="295" t="s">
        <v>343</v>
      </c>
      <c r="AK557" s="295" t="s">
        <v>353</v>
      </c>
      <c r="AL557" s="251" t="s">
        <v>345</v>
      </c>
      <c r="AM557" s="295"/>
      <c r="AN557" s="295"/>
      <c r="AO557" s="295"/>
      <c r="AP557" s="295"/>
      <c r="AQ557" s="295"/>
      <c r="AR557" s="295"/>
      <c r="AS557" s="295"/>
      <c r="AT557" s="295"/>
      <c r="AU557" s="295"/>
      <c r="AV557" s="295"/>
      <c r="AW557" s="295"/>
      <c r="AX557" s="295"/>
      <c r="AY557" s="295" t="s">
        <v>930</v>
      </c>
      <c r="AZ557" s="410"/>
      <c r="BA557" s="410"/>
      <c r="BB557" s="295" t="s">
        <v>930</v>
      </c>
      <c r="BC557" s="295" t="s">
        <v>1271</v>
      </c>
      <c r="BD557" s="410">
        <v>0</v>
      </c>
      <c r="BE557" s="410">
        <v>0</v>
      </c>
      <c r="BF557" s="410">
        <v>0</v>
      </c>
      <c r="BG557" s="410">
        <v>0</v>
      </c>
      <c r="BH557" s="410">
        <v>0</v>
      </c>
      <c r="BI557" s="410"/>
      <c r="BJ557" s="410"/>
      <c r="BK557" s="295" t="s">
        <v>930</v>
      </c>
      <c r="BL557" s="410"/>
      <c r="BM557" s="410"/>
      <c r="BN557" s="295" t="s">
        <v>930</v>
      </c>
      <c r="BO557" s="410"/>
      <c r="BP557" s="410"/>
      <c r="BQ557" s="410"/>
      <c r="BR557" s="89">
        <f t="shared" si="12"/>
        <v>100</v>
      </c>
      <c r="BS557" s="89">
        <f t="shared" si="13"/>
        <v>10</v>
      </c>
      <c r="BT557" s="89"/>
      <c r="BU557" s="89"/>
      <c r="BV557" s="89"/>
    </row>
    <row r="558" spans="1:74" ht="14.5" customHeight="1" outlineLevel="1">
      <c r="A558" s="457" t="str">
        <f t="shared" si="10"/>
        <v>Paquete Infinitum Play 150 (Netflix 4 dispositivos)Residencial</v>
      </c>
      <c r="B558" s="119">
        <f t="shared" si="11"/>
        <v>45</v>
      </c>
      <c r="C558" s="240" t="s">
        <v>828</v>
      </c>
      <c r="D558" s="290" t="s">
        <v>236</v>
      </c>
      <c r="E558" s="290" t="s">
        <v>239</v>
      </c>
      <c r="F558" s="251">
        <v>720.46</v>
      </c>
      <c r="G558" s="368">
        <v>847</v>
      </c>
      <c r="H558" s="295">
        <v>1</v>
      </c>
      <c r="I558" s="295" t="s">
        <v>350</v>
      </c>
      <c r="J558" s="295" t="s">
        <v>351</v>
      </c>
      <c r="K558" s="295" t="s">
        <v>351</v>
      </c>
      <c r="L558" s="295" t="s">
        <v>351</v>
      </c>
      <c r="M558" s="295">
        <v>5</v>
      </c>
      <c r="N558" s="295" t="s">
        <v>851</v>
      </c>
      <c r="O558" s="295" t="s">
        <v>359</v>
      </c>
      <c r="P558" s="295" t="s">
        <v>348</v>
      </c>
      <c r="Q558" s="411" t="s">
        <v>932</v>
      </c>
      <c r="R558" s="295" t="s">
        <v>1281</v>
      </c>
      <c r="S558" s="295" t="s">
        <v>354</v>
      </c>
      <c r="T558" s="295" t="s">
        <v>348</v>
      </c>
      <c r="U558" s="295"/>
      <c r="V558" s="295"/>
      <c r="W558" s="295"/>
      <c r="X558" s="295">
        <v>4</v>
      </c>
      <c r="Y558" s="295" t="s">
        <v>897</v>
      </c>
      <c r="Z558" s="295"/>
      <c r="AA558" s="295" t="s">
        <v>931</v>
      </c>
      <c r="AB558" s="295" t="s">
        <v>850</v>
      </c>
      <c r="AC558" s="295" t="s">
        <v>344</v>
      </c>
      <c r="AD558" s="295"/>
      <c r="AE558" s="295"/>
      <c r="AF558" s="295"/>
      <c r="AG558" s="295" t="s">
        <v>342</v>
      </c>
      <c r="AH558" s="295"/>
      <c r="AI558" s="295" t="s">
        <v>788</v>
      </c>
      <c r="AJ558" s="295" t="s">
        <v>343</v>
      </c>
      <c r="AK558" s="295" t="s">
        <v>353</v>
      </c>
      <c r="AL558" s="251" t="s">
        <v>345</v>
      </c>
      <c r="AM558" s="295"/>
      <c r="AN558" s="295"/>
      <c r="AO558" s="295"/>
      <c r="AP558" s="295"/>
      <c r="AQ558" s="295"/>
      <c r="AR558" s="295"/>
      <c r="AS558" s="295"/>
      <c r="AT558" s="295"/>
      <c r="AU558" s="295"/>
      <c r="AV558" s="295"/>
      <c r="AW558" s="295"/>
      <c r="AX558" s="295"/>
      <c r="AY558" s="295" t="s">
        <v>930</v>
      </c>
      <c r="AZ558" s="410"/>
      <c r="BA558" s="410"/>
      <c r="BB558" s="295" t="s">
        <v>930</v>
      </c>
      <c r="BC558" s="295" t="s">
        <v>1271</v>
      </c>
      <c r="BD558" s="410">
        <v>0</v>
      </c>
      <c r="BE558" s="410">
        <v>0</v>
      </c>
      <c r="BF558" s="410">
        <v>0</v>
      </c>
      <c r="BG558" s="410">
        <v>0</v>
      </c>
      <c r="BH558" s="410">
        <v>0</v>
      </c>
      <c r="BI558" s="410"/>
      <c r="BJ558" s="410"/>
      <c r="BK558" s="295" t="s">
        <v>930</v>
      </c>
      <c r="BL558" s="410"/>
      <c r="BM558" s="410"/>
      <c r="BN558" s="295" t="s">
        <v>930</v>
      </c>
      <c r="BO558" s="410"/>
      <c r="BP558" s="410"/>
      <c r="BQ558" s="410"/>
      <c r="BR558" s="89">
        <f t="shared" si="12"/>
        <v>150</v>
      </c>
      <c r="BS558" s="89">
        <f t="shared" si="13"/>
        <v>20</v>
      </c>
      <c r="BT558" s="89">
        <f t="shared" si="14"/>
        <v>6</v>
      </c>
      <c r="BU558" s="89">
        <f t="shared" si="15"/>
        <v>200</v>
      </c>
      <c r="BV558" s="89">
        <f t="shared" si="16"/>
        <v>20</v>
      </c>
    </row>
    <row r="559" spans="1:74" ht="14.5" customHeight="1" outlineLevel="1">
      <c r="A559" s="457" t="str">
        <f t="shared" si="10"/>
        <v>Paquete Infinitum Play 150 (Netflix 2 dispositivos)Residencial</v>
      </c>
      <c r="B559" s="119">
        <f t="shared" si="11"/>
        <v>46</v>
      </c>
      <c r="C559" s="240" t="s">
        <v>829</v>
      </c>
      <c r="D559" s="290" t="s">
        <v>236</v>
      </c>
      <c r="E559" s="290" t="s">
        <v>239</v>
      </c>
      <c r="F559" s="251">
        <v>670.06</v>
      </c>
      <c r="G559" s="368">
        <v>789</v>
      </c>
      <c r="H559" s="295">
        <v>1</v>
      </c>
      <c r="I559" s="295" t="s">
        <v>350</v>
      </c>
      <c r="J559" s="295" t="s">
        <v>351</v>
      </c>
      <c r="K559" s="295" t="s">
        <v>351</v>
      </c>
      <c r="L559" s="295" t="s">
        <v>351</v>
      </c>
      <c r="M559" s="295">
        <v>5</v>
      </c>
      <c r="N559" s="295" t="s">
        <v>851</v>
      </c>
      <c r="O559" s="295" t="s">
        <v>359</v>
      </c>
      <c r="P559" s="295" t="s">
        <v>348</v>
      </c>
      <c r="Q559" s="411" t="s">
        <v>932</v>
      </c>
      <c r="R559" s="295" t="s">
        <v>1281</v>
      </c>
      <c r="S559" s="295" t="s">
        <v>354</v>
      </c>
      <c r="T559" s="295" t="s">
        <v>348</v>
      </c>
      <c r="U559" s="295"/>
      <c r="V559" s="295"/>
      <c r="W559" s="295"/>
      <c r="X559" s="295">
        <v>2</v>
      </c>
      <c r="Y559" s="295" t="s">
        <v>897</v>
      </c>
      <c r="Z559" s="295"/>
      <c r="AA559" s="295" t="s">
        <v>931</v>
      </c>
      <c r="AB559" s="295" t="s">
        <v>850</v>
      </c>
      <c r="AC559" s="295" t="s">
        <v>344</v>
      </c>
      <c r="AD559" s="295"/>
      <c r="AE559" s="295"/>
      <c r="AF559" s="295"/>
      <c r="AG559" s="295" t="s">
        <v>342</v>
      </c>
      <c r="AH559" s="295"/>
      <c r="AI559" s="295" t="s">
        <v>788</v>
      </c>
      <c r="AJ559" s="295" t="s">
        <v>343</v>
      </c>
      <c r="AK559" s="295" t="s">
        <v>353</v>
      </c>
      <c r="AL559" s="251" t="s">
        <v>345</v>
      </c>
      <c r="AM559" s="295"/>
      <c r="AN559" s="295"/>
      <c r="AO559" s="295"/>
      <c r="AP559" s="295"/>
      <c r="AQ559" s="295"/>
      <c r="AR559" s="295"/>
      <c r="AS559" s="295"/>
      <c r="AT559" s="295"/>
      <c r="AU559" s="295"/>
      <c r="AV559" s="295"/>
      <c r="AW559" s="295"/>
      <c r="AX559" s="295"/>
      <c r="AY559" s="295" t="s">
        <v>930</v>
      </c>
      <c r="AZ559" s="410"/>
      <c r="BA559" s="410"/>
      <c r="BB559" s="295" t="s">
        <v>930</v>
      </c>
      <c r="BC559" s="295" t="s">
        <v>1271</v>
      </c>
      <c r="BD559" s="410">
        <v>0</v>
      </c>
      <c r="BE559" s="410">
        <v>0</v>
      </c>
      <c r="BF559" s="410">
        <v>0</v>
      </c>
      <c r="BG559" s="410">
        <v>0</v>
      </c>
      <c r="BH559" s="410">
        <v>0</v>
      </c>
      <c r="BI559" s="410"/>
      <c r="BJ559" s="410"/>
      <c r="BK559" s="295" t="s">
        <v>930</v>
      </c>
      <c r="BL559" s="410"/>
      <c r="BM559" s="410"/>
      <c r="BN559" s="295" t="s">
        <v>930</v>
      </c>
      <c r="BO559" s="410"/>
      <c r="BP559" s="410"/>
      <c r="BQ559" s="410"/>
      <c r="BR559" s="89">
        <f t="shared" si="12"/>
        <v>150</v>
      </c>
      <c r="BS559" s="89">
        <f t="shared" si="13"/>
        <v>20</v>
      </c>
      <c r="BT559" s="89">
        <f t="shared" si="14"/>
        <v>6</v>
      </c>
      <c r="BU559" s="89">
        <f t="shared" si="15"/>
        <v>200</v>
      </c>
      <c r="BV559" s="89">
        <f t="shared" si="16"/>
        <v>20</v>
      </c>
    </row>
    <row r="560" spans="1:74" ht="14.5" customHeight="1" outlineLevel="1">
      <c r="A560" s="457" t="str">
        <f t="shared" si="10"/>
        <v>Paquete Infinitum Netflix 500 (Netflix 4 dispositivos)Residencial</v>
      </c>
      <c r="B560" s="119">
        <f t="shared" si="11"/>
        <v>47</v>
      </c>
      <c r="C560" s="240" t="s">
        <v>959</v>
      </c>
      <c r="D560" s="290" t="s">
        <v>236</v>
      </c>
      <c r="E560" s="290" t="s">
        <v>239</v>
      </c>
      <c r="F560" s="251">
        <v>1034.55</v>
      </c>
      <c r="G560" s="368">
        <v>1219</v>
      </c>
      <c r="H560" s="295">
        <v>3</v>
      </c>
      <c r="I560" s="295" t="s">
        <v>350</v>
      </c>
      <c r="J560" s="295" t="s">
        <v>358</v>
      </c>
      <c r="K560" s="295" t="s">
        <v>351</v>
      </c>
      <c r="L560" s="295" t="s">
        <v>351</v>
      </c>
      <c r="M560" s="295">
        <v>5</v>
      </c>
      <c r="N560" s="295" t="s">
        <v>851</v>
      </c>
      <c r="O560" s="295" t="s">
        <v>1088</v>
      </c>
      <c r="P560" s="295" t="s">
        <v>349</v>
      </c>
      <c r="Q560" s="411" t="s">
        <v>930</v>
      </c>
      <c r="R560" s="295"/>
      <c r="S560" s="295"/>
      <c r="T560" s="295"/>
      <c r="U560" s="295"/>
      <c r="V560" s="295"/>
      <c r="W560" s="295"/>
      <c r="X560" s="295">
        <v>4</v>
      </c>
      <c r="Y560" s="295" t="s">
        <v>897</v>
      </c>
      <c r="Z560" s="295"/>
      <c r="AA560" s="295" t="s">
        <v>931</v>
      </c>
      <c r="AB560" s="295" t="s">
        <v>850</v>
      </c>
      <c r="AC560" s="295" t="s">
        <v>344</v>
      </c>
      <c r="AD560" s="295"/>
      <c r="AE560" s="295"/>
      <c r="AF560" s="295"/>
      <c r="AG560" s="295" t="s">
        <v>342</v>
      </c>
      <c r="AH560" s="295"/>
      <c r="AI560" s="295" t="s">
        <v>788</v>
      </c>
      <c r="AJ560" s="295" t="s">
        <v>343</v>
      </c>
      <c r="AK560" s="295" t="s">
        <v>353</v>
      </c>
      <c r="AL560" s="251" t="s">
        <v>345</v>
      </c>
      <c r="AM560" s="295"/>
      <c r="AN560" s="295"/>
      <c r="AO560" s="295"/>
      <c r="AP560" s="295"/>
      <c r="AQ560" s="295"/>
      <c r="AR560" s="295"/>
      <c r="AS560" s="295"/>
      <c r="AT560" s="295"/>
      <c r="AU560" s="295"/>
      <c r="AV560" s="295"/>
      <c r="AW560" s="295"/>
      <c r="AX560" s="295"/>
      <c r="AY560" s="295" t="s">
        <v>930</v>
      </c>
      <c r="AZ560" s="410"/>
      <c r="BA560" s="410"/>
      <c r="BB560" s="295" t="s">
        <v>930</v>
      </c>
      <c r="BC560" s="295" t="s">
        <v>1271</v>
      </c>
      <c r="BD560" s="410">
        <v>0</v>
      </c>
      <c r="BE560" s="410">
        <v>0</v>
      </c>
      <c r="BF560" s="410">
        <v>0</v>
      </c>
      <c r="BG560" s="410">
        <v>0</v>
      </c>
      <c r="BH560" s="410">
        <v>0</v>
      </c>
      <c r="BI560" s="410"/>
      <c r="BJ560" s="410"/>
      <c r="BK560" s="295" t="s">
        <v>930</v>
      </c>
      <c r="BL560" s="410"/>
      <c r="BM560" s="410"/>
      <c r="BN560" s="295" t="s">
        <v>930</v>
      </c>
      <c r="BO560" s="410"/>
      <c r="BP560" s="410"/>
      <c r="BQ560" s="410"/>
      <c r="BR560" s="89">
        <f t="shared" si="12"/>
        <v>500</v>
      </c>
      <c r="BS560" s="89">
        <f t="shared" si="13"/>
        <v>50</v>
      </c>
      <c r="BT560" s="89"/>
      <c r="BU560" s="89"/>
      <c r="BV560" s="89"/>
    </row>
    <row r="561" spans="1:74" ht="14.5" customHeight="1" outlineLevel="1">
      <c r="A561" s="457" t="str">
        <f t="shared" si="10"/>
        <v>Paquete Infinitum Netflix 500 (Netflix 2 dispositivos)Residencial</v>
      </c>
      <c r="B561" s="119">
        <f t="shared" si="11"/>
        <v>48</v>
      </c>
      <c r="C561" s="240" t="s">
        <v>960</v>
      </c>
      <c r="D561" s="290" t="s">
        <v>236</v>
      </c>
      <c r="E561" s="290" t="s">
        <v>239</v>
      </c>
      <c r="F561" s="251">
        <v>989.22</v>
      </c>
      <c r="G561" s="368">
        <v>1167</v>
      </c>
      <c r="H561" s="295">
        <v>3</v>
      </c>
      <c r="I561" s="295" t="s">
        <v>350</v>
      </c>
      <c r="J561" s="295" t="s">
        <v>358</v>
      </c>
      <c r="K561" s="295" t="s">
        <v>351</v>
      </c>
      <c r="L561" s="295" t="s">
        <v>351</v>
      </c>
      <c r="M561" s="295">
        <v>5</v>
      </c>
      <c r="N561" s="295" t="s">
        <v>851</v>
      </c>
      <c r="O561" s="295" t="s">
        <v>1088</v>
      </c>
      <c r="P561" s="295" t="s">
        <v>349</v>
      </c>
      <c r="Q561" s="411" t="s">
        <v>930</v>
      </c>
      <c r="R561" s="295"/>
      <c r="S561" s="295"/>
      <c r="T561" s="295"/>
      <c r="U561" s="295"/>
      <c r="V561" s="295"/>
      <c r="W561" s="295"/>
      <c r="X561" s="295">
        <v>2</v>
      </c>
      <c r="Y561" s="295" t="s">
        <v>897</v>
      </c>
      <c r="Z561" s="295"/>
      <c r="AA561" s="295" t="s">
        <v>931</v>
      </c>
      <c r="AB561" s="295" t="s">
        <v>850</v>
      </c>
      <c r="AC561" s="295" t="s">
        <v>344</v>
      </c>
      <c r="AD561" s="295"/>
      <c r="AE561" s="295"/>
      <c r="AF561" s="295"/>
      <c r="AG561" s="295" t="s">
        <v>342</v>
      </c>
      <c r="AH561" s="295"/>
      <c r="AI561" s="295" t="s">
        <v>788</v>
      </c>
      <c r="AJ561" s="295" t="s">
        <v>343</v>
      </c>
      <c r="AK561" s="295" t="s">
        <v>353</v>
      </c>
      <c r="AL561" s="251" t="s">
        <v>345</v>
      </c>
      <c r="AM561" s="295"/>
      <c r="AN561" s="295"/>
      <c r="AO561" s="295"/>
      <c r="AP561" s="295"/>
      <c r="AQ561" s="295"/>
      <c r="AR561" s="295"/>
      <c r="AS561" s="295"/>
      <c r="AT561" s="295"/>
      <c r="AU561" s="295"/>
      <c r="AV561" s="295"/>
      <c r="AW561" s="295"/>
      <c r="AX561" s="295"/>
      <c r="AY561" s="295" t="s">
        <v>930</v>
      </c>
      <c r="AZ561" s="410"/>
      <c r="BA561" s="410"/>
      <c r="BB561" s="295" t="s">
        <v>930</v>
      </c>
      <c r="BC561" s="295" t="s">
        <v>1271</v>
      </c>
      <c r="BD561" s="410">
        <v>0</v>
      </c>
      <c r="BE561" s="410">
        <v>0</v>
      </c>
      <c r="BF561" s="410">
        <v>0</v>
      </c>
      <c r="BG561" s="410">
        <v>0</v>
      </c>
      <c r="BH561" s="410">
        <v>0</v>
      </c>
      <c r="BI561" s="410"/>
      <c r="BJ561" s="410"/>
      <c r="BK561" s="295" t="s">
        <v>930</v>
      </c>
      <c r="BL561" s="410"/>
      <c r="BM561" s="410"/>
      <c r="BN561" s="295" t="s">
        <v>930</v>
      </c>
      <c r="BO561" s="410"/>
      <c r="BP561" s="410"/>
      <c r="BQ561" s="410"/>
      <c r="BR561" s="89">
        <f t="shared" si="12"/>
        <v>500</v>
      </c>
      <c r="BS561" s="89">
        <f t="shared" si="13"/>
        <v>50</v>
      </c>
      <c r="BT561" s="89"/>
      <c r="BU561" s="89"/>
      <c r="BV561" s="89"/>
    </row>
    <row r="562" spans="1:74" ht="14.5" customHeight="1" outlineLevel="1">
      <c r="A562" s="457" t="str">
        <f t="shared" si="10"/>
        <v>Infinitum Netflix 50 (Netflix 1 dispositivo)Residencial</v>
      </c>
      <c r="B562" s="119">
        <f t="shared" si="11"/>
        <v>49</v>
      </c>
      <c r="C562" s="240" t="s">
        <v>961</v>
      </c>
      <c r="D562" s="290" t="s">
        <v>236</v>
      </c>
      <c r="E562" s="290" t="s">
        <v>237</v>
      </c>
      <c r="F562" s="251">
        <v>404.31</v>
      </c>
      <c r="G562" s="368">
        <v>469</v>
      </c>
      <c r="H562" s="295"/>
      <c r="I562" s="295"/>
      <c r="J562" s="295"/>
      <c r="K562" s="295"/>
      <c r="L562" s="295"/>
      <c r="M562" s="295"/>
      <c r="N562" s="295">
        <v>0</v>
      </c>
      <c r="O562" s="295" t="s">
        <v>349</v>
      </c>
      <c r="P562" s="295" t="s">
        <v>355</v>
      </c>
      <c r="Q562" s="411" t="s">
        <v>930</v>
      </c>
      <c r="R562" s="295"/>
      <c r="S562" s="295"/>
      <c r="T562" s="295"/>
      <c r="U562" s="295"/>
      <c r="V562" s="295"/>
      <c r="W562" s="295"/>
      <c r="X562" s="295">
        <v>1</v>
      </c>
      <c r="Y562" s="295" t="s">
        <v>897</v>
      </c>
      <c r="Z562" s="295"/>
      <c r="AA562" s="295" t="s">
        <v>931</v>
      </c>
      <c r="AB562" s="295" t="s">
        <v>850</v>
      </c>
      <c r="AC562" s="295" t="s">
        <v>344</v>
      </c>
      <c r="AD562" s="295"/>
      <c r="AE562" s="295"/>
      <c r="AF562" s="295"/>
      <c r="AG562" s="295" t="s">
        <v>342</v>
      </c>
      <c r="AH562" s="295"/>
      <c r="AI562" s="295" t="s">
        <v>788</v>
      </c>
      <c r="AJ562" s="295" t="s">
        <v>343</v>
      </c>
      <c r="AK562" s="295" t="s">
        <v>353</v>
      </c>
      <c r="AL562" s="251" t="s">
        <v>345</v>
      </c>
      <c r="AM562" s="295"/>
      <c r="AN562" s="295"/>
      <c r="AO562" s="295"/>
      <c r="AP562" s="295"/>
      <c r="AQ562" s="295"/>
      <c r="AR562" s="295"/>
      <c r="AS562" s="295"/>
      <c r="AT562" s="295"/>
      <c r="AU562" s="295"/>
      <c r="AV562" s="295"/>
      <c r="AW562" s="295"/>
      <c r="AX562" s="295"/>
      <c r="AY562" s="295" t="s">
        <v>930</v>
      </c>
      <c r="AZ562" s="410"/>
      <c r="BA562" s="410"/>
      <c r="BB562" s="295" t="s">
        <v>930</v>
      </c>
      <c r="BC562" s="295" t="s">
        <v>1271</v>
      </c>
      <c r="BD562" s="410">
        <v>0</v>
      </c>
      <c r="BE562" s="410">
        <v>0</v>
      </c>
      <c r="BF562" s="410">
        <v>0</v>
      </c>
      <c r="BG562" s="410">
        <v>0</v>
      </c>
      <c r="BH562" s="410">
        <v>0</v>
      </c>
      <c r="BI562" s="410"/>
      <c r="BJ562" s="410"/>
      <c r="BK562" s="295" t="s">
        <v>930</v>
      </c>
      <c r="BL562" s="410"/>
      <c r="BM562" s="410"/>
      <c r="BN562" s="295" t="s">
        <v>930</v>
      </c>
      <c r="BO562" s="410"/>
      <c r="BP562" s="410"/>
      <c r="BQ562" s="410"/>
      <c r="BR562" s="89">
        <f t="shared" si="12"/>
        <v>50</v>
      </c>
      <c r="BS562" s="89">
        <f t="shared" si="13"/>
        <v>5</v>
      </c>
      <c r="BT562" s="89"/>
      <c r="BU562" s="89"/>
      <c r="BV562" s="89"/>
    </row>
    <row r="563" spans="1:74" ht="14.5" customHeight="1" outlineLevel="1">
      <c r="A563" s="457" t="str">
        <f t="shared" si="10"/>
        <v>Infinitum Netflix 50 (Netflix 2 dispositivos)Residencial</v>
      </c>
      <c r="B563" s="119">
        <f t="shared" si="11"/>
        <v>50</v>
      </c>
      <c r="C563" s="240" t="s">
        <v>962</v>
      </c>
      <c r="D563" s="290" t="s">
        <v>236</v>
      </c>
      <c r="E563" s="290" t="s">
        <v>237</v>
      </c>
      <c r="F563" s="251">
        <v>473.27</v>
      </c>
      <c r="G563" s="368">
        <v>549</v>
      </c>
      <c r="H563" s="295"/>
      <c r="I563" s="295"/>
      <c r="J563" s="295"/>
      <c r="K563" s="295"/>
      <c r="L563" s="295"/>
      <c r="M563" s="295"/>
      <c r="N563" s="295">
        <v>0</v>
      </c>
      <c r="O563" s="295" t="s">
        <v>349</v>
      </c>
      <c r="P563" s="295" t="s">
        <v>355</v>
      </c>
      <c r="Q563" s="411" t="s">
        <v>930</v>
      </c>
      <c r="R563" s="295"/>
      <c r="S563" s="295"/>
      <c r="T563" s="295"/>
      <c r="U563" s="295"/>
      <c r="V563" s="295"/>
      <c r="W563" s="295"/>
      <c r="X563" s="295">
        <v>2</v>
      </c>
      <c r="Y563" s="295" t="s">
        <v>897</v>
      </c>
      <c r="Z563" s="295"/>
      <c r="AA563" s="295" t="s">
        <v>931</v>
      </c>
      <c r="AB563" s="295" t="s">
        <v>850</v>
      </c>
      <c r="AC563" s="295" t="s">
        <v>344</v>
      </c>
      <c r="AD563" s="295"/>
      <c r="AE563" s="295"/>
      <c r="AF563" s="295"/>
      <c r="AG563" s="295" t="s">
        <v>342</v>
      </c>
      <c r="AH563" s="295"/>
      <c r="AI563" s="295" t="s">
        <v>788</v>
      </c>
      <c r="AJ563" s="295" t="s">
        <v>343</v>
      </c>
      <c r="AK563" s="295" t="s">
        <v>353</v>
      </c>
      <c r="AL563" s="251" t="s">
        <v>345</v>
      </c>
      <c r="AM563" s="295"/>
      <c r="AN563" s="295"/>
      <c r="AO563" s="295"/>
      <c r="AP563" s="295"/>
      <c r="AQ563" s="295"/>
      <c r="AR563" s="295"/>
      <c r="AS563" s="295"/>
      <c r="AT563" s="295"/>
      <c r="AU563" s="295"/>
      <c r="AV563" s="295"/>
      <c r="AW563" s="295"/>
      <c r="AX563" s="295"/>
      <c r="AY563" s="295" t="s">
        <v>930</v>
      </c>
      <c r="AZ563" s="410"/>
      <c r="BA563" s="410"/>
      <c r="BB563" s="295" t="s">
        <v>930</v>
      </c>
      <c r="BC563" s="295" t="s">
        <v>1271</v>
      </c>
      <c r="BD563" s="410">
        <v>0</v>
      </c>
      <c r="BE563" s="410">
        <v>0</v>
      </c>
      <c r="BF563" s="410">
        <v>0</v>
      </c>
      <c r="BG563" s="410">
        <v>0</v>
      </c>
      <c r="BH563" s="410">
        <v>0</v>
      </c>
      <c r="BI563" s="410"/>
      <c r="BJ563" s="410"/>
      <c r="BK563" s="295" t="s">
        <v>930</v>
      </c>
      <c r="BL563" s="410"/>
      <c r="BM563" s="410"/>
      <c r="BN563" s="295" t="s">
        <v>930</v>
      </c>
      <c r="BO563" s="410"/>
      <c r="BP563" s="410"/>
      <c r="BQ563" s="410"/>
      <c r="BR563" s="89">
        <f t="shared" si="12"/>
        <v>50</v>
      </c>
      <c r="BS563" s="89">
        <f t="shared" si="13"/>
        <v>5</v>
      </c>
      <c r="BT563" s="89"/>
      <c r="BU563" s="89"/>
      <c r="BV563" s="89"/>
    </row>
    <row r="564" spans="1:74" ht="14.5" customHeight="1" outlineLevel="1">
      <c r="A564" s="457" t="str">
        <f t="shared" si="10"/>
        <v>Infinitum Netflix 50 (Netflix 4 dispositivos)Residencial</v>
      </c>
      <c r="B564" s="119">
        <f t="shared" si="11"/>
        <v>51</v>
      </c>
      <c r="C564" s="240" t="s">
        <v>963</v>
      </c>
      <c r="D564" s="290" t="s">
        <v>236</v>
      </c>
      <c r="E564" s="290" t="s">
        <v>237</v>
      </c>
      <c r="F564" s="251">
        <v>542.24</v>
      </c>
      <c r="G564" s="368">
        <v>629</v>
      </c>
      <c r="H564" s="295"/>
      <c r="I564" s="295"/>
      <c r="J564" s="295"/>
      <c r="K564" s="295"/>
      <c r="L564" s="295"/>
      <c r="M564" s="295"/>
      <c r="N564" s="295">
        <v>0</v>
      </c>
      <c r="O564" s="295" t="s">
        <v>349</v>
      </c>
      <c r="P564" s="295" t="s">
        <v>355</v>
      </c>
      <c r="Q564" s="411" t="s">
        <v>930</v>
      </c>
      <c r="R564" s="295"/>
      <c r="S564" s="295"/>
      <c r="T564" s="295"/>
      <c r="U564" s="295"/>
      <c r="V564" s="295"/>
      <c r="W564" s="295"/>
      <c r="X564" s="295">
        <v>4</v>
      </c>
      <c r="Y564" s="295" t="s">
        <v>897</v>
      </c>
      <c r="Z564" s="295"/>
      <c r="AA564" s="295" t="s">
        <v>931</v>
      </c>
      <c r="AB564" s="295" t="s">
        <v>850</v>
      </c>
      <c r="AC564" s="295" t="s">
        <v>344</v>
      </c>
      <c r="AD564" s="295"/>
      <c r="AE564" s="295"/>
      <c r="AF564" s="295"/>
      <c r="AG564" s="295" t="s">
        <v>342</v>
      </c>
      <c r="AH564" s="295"/>
      <c r="AI564" s="295" t="s">
        <v>788</v>
      </c>
      <c r="AJ564" s="295" t="s">
        <v>343</v>
      </c>
      <c r="AK564" s="295" t="s">
        <v>353</v>
      </c>
      <c r="AL564" s="251" t="s">
        <v>345</v>
      </c>
      <c r="AM564" s="295"/>
      <c r="AN564" s="295"/>
      <c r="AO564" s="295"/>
      <c r="AP564" s="295"/>
      <c r="AQ564" s="295"/>
      <c r="AR564" s="295"/>
      <c r="AS564" s="295"/>
      <c r="AT564" s="295"/>
      <c r="AU564" s="295"/>
      <c r="AV564" s="295"/>
      <c r="AW564" s="295"/>
      <c r="AX564" s="295"/>
      <c r="AY564" s="295" t="s">
        <v>930</v>
      </c>
      <c r="AZ564" s="410"/>
      <c r="BA564" s="410"/>
      <c r="BB564" s="295" t="s">
        <v>930</v>
      </c>
      <c r="BC564" s="295" t="s">
        <v>1271</v>
      </c>
      <c r="BD564" s="410">
        <v>0</v>
      </c>
      <c r="BE564" s="410">
        <v>0</v>
      </c>
      <c r="BF564" s="410">
        <v>0</v>
      </c>
      <c r="BG564" s="410">
        <v>0</v>
      </c>
      <c r="BH564" s="410">
        <v>0</v>
      </c>
      <c r="BI564" s="410"/>
      <c r="BJ564" s="410"/>
      <c r="BK564" s="295" t="s">
        <v>930</v>
      </c>
      <c r="BL564" s="410"/>
      <c r="BM564" s="410"/>
      <c r="BN564" s="295" t="s">
        <v>930</v>
      </c>
      <c r="BO564" s="410"/>
      <c r="BP564" s="410"/>
      <c r="BQ564" s="410"/>
      <c r="BR564" s="89">
        <f t="shared" si="12"/>
        <v>50</v>
      </c>
      <c r="BS564" s="89">
        <f t="shared" si="13"/>
        <v>5</v>
      </c>
      <c r="BT564" s="89"/>
      <c r="BU564" s="89"/>
      <c r="BV564" s="89"/>
    </row>
    <row r="565" spans="1:74" ht="14.5" customHeight="1" outlineLevel="1">
      <c r="A565" s="457" t="str">
        <f t="shared" si="10"/>
        <v>Infinitum Netflix 60 (Netflix 2 dispositivos)Residencial</v>
      </c>
      <c r="B565" s="119">
        <f t="shared" si="11"/>
        <v>52</v>
      </c>
      <c r="C565" s="240" t="s">
        <v>964</v>
      </c>
      <c r="D565" s="290" t="s">
        <v>236</v>
      </c>
      <c r="E565" s="290" t="s">
        <v>237</v>
      </c>
      <c r="F565" s="251">
        <v>511.20000000000005</v>
      </c>
      <c r="G565" s="368">
        <v>593</v>
      </c>
      <c r="H565" s="295"/>
      <c r="I565" s="295"/>
      <c r="J565" s="295"/>
      <c r="K565" s="295"/>
      <c r="L565" s="295"/>
      <c r="M565" s="295"/>
      <c r="N565" s="295">
        <v>0</v>
      </c>
      <c r="O565" s="295" t="s">
        <v>789</v>
      </c>
      <c r="P565" s="295" t="s">
        <v>355</v>
      </c>
      <c r="Q565" s="411" t="s">
        <v>930</v>
      </c>
      <c r="R565" s="295"/>
      <c r="S565" s="295"/>
      <c r="T565" s="295"/>
      <c r="U565" s="295"/>
      <c r="V565" s="295"/>
      <c r="W565" s="295"/>
      <c r="X565" s="295">
        <v>2</v>
      </c>
      <c r="Y565" s="295" t="s">
        <v>897</v>
      </c>
      <c r="Z565" s="295"/>
      <c r="AA565" s="295" t="s">
        <v>931</v>
      </c>
      <c r="AB565" s="295" t="s">
        <v>850</v>
      </c>
      <c r="AC565" s="295" t="s">
        <v>344</v>
      </c>
      <c r="AD565" s="295"/>
      <c r="AE565" s="295"/>
      <c r="AF565" s="295"/>
      <c r="AG565" s="295" t="s">
        <v>342</v>
      </c>
      <c r="AH565" s="295"/>
      <c r="AI565" s="295" t="s">
        <v>788</v>
      </c>
      <c r="AJ565" s="295" t="s">
        <v>343</v>
      </c>
      <c r="AK565" s="295" t="s">
        <v>353</v>
      </c>
      <c r="AL565" s="251" t="s">
        <v>345</v>
      </c>
      <c r="AM565" s="295"/>
      <c r="AN565" s="295"/>
      <c r="AO565" s="295"/>
      <c r="AP565" s="295"/>
      <c r="AQ565" s="295"/>
      <c r="AR565" s="295"/>
      <c r="AS565" s="295"/>
      <c r="AT565" s="295"/>
      <c r="AU565" s="295"/>
      <c r="AV565" s="295"/>
      <c r="AW565" s="295"/>
      <c r="AX565" s="295"/>
      <c r="AY565" s="295" t="s">
        <v>930</v>
      </c>
      <c r="AZ565" s="410"/>
      <c r="BA565" s="410"/>
      <c r="BB565" s="295" t="s">
        <v>930</v>
      </c>
      <c r="BC565" s="295" t="s">
        <v>1271</v>
      </c>
      <c r="BD565" s="410">
        <v>0</v>
      </c>
      <c r="BE565" s="410">
        <v>0</v>
      </c>
      <c r="BF565" s="410">
        <v>0</v>
      </c>
      <c r="BG565" s="410">
        <v>0</v>
      </c>
      <c r="BH565" s="410">
        <v>0</v>
      </c>
      <c r="BI565" s="410"/>
      <c r="BJ565" s="410"/>
      <c r="BK565" s="295" t="s">
        <v>930</v>
      </c>
      <c r="BL565" s="410"/>
      <c r="BM565" s="410"/>
      <c r="BN565" s="295" t="s">
        <v>930</v>
      </c>
      <c r="BO565" s="410"/>
      <c r="BP565" s="410"/>
      <c r="BQ565" s="410"/>
      <c r="BR565" s="89">
        <f t="shared" si="12"/>
        <v>60</v>
      </c>
      <c r="BS565" s="89">
        <f t="shared" si="13"/>
        <v>5</v>
      </c>
      <c r="BT565" s="89"/>
      <c r="BU565" s="89"/>
      <c r="BV565" s="89"/>
    </row>
    <row r="566" spans="1:74" ht="14.5" customHeight="1" outlineLevel="1">
      <c r="A566" s="457" t="str">
        <f t="shared" si="10"/>
        <v>Infinitum Netflix 60 (Netflix 4 dispositivos)Residencial</v>
      </c>
      <c r="B566" s="119">
        <f t="shared" si="11"/>
        <v>53</v>
      </c>
      <c r="C566" s="240" t="s">
        <v>965</v>
      </c>
      <c r="D566" s="290" t="s">
        <v>236</v>
      </c>
      <c r="E566" s="290" t="s">
        <v>237</v>
      </c>
      <c r="F566" s="251">
        <v>580.17000000000007</v>
      </c>
      <c r="G566" s="368">
        <v>673</v>
      </c>
      <c r="H566" s="295"/>
      <c r="I566" s="295"/>
      <c r="J566" s="295"/>
      <c r="K566" s="295"/>
      <c r="L566" s="295"/>
      <c r="M566" s="295"/>
      <c r="N566" s="295">
        <v>0</v>
      </c>
      <c r="O566" s="295" t="s">
        <v>789</v>
      </c>
      <c r="P566" s="295" t="s">
        <v>355</v>
      </c>
      <c r="Q566" s="411" t="s">
        <v>930</v>
      </c>
      <c r="R566" s="295"/>
      <c r="S566" s="295"/>
      <c r="T566" s="295"/>
      <c r="U566" s="295"/>
      <c r="V566" s="295"/>
      <c r="W566" s="295"/>
      <c r="X566" s="295">
        <v>4</v>
      </c>
      <c r="Y566" s="295" t="s">
        <v>897</v>
      </c>
      <c r="Z566" s="295"/>
      <c r="AA566" s="295" t="s">
        <v>931</v>
      </c>
      <c r="AB566" s="295" t="s">
        <v>850</v>
      </c>
      <c r="AC566" s="295" t="s">
        <v>344</v>
      </c>
      <c r="AD566" s="295"/>
      <c r="AE566" s="295"/>
      <c r="AF566" s="295"/>
      <c r="AG566" s="295" t="s">
        <v>342</v>
      </c>
      <c r="AH566" s="295"/>
      <c r="AI566" s="295" t="s">
        <v>788</v>
      </c>
      <c r="AJ566" s="295" t="s">
        <v>343</v>
      </c>
      <c r="AK566" s="295" t="s">
        <v>353</v>
      </c>
      <c r="AL566" s="251" t="s">
        <v>345</v>
      </c>
      <c r="AM566" s="295"/>
      <c r="AN566" s="295"/>
      <c r="AO566" s="295"/>
      <c r="AP566" s="295"/>
      <c r="AQ566" s="295"/>
      <c r="AR566" s="295"/>
      <c r="AS566" s="295"/>
      <c r="AT566" s="295"/>
      <c r="AU566" s="295"/>
      <c r="AV566" s="295"/>
      <c r="AW566" s="295"/>
      <c r="AX566" s="295"/>
      <c r="AY566" s="295" t="s">
        <v>930</v>
      </c>
      <c r="AZ566" s="410"/>
      <c r="BA566" s="410"/>
      <c r="BB566" s="295" t="s">
        <v>930</v>
      </c>
      <c r="BC566" s="295" t="s">
        <v>1271</v>
      </c>
      <c r="BD566" s="410">
        <v>0</v>
      </c>
      <c r="BE566" s="410">
        <v>0</v>
      </c>
      <c r="BF566" s="410">
        <v>0</v>
      </c>
      <c r="BG566" s="410">
        <v>0</v>
      </c>
      <c r="BH566" s="410">
        <v>0</v>
      </c>
      <c r="BI566" s="410"/>
      <c r="BJ566" s="410"/>
      <c r="BK566" s="295" t="s">
        <v>930</v>
      </c>
      <c r="BL566" s="410"/>
      <c r="BM566" s="410"/>
      <c r="BN566" s="295" t="s">
        <v>930</v>
      </c>
      <c r="BO566" s="410"/>
      <c r="BP566" s="410"/>
      <c r="BQ566" s="410"/>
      <c r="BR566" s="89">
        <f t="shared" si="12"/>
        <v>60</v>
      </c>
      <c r="BS566" s="89">
        <f t="shared" si="13"/>
        <v>5</v>
      </c>
      <c r="BT566" s="89"/>
      <c r="BU566" s="89"/>
      <c r="BV566" s="89"/>
    </row>
    <row r="567" spans="1:74" ht="14.5" customHeight="1" outlineLevel="1">
      <c r="A567" s="457" t="str">
        <f t="shared" si="10"/>
        <v>Infinitum Netflix 100 (Netflix 2 dispositivos)Residencial</v>
      </c>
      <c r="B567" s="119">
        <f t="shared" si="11"/>
        <v>54</v>
      </c>
      <c r="C567" s="240" t="s">
        <v>1135</v>
      </c>
      <c r="D567" s="290" t="s">
        <v>236</v>
      </c>
      <c r="E567" s="290" t="s">
        <v>237</v>
      </c>
      <c r="F567" s="251">
        <v>550.86</v>
      </c>
      <c r="G567" s="368">
        <v>639</v>
      </c>
      <c r="H567" s="295"/>
      <c r="I567" s="295"/>
      <c r="J567" s="295"/>
      <c r="K567" s="295"/>
      <c r="L567" s="295"/>
      <c r="M567" s="295"/>
      <c r="N567" s="295">
        <v>0</v>
      </c>
      <c r="O567" s="295" t="s">
        <v>346</v>
      </c>
      <c r="P567" s="295" t="s">
        <v>341</v>
      </c>
      <c r="Q567" s="411" t="s">
        <v>930</v>
      </c>
      <c r="R567" s="295"/>
      <c r="S567" s="295"/>
      <c r="T567" s="295"/>
      <c r="U567" s="295"/>
      <c r="V567" s="295"/>
      <c r="W567" s="295"/>
      <c r="X567" s="295">
        <v>2</v>
      </c>
      <c r="Y567" s="295" t="s">
        <v>897</v>
      </c>
      <c r="Z567" s="295"/>
      <c r="AA567" s="295" t="s">
        <v>931</v>
      </c>
      <c r="AB567" s="295" t="s">
        <v>850</v>
      </c>
      <c r="AC567" s="295" t="s">
        <v>344</v>
      </c>
      <c r="AD567" s="295"/>
      <c r="AE567" s="295"/>
      <c r="AF567" s="295"/>
      <c r="AG567" s="295" t="s">
        <v>342</v>
      </c>
      <c r="AH567" s="295"/>
      <c r="AI567" s="295"/>
      <c r="AJ567" s="295" t="s">
        <v>343</v>
      </c>
      <c r="AK567" s="295" t="s">
        <v>353</v>
      </c>
      <c r="AL567" s="251" t="s">
        <v>345</v>
      </c>
      <c r="AM567" s="295"/>
      <c r="AN567" s="295"/>
      <c r="AO567" s="295"/>
      <c r="AP567" s="295"/>
      <c r="AQ567" s="295"/>
      <c r="AR567" s="295"/>
      <c r="AS567" s="295"/>
      <c r="AT567" s="295"/>
      <c r="AU567" s="295"/>
      <c r="AV567" s="295"/>
      <c r="AW567" s="295"/>
      <c r="AX567" s="295"/>
      <c r="AY567" s="295" t="s">
        <v>930</v>
      </c>
      <c r="AZ567" s="410"/>
      <c r="BA567" s="410"/>
      <c r="BB567" s="295" t="s">
        <v>930</v>
      </c>
      <c r="BC567" s="295" t="s">
        <v>1271</v>
      </c>
      <c r="BD567" s="410">
        <v>0</v>
      </c>
      <c r="BE567" s="410">
        <v>0</v>
      </c>
      <c r="BF567" s="410">
        <v>0</v>
      </c>
      <c r="BG567" s="410">
        <v>0</v>
      </c>
      <c r="BH567" s="410">
        <v>0</v>
      </c>
      <c r="BI567" s="410"/>
      <c r="BJ567" s="410"/>
      <c r="BK567" s="295" t="s">
        <v>930</v>
      </c>
      <c r="BL567" s="410"/>
      <c r="BM567" s="410"/>
      <c r="BN567" s="295" t="s">
        <v>930</v>
      </c>
      <c r="BO567" s="410"/>
      <c r="BP567" s="410"/>
      <c r="BQ567" s="410"/>
      <c r="BR567" s="89">
        <f t="shared" si="12"/>
        <v>100</v>
      </c>
      <c r="BS567" s="89">
        <f t="shared" si="13"/>
        <v>10</v>
      </c>
      <c r="BT567" s="89"/>
      <c r="BU567" s="89"/>
      <c r="BV567" s="89"/>
    </row>
    <row r="568" spans="1:74" ht="14.5" customHeight="1" outlineLevel="1">
      <c r="A568" s="457" t="str">
        <f t="shared" si="10"/>
        <v>Infinitum Netflix 100 (Netflix 4 dispositivos)Residencial</v>
      </c>
      <c r="B568" s="119">
        <f t="shared" si="11"/>
        <v>55</v>
      </c>
      <c r="C568" s="240" t="s">
        <v>1136</v>
      </c>
      <c r="D568" s="290" t="s">
        <v>236</v>
      </c>
      <c r="E568" s="290" t="s">
        <v>237</v>
      </c>
      <c r="F568" s="251">
        <v>619.83000000000004</v>
      </c>
      <c r="G568" s="368">
        <v>719</v>
      </c>
      <c r="H568" s="295"/>
      <c r="I568" s="295"/>
      <c r="J568" s="295"/>
      <c r="K568" s="295"/>
      <c r="L568" s="295"/>
      <c r="M568" s="295"/>
      <c r="N568" s="295">
        <v>0</v>
      </c>
      <c r="O568" s="295" t="s">
        <v>346</v>
      </c>
      <c r="P568" s="295" t="s">
        <v>341</v>
      </c>
      <c r="Q568" s="411" t="s">
        <v>930</v>
      </c>
      <c r="R568" s="295"/>
      <c r="S568" s="295"/>
      <c r="T568" s="295"/>
      <c r="U568" s="295"/>
      <c r="V568" s="295"/>
      <c r="W568" s="295"/>
      <c r="X568" s="295">
        <v>4</v>
      </c>
      <c r="Y568" s="295" t="s">
        <v>897</v>
      </c>
      <c r="Z568" s="295"/>
      <c r="AA568" s="295" t="s">
        <v>931</v>
      </c>
      <c r="AB568" s="295" t="s">
        <v>850</v>
      </c>
      <c r="AC568" s="295" t="s">
        <v>344</v>
      </c>
      <c r="AD568" s="295"/>
      <c r="AE568" s="295"/>
      <c r="AF568" s="295"/>
      <c r="AG568" s="295" t="s">
        <v>342</v>
      </c>
      <c r="AH568" s="295"/>
      <c r="AI568" s="295"/>
      <c r="AJ568" s="295" t="s">
        <v>343</v>
      </c>
      <c r="AK568" s="295" t="s">
        <v>353</v>
      </c>
      <c r="AL568" s="251" t="s">
        <v>345</v>
      </c>
      <c r="AM568" s="295"/>
      <c r="AN568" s="295"/>
      <c r="AO568" s="295"/>
      <c r="AP568" s="295"/>
      <c r="AQ568" s="295"/>
      <c r="AR568" s="295"/>
      <c r="AS568" s="295"/>
      <c r="AT568" s="295"/>
      <c r="AU568" s="295"/>
      <c r="AV568" s="295"/>
      <c r="AW568" s="295"/>
      <c r="AX568" s="295"/>
      <c r="AY568" s="295" t="s">
        <v>930</v>
      </c>
      <c r="AZ568" s="410"/>
      <c r="BA568" s="410"/>
      <c r="BB568" s="295" t="s">
        <v>930</v>
      </c>
      <c r="BC568" s="295" t="s">
        <v>1271</v>
      </c>
      <c r="BD568" s="410">
        <v>0</v>
      </c>
      <c r="BE568" s="410">
        <v>0</v>
      </c>
      <c r="BF568" s="410">
        <v>0</v>
      </c>
      <c r="BG568" s="410">
        <v>0</v>
      </c>
      <c r="BH568" s="410">
        <v>0</v>
      </c>
      <c r="BI568" s="410"/>
      <c r="BJ568" s="410"/>
      <c r="BK568" s="295" t="s">
        <v>930</v>
      </c>
      <c r="BL568" s="410"/>
      <c r="BM568" s="410"/>
      <c r="BN568" s="295" t="s">
        <v>930</v>
      </c>
      <c r="BO568" s="410"/>
      <c r="BP568" s="410"/>
      <c r="BQ568" s="410"/>
      <c r="BR568" s="89">
        <f t="shared" si="12"/>
        <v>100</v>
      </c>
      <c r="BS568" s="89">
        <f t="shared" si="13"/>
        <v>10</v>
      </c>
      <c r="BT568" s="89"/>
      <c r="BU568" s="89"/>
      <c r="BV568" s="89"/>
    </row>
    <row r="569" spans="1:74" ht="14.5" customHeight="1" outlineLevel="1">
      <c r="A569" s="457" t="str">
        <f t="shared" si="10"/>
        <v>Infinitum Netflix 200 (Netflix 4 dispositivos)Residencial</v>
      </c>
      <c r="B569" s="119">
        <f t="shared" si="11"/>
        <v>56</v>
      </c>
      <c r="C569" s="240" t="s">
        <v>966</v>
      </c>
      <c r="D569" s="290" t="s">
        <v>236</v>
      </c>
      <c r="E569" s="290" t="s">
        <v>237</v>
      </c>
      <c r="F569" s="251">
        <v>687.07</v>
      </c>
      <c r="G569" s="368">
        <v>797</v>
      </c>
      <c r="H569" s="295"/>
      <c r="I569" s="295"/>
      <c r="J569" s="295"/>
      <c r="K569" s="295"/>
      <c r="L569" s="295"/>
      <c r="M569" s="295"/>
      <c r="N569" s="295">
        <v>0</v>
      </c>
      <c r="O569" s="295" t="s">
        <v>354</v>
      </c>
      <c r="P569" s="295" t="s">
        <v>348</v>
      </c>
      <c r="Q569" s="411" t="s">
        <v>930</v>
      </c>
      <c r="R569" s="295"/>
      <c r="S569" s="295"/>
      <c r="T569" s="295"/>
      <c r="U569" s="295"/>
      <c r="V569" s="295"/>
      <c r="W569" s="295"/>
      <c r="X569" s="295">
        <v>4</v>
      </c>
      <c r="Y569" s="295" t="s">
        <v>897</v>
      </c>
      <c r="Z569" s="295"/>
      <c r="AA569" s="295" t="s">
        <v>931</v>
      </c>
      <c r="AB569" s="295" t="s">
        <v>850</v>
      </c>
      <c r="AC569" s="295" t="s">
        <v>344</v>
      </c>
      <c r="AD569" s="295"/>
      <c r="AE569" s="295"/>
      <c r="AF569" s="295"/>
      <c r="AG569" s="295" t="s">
        <v>342</v>
      </c>
      <c r="AH569" s="295"/>
      <c r="AI569" s="295" t="s">
        <v>788</v>
      </c>
      <c r="AJ569" s="295" t="s">
        <v>343</v>
      </c>
      <c r="AK569" s="295" t="s">
        <v>353</v>
      </c>
      <c r="AL569" s="251" t="s">
        <v>345</v>
      </c>
      <c r="AM569" s="295"/>
      <c r="AN569" s="295"/>
      <c r="AO569" s="295"/>
      <c r="AP569" s="295"/>
      <c r="AQ569" s="295"/>
      <c r="AR569" s="295"/>
      <c r="AS569" s="295"/>
      <c r="AT569" s="295"/>
      <c r="AU569" s="295"/>
      <c r="AV569" s="295"/>
      <c r="AW569" s="295"/>
      <c r="AX569" s="295"/>
      <c r="AY569" s="295" t="s">
        <v>930</v>
      </c>
      <c r="AZ569" s="410"/>
      <c r="BA569" s="410"/>
      <c r="BB569" s="295" t="s">
        <v>930</v>
      </c>
      <c r="BC569" s="295" t="s">
        <v>1271</v>
      </c>
      <c r="BD569" s="410">
        <v>0</v>
      </c>
      <c r="BE569" s="410">
        <v>0</v>
      </c>
      <c r="BF569" s="410">
        <v>0</v>
      </c>
      <c r="BG569" s="410">
        <v>0</v>
      </c>
      <c r="BH569" s="410">
        <v>0</v>
      </c>
      <c r="BI569" s="410"/>
      <c r="BJ569" s="410"/>
      <c r="BK569" s="295" t="s">
        <v>930</v>
      </c>
      <c r="BL569" s="410"/>
      <c r="BM569" s="410"/>
      <c r="BN569" s="295" t="s">
        <v>930</v>
      </c>
      <c r="BO569" s="410"/>
      <c r="BP569" s="410"/>
      <c r="BQ569" s="410"/>
      <c r="BR569" s="89">
        <f t="shared" si="12"/>
        <v>200</v>
      </c>
      <c r="BS569" s="89">
        <f t="shared" si="13"/>
        <v>20</v>
      </c>
      <c r="BT569" s="89"/>
      <c r="BU569" s="89"/>
      <c r="BV569" s="89"/>
    </row>
    <row r="570" spans="1:74" ht="14.5" customHeight="1" outlineLevel="1">
      <c r="A570" s="457" t="str">
        <f t="shared" si="10"/>
        <v>Infinitum Netflix 200 (Netflix 2 dispositivos)Residencial</v>
      </c>
      <c r="B570" s="119">
        <f t="shared" si="11"/>
        <v>57</v>
      </c>
      <c r="C570" s="240" t="s">
        <v>967</v>
      </c>
      <c r="D570" s="290" t="s">
        <v>236</v>
      </c>
      <c r="E570" s="290" t="s">
        <v>237</v>
      </c>
      <c r="F570" s="251">
        <v>637.06999999999994</v>
      </c>
      <c r="G570" s="368">
        <v>739</v>
      </c>
      <c r="H570" s="295"/>
      <c r="I570" s="295"/>
      <c r="J570" s="295"/>
      <c r="K570" s="295"/>
      <c r="L570" s="295"/>
      <c r="M570" s="295"/>
      <c r="N570" s="295">
        <v>0</v>
      </c>
      <c r="O570" s="295" t="s">
        <v>354</v>
      </c>
      <c r="P570" s="295" t="s">
        <v>348</v>
      </c>
      <c r="Q570" s="411" t="s">
        <v>930</v>
      </c>
      <c r="R570" s="295"/>
      <c r="S570" s="295"/>
      <c r="T570" s="295"/>
      <c r="U570" s="295"/>
      <c r="V570" s="295"/>
      <c r="W570" s="295"/>
      <c r="X570" s="295">
        <v>2</v>
      </c>
      <c r="Y570" s="295" t="s">
        <v>897</v>
      </c>
      <c r="Z570" s="295"/>
      <c r="AA570" s="295" t="s">
        <v>931</v>
      </c>
      <c r="AB570" s="295" t="s">
        <v>850</v>
      </c>
      <c r="AC570" s="295" t="s">
        <v>344</v>
      </c>
      <c r="AD570" s="295"/>
      <c r="AE570" s="295"/>
      <c r="AF570" s="295"/>
      <c r="AG570" s="295" t="s">
        <v>342</v>
      </c>
      <c r="AH570" s="295"/>
      <c r="AI570" s="295" t="s">
        <v>788</v>
      </c>
      <c r="AJ570" s="295" t="s">
        <v>343</v>
      </c>
      <c r="AK570" s="295" t="s">
        <v>353</v>
      </c>
      <c r="AL570" s="251" t="s">
        <v>345</v>
      </c>
      <c r="AM570" s="295"/>
      <c r="AN570" s="295"/>
      <c r="AO570" s="295"/>
      <c r="AP570" s="295"/>
      <c r="AQ570" s="295"/>
      <c r="AR570" s="295"/>
      <c r="AS570" s="295"/>
      <c r="AT570" s="295"/>
      <c r="AU570" s="295"/>
      <c r="AV570" s="295"/>
      <c r="AW570" s="295"/>
      <c r="AX570" s="295"/>
      <c r="AY570" s="295" t="s">
        <v>930</v>
      </c>
      <c r="AZ570" s="410"/>
      <c r="BA570" s="410"/>
      <c r="BB570" s="295" t="s">
        <v>930</v>
      </c>
      <c r="BC570" s="295" t="s">
        <v>1271</v>
      </c>
      <c r="BD570" s="410">
        <v>0</v>
      </c>
      <c r="BE570" s="410">
        <v>0</v>
      </c>
      <c r="BF570" s="410">
        <v>0</v>
      </c>
      <c r="BG570" s="410">
        <v>0</v>
      </c>
      <c r="BH570" s="410">
        <v>0</v>
      </c>
      <c r="BI570" s="410"/>
      <c r="BJ570" s="410"/>
      <c r="BK570" s="295" t="s">
        <v>930</v>
      </c>
      <c r="BL570" s="410"/>
      <c r="BM570" s="410"/>
      <c r="BN570" s="295" t="s">
        <v>930</v>
      </c>
      <c r="BO570" s="410"/>
      <c r="BP570" s="410"/>
      <c r="BQ570" s="410"/>
      <c r="BR570" s="89">
        <f t="shared" si="12"/>
        <v>200</v>
      </c>
      <c r="BS570" s="89">
        <f t="shared" si="13"/>
        <v>20</v>
      </c>
      <c r="BT570" s="89"/>
      <c r="BU570" s="89"/>
      <c r="BV570" s="89"/>
    </row>
    <row r="571" spans="1:74" ht="14.5" customHeight="1" outlineLevel="1">
      <c r="A571" s="457" t="str">
        <f t="shared" si="10"/>
        <v>Infinitum Netflix 500 (Netflix 4 dispositivos)Residencial</v>
      </c>
      <c r="B571" s="119">
        <f t="shared" si="11"/>
        <v>58</v>
      </c>
      <c r="C571" s="240" t="s">
        <v>968</v>
      </c>
      <c r="D571" s="290" t="s">
        <v>236</v>
      </c>
      <c r="E571" s="290" t="s">
        <v>237</v>
      </c>
      <c r="F571" s="251">
        <v>964.66</v>
      </c>
      <c r="G571" s="368">
        <v>1119</v>
      </c>
      <c r="H571" s="295"/>
      <c r="I571" s="295"/>
      <c r="J571" s="295"/>
      <c r="K571" s="295"/>
      <c r="L571" s="295"/>
      <c r="M571" s="295"/>
      <c r="N571" s="295">
        <v>0</v>
      </c>
      <c r="O571" s="295" t="s">
        <v>1088</v>
      </c>
      <c r="P571" s="295" t="s">
        <v>349</v>
      </c>
      <c r="Q571" s="411" t="s">
        <v>930</v>
      </c>
      <c r="R571" s="295"/>
      <c r="S571" s="295"/>
      <c r="T571" s="295"/>
      <c r="U571" s="295"/>
      <c r="V571" s="295"/>
      <c r="W571" s="295"/>
      <c r="X571" s="295">
        <v>4</v>
      </c>
      <c r="Y571" s="295" t="s">
        <v>897</v>
      </c>
      <c r="Z571" s="295"/>
      <c r="AA571" s="295" t="s">
        <v>931</v>
      </c>
      <c r="AB571" s="295" t="s">
        <v>850</v>
      </c>
      <c r="AC571" s="295" t="s">
        <v>344</v>
      </c>
      <c r="AD571" s="295"/>
      <c r="AE571" s="295"/>
      <c r="AF571" s="295"/>
      <c r="AG571" s="295" t="s">
        <v>342</v>
      </c>
      <c r="AH571" s="295"/>
      <c r="AI571" s="295" t="s">
        <v>788</v>
      </c>
      <c r="AJ571" s="295" t="s">
        <v>343</v>
      </c>
      <c r="AK571" s="295" t="s">
        <v>353</v>
      </c>
      <c r="AL571" s="251" t="s">
        <v>345</v>
      </c>
      <c r="AM571" s="295"/>
      <c r="AN571" s="295"/>
      <c r="AO571" s="295"/>
      <c r="AP571" s="295"/>
      <c r="AQ571" s="295"/>
      <c r="AR571" s="295"/>
      <c r="AS571" s="295"/>
      <c r="AT571" s="295"/>
      <c r="AU571" s="295"/>
      <c r="AV571" s="295"/>
      <c r="AW571" s="295"/>
      <c r="AX571" s="295"/>
      <c r="AY571" s="295" t="s">
        <v>930</v>
      </c>
      <c r="AZ571" s="410"/>
      <c r="BA571" s="410"/>
      <c r="BB571" s="295" t="s">
        <v>930</v>
      </c>
      <c r="BC571" s="295" t="s">
        <v>1271</v>
      </c>
      <c r="BD571" s="410">
        <v>0</v>
      </c>
      <c r="BE571" s="410">
        <v>0</v>
      </c>
      <c r="BF571" s="410">
        <v>0</v>
      </c>
      <c r="BG571" s="410">
        <v>0</v>
      </c>
      <c r="BH571" s="410">
        <v>0</v>
      </c>
      <c r="BI571" s="410"/>
      <c r="BJ571" s="410"/>
      <c r="BK571" s="295" t="s">
        <v>930</v>
      </c>
      <c r="BL571" s="410"/>
      <c r="BM571" s="410"/>
      <c r="BN571" s="295" t="s">
        <v>930</v>
      </c>
      <c r="BO571" s="410"/>
      <c r="BP571" s="410"/>
      <c r="BQ571" s="410"/>
      <c r="BR571" s="89">
        <f t="shared" si="12"/>
        <v>500</v>
      </c>
      <c r="BS571" s="89">
        <f t="shared" si="13"/>
        <v>50</v>
      </c>
      <c r="BT571" s="89"/>
      <c r="BU571" s="89"/>
      <c r="BV571" s="89"/>
    </row>
    <row r="572" spans="1:74" ht="14.5" customHeight="1" outlineLevel="1">
      <c r="A572" s="457" t="str">
        <f t="shared" si="10"/>
        <v>Infinitum Netflix 500 (Netflix 2 dispositivos)Residencial</v>
      </c>
      <c r="B572" s="119">
        <f t="shared" si="11"/>
        <v>59</v>
      </c>
      <c r="C572" s="240" t="s">
        <v>969</v>
      </c>
      <c r="D572" s="290" t="s">
        <v>236</v>
      </c>
      <c r="E572" s="290" t="s">
        <v>237</v>
      </c>
      <c r="F572" s="251">
        <v>919.81999999999994</v>
      </c>
      <c r="G572" s="368">
        <v>1067</v>
      </c>
      <c r="H572" s="295"/>
      <c r="I572" s="295"/>
      <c r="J572" s="295"/>
      <c r="K572" s="295"/>
      <c r="L572" s="295"/>
      <c r="M572" s="295"/>
      <c r="N572" s="295">
        <v>0</v>
      </c>
      <c r="O572" s="295" t="s">
        <v>1088</v>
      </c>
      <c r="P572" s="295" t="s">
        <v>349</v>
      </c>
      <c r="Q572" s="411" t="s">
        <v>930</v>
      </c>
      <c r="R572" s="295"/>
      <c r="S572" s="295"/>
      <c r="T572" s="295"/>
      <c r="U572" s="295"/>
      <c r="V572" s="295"/>
      <c r="W572" s="295"/>
      <c r="X572" s="295">
        <v>2</v>
      </c>
      <c r="Y572" s="295" t="s">
        <v>897</v>
      </c>
      <c r="Z572" s="295"/>
      <c r="AA572" s="295" t="s">
        <v>931</v>
      </c>
      <c r="AB572" s="295" t="s">
        <v>850</v>
      </c>
      <c r="AC572" s="295" t="s">
        <v>344</v>
      </c>
      <c r="AD572" s="295"/>
      <c r="AE572" s="295"/>
      <c r="AF572" s="295"/>
      <c r="AG572" s="295" t="s">
        <v>342</v>
      </c>
      <c r="AH572" s="295"/>
      <c r="AI572" s="295" t="s">
        <v>788</v>
      </c>
      <c r="AJ572" s="295" t="s">
        <v>343</v>
      </c>
      <c r="AK572" s="295" t="s">
        <v>353</v>
      </c>
      <c r="AL572" s="251" t="s">
        <v>345</v>
      </c>
      <c r="AM572" s="295"/>
      <c r="AN572" s="295"/>
      <c r="AO572" s="295"/>
      <c r="AP572" s="295"/>
      <c r="AQ572" s="295"/>
      <c r="AR572" s="295"/>
      <c r="AS572" s="295"/>
      <c r="AT572" s="295"/>
      <c r="AU572" s="295"/>
      <c r="AV572" s="295"/>
      <c r="AW572" s="295"/>
      <c r="AX572" s="295"/>
      <c r="AY572" s="295" t="s">
        <v>930</v>
      </c>
      <c r="AZ572" s="410"/>
      <c r="BA572" s="410"/>
      <c r="BB572" s="295" t="s">
        <v>930</v>
      </c>
      <c r="BC572" s="295" t="s">
        <v>1271</v>
      </c>
      <c r="BD572" s="410">
        <v>0</v>
      </c>
      <c r="BE572" s="410">
        <v>0</v>
      </c>
      <c r="BF572" s="410">
        <v>0</v>
      </c>
      <c r="BG572" s="410">
        <v>0</v>
      </c>
      <c r="BH572" s="410">
        <v>0</v>
      </c>
      <c r="BI572" s="410"/>
      <c r="BJ572" s="410"/>
      <c r="BK572" s="295" t="s">
        <v>930</v>
      </c>
      <c r="BL572" s="410"/>
      <c r="BM572" s="410"/>
      <c r="BN572" s="295" t="s">
        <v>930</v>
      </c>
      <c r="BO572" s="410"/>
      <c r="BP572" s="410"/>
      <c r="BQ572" s="410"/>
      <c r="BR572" s="89">
        <f t="shared" si="12"/>
        <v>500</v>
      </c>
      <c r="BS572" s="89">
        <f t="shared" si="13"/>
        <v>50</v>
      </c>
      <c r="BT572" s="89"/>
      <c r="BU572" s="89"/>
      <c r="BV572" s="89"/>
    </row>
    <row r="573" spans="1:74" ht="14.5" customHeight="1" outlineLevel="1">
      <c r="A573" s="457" t="str">
        <f t="shared" si="10"/>
        <v>Paquete Conectes Negocio Netflix (Netflix 1 dispositivo)No Residencial</v>
      </c>
      <c r="B573" s="119">
        <f t="shared" si="11"/>
        <v>60</v>
      </c>
      <c r="C573" s="240" t="s">
        <v>970</v>
      </c>
      <c r="D573" s="290" t="s">
        <v>238</v>
      </c>
      <c r="E573" s="290" t="s">
        <v>239</v>
      </c>
      <c r="F573" s="251">
        <v>440.68</v>
      </c>
      <c r="G573" s="368">
        <v>519</v>
      </c>
      <c r="H573" s="295">
        <v>1</v>
      </c>
      <c r="I573" s="295" t="s">
        <v>350</v>
      </c>
      <c r="J573" s="295" t="s">
        <v>351</v>
      </c>
      <c r="K573" s="295" t="s">
        <v>351</v>
      </c>
      <c r="L573" s="295" t="s">
        <v>351</v>
      </c>
      <c r="M573" s="295">
        <v>5</v>
      </c>
      <c r="N573" s="295" t="s">
        <v>851</v>
      </c>
      <c r="O573" s="295" t="s">
        <v>349</v>
      </c>
      <c r="P573" s="295" t="s">
        <v>852</v>
      </c>
      <c r="Q573" s="411" t="s">
        <v>930</v>
      </c>
      <c r="R573" s="295"/>
      <c r="S573" s="295"/>
      <c r="T573" s="295"/>
      <c r="U573" s="295"/>
      <c r="V573" s="295"/>
      <c r="W573" s="295"/>
      <c r="X573" s="295">
        <v>1</v>
      </c>
      <c r="Y573" s="295" t="s">
        <v>897</v>
      </c>
      <c r="Z573" s="295"/>
      <c r="AA573" s="295" t="s">
        <v>930</v>
      </c>
      <c r="AB573" s="295"/>
      <c r="AC573" s="295"/>
      <c r="AD573" s="295"/>
      <c r="AE573" s="295"/>
      <c r="AF573" s="295"/>
      <c r="AG573" s="295" t="s">
        <v>342</v>
      </c>
      <c r="AH573" s="295"/>
      <c r="AI573" s="295"/>
      <c r="AJ573" s="295" t="s">
        <v>1072</v>
      </c>
      <c r="AK573" s="295" t="s">
        <v>1073</v>
      </c>
      <c r="AL573" s="295"/>
      <c r="AM573" s="295" t="s">
        <v>1075</v>
      </c>
      <c r="AN573" s="295" t="s">
        <v>1079</v>
      </c>
      <c r="AO573" s="295" t="s">
        <v>1080</v>
      </c>
      <c r="AP573" s="295" t="s">
        <v>1273</v>
      </c>
      <c r="AQ573" s="295"/>
      <c r="AR573" s="295"/>
      <c r="AS573" s="295" t="s">
        <v>1082</v>
      </c>
      <c r="AT573" s="295" t="s">
        <v>1083</v>
      </c>
      <c r="AU573" s="295"/>
      <c r="AV573" s="295"/>
      <c r="AW573" s="295"/>
      <c r="AX573" s="295"/>
      <c r="AY573" s="295" t="s">
        <v>930</v>
      </c>
      <c r="AZ573" s="410"/>
      <c r="BA573" s="410"/>
      <c r="BB573" s="295" t="s">
        <v>930</v>
      </c>
      <c r="BC573" s="295" t="s">
        <v>1271</v>
      </c>
      <c r="BD573" s="410">
        <v>0</v>
      </c>
      <c r="BE573" s="410">
        <v>0</v>
      </c>
      <c r="BF573" s="410">
        <v>0</v>
      </c>
      <c r="BG573" s="410">
        <v>0</v>
      </c>
      <c r="BH573" s="410">
        <v>0</v>
      </c>
      <c r="BI573" s="410"/>
      <c r="BJ573" s="410"/>
      <c r="BK573" s="295" t="s">
        <v>930</v>
      </c>
      <c r="BL573" s="410"/>
      <c r="BM573" s="410"/>
      <c r="BN573" s="295" t="s">
        <v>930</v>
      </c>
      <c r="BO573" s="410"/>
      <c r="BP573" s="410"/>
      <c r="BQ573" s="410"/>
      <c r="BR573" s="89">
        <f t="shared" si="12"/>
        <v>50</v>
      </c>
      <c r="BS573" s="89">
        <f t="shared" si="13"/>
        <v>5</v>
      </c>
      <c r="BT573" s="89"/>
      <c r="BU573" s="89"/>
      <c r="BV573" s="89"/>
    </row>
    <row r="574" spans="1:74" ht="14.5" customHeight="1" outlineLevel="1">
      <c r="A574" s="457" t="str">
        <f t="shared" si="10"/>
        <v>Paquete Conectes Negocio Netflix (Netflix 2 dispositivos)No Residencial</v>
      </c>
      <c r="B574" s="119">
        <f t="shared" si="11"/>
        <v>61</v>
      </c>
      <c r="C574" s="240" t="s">
        <v>971</v>
      </c>
      <c r="D574" s="290" t="s">
        <v>238</v>
      </c>
      <c r="E574" s="290" t="s">
        <v>239</v>
      </c>
      <c r="F574" s="251">
        <v>509.64</v>
      </c>
      <c r="G574" s="368">
        <v>599</v>
      </c>
      <c r="H574" s="295">
        <v>1</v>
      </c>
      <c r="I574" s="295" t="s">
        <v>350</v>
      </c>
      <c r="J574" s="295" t="s">
        <v>351</v>
      </c>
      <c r="K574" s="295" t="s">
        <v>351</v>
      </c>
      <c r="L574" s="295" t="s">
        <v>351</v>
      </c>
      <c r="M574" s="295">
        <v>5</v>
      </c>
      <c r="N574" s="295" t="s">
        <v>851</v>
      </c>
      <c r="O574" s="295" t="s">
        <v>349</v>
      </c>
      <c r="P574" s="295" t="s">
        <v>852</v>
      </c>
      <c r="Q574" s="411" t="s">
        <v>930</v>
      </c>
      <c r="R574" s="295"/>
      <c r="S574" s="295"/>
      <c r="T574" s="295"/>
      <c r="U574" s="295"/>
      <c r="V574" s="295"/>
      <c r="W574" s="295"/>
      <c r="X574" s="295">
        <v>2</v>
      </c>
      <c r="Y574" s="295" t="s">
        <v>897</v>
      </c>
      <c r="Z574" s="295"/>
      <c r="AA574" s="295" t="s">
        <v>930</v>
      </c>
      <c r="AB574" s="295"/>
      <c r="AC574" s="295"/>
      <c r="AD574" s="295"/>
      <c r="AE574" s="295"/>
      <c r="AF574" s="295"/>
      <c r="AG574" s="295" t="s">
        <v>342</v>
      </c>
      <c r="AH574" s="295"/>
      <c r="AI574" s="295"/>
      <c r="AJ574" s="295" t="s">
        <v>1072</v>
      </c>
      <c r="AK574" s="295" t="s">
        <v>1073</v>
      </c>
      <c r="AL574" s="295"/>
      <c r="AM574" s="295" t="s">
        <v>1075</v>
      </c>
      <c r="AN574" s="295" t="s">
        <v>1079</v>
      </c>
      <c r="AO574" s="295" t="s">
        <v>1080</v>
      </c>
      <c r="AP574" s="295" t="s">
        <v>1273</v>
      </c>
      <c r="AQ574" s="295"/>
      <c r="AR574" s="295"/>
      <c r="AS574" s="295" t="s">
        <v>1082</v>
      </c>
      <c r="AT574" s="295" t="s">
        <v>1083</v>
      </c>
      <c r="AU574" s="295"/>
      <c r="AV574" s="295"/>
      <c r="AW574" s="295"/>
      <c r="AX574" s="295"/>
      <c r="AY574" s="295" t="s">
        <v>930</v>
      </c>
      <c r="AZ574" s="410"/>
      <c r="BA574" s="410"/>
      <c r="BB574" s="295" t="s">
        <v>930</v>
      </c>
      <c r="BC574" s="295" t="s">
        <v>1271</v>
      </c>
      <c r="BD574" s="410">
        <v>0</v>
      </c>
      <c r="BE574" s="410">
        <v>0</v>
      </c>
      <c r="BF574" s="410">
        <v>0</v>
      </c>
      <c r="BG574" s="410">
        <v>0</v>
      </c>
      <c r="BH574" s="410">
        <v>0</v>
      </c>
      <c r="BI574" s="410"/>
      <c r="BJ574" s="410"/>
      <c r="BK574" s="295" t="s">
        <v>930</v>
      </c>
      <c r="BL574" s="410"/>
      <c r="BM574" s="410"/>
      <c r="BN574" s="295" t="s">
        <v>930</v>
      </c>
      <c r="BO574" s="410"/>
      <c r="BP574" s="410"/>
      <c r="BQ574" s="410"/>
      <c r="BR574" s="89">
        <f t="shared" si="12"/>
        <v>50</v>
      </c>
      <c r="BS574" s="89">
        <f t="shared" si="13"/>
        <v>5</v>
      </c>
      <c r="BT574" s="89"/>
      <c r="BU574" s="89"/>
      <c r="BV574" s="89"/>
    </row>
    <row r="575" spans="1:74" ht="14.5" customHeight="1" outlineLevel="1">
      <c r="A575" s="457" t="str">
        <f t="shared" si="10"/>
        <v>Paquete Conectes Negocio Netflix (Netflix 4 dispositivos)No Residencial</v>
      </c>
      <c r="B575" s="119">
        <f t="shared" si="11"/>
        <v>62</v>
      </c>
      <c r="C575" s="240" t="s">
        <v>972</v>
      </c>
      <c r="D575" s="290" t="s">
        <v>238</v>
      </c>
      <c r="E575" s="290" t="s">
        <v>239</v>
      </c>
      <c r="F575" s="251">
        <v>578.61</v>
      </c>
      <c r="G575" s="368">
        <v>679</v>
      </c>
      <c r="H575" s="295">
        <v>1</v>
      </c>
      <c r="I575" s="295" t="s">
        <v>350</v>
      </c>
      <c r="J575" s="295" t="s">
        <v>351</v>
      </c>
      <c r="K575" s="295" t="s">
        <v>351</v>
      </c>
      <c r="L575" s="295" t="s">
        <v>351</v>
      </c>
      <c r="M575" s="295">
        <v>5</v>
      </c>
      <c r="N575" s="295" t="s">
        <v>851</v>
      </c>
      <c r="O575" s="295" t="s">
        <v>349</v>
      </c>
      <c r="P575" s="295" t="s">
        <v>852</v>
      </c>
      <c r="Q575" s="411" t="s">
        <v>930</v>
      </c>
      <c r="R575" s="295"/>
      <c r="S575" s="295"/>
      <c r="T575" s="295"/>
      <c r="U575" s="295"/>
      <c r="V575" s="295"/>
      <c r="W575" s="295"/>
      <c r="X575" s="295">
        <v>4</v>
      </c>
      <c r="Y575" s="295" t="s">
        <v>897</v>
      </c>
      <c r="Z575" s="295"/>
      <c r="AA575" s="295" t="s">
        <v>930</v>
      </c>
      <c r="AB575" s="295"/>
      <c r="AC575" s="295"/>
      <c r="AD575" s="295"/>
      <c r="AE575" s="295"/>
      <c r="AF575" s="295"/>
      <c r="AG575" s="295" t="s">
        <v>342</v>
      </c>
      <c r="AH575" s="295"/>
      <c r="AI575" s="295"/>
      <c r="AJ575" s="295" t="s">
        <v>1072</v>
      </c>
      <c r="AK575" s="295" t="s">
        <v>1073</v>
      </c>
      <c r="AL575" s="295"/>
      <c r="AM575" s="295" t="s">
        <v>1075</v>
      </c>
      <c r="AN575" s="295" t="s">
        <v>1079</v>
      </c>
      <c r="AO575" s="295" t="s">
        <v>1080</v>
      </c>
      <c r="AP575" s="295" t="s">
        <v>1273</v>
      </c>
      <c r="AQ575" s="295"/>
      <c r="AR575" s="295"/>
      <c r="AS575" s="295" t="s">
        <v>1082</v>
      </c>
      <c r="AT575" s="295" t="s">
        <v>1083</v>
      </c>
      <c r="AU575" s="295"/>
      <c r="AV575" s="295"/>
      <c r="AW575" s="295"/>
      <c r="AX575" s="295"/>
      <c r="AY575" s="295" t="s">
        <v>930</v>
      </c>
      <c r="AZ575" s="410"/>
      <c r="BA575" s="410"/>
      <c r="BB575" s="295" t="s">
        <v>930</v>
      </c>
      <c r="BC575" s="295" t="s">
        <v>1271</v>
      </c>
      <c r="BD575" s="410">
        <v>0</v>
      </c>
      <c r="BE575" s="410">
        <v>0</v>
      </c>
      <c r="BF575" s="410">
        <v>0</v>
      </c>
      <c r="BG575" s="410">
        <v>0</v>
      </c>
      <c r="BH575" s="410">
        <v>0</v>
      </c>
      <c r="BI575" s="410"/>
      <c r="BJ575" s="410"/>
      <c r="BK575" s="295" t="s">
        <v>930</v>
      </c>
      <c r="BL575" s="410"/>
      <c r="BM575" s="410"/>
      <c r="BN575" s="295" t="s">
        <v>930</v>
      </c>
      <c r="BO575" s="410"/>
      <c r="BP575" s="410"/>
      <c r="BQ575" s="410"/>
      <c r="BR575" s="89">
        <f t="shared" si="12"/>
        <v>50</v>
      </c>
      <c r="BS575" s="89">
        <f t="shared" si="13"/>
        <v>5</v>
      </c>
      <c r="BT575" s="89"/>
      <c r="BU575" s="89"/>
      <c r="BV575" s="89"/>
    </row>
    <row r="576" spans="1:74" ht="14.5" customHeight="1" outlineLevel="1">
      <c r="A576" s="457" t="str">
        <f t="shared" si="10"/>
        <v>Paquete Mi Negocio Netflix (Netflix 2 dispositivos)No Residencial</v>
      </c>
      <c r="B576" s="119">
        <f t="shared" si="11"/>
        <v>63</v>
      </c>
      <c r="C576" s="240" t="s">
        <v>973</v>
      </c>
      <c r="D576" s="290" t="s">
        <v>238</v>
      </c>
      <c r="E576" s="290" t="s">
        <v>239</v>
      </c>
      <c r="F576" s="251">
        <v>627.85</v>
      </c>
      <c r="G576" s="368">
        <v>739</v>
      </c>
      <c r="H576" s="295">
        <v>2</v>
      </c>
      <c r="I576" s="295" t="s">
        <v>350</v>
      </c>
      <c r="J576" s="295" t="s">
        <v>350</v>
      </c>
      <c r="K576" s="295" t="s">
        <v>351</v>
      </c>
      <c r="L576" s="295" t="s">
        <v>351</v>
      </c>
      <c r="M576" s="295">
        <v>5</v>
      </c>
      <c r="N576" s="295" t="s">
        <v>851</v>
      </c>
      <c r="O576" s="295" t="s">
        <v>346</v>
      </c>
      <c r="P576" s="295" t="s">
        <v>341</v>
      </c>
      <c r="Q576" s="411" t="s">
        <v>930</v>
      </c>
      <c r="R576" s="295"/>
      <c r="S576" s="295"/>
      <c r="T576" s="295"/>
      <c r="U576" s="295"/>
      <c r="V576" s="295"/>
      <c r="W576" s="295"/>
      <c r="X576" s="295">
        <v>2</v>
      </c>
      <c r="Y576" s="295" t="s">
        <v>897</v>
      </c>
      <c r="Z576" s="295"/>
      <c r="AA576" s="295" t="s">
        <v>930</v>
      </c>
      <c r="AB576" s="295"/>
      <c r="AC576" s="295"/>
      <c r="AD576" s="295"/>
      <c r="AE576" s="295"/>
      <c r="AF576" s="295"/>
      <c r="AG576" s="295" t="s">
        <v>342</v>
      </c>
      <c r="AH576" s="295"/>
      <c r="AI576" s="295"/>
      <c r="AJ576" s="295" t="s">
        <v>1072</v>
      </c>
      <c r="AK576" s="295" t="s">
        <v>1073</v>
      </c>
      <c r="AL576" s="295"/>
      <c r="AM576" s="295" t="s">
        <v>1075</v>
      </c>
      <c r="AN576" s="295" t="s">
        <v>1079</v>
      </c>
      <c r="AO576" s="295" t="s">
        <v>1080</v>
      </c>
      <c r="AP576" s="295" t="s">
        <v>1273</v>
      </c>
      <c r="AQ576" s="295"/>
      <c r="AR576" s="295"/>
      <c r="AS576" s="295" t="s">
        <v>1082</v>
      </c>
      <c r="AT576" s="295" t="s">
        <v>1083</v>
      </c>
      <c r="AU576" s="295"/>
      <c r="AV576" s="295"/>
      <c r="AW576" s="295"/>
      <c r="AX576" s="295"/>
      <c r="AY576" s="295" t="s">
        <v>930</v>
      </c>
      <c r="AZ576" s="410"/>
      <c r="BA576" s="410"/>
      <c r="BB576" s="295" t="s">
        <v>930</v>
      </c>
      <c r="BC576" s="295" t="s">
        <v>1271</v>
      </c>
      <c r="BD576" s="410">
        <v>0</v>
      </c>
      <c r="BE576" s="410">
        <v>0</v>
      </c>
      <c r="BF576" s="410">
        <v>0</v>
      </c>
      <c r="BG576" s="410">
        <v>0</v>
      </c>
      <c r="BH576" s="410">
        <v>0</v>
      </c>
      <c r="BI576" s="410"/>
      <c r="BJ576" s="410"/>
      <c r="BK576" s="295" t="s">
        <v>930</v>
      </c>
      <c r="BL576" s="410"/>
      <c r="BM576" s="410"/>
      <c r="BN576" s="295" t="s">
        <v>930</v>
      </c>
      <c r="BO576" s="410"/>
      <c r="BP576" s="410"/>
      <c r="BQ576" s="410"/>
      <c r="BR576" s="89">
        <f t="shared" si="12"/>
        <v>100</v>
      </c>
      <c r="BS576" s="89">
        <f t="shared" si="13"/>
        <v>10</v>
      </c>
      <c r="BT576" s="89"/>
      <c r="BU576" s="89"/>
      <c r="BV576" s="89"/>
    </row>
    <row r="577" spans="1:74" ht="14.5" customHeight="1" outlineLevel="1">
      <c r="A577" s="457" t="str">
        <f t="shared" si="10"/>
        <v>Paquete Mi Negocio Netflix (Netflix 4 dispositivos)No Residencial</v>
      </c>
      <c r="B577" s="119">
        <f t="shared" si="11"/>
        <v>64</v>
      </c>
      <c r="C577" s="240" t="s">
        <v>974</v>
      </c>
      <c r="D577" s="290" t="s">
        <v>238</v>
      </c>
      <c r="E577" s="290" t="s">
        <v>239</v>
      </c>
      <c r="F577" s="251">
        <v>696.81</v>
      </c>
      <c r="G577" s="368">
        <v>819</v>
      </c>
      <c r="H577" s="295">
        <v>2</v>
      </c>
      <c r="I577" s="295" t="s">
        <v>350</v>
      </c>
      <c r="J577" s="295" t="s">
        <v>350</v>
      </c>
      <c r="K577" s="295" t="s">
        <v>351</v>
      </c>
      <c r="L577" s="295" t="s">
        <v>351</v>
      </c>
      <c r="M577" s="295">
        <v>5</v>
      </c>
      <c r="N577" s="295" t="s">
        <v>851</v>
      </c>
      <c r="O577" s="295" t="s">
        <v>346</v>
      </c>
      <c r="P577" s="295" t="s">
        <v>341</v>
      </c>
      <c r="Q577" s="411" t="s">
        <v>930</v>
      </c>
      <c r="R577" s="295"/>
      <c r="S577" s="295"/>
      <c r="T577" s="295"/>
      <c r="U577" s="295"/>
      <c r="V577" s="295"/>
      <c r="W577" s="295"/>
      <c r="X577" s="295">
        <v>4</v>
      </c>
      <c r="Y577" s="295" t="s">
        <v>897</v>
      </c>
      <c r="Z577" s="295"/>
      <c r="AA577" s="295" t="s">
        <v>930</v>
      </c>
      <c r="AB577" s="295"/>
      <c r="AC577" s="295"/>
      <c r="AD577" s="295"/>
      <c r="AE577" s="295"/>
      <c r="AF577" s="295"/>
      <c r="AG577" s="295" t="s">
        <v>342</v>
      </c>
      <c r="AH577" s="295"/>
      <c r="AI577" s="295"/>
      <c r="AJ577" s="295" t="s">
        <v>1072</v>
      </c>
      <c r="AK577" s="295" t="s">
        <v>1073</v>
      </c>
      <c r="AL577" s="295"/>
      <c r="AM577" s="295" t="s">
        <v>1075</v>
      </c>
      <c r="AN577" s="295" t="s">
        <v>1079</v>
      </c>
      <c r="AO577" s="295" t="s">
        <v>1080</v>
      </c>
      <c r="AP577" s="295" t="s">
        <v>1273</v>
      </c>
      <c r="AQ577" s="295"/>
      <c r="AR577" s="295"/>
      <c r="AS577" s="295" t="s">
        <v>1082</v>
      </c>
      <c r="AT577" s="295" t="s">
        <v>1083</v>
      </c>
      <c r="AU577" s="295"/>
      <c r="AV577" s="295"/>
      <c r="AW577" s="295"/>
      <c r="AX577" s="295"/>
      <c r="AY577" s="295" t="s">
        <v>930</v>
      </c>
      <c r="AZ577" s="410"/>
      <c r="BA577" s="410"/>
      <c r="BB577" s="295" t="s">
        <v>930</v>
      </c>
      <c r="BC577" s="295" t="s">
        <v>1271</v>
      </c>
      <c r="BD577" s="410">
        <v>0</v>
      </c>
      <c r="BE577" s="410">
        <v>0</v>
      </c>
      <c r="BF577" s="410">
        <v>0</v>
      </c>
      <c r="BG577" s="410">
        <v>0</v>
      </c>
      <c r="BH577" s="410">
        <v>0</v>
      </c>
      <c r="BI577" s="410"/>
      <c r="BJ577" s="410"/>
      <c r="BK577" s="295" t="s">
        <v>930</v>
      </c>
      <c r="BL577" s="410"/>
      <c r="BM577" s="410"/>
      <c r="BN577" s="295" t="s">
        <v>930</v>
      </c>
      <c r="BO577" s="410"/>
      <c r="BP577" s="410"/>
      <c r="BQ577" s="410"/>
      <c r="BR577" s="89">
        <f t="shared" si="12"/>
        <v>100</v>
      </c>
      <c r="BS577" s="89">
        <f t="shared" si="13"/>
        <v>10</v>
      </c>
      <c r="BT577" s="89"/>
      <c r="BU577" s="89"/>
      <c r="BV577" s="89"/>
    </row>
    <row r="578" spans="1:74" ht="14.5" customHeight="1" outlineLevel="1">
      <c r="A578" s="457" t="str">
        <f t="shared" si="10"/>
        <v>Paquete Supernegocio Netflix (Netflix 2 dispositivos)No Residencial</v>
      </c>
      <c r="B578" s="119">
        <f t="shared" si="11"/>
        <v>65</v>
      </c>
      <c r="C578" s="240" t="s">
        <v>975</v>
      </c>
      <c r="D578" s="290" t="s">
        <v>238</v>
      </c>
      <c r="E578" s="290" t="s">
        <v>239</v>
      </c>
      <c r="F578" s="251">
        <v>838.93</v>
      </c>
      <c r="G578" s="368">
        <v>989</v>
      </c>
      <c r="H578" s="295">
        <v>2</v>
      </c>
      <c r="I578" s="295" t="s">
        <v>350</v>
      </c>
      <c r="J578" s="295" t="s">
        <v>351</v>
      </c>
      <c r="K578" s="295" t="s">
        <v>351</v>
      </c>
      <c r="L578" s="295" t="s">
        <v>351</v>
      </c>
      <c r="M578" s="295">
        <v>5</v>
      </c>
      <c r="N578" s="295" t="s">
        <v>851</v>
      </c>
      <c r="O578" s="295" t="s">
        <v>354</v>
      </c>
      <c r="P578" s="295" t="s">
        <v>348</v>
      </c>
      <c r="Q578" s="411" t="s">
        <v>930</v>
      </c>
      <c r="R578" s="295"/>
      <c r="S578" s="295"/>
      <c r="T578" s="295"/>
      <c r="U578" s="295"/>
      <c r="V578" s="295"/>
      <c r="W578" s="295"/>
      <c r="X578" s="295">
        <v>2</v>
      </c>
      <c r="Y578" s="295" t="s">
        <v>897</v>
      </c>
      <c r="Z578" s="295"/>
      <c r="AA578" s="295" t="s">
        <v>930</v>
      </c>
      <c r="AB578" s="295"/>
      <c r="AC578" s="295"/>
      <c r="AD578" s="295"/>
      <c r="AE578" s="295"/>
      <c r="AF578" s="295"/>
      <c r="AG578" s="295" t="s">
        <v>342</v>
      </c>
      <c r="AH578" s="295"/>
      <c r="AI578" s="295"/>
      <c r="AJ578" s="295" t="s">
        <v>1072</v>
      </c>
      <c r="AK578" s="295" t="s">
        <v>1073</v>
      </c>
      <c r="AL578" s="295"/>
      <c r="AM578" s="295" t="s">
        <v>1075</v>
      </c>
      <c r="AN578" s="295" t="s">
        <v>1079</v>
      </c>
      <c r="AO578" s="295" t="s">
        <v>1080</v>
      </c>
      <c r="AP578" s="295" t="s">
        <v>1273</v>
      </c>
      <c r="AQ578" s="295"/>
      <c r="AR578" s="295" t="s">
        <v>1084</v>
      </c>
      <c r="AS578" s="295" t="s">
        <v>1082</v>
      </c>
      <c r="AT578" s="295" t="s">
        <v>1083</v>
      </c>
      <c r="AU578" s="295"/>
      <c r="AV578" s="295"/>
      <c r="AW578" s="295"/>
      <c r="AX578" s="295"/>
      <c r="AY578" s="295" t="s">
        <v>930</v>
      </c>
      <c r="AZ578" s="410"/>
      <c r="BA578" s="410"/>
      <c r="BB578" s="295" t="s">
        <v>930</v>
      </c>
      <c r="BC578" s="295" t="s">
        <v>1271</v>
      </c>
      <c r="BD578" s="410">
        <v>0</v>
      </c>
      <c r="BE578" s="410">
        <v>0</v>
      </c>
      <c r="BF578" s="410">
        <v>0</v>
      </c>
      <c r="BG578" s="410">
        <v>0</v>
      </c>
      <c r="BH578" s="410">
        <v>0</v>
      </c>
      <c r="BI578" s="410"/>
      <c r="BJ578" s="410"/>
      <c r="BK578" s="295" t="s">
        <v>930</v>
      </c>
      <c r="BL578" s="410"/>
      <c r="BM578" s="410"/>
      <c r="BN578" s="295" t="s">
        <v>930</v>
      </c>
      <c r="BO578" s="410"/>
      <c r="BP578" s="410"/>
      <c r="BQ578" s="410"/>
      <c r="BR578" s="89">
        <f t="shared" si="12"/>
        <v>200</v>
      </c>
      <c r="BS578" s="89">
        <f t="shared" si="13"/>
        <v>20</v>
      </c>
      <c r="BT578" s="89"/>
      <c r="BU578" s="89"/>
      <c r="BV578" s="89"/>
    </row>
    <row r="579" spans="1:74" ht="14.5" customHeight="1" outlineLevel="1">
      <c r="A579" s="457" t="str">
        <f t="shared" ref="A579:A639" si="17">C579&amp;D579</f>
        <v>Paquete Supernegocio Netflix (Netflix 4 dispositivos)No Residencial</v>
      </c>
      <c r="B579" s="119">
        <f t="shared" ref="B579:B639" si="18">1+B578</f>
        <v>66</v>
      </c>
      <c r="C579" s="240" t="s">
        <v>976</v>
      </c>
      <c r="D579" s="290" t="s">
        <v>238</v>
      </c>
      <c r="E579" s="290" t="s">
        <v>239</v>
      </c>
      <c r="F579" s="251">
        <v>889.31999999999994</v>
      </c>
      <c r="G579" s="368">
        <v>1047</v>
      </c>
      <c r="H579" s="295">
        <v>2</v>
      </c>
      <c r="I579" s="295" t="s">
        <v>350</v>
      </c>
      <c r="J579" s="295" t="s">
        <v>351</v>
      </c>
      <c r="K579" s="295" t="s">
        <v>351</v>
      </c>
      <c r="L579" s="295" t="s">
        <v>351</v>
      </c>
      <c r="M579" s="295">
        <v>5</v>
      </c>
      <c r="N579" s="295" t="s">
        <v>851</v>
      </c>
      <c r="O579" s="295" t="s">
        <v>354</v>
      </c>
      <c r="P579" s="295" t="s">
        <v>348</v>
      </c>
      <c r="Q579" s="411" t="s">
        <v>930</v>
      </c>
      <c r="R579" s="295"/>
      <c r="S579" s="295"/>
      <c r="T579" s="295"/>
      <c r="U579" s="295"/>
      <c r="V579" s="295"/>
      <c r="W579" s="295"/>
      <c r="X579" s="295">
        <v>4</v>
      </c>
      <c r="Y579" s="295" t="s">
        <v>897</v>
      </c>
      <c r="Z579" s="295"/>
      <c r="AA579" s="295" t="s">
        <v>930</v>
      </c>
      <c r="AB579" s="295"/>
      <c r="AC579" s="295"/>
      <c r="AD579" s="295"/>
      <c r="AE579" s="295"/>
      <c r="AF579" s="295"/>
      <c r="AG579" s="295" t="s">
        <v>342</v>
      </c>
      <c r="AH579" s="295"/>
      <c r="AI579" s="295"/>
      <c r="AJ579" s="295" t="s">
        <v>1072</v>
      </c>
      <c r="AK579" s="295" t="s">
        <v>1073</v>
      </c>
      <c r="AL579" s="295"/>
      <c r="AM579" s="295" t="s">
        <v>1075</v>
      </c>
      <c r="AN579" s="295" t="s">
        <v>1079</v>
      </c>
      <c r="AO579" s="295" t="s">
        <v>1080</v>
      </c>
      <c r="AP579" s="295" t="s">
        <v>1273</v>
      </c>
      <c r="AQ579" s="295"/>
      <c r="AR579" s="295" t="s">
        <v>1084</v>
      </c>
      <c r="AS579" s="295" t="s">
        <v>1082</v>
      </c>
      <c r="AT579" s="295" t="s">
        <v>1083</v>
      </c>
      <c r="AU579" s="295"/>
      <c r="AV579" s="295"/>
      <c r="AW579" s="295"/>
      <c r="AX579" s="295"/>
      <c r="AY579" s="295" t="s">
        <v>930</v>
      </c>
      <c r="AZ579" s="410"/>
      <c r="BA579" s="410"/>
      <c r="BB579" s="295" t="s">
        <v>930</v>
      </c>
      <c r="BC579" s="295" t="s">
        <v>1271</v>
      </c>
      <c r="BD579" s="410">
        <v>0</v>
      </c>
      <c r="BE579" s="410">
        <v>0</v>
      </c>
      <c r="BF579" s="410">
        <v>0</v>
      </c>
      <c r="BG579" s="410">
        <v>0</v>
      </c>
      <c r="BH579" s="410">
        <v>0</v>
      </c>
      <c r="BI579" s="410"/>
      <c r="BJ579" s="410"/>
      <c r="BK579" s="295" t="s">
        <v>930</v>
      </c>
      <c r="BL579" s="410"/>
      <c r="BM579" s="410"/>
      <c r="BN579" s="295" t="s">
        <v>930</v>
      </c>
      <c r="BO579" s="410"/>
      <c r="BP579" s="410"/>
      <c r="BQ579" s="410"/>
      <c r="BR579" s="89">
        <f t="shared" ref="BR579:BR638" si="19">LEFT(O579,FIND(" ",O579))*1</f>
        <v>200</v>
      </c>
      <c r="BS579" s="89">
        <f t="shared" ref="BS579:BS638" si="20">LEFT(P579,FIND(" ",P579))*1</f>
        <v>20</v>
      </c>
      <c r="BT579" s="89"/>
      <c r="BU579" s="89"/>
      <c r="BV579" s="89"/>
    </row>
    <row r="580" spans="1:74" ht="14.5" customHeight="1" outlineLevel="1">
      <c r="A580" s="457" t="str">
        <f t="shared" si="17"/>
        <v>Infinitum Netflix Negocio 50 (Netflix 1 dispositivo)No Residencial</v>
      </c>
      <c r="B580" s="119">
        <f t="shared" si="18"/>
        <v>67</v>
      </c>
      <c r="C580" s="240" t="s">
        <v>977</v>
      </c>
      <c r="D580" s="290" t="s">
        <v>238</v>
      </c>
      <c r="E580" s="290" t="s">
        <v>237</v>
      </c>
      <c r="F580" s="251">
        <v>404.31</v>
      </c>
      <c r="G580" s="368">
        <v>469</v>
      </c>
      <c r="H580" s="295"/>
      <c r="I580" s="295"/>
      <c r="J580" s="295"/>
      <c r="K580" s="295"/>
      <c r="L580" s="295"/>
      <c r="M580" s="295"/>
      <c r="N580" s="295"/>
      <c r="O580" s="295" t="s">
        <v>349</v>
      </c>
      <c r="P580" s="295" t="s">
        <v>355</v>
      </c>
      <c r="Q580" s="411" t="s">
        <v>930</v>
      </c>
      <c r="R580" s="295"/>
      <c r="S580" s="295"/>
      <c r="T580" s="295"/>
      <c r="U580" s="295"/>
      <c r="V580" s="295"/>
      <c r="W580" s="295"/>
      <c r="X580" s="295">
        <v>1</v>
      </c>
      <c r="Y580" s="295" t="s">
        <v>897</v>
      </c>
      <c r="Z580" s="295"/>
      <c r="AA580" s="295" t="s">
        <v>930</v>
      </c>
      <c r="AB580" s="295"/>
      <c r="AC580" s="295"/>
      <c r="AD580" s="295"/>
      <c r="AE580" s="295"/>
      <c r="AF580" s="295"/>
      <c r="AG580" s="295" t="s">
        <v>342</v>
      </c>
      <c r="AH580" s="295"/>
      <c r="AI580" s="295"/>
      <c r="AJ580" s="295" t="s">
        <v>1072</v>
      </c>
      <c r="AK580" s="295" t="s">
        <v>1073</v>
      </c>
      <c r="AL580" s="295"/>
      <c r="AM580" s="295" t="s">
        <v>1075</v>
      </c>
      <c r="AN580" s="295"/>
      <c r="AO580" s="295"/>
      <c r="AP580" s="295"/>
      <c r="AQ580" s="295"/>
      <c r="AR580" s="295"/>
      <c r="AS580" s="295"/>
      <c r="AT580" s="295"/>
      <c r="AU580" s="295"/>
      <c r="AV580" s="295"/>
      <c r="AW580" s="295"/>
      <c r="AX580" s="295"/>
      <c r="AY580" s="295" t="s">
        <v>930</v>
      </c>
      <c r="AZ580" s="410"/>
      <c r="BA580" s="410"/>
      <c r="BB580" s="295" t="s">
        <v>930</v>
      </c>
      <c r="BC580" s="295" t="s">
        <v>1271</v>
      </c>
      <c r="BD580" s="410">
        <v>0</v>
      </c>
      <c r="BE580" s="410">
        <v>0</v>
      </c>
      <c r="BF580" s="410">
        <v>0</v>
      </c>
      <c r="BG580" s="410">
        <v>0</v>
      </c>
      <c r="BH580" s="410">
        <v>0</v>
      </c>
      <c r="BI580" s="410"/>
      <c r="BJ580" s="410"/>
      <c r="BK580" s="295" t="s">
        <v>930</v>
      </c>
      <c r="BL580" s="410"/>
      <c r="BM580" s="410"/>
      <c r="BN580" s="295" t="s">
        <v>930</v>
      </c>
      <c r="BO580" s="410"/>
      <c r="BP580" s="410"/>
      <c r="BQ580" s="410"/>
      <c r="BR580" s="89">
        <f t="shared" si="19"/>
        <v>50</v>
      </c>
      <c r="BS580" s="89">
        <f t="shared" si="20"/>
        <v>5</v>
      </c>
      <c r="BT580" s="89"/>
      <c r="BU580" s="89"/>
      <c r="BV580" s="89"/>
    </row>
    <row r="581" spans="1:74" ht="14.5" customHeight="1" outlineLevel="1">
      <c r="A581" s="457" t="str">
        <f t="shared" si="17"/>
        <v>Infinitum Netflix Negocio 50 (Netflix 2 dispositivos)No Residencial</v>
      </c>
      <c r="B581" s="119">
        <f t="shared" si="18"/>
        <v>68</v>
      </c>
      <c r="C581" s="240" t="s">
        <v>978</v>
      </c>
      <c r="D581" s="290" t="s">
        <v>238</v>
      </c>
      <c r="E581" s="290" t="s">
        <v>237</v>
      </c>
      <c r="F581" s="251">
        <v>473.27</v>
      </c>
      <c r="G581" s="368">
        <v>549</v>
      </c>
      <c r="H581" s="295"/>
      <c r="I581" s="295"/>
      <c r="J581" s="295"/>
      <c r="K581" s="295"/>
      <c r="L581" s="295"/>
      <c r="M581" s="295"/>
      <c r="N581" s="295"/>
      <c r="O581" s="295" t="s">
        <v>349</v>
      </c>
      <c r="P581" s="295" t="s">
        <v>355</v>
      </c>
      <c r="Q581" s="411" t="s">
        <v>930</v>
      </c>
      <c r="R581" s="295"/>
      <c r="S581" s="295"/>
      <c r="T581" s="295"/>
      <c r="U581" s="295"/>
      <c r="V581" s="295"/>
      <c r="W581" s="295"/>
      <c r="X581" s="295">
        <v>2</v>
      </c>
      <c r="Y581" s="295" t="s">
        <v>897</v>
      </c>
      <c r="Z581" s="295"/>
      <c r="AA581" s="295" t="s">
        <v>930</v>
      </c>
      <c r="AB581" s="295"/>
      <c r="AC581" s="295"/>
      <c r="AD581" s="295"/>
      <c r="AE581" s="295"/>
      <c r="AF581" s="295"/>
      <c r="AG581" s="295" t="s">
        <v>342</v>
      </c>
      <c r="AH581" s="295"/>
      <c r="AI581" s="295"/>
      <c r="AJ581" s="295" t="s">
        <v>1072</v>
      </c>
      <c r="AK581" s="295" t="s">
        <v>1073</v>
      </c>
      <c r="AL581" s="295"/>
      <c r="AM581" s="295" t="s">
        <v>1075</v>
      </c>
      <c r="AN581" s="295"/>
      <c r="AO581" s="295"/>
      <c r="AP581" s="295"/>
      <c r="AQ581" s="295"/>
      <c r="AR581" s="295"/>
      <c r="AS581" s="295"/>
      <c r="AT581" s="295"/>
      <c r="AU581" s="295"/>
      <c r="AV581" s="295"/>
      <c r="AW581" s="295"/>
      <c r="AX581" s="295"/>
      <c r="AY581" s="295" t="s">
        <v>930</v>
      </c>
      <c r="AZ581" s="410"/>
      <c r="BA581" s="410"/>
      <c r="BB581" s="295" t="s">
        <v>930</v>
      </c>
      <c r="BC581" s="295" t="s">
        <v>1271</v>
      </c>
      <c r="BD581" s="410">
        <v>0</v>
      </c>
      <c r="BE581" s="410">
        <v>0</v>
      </c>
      <c r="BF581" s="410">
        <v>0</v>
      </c>
      <c r="BG581" s="410">
        <v>0</v>
      </c>
      <c r="BH581" s="410">
        <v>0</v>
      </c>
      <c r="BI581" s="410"/>
      <c r="BJ581" s="410"/>
      <c r="BK581" s="295" t="s">
        <v>930</v>
      </c>
      <c r="BL581" s="410"/>
      <c r="BM581" s="410"/>
      <c r="BN581" s="295" t="s">
        <v>930</v>
      </c>
      <c r="BO581" s="410"/>
      <c r="BP581" s="410"/>
      <c r="BQ581" s="410"/>
      <c r="BR581" s="89">
        <f t="shared" si="19"/>
        <v>50</v>
      </c>
      <c r="BS581" s="89">
        <f t="shared" si="20"/>
        <v>5</v>
      </c>
      <c r="BT581" s="89"/>
      <c r="BU581" s="89"/>
      <c r="BV581" s="89"/>
    </row>
    <row r="582" spans="1:74" ht="14.5" customHeight="1" outlineLevel="1">
      <c r="A582" s="457" t="str">
        <f t="shared" si="17"/>
        <v>Infinitum Netflix Negocio 50 (Netflix 4 dispositivos)No Residencial</v>
      </c>
      <c r="B582" s="119">
        <f t="shared" si="18"/>
        <v>69</v>
      </c>
      <c r="C582" s="240" t="s">
        <v>979</v>
      </c>
      <c r="D582" s="290" t="s">
        <v>238</v>
      </c>
      <c r="E582" s="290" t="s">
        <v>237</v>
      </c>
      <c r="F582" s="251">
        <v>542.24</v>
      </c>
      <c r="G582" s="368">
        <v>629</v>
      </c>
      <c r="H582" s="295"/>
      <c r="I582" s="295"/>
      <c r="J582" s="295"/>
      <c r="K582" s="295"/>
      <c r="L582" s="295"/>
      <c r="M582" s="295"/>
      <c r="N582" s="295"/>
      <c r="O582" s="295" t="s">
        <v>349</v>
      </c>
      <c r="P582" s="295" t="s">
        <v>355</v>
      </c>
      <c r="Q582" s="411" t="s">
        <v>930</v>
      </c>
      <c r="R582" s="295"/>
      <c r="S582" s="295"/>
      <c r="T582" s="295"/>
      <c r="U582" s="295"/>
      <c r="V582" s="295"/>
      <c r="W582" s="295"/>
      <c r="X582" s="295">
        <v>4</v>
      </c>
      <c r="Y582" s="295" t="s">
        <v>897</v>
      </c>
      <c r="Z582" s="295"/>
      <c r="AA582" s="295" t="s">
        <v>930</v>
      </c>
      <c r="AB582" s="295"/>
      <c r="AC582" s="295"/>
      <c r="AD582" s="295"/>
      <c r="AE582" s="295"/>
      <c r="AF582" s="295"/>
      <c r="AG582" s="295" t="s">
        <v>342</v>
      </c>
      <c r="AH582" s="295"/>
      <c r="AI582" s="295"/>
      <c r="AJ582" s="295" t="s">
        <v>1072</v>
      </c>
      <c r="AK582" s="295" t="s">
        <v>1073</v>
      </c>
      <c r="AL582" s="295"/>
      <c r="AM582" s="295" t="s">
        <v>1075</v>
      </c>
      <c r="AN582" s="295"/>
      <c r="AO582" s="295"/>
      <c r="AP582" s="295"/>
      <c r="AQ582" s="295"/>
      <c r="AR582" s="295"/>
      <c r="AS582" s="295"/>
      <c r="AT582" s="295"/>
      <c r="AU582" s="295"/>
      <c r="AV582" s="295"/>
      <c r="AW582" s="295"/>
      <c r="AX582" s="295"/>
      <c r="AY582" s="295" t="s">
        <v>930</v>
      </c>
      <c r="AZ582" s="410"/>
      <c r="BA582" s="410"/>
      <c r="BB582" s="295" t="s">
        <v>930</v>
      </c>
      <c r="BC582" s="295" t="s">
        <v>1271</v>
      </c>
      <c r="BD582" s="410">
        <v>0</v>
      </c>
      <c r="BE582" s="410">
        <v>0</v>
      </c>
      <c r="BF582" s="410">
        <v>0</v>
      </c>
      <c r="BG582" s="410">
        <v>0</v>
      </c>
      <c r="BH582" s="410">
        <v>0</v>
      </c>
      <c r="BI582" s="410"/>
      <c r="BJ582" s="410"/>
      <c r="BK582" s="295" t="s">
        <v>930</v>
      </c>
      <c r="BL582" s="410"/>
      <c r="BM582" s="410"/>
      <c r="BN582" s="295" t="s">
        <v>930</v>
      </c>
      <c r="BO582" s="410"/>
      <c r="BP582" s="410"/>
      <c r="BQ582" s="410"/>
      <c r="BR582" s="89">
        <f t="shared" si="19"/>
        <v>50</v>
      </c>
      <c r="BS582" s="89">
        <f t="shared" si="20"/>
        <v>5</v>
      </c>
      <c r="BT582" s="89"/>
      <c r="BU582" s="89"/>
      <c r="BV582" s="89"/>
    </row>
    <row r="583" spans="1:74" ht="14.5" customHeight="1" outlineLevel="1">
      <c r="A583" s="457" t="str">
        <f t="shared" si="17"/>
        <v>Infinitum Netflix Negocio 60 (Netflix 2 dispositivos)No Residencial</v>
      </c>
      <c r="B583" s="119">
        <f t="shared" si="18"/>
        <v>70</v>
      </c>
      <c r="C583" s="240" t="s">
        <v>980</v>
      </c>
      <c r="D583" s="290" t="s">
        <v>238</v>
      </c>
      <c r="E583" s="290" t="s">
        <v>237</v>
      </c>
      <c r="F583" s="251">
        <v>511.2</v>
      </c>
      <c r="G583" s="368">
        <v>593</v>
      </c>
      <c r="H583" s="295"/>
      <c r="I583" s="295"/>
      <c r="J583" s="295"/>
      <c r="K583" s="295"/>
      <c r="L583" s="295"/>
      <c r="M583" s="295"/>
      <c r="N583" s="295"/>
      <c r="O583" s="295" t="s">
        <v>789</v>
      </c>
      <c r="P583" s="295" t="s">
        <v>355</v>
      </c>
      <c r="Q583" s="411" t="s">
        <v>930</v>
      </c>
      <c r="R583" s="295"/>
      <c r="S583" s="295"/>
      <c r="T583" s="295"/>
      <c r="U583" s="295"/>
      <c r="V583" s="295"/>
      <c r="W583" s="295"/>
      <c r="X583" s="295">
        <v>2</v>
      </c>
      <c r="Y583" s="295" t="s">
        <v>897</v>
      </c>
      <c r="Z583" s="295"/>
      <c r="AA583" s="295" t="s">
        <v>930</v>
      </c>
      <c r="AB583" s="295"/>
      <c r="AC583" s="295"/>
      <c r="AD583" s="295"/>
      <c r="AE583" s="295"/>
      <c r="AF583" s="295"/>
      <c r="AG583" s="295" t="s">
        <v>342</v>
      </c>
      <c r="AH583" s="295"/>
      <c r="AI583" s="295"/>
      <c r="AJ583" s="295" t="s">
        <v>1072</v>
      </c>
      <c r="AK583" s="295" t="s">
        <v>1073</v>
      </c>
      <c r="AL583" s="295"/>
      <c r="AM583" s="295" t="s">
        <v>1075</v>
      </c>
      <c r="AN583" s="295"/>
      <c r="AO583" s="295"/>
      <c r="AP583" s="295"/>
      <c r="AQ583" s="295"/>
      <c r="AR583" s="295"/>
      <c r="AS583" s="295"/>
      <c r="AT583" s="295"/>
      <c r="AU583" s="295"/>
      <c r="AV583" s="295"/>
      <c r="AW583" s="295"/>
      <c r="AX583" s="295"/>
      <c r="AY583" s="295" t="s">
        <v>930</v>
      </c>
      <c r="AZ583" s="410"/>
      <c r="BA583" s="410"/>
      <c r="BB583" s="295" t="s">
        <v>930</v>
      </c>
      <c r="BC583" s="295" t="s">
        <v>1271</v>
      </c>
      <c r="BD583" s="410">
        <v>0</v>
      </c>
      <c r="BE583" s="410">
        <v>0</v>
      </c>
      <c r="BF583" s="410">
        <v>0</v>
      </c>
      <c r="BG583" s="410">
        <v>0</v>
      </c>
      <c r="BH583" s="410">
        <v>0</v>
      </c>
      <c r="BI583" s="410"/>
      <c r="BJ583" s="410"/>
      <c r="BK583" s="295" t="s">
        <v>930</v>
      </c>
      <c r="BL583" s="410"/>
      <c r="BM583" s="410"/>
      <c r="BN583" s="295" t="s">
        <v>930</v>
      </c>
      <c r="BO583" s="410"/>
      <c r="BP583" s="410"/>
      <c r="BQ583" s="410"/>
      <c r="BR583" s="89">
        <f t="shared" si="19"/>
        <v>60</v>
      </c>
      <c r="BS583" s="89">
        <f t="shared" si="20"/>
        <v>5</v>
      </c>
      <c r="BT583" s="89"/>
      <c r="BU583" s="89"/>
      <c r="BV583" s="89"/>
    </row>
    <row r="584" spans="1:74" ht="14.5" customHeight="1" outlineLevel="1">
      <c r="A584" s="457" t="str">
        <f t="shared" si="17"/>
        <v>Infinitum Netflix Negocio 60 (Netflix 4 dispositivos)No Residencial</v>
      </c>
      <c r="B584" s="119">
        <f t="shared" si="18"/>
        <v>71</v>
      </c>
      <c r="C584" s="240" t="s">
        <v>981</v>
      </c>
      <c r="D584" s="290" t="s">
        <v>238</v>
      </c>
      <c r="E584" s="290" t="s">
        <v>237</v>
      </c>
      <c r="F584" s="251">
        <v>580.17000000000007</v>
      </c>
      <c r="G584" s="368">
        <v>673</v>
      </c>
      <c r="H584" s="295"/>
      <c r="I584" s="295"/>
      <c r="J584" s="295"/>
      <c r="K584" s="295"/>
      <c r="L584" s="295"/>
      <c r="M584" s="295"/>
      <c r="N584" s="295"/>
      <c r="O584" s="295" t="s">
        <v>789</v>
      </c>
      <c r="P584" s="295" t="s">
        <v>355</v>
      </c>
      <c r="Q584" s="411" t="s">
        <v>930</v>
      </c>
      <c r="R584" s="295"/>
      <c r="S584" s="295"/>
      <c r="T584" s="295"/>
      <c r="U584" s="295"/>
      <c r="V584" s="295"/>
      <c r="W584" s="295"/>
      <c r="X584" s="295">
        <v>4</v>
      </c>
      <c r="Y584" s="295" t="s">
        <v>897</v>
      </c>
      <c r="Z584" s="295"/>
      <c r="AA584" s="295" t="s">
        <v>930</v>
      </c>
      <c r="AB584" s="295"/>
      <c r="AC584" s="295"/>
      <c r="AD584" s="295"/>
      <c r="AE584" s="295"/>
      <c r="AF584" s="295"/>
      <c r="AG584" s="295" t="s">
        <v>342</v>
      </c>
      <c r="AH584" s="295"/>
      <c r="AI584" s="295"/>
      <c r="AJ584" s="295" t="s">
        <v>1072</v>
      </c>
      <c r="AK584" s="295" t="s">
        <v>1073</v>
      </c>
      <c r="AL584" s="295"/>
      <c r="AM584" s="295" t="s">
        <v>1075</v>
      </c>
      <c r="AN584" s="295"/>
      <c r="AO584" s="295"/>
      <c r="AP584" s="295"/>
      <c r="AQ584" s="295"/>
      <c r="AR584" s="295"/>
      <c r="AS584" s="295"/>
      <c r="AT584" s="295"/>
      <c r="AU584" s="295"/>
      <c r="AV584" s="295"/>
      <c r="AW584" s="295"/>
      <c r="AX584" s="295"/>
      <c r="AY584" s="295" t="s">
        <v>930</v>
      </c>
      <c r="AZ584" s="410"/>
      <c r="BA584" s="410"/>
      <c r="BB584" s="295" t="s">
        <v>930</v>
      </c>
      <c r="BC584" s="295" t="s">
        <v>1271</v>
      </c>
      <c r="BD584" s="410">
        <v>0</v>
      </c>
      <c r="BE584" s="410">
        <v>0</v>
      </c>
      <c r="BF584" s="410">
        <v>0</v>
      </c>
      <c r="BG584" s="410">
        <v>0</v>
      </c>
      <c r="BH584" s="410">
        <v>0</v>
      </c>
      <c r="BI584" s="410"/>
      <c r="BJ584" s="410"/>
      <c r="BK584" s="295" t="s">
        <v>930</v>
      </c>
      <c r="BL584" s="410"/>
      <c r="BM584" s="410"/>
      <c r="BN584" s="295" t="s">
        <v>930</v>
      </c>
      <c r="BO584" s="410"/>
      <c r="BP584" s="410"/>
      <c r="BQ584" s="410"/>
      <c r="BR584" s="89">
        <f t="shared" si="19"/>
        <v>60</v>
      </c>
      <c r="BS584" s="89">
        <f t="shared" si="20"/>
        <v>5</v>
      </c>
      <c r="BT584" s="89"/>
      <c r="BU584" s="89"/>
      <c r="BV584" s="89"/>
    </row>
    <row r="585" spans="1:74" ht="14.5" customHeight="1" outlineLevel="1">
      <c r="A585" s="457" t="str">
        <f t="shared" si="17"/>
        <v>Infinitum Netflix Negocio 100 (Netflix 2 dispositivos)No Residencial</v>
      </c>
      <c r="B585" s="119">
        <f t="shared" si="18"/>
        <v>72</v>
      </c>
      <c r="C585" s="240" t="s">
        <v>1137</v>
      </c>
      <c r="D585" s="290" t="s">
        <v>238</v>
      </c>
      <c r="E585" s="290" t="s">
        <v>237</v>
      </c>
      <c r="F585" s="251">
        <v>550.86</v>
      </c>
      <c r="G585" s="368">
        <v>639</v>
      </c>
      <c r="H585" s="295"/>
      <c r="I585" s="295"/>
      <c r="J585" s="295"/>
      <c r="K585" s="295"/>
      <c r="L585" s="295"/>
      <c r="M585" s="295"/>
      <c r="N585" s="295"/>
      <c r="O585" s="295" t="s">
        <v>346</v>
      </c>
      <c r="P585" s="295" t="s">
        <v>341</v>
      </c>
      <c r="Q585" s="411" t="s">
        <v>930</v>
      </c>
      <c r="R585" s="295"/>
      <c r="S585" s="295"/>
      <c r="T585" s="295"/>
      <c r="U585" s="295"/>
      <c r="V585" s="295"/>
      <c r="W585" s="295"/>
      <c r="X585" s="295">
        <v>2</v>
      </c>
      <c r="Y585" s="295" t="s">
        <v>897</v>
      </c>
      <c r="Z585" s="295"/>
      <c r="AA585" s="295" t="s">
        <v>930</v>
      </c>
      <c r="AB585" s="295"/>
      <c r="AC585" s="295"/>
      <c r="AD585" s="295"/>
      <c r="AE585" s="295"/>
      <c r="AF585" s="295"/>
      <c r="AG585" s="295" t="s">
        <v>342</v>
      </c>
      <c r="AH585" s="295"/>
      <c r="AI585" s="295"/>
      <c r="AJ585" s="295" t="s">
        <v>1072</v>
      </c>
      <c r="AK585" s="295" t="s">
        <v>1073</v>
      </c>
      <c r="AL585" s="295"/>
      <c r="AM585" s="295" t="s">
        <v>1075</v>
      </c>
      <c r="AN585" s="295"/>
      <c r="AO585" s="295"/>
      <c r="AP585" s="295"/>
      <c r="AQ585" s="295"/>
      <c r="AR585" s="295"/>
      <c r="AS585" s="295"/>
      <c r="AT585" s="295"/>
      <c r="AU585" s="295"/>
      <c r="AV585" s="295"/>
      <c r="AW585" s="295"/>
      <c r="AX585" s="295"/>
      <c r="AY585" s="295" t="s">
        <v>930</v>
      </c>
      <c r="AZ585" s="410"/>
      <c r="BA585" s="410"/>
      <c r="BB585" s="295" t="s">
        <v>930</v>
      </c>
      <c r="BC585" s="295" t="s">
        <v>1271</v>
      </c>
      <c r="BD585" s="410">
        <v>0</v>
      </c>
      <c r="BE585" s="410">
        <v>0</v>
      </c>
      <c r="BF585" s="410">
        <v>0</v>
      </c>
      <c r="BG585" s="410">
        <v>0</v>
      </c>
      <c r="BH585" s="410">
        <v>0</v>
      </c>
      <c r="BI585" s="410"/>
      <c r="BJ585" s="410"/>
      <c r="BK585" s="295" t="s">
        <v>930</v>
      </c>
      <c r="BL585" s="410"/>
      <c r="BM585" s="410"/>
      <c r="BN585" s="295" t="s">
        <v>930</v>
      </c>
      <c r="BO585" s="410"/>
      <c r="BP585" s="410"/>
      <c r="BQ585" s="410"/>
      <c r="BR585" s="89">
        <f t="shared" si="19"/>
        <v>100</v>
      </c>
      <c r="BS585" s="89">
        <f t="shared" si="20"/>
        <v>10</v>
      </c>
      <c r="BT585" s="89"/>
      <c r="BU585" s="89"/>
      <c r="BV585" s="89"/>
    </row>
    <row r="586" spans="1:74" ht="14.5" customHeight="1" outlineLevel="1">
      <c r="A586" s="457" t="str">
        <f t="shared" si="17"/>
        <v>Infinitum Netflix Negocio 100 (Netflix 4 dispositivos)No Residencial</v>
      </c>
      <c r="B586" s="119">
        <f t="shared" si="18"/>
        <v>73</v>
      </c>
      <c r="C586" s="240" t="s">
        <v>1138</v>
      </c>
      <c r="D586" s="290" t="s">
        <v>238</v>
      </c>
      <c r="E586" s="290" t="s">
        <v>237</v>
      </c>
      <c r="F586" s="251">
        <v>619.83000000000004</v>
      </c>
      <c r="G586" s="368">
        <v>719</v>
      </c>
      <c r="H586" s="295"/>
      <c r="I586" s="295"/>
      <c r="J586" s="295"/>
      <c r="K586" s="295"/>
      <c r="L586" s="295"/>
      <c r="M586" s="295"/>
      <c r="N586" s="295"/>
      <c r="O586" s="295" t="s">
        <v>346</v>
      </c>
      <c r="P586" s="295" t="s">
        <v>341</v>
      </c>
      <c r="Q586" s="411" t="s">
        <v>930</v>
      </c>
      <c r="R586" s="295"/>
      <c r="S586" s="295"/>
      <c r="T586" s="295"/>
      <c r="U586" s="295"/>
      <c r="V586" s="295"/>
      <c r="W586" s="295"/>
      <c r="X586" s="295">
        <v>4</v>
      </c>
      <c r="Y586" s="295" t="s">
        <v>897</v>
      </c>
      <c r="Z586" s="295"/>
      <c r="AA586" s="295" t="s">
        <v>930</v>
      </c>
      <c r="AB586" s="295"/>
      <c r="AC586" s="295"/>
      <c r="AD586" s="295"/>
      <c r="AE586" s="295"/>
      <c r="AF586" s="295"/>
      <c r="AG586" s="295" t="s">
        <v>342</v>
      </c>
      <c r="AH586" s="295"/>
      <c r="AI586" s="295"/>
      <c r="AJ586" s="295" t="s">
        <v>1072</v>
      </c>
      <c r="AK586" s="295" t="s">
        <v>1073</v>
      </c>
      <c r="AL586" s="295"/>
      <c r="AM586" s="295" t="s">
        <v>1075</v>
      </c>
      <c r="AN586" s="295"/>
      <c r="AO586" s="295"/>
      <c r="AP586" s="295"/>
      <c r="AQ586" s="295"/>
      <c r="AR586" s="295"/>
      <c r="AS586" s="295"/>
      <c r="AT586" s="295"/>
      <c r="AU586" s="295"/>
      <c r="AV586" s="295"/>
      <c r="AW586" s="295"/>
      <c r="AX586" s="295"/>
      <c r="AY586" s="295" t="s">
        <v>930</v>
      </c>
      <c r="AZ586" s="410"/>
      <c r="BA586" s="410"/>
      <c r="BB586" s="295" t="s">
        <v>930</v>
      </c>
      <c r="BC586" s="295" t="s">
        <v>1271</v>
      </c>
      <c r="BD586" s="410">
        <v>0</v>
      </c>
      <c r="BE586" s="410">
        <v>0</v>
      </c>
      <c r="BF586" s="410">
        <v>0</v>
      </c>
      <c r="BG586" s="410">
        <v>0</v>
      </c>
      <c r="BH586" s="410">
        <v>0</v>
      </c>
      <c r="BI586" s="410"/>
      <c r="BJ586" s="410"/>
      <c r="BK586" s="295" t="s">
        <v>930</v>
      </c>
      <c r="BL586" s="410"/>
      <c r="BM586" s="410"/>
      <c r="BN586" s="295" t="s">
        <v>930</v>
      </c>
      <c r="BO586" s="410"/>
      <c r="BP586" s="410"/>
      <c r="BQ586" s="410"/>
      <c r="BR586" s="89">
        <f t="shared" si="19"/>
        <v>100</v>
      </c>
      <c r="BS586" s="89">
        <f t="shared" si="20"/>
        <v>10</v>
      </c>
      <c r="BT586" s="89"/>
      <c r="BU586" s="89"/>
      <c r="BV586" s="89"/>
    </row>
    <row r="587" spans="1:74" ht="14.5" customHeight="1" outlineLevel="1">
      <c r="A587" s="457" t="str">
        <f t="shared" si="17"/>
        <v>Infinitum Netflix Negocio 200 (Netflix 4 dispositivos)No Residencial</v>
      </c>
      <c r="B587" s="119">
        <f t="shared" si="18"/>
        <v>74</v>
      </c>
      <c r="C587" s="240" t="s">
        <v>982</v>
      </c>
      <c r="D587" s="290" t="s">
        <v>238</v>
      </c>
      <c r="E587" s="290" t="s">
        <v>237</v>
      </c>
      <c r="F587" s="251">
        <v>687.07</v>
      </c>
      <c r="G587" s="368">
        <v>797</v>
      </c>
      <c r="H587" s="295"/>
      <c r="I587" s="295"/>
      <c r="J587" s="295"/>
      <c r="K587" s="295"/>
      <c r="L587" s="295"/>
      <c r="M587" s="295"/>
      <c r="N587" s="295"/>
      <c r="O587" s="295" t="s">
        <v>354</v>
      </c>
      <c r="P587" s="295" t="s">
        <v>348</v>
      </c>
      <c r="Q587" s="411" t="s">
        <v>930</v>
      </c>
      <c r="R587" s="295"/>
      <c r="S587" s="295"/>
      <c r="T587" s="295"/>
      <c r="U587" s="295"/>
      <c r="V587" s="295"/>
      <c r="W587" s="295"/>
      <c r="X587" s="295">
        <v>4</v>
      </c>
      <c r="Y587" s="295" t="s">
        <v>897</v>
      </c>
      <c r="Z587" s="295"/>
      <c r="AA587" s="295" t="s">
        <v>930</v>
      </c>
      <c r="AB587" s="295"/>
      <c r="AC587" s="295"/>
      <c r="AD587" s="295"/>
      <c r="AE587" s="295"/>
      <c r="AF587" s="295"/>
      <c r="AG587" s="295" t="s">
        <v>342</v>
      </c>
      <c r="AH587" s="295"/>
      <c r="AI587" s="295"/>
      <c r="AJ587" s="295" t="s">
        <v>1072</v>
      </c>
      <c r="AK587" s="295" t="s">
        <v>1073</v>
      </c>
      <c r="AL587" s="295"/>
      <c r="AM587" s="295" t="s">
        <v>1075</v>
      </c>
      <c r="AN587" s="295"/>
      <c r="AO587" s="295"/>
      <c r="AP587" s="295"/>
      <c r="AQ587" s="295"/>
      <c r="AR587" s="295"/>
      <c r="AS587" s="295"/>
      <c r="AT587" s="295"/>
      <c r="AU587" s="295"/>
      <c r="AV587" s="295"/>
      <c r="AW587" s="295"/>
      <c r="AX587" s="295"/>
      <c r="AY587" s="295" t="s">
        <v>930</v>
      </c>
      <c r="AZ587" s="410"/>
      <c r="BA587" s="410"/>
      <c r="BB587" s="295" t="s">
        <v>930</v>
      </c>
      <c r="BC587" s="295" t="s">
        <v>1271</v>
      </c>
      <c r="BD587" s="410">
        <v>0</v>
      </c>
      <c r="BE587" s="410">
        <v>0</v>
      </c>
      <c r="BF587" s="410">
        <v>0</v>
      </c>
      <c r="BG587" s="410">
        <v>0</v>
      </c>
      <c r="BH587" s="410">
        <v>0</v>
      </c>
      <c r="BI587" s="410"/>
      <c r="BJ587" s="410"/>
      <c r="BK587" s="295" t="s">
        <v>930</v>
      </c>
      <c r="BL587" s="410"/>
      <c r="BM587" s="410"/>
      <c r="BN587" s="295" t="s">
        <v>930</v>
      </c>
      <c r="BO587" s="410"/>
      <c r="BP587" s="410"/>
      <c r="BQ587" s="410"/>
      <c r="BR587" s="89">
        <f t="shared" si="19"/>
        <v>200</v>
      </c>
      <c r="BS587" s="89">
        <f t="shared" si="20"/>
        <v>20</v>
      </c>
      <c r="BT587" s="89"/>
      <c r="BU587" s="89"/>
      <c r="BV587" s="89"/>
    </row>
    <row r="588" spans="1:74" ht="14.5" customHeight="1" outlineLevel="1">
      <c r="A588" s="457" t="str">
        <f t="shared" si="17"/>
        <v>Infinitum Netflix Negocio 200 (Netflix 2 dispositivos)No Residencial</v>
      </c>
      <c r="B588" s="119">
        <f t="shared" si="18"/>
        <v>75</v>
      </c>
      <c r="C588" s="240" t="s">
        <v>983</v>
      </c>
      <c r="D588" s="290" t="s">
        <v>238</v>
      </c>
      <c r="E588" s="290" t="s">
        <v>237</v>
      </c>
      <c r="F588" s="251">
        <v>637.06999999999994</v>
      </c>
      <c r="G588" s="368">
        <v>739</v>
      </c>
      <c r="H588" s="295"/>
      <c r="I588" s="295"/>
      <c r="J588" s="295"/>
      <c r="K588" s="295"/>
      <c r="L588" s="295"/>
      <c r="M588" s="295"/>
      <c r="N588" s="295"/>
      <c r="O588" s="295" t="s">
        <v>354</v>
      </c>
      <c r="P588" s="295" t="s">
        <v>348</v>
      </c>
      <c r="Q588" s="411" t="s">
        <v>930</v>
      </c>
      <c r="R588" s="295"/>
      <c r="S588" s="295"/>
      <c r="T588" s="295"/>
      <c r="U588" s="295"/>
      <c r="V588" s="295"/>
      <c r="W588" s="295"/>
      <c r="X588" s="295">
        <v>2</v>
      </c>
      <c r="Y588" s="295" t="s">
        <v>897</v>
      </c>
      <c r="Z588" s="295"/>
      <c r="AA588" s="295" t="s">
        <v>930</v>
      </c>
      <c r="AB588" s="295"/>
      <c r="AC588" s="295"/>
      <c r="AD588" s="295"/>
      <c r="AE588" s="295"/>
      <c r="AF588" s="295"/>
      <c r="AG588" s="295" t="s">
        <v>342</v>
      </c>
      <c r="AH588" s="295"/>
      <c r="AI588" s="295"/>
      <c r="AJ588" s="295" t="s">
        <v>1072</v>
      </c>
      <c r="AK588" s="295" t="s">
        <v>1073</v>
      </c>
      <c r="AL588" s="295"/>
      <c r="AM588" s="295" t="s">
        <v>1075</v>
      </c>
      <c r="AN588" s="295"/>
      <c r="AO588" s="295"/>
      <c r="AP588" s="295"/>
      <c r="AQ588" s="295"/>
      <c r="AR588" s="295"/>
      <c r="AS588" s="295"/>
      <c r="AT588" s="295"/>
      <c r="AU588" s="295"/>
      <c r="AV588" s="295"/>
      <c r="AW588" s="295"/>
      <c r="AX588" s="295"/>
      <c r="AY588" s="295" t="s">
        <v>930</v>
      </c>
      <c r="AZ588" s="410"/>
      <c r="BA588" s="410"/>
      <c r="BB588" s="295" t="s">
        <v>930</v>
      </c>
      <c r="BC588" s="295" t="s">
        <v>1271</v>
      </c>
      <c r="BD588" s="410">
        <v>0</v>
      </c>
      <c r="BE588" s="410">
        <v>0</v>
      </c>
      <c r="BF588" s="410">
        <v>0</v>
      </c>
      <c r="BG588" s="410">
        <v>0</v>
      </c>
      <c r="BH588" s="410">
        <v>0</v>
      </c>
      <c r="BI588" s="410"/>
      <c r="BJ588" s="410"/>
      <c r="BK588" s="295" t="s">
        <v>930</v>
      </c>
      <c r="BL588" s="410"/>
      <c r="BM588" s="410"/>
      <c r="BN588" s="295" t="s">
        <v>930</v>
      </c>
      <c r="BO588" s="410"/>
      <c r="BP588" s="410"/>
      <c r="BQ588" s="410"/>
      <c r="BR588" s="89">
        <f t="shared" si="19"/>
        <v>200</v>
      </c>
      <c r="BS588" s="89">
        <f t="shared" si="20"/>
        <v>20</v>
      </c>
      <c r="BT588" s="89"/>
      <c r="BU588" s="89"/>
      <c r="BV588" s="89"/>
    </row>
    <row r="589" spans="1:74" ht="14.5" customHeight="1" outlineLevel="1">
      <c r="A589" s="457" t="str">
        <f t="shared" si="17"/>
        <v>Infinitum Netflix Negocio 500 (Netflix 4 dispositivos)No Residencial</v>
      </c>
      <c r="B589" s="119">
        <f t="shared" si="18"/>
        <v>76</v>
      </c>
      <c r="C589" s="240" t="s">
        <v>984</v>
      </c>
      <c r="D589" s="290" t="s">
        <v>238</v>
      </c>
      <c r="E589" s="290" t="s">
        <v>237</v>
      </c>
      <c r="F589" s="251">
        <v>964.66</v>
      </c>
      <c r="G589" s="368">
        <v>1119</v>
      </c>
      <c r="H589" s="295"/>
      <c r="I589" s="295"/>
      <c r="J589" s="295"/>
      <c r="K589" s="295"/>
      <c r="L589" s="295"/>
      <c r="M589" s="295"/>
      <c r="N589" s="295"/>
      <c r="O589" s="295" t="s">
        <v>1088</v>
      </c>
      <c r="P589" s="295" t="s">
        <v>349</v>
      </c>
      <c r="Q589" s="411" t="s">
        <v>930</v>
      </c>
      <c r="R589" s="295"/>
      <c r="S589" s="295"/>
      <c r="T589" s="295"/>
      <c r="U589" s="295"/>
      <c r="V589" s="295"/>
      <c r="W589" s="295"/>
      <c r="X589" s="295">
        <v>4</v>
      </c>
      <c r="Y589" s="295" t="s">
        <v>897</v>
      </c>
      <c r="Z589" s="295"/>
      <c r="AA589" s="295" t="s">
        <v>930</v>
      </c>
      <c r="AB589" s="295"/>
      <c r="AC589" s="295"/>
      <c r="AD589" s="295"/>
      <c r="AE589" s="295"/>
      <c r="AF589" s="295"/>
      <c r="AG589" s="295" t="s">
        <v>342</v>
      </c>
      <c r="AH589" s="295"/>
      <c r="AI589" s="295"/>
      <c r="AJ589" s="295" t="s">
        <v>1072</v>
      </c>
      <c r="AK589" s="295" t="s">
        <v>1073</v>
      </c>
      <c r="AL589" s="295"/>
      <c r="AM589" s="295" t="s">
        <v>1075</v>
      </c>
      <c r="AN589" s="295"/>
      <c r="AO589" s="295"/>
      <c r="AP589" s="295"/>
      <c r="AQ589" s="295"/>
      <c r="AR589" s="295"/>
      <c r="AS589" s="295"/>
      <c r="AT589" s="295"/>
      <c r="AU589" s="295"/>
      <c r="AV589" s="295"/>
      <c r="AW589" s="295"/>
      <c r="AX589" s="295"/>
      <c r="AY589" s="295" t="s">
        <v>930</v>
      </c>
      <c r="AZ589" s="410"/>
      <c r="BA589" s="410"/>
      <c r="BB589" s="295" t="s">
        <v>930</v>
      </c>
      <c r="BC589" s="295" t="s">
        <v>1271</v>
      </c>
      <c r="BD589" s="410">
        <v>0</v>
      </c>
      <c r="BE589" s="410">
        <v>0</v>
      </c>
      <c r="BF589" s="410">
        <v>0</v>
      </c>
      <c r="BG589" s="410">
        <v>0</v>
      </c>
      <c r="BH589" s="410">
        <v>0</v>
      </c>
      <c r="BI589" s="410"/>
      <c r="BJ589" s="410"/>
      <c r="BK589" s="295" t="s">
        <v>930</v>
      </c>
      <c r="BL589" s="410"/>
      <c r="BM589" s="410"/>
      <c r="BN589" s="295" t="s">
        <v>930</v>
      </c>
      <c r="BO589" s="410"/>
      <c r="BP589" s="410"/>
      <c r="BQ589" s="410"/>
      <c r="BR589" s="89">
        <f t="shared" si="19"/>
        <v>500</v>
      </c>
      <c r="BS589" s="89">
        <f t="shared" si="20"/>
        <v>50</v>
      </c>
      <c r="BT589" s="89"/>
      <c r="BU589" s="89"/>
      <c r="BV589" s="89"/>
    </row>
    <row r="590" spans="1:74" ht="14.5" customHeight="1" outlineLevel="1">
      <c r="A590" s="457" t="str">
        <f t="shared" si="17"/>
        <v>Infinitum Netflix Negocio 500 (Netflix 2 dispositivos)No Residencial</v>
      </c>
      <c r="B590" s="119">
        <f t="shared" si="18"/>
        <v>77</v>
      </c>
      <c r="C590" s="240" t="s">
        <v>985</v>
      </c>
      <c r="D590" s="290" t="s">
        <v>238</v>
      </c>
      <c r="E590" s="290" t="s">
        <v>237</v>
      </c>
      <c r="F590" s="251">
        <v>919.81999999999994</v>
      </c>
      <c r="G590" s="368">
        <v>1067</v>
      </c>
      <c r="H590" s="295"/>
      <c r="I590" s="295"/>
      <c r="J590" s="295"/>
      <c r="K590" s="295"/>
      <c r="L590" s="295"/>
      <c r="M590" s="295"/>
      <c r="N590" s="295"/>
      <c r="O590" s="295" t="s">
        <v>1088</v>
      </c>
      <c r="P590" s="295" t="s">
        <v>349</v>
      </c>
      <c r="Q590" s="411" t="s">
        <v>930</v>
      </c>
      <c r="R590" s="295"/>
      <c r="S590" s="295"/>
      <c r="T590" s="295"/>
      <c r="U590" s="295"/>
      <c r="V590" s="295"/>
      <c r="W590" s="295"/>
      <c r="X590" s="295">
        <v>2</v>
      </c>
      <c r="Y590" s="295" t="s">
        <v>897</v>
      </c>
      <c r="Z590" s="295"/>
      <c r="AA590" s="295" t="s">
        <v>930</v>
      </c>
      <c r="AB590" s="295"/>
      <c r="AC590" s="295"/>
      <c r="AD590" s="295"/>
      <c r="AE590" s="295"/>
      <c r="AF590" s="295"/>
      <c r="AG590" s="295" t="s">
        <v>342</v>
      </c>
      <c r="AH590" s="295"/>
      <c r="AI590" s="295"/>
      <c r="AJ590" s="295" t="s">
        <v>1072</v>
      </c>
      <c r="AK590" s="295" t="s">
        <v>1073</v>
      </c>
      <c r="AL590" s="295"/>
      <c r="AM590" s="295" t="s">
        <v>1075</v>
      </c>
      <c r="AN590" s="295"/>
      <c r="AO590" s="295"/>
      <c r="AP590" s="295"/>
      <c r="AQ590" s="295"/>
      <c r="AR590" s="295"/>
      <c r="AS590" s="295"/>
      <c r="AT590" s="295"/>
      <c r="AU590" s="295"/>
      <c r="AV590" s="295"/>
      <c r="AW590" s="295"/>
      <c r="AX590" s="295"/>
      <c r="AY590" s="295" t="s">
        <v>930</v>
      </c>
      <c r="AZ590" s="410"/>
      <c r="BA590" s="410"/>
      <c r="BB590" s="295" t="s">
        <v>930</v>
      </c>
      <c r="BC590" s="295" t="s">
        <v>1271</v>
      </c>
      <c r="BD590" s="410">
        <v>0</v>
      </c>
      <c r="BE590" s="410">
        <v>0</v>
      </c>
      <c r="BF590" s="410">
        <v>0</v>
      </c>
      <c r="BG590" s="410">
        <v>0</v>
      </c>
      <c r="BH590" s="410">
        <v>0</v>
      </c>
      <c r="BI590" s="410"/>
      <c r="BJ590" s="410"/>
      <c r="BK590" s="295" t="s">
        <v>930</v>
      </c>
      <c r="BL590" s="410"/>
      <c r="BM590" s="410"/>
      <c r="BN590" s="295" t="s">
        <v>930</v>
      </c>
      <c r="BO590" s="410"/>
      <c r="BP590" s="410"/>
      <c r="BQ590" s="410"/>
      <c r="BR590" s="89">
        <f t="shared" si="19"/>
        <v>500</v>
      </c>
      <c r="BS590" s="89">
        <f t="shared" si="20"/>
        <v>50</v>
      </c>
      <c r="BT590" s="89"/>
      <c r="BU590" s="89"/>
      <c r="BV590" s="89"/>
    </row>
    <row r="591" spans="1:74" ht="14.5" customHeight="1" outlineLevel="1">
      <c r="A591" s="457" t="str">
        <f t="shared" si="17"/>
        <v>Paquete Infinitum Entretenimiento 60Residencial</v>
      </c>
      <c r="B591" s="119">
        <f t="shared" si="18"/>
        <v>78</v>
      </c>
      <c r="C591" s="240" t="s">
        <v>1237</v>
      </c>
      <c r="D591" s="290" t="s">
        <v>236</v>
      </c>
      <c r="E591" s="290" t="s">
        <v>239</v>
      </c>
      <c r="F591" s="251">
        <v>367.29</v>
      </c>
      <c r="G591" s="368">
        <v>435</v>
      </c>
      <c r="H591" s="295">
        <v>1</v>
      </c>
      <c r="I591" s="295" t="s">
        <v>350</v>
      </c>
      <c r="J591" s="295" t="s">
        <v>350</v>
      </c>
      <c r="K591" s="295" t="s">
        <v>351</v>
      </c>
      <c r="L591" s="295" t="s">
        <v>351</v>
      </c>
      <c r="M591" s="295">
        <v>5</v>
      </c>
      <c r="N591" s="295" t="s">
        <v>851</v>
      </c>
      <c r="O591" s="295" t="s">
        <v>789</v>
      </c>
      <c r="P591" s="295" t="s">
        <v>355</v>
      </c>
      <c r="Q591" s="411" t="s">
        <v>930</v>
      </c>
      <c r="R591" s="295"/>
      <c r="S591" s="295"/>
      <c r="T591" s="295"/>
      <c r="U591" s="295"/>
      <c r="V591" s="295"/>
      <c r="W591" s="295"/>
      <c r="X591" s="295"/>
      <c r="Y591" s="295"/>
      <c r="Z591" s="295"/>
      <c r="AA591" s="295" t="s">
        <v>931</v>
      </c>
      <c r="AB591" s="295" t="s">
        <v>850</v>
      </c>
      <c r="AC591" s="295" t="s">
        <v>344</v>
      </c>
      <c r="AD591" s="295"/>
      <c r="AE591" s="295"/>
      <c r="AF591" s="295"/>
      <c r="AG591" s="295" t="s">
        <v>342</v>
      </c>
      <c r="AH591" s="295"/>
      <c r="AI591" s="295" t="s">
        <v>788</v>
      </c>
      <c r="AJ591" s="295" t="s">
        <v>1072</v>
      </c>
      <c r="AK591" s="295" t="s">
        <v>353</v>
      </c>
      <c r="AL591" s="251" t="s">
        <v>345</v>
      </c>
      <c r="AM591" s="295"/>
      <c r="AN591" s="295"/>
      <c r="AO591" s="295"/>
      <c r="AP591" s="295"/>
      <c r="AQ591" s="295"/>
      <c r="AR591" s="295"/>
      <c r="AS591" s="295"/>
      <c r="AT591" s="295"/>
      <c r="AU591" s="295"/>
      <c r="AV591" s="295"/>
      <c r="AW591" s="295"/>
      <c r="AX591" s="295"/>
      <c r="AY591" s="295" t="s">
        <v>931</v>
      </c>
      <c r="AZ591" s="410"/>
      <c r="BA591" s="560" t="s">
        <v>1216</v>
      </c>
      <c r="BB591" s="295" t="s">
        <v>932</v>
      </c>
      <c r="BC591" s="295" t="s">
        <v>1271</v>
      </c>
      <c r="BD591" s="410">
        <v>1</v>
      </c>
      <c r="BE591" s="410">
        <v>1</v>
      </c>
      <c r="BF591" s="410">
        <v>1</v>
      </c>
      <c r="BG591" s="410">
        <v>1</v>
      </c>
      <c r="BH591" s="410">
        <v>1</v>
      </c>
      <c r="BI591" s="410"/>
      <c r="BJ591" s="410"/>
      <c r="BK591" s="295" t="s">
        <v>930</v>
      </c>
      <c r="BL591" s="410"/>
      <c r="BM591" s="410"/>
      <c r="BN591" s="295" t="s">
        <v>930</v>
      </c>
      <c r="BO591" s="410"/>
      <c r="BP591" s="410"/>
      <c r="BQ591" s="410"/>
      <c r="BR591" s="89">
        <f t="shared" si="19"/>
        <v>60</v>
      </c>
      <c r="BS591" s="89">
        <f t="shared" si="20"/>
        <v>5</v>
      </c>
      <c r="BT591" s="89"/>
      <c r="BU591" s="89"/>
      <c r="BV591" s="89"/>
    </row>
    <row r="592" spans="1:74" ht="14.5" customHeight="1" outlineLevel="1">
      <c r="A592" s="457" t="str">
        <f t="shared" si="17"/>
        <v>Paquete Infinitum  Entretenimiento 70Residencial</v>
      </c>
      <c r="B592" s="119">
        <f t="shared" si="18"/>
        <v>79</v>
      </c>
      <c r="C592" s="240" t="s">
        <v>1238</v>
      </c>
      <c r="D592" s="290" t="s">
        <v>236</v>
      </c>
      <c r="E592" s="290" t="s">
        <v>239</v>
      </c>
      <c r="F592" s="251">
        <v>388.4</v>
      </c>
      <c r="G592" s="368">
        <v>460</v>
      </c>
      <c r="H592" s="295">
        <v>1</v>
      </c>
      <c r="I592" s="295" t="s">
        <v>350</v>
      </c>
      <c r="J592" s="295" t="s">
        <v>350</v>
      </c>
      <c r="K592" s="295" t="s">
        <v>351</v>
      </c>
      <c r="L592" s="295" t="s">
        <v>351</v>
      </c>
      <c r="M592" s="295">
        <v>5</v>
      </c>
      <c r="N592" s="295" t="s">
        <v>851</v>
      </c>
      <c r="O592" s="295" t="s">
        <v>1096</v>
      </c>
      <c r="P592" s="295" t="s">
        <v>355</v>
      </c>
      <c r="Q592" s="411" t="s">
        <v>930</v>
      </c>
      <c r="R592" s="295"/>
      <c r="S592" s="295"/>
      <c r="T592" s="295"/>
      <c r="U592" s="295"/>
      <c r="V592" s="295"/>
      <c r="W592" s="295"/>
      <c r="X592" s="295"/>
      <c r="Y592" s="295"/>
      <c r="Z592" s="295"/>
      <c r="AA592" s="295" t="s">
        <v>931</v>
      </c>
      <c r="AB592" s="295" t="s">
        <v>850</v>
      </c>
      <c r="AC592" s="295" t="s">
        <v>344</v>
      </c>
      <c r="AD592" s="295"/>
      <c r="AE592" s="295"/>
      <c r="AF592" s="295"/>
      <c r="AG592" s="295" t="s">
        <v>342</v>
      </c>
      <c r="AH592" s="295"/>
      <c r="AI592" s="295" t="s">
        <v>788</v>
      </c>
      <c r="AJ592" s="295" t="s">
        <v>1072</v>
      </c>
      <c r="AK592" s="295" t="s">
        <v>353</v>
      </c>
      <c r="AL592" s="251" t="s">
        <v>345</v>
      </c>
      <c r="AM592" s="295"/>
      <c r="AN592" s="295"/>
      <c r="AO592" s="295"/>
      <c r="AP592" s="295"/>
      <c r="AQ592" s="295"/>
      <c r="AR592" s="295"/>
      <c r="AS592" s="295"/>
      <c r="AT592" s="295"/>
      <c r="AU592" s="295"/>
      <c r="AV592" s="295"/>
      <c r="AW592" s="295"/>
      <c r="AX592" s="295"/>
      <c r="AY592" s="295" t="s">
        <v>930</v>
      </c>
      <c r="AZ592" s="410"/>
      <c r="BA592" s="410"/>
      <c r="BB592" s="295" t="s">
        <v>932</v>
      </c>
      <c r="BC592" s="295"/>
      <c r="BD592" s="410">
        <v>1</v>
      </c>
      <c r="BE592" s="410">
        <v>1</v>
      </c>
      <c r="BF592" s="410">
        <v>1</v>
      </c>
      <c r="BG592" s="410">
        <v>1</v>
      </c>
      <c r="BH592" s="410">
        <v>1</v>
      </c>
      <c r="BI592" s="410"/>
      <c r="BJ592" s="410"/>
      <c r="BK592" s="295" t="s">
        <v>930</v>
      </c>
      <c r="BL592" s="410"/>
      <c r="BM592" s="410"/>
      <c r="BN592" s="295"/>
      <c r="BO592" s="410"/>
      <c r="BP592" s="410"/>
      <c r="BQ592" s="410"/>
      <c r="BR592" s="89">
        <f t="shared" si="19"/>
        <v>70</v>
      </c>
      <c r="BS592" s="89">
        <f t="shared" si="20"/>
        <v>5</v>
      </c>
      <c r="BT592" s="89"/>
      <c r="BU592" s="89"/>
      <c r="BV592" s="89"/>
    </row>
    <row r="593" spans="1:74" ht="14.5" customHeight="1" outlineLevel="1">
      <c r="A593" s="457" t="str">
        <f t="shared" si="17"/>
        <v>Paquete Infinitum Entretenimiento 120Residencial</v>
      </c>
      <c r="B593" s="119">
        <f t="shared" si="18"/>
        <v>80</v>
      </c>
      <c r="C593" s="240" t="s">
        <v>1239</v>
      </c>
      <c r="D593" s="290" t="s">
        <v>236</v>
      </c>
      <c r="E593" s="290" t="s">
        <v>239</v>
      </c>
      <c r="F593" s="251">
        <v>463.54</v>
      </c>
      <c r="G593" s="368">
        <v>549</v>
      </c>
      <c r="H593" s="295">
        <v>1</v>
      </c>
      <c r="I593" s="295" t="s">
        <v>350</v>
      </c>
      <c r="J593" s="295" t="s">
        <v>350</v>
      </c>
      <c r="K593" s="295" t="s">
        <v>351</v>
      </c>
      <c r="L593" s="295" t="s">
        <v>351</v>
      </c>
      <c r="M593" s="295">
        <v>5</v>
      </c>
      <c r="N593" s="295" t="s">
        <v>851</v>
      </c>
      <c r="O593" s="295" t="s">
        <v>1097</v>
      </c>
      <c r="P593" s="295" t="s">
        <v>341</v>
      </c>
      <c r="Q593" s="411" t="s">
        <v>930</v>
      </c>
      <c r="R593" s="295"/>
      <c r="S593" s="295"/>
      <c r="T593" s="295"/>
      <c r="U593" s="295"/>
      <c r="V593" s="295"/>
      <c r="W593" s="295"/>
      <c r="X593" s="295"/>
      <c r="Y593" s="295"/>
      <c r="Z593" s="295"/>
      <c r="AA593" s="295" t="s">
        <v>931</v>
      </c>
      <c r="AB593" s="295" t="s">
        <v>850</v>
      </c>
      <c r="AC593" s="295" t="s">
        <v>344</v>
      </c>
      <c r="AD593" s="295"/>
      <c r="AE593" s="295"/>
      <c r="AF593" s="295"/>
      <c r="AG593" s="295" t="s">
        <v>342</v>
      </c>
      <c r="AH593" s="295"/>
      <c r="AI593" s="295" t="s">
        <v>788</v>
      </c>
      <c r="AJ593" s="295" t="s">
        <v>1072</v>
      </c>
      <c r="AK593" s="295" t="s">
        <v>353</v>
      </c>
      <c r="AL593" s="251" t="s">
        <v>345</v>
      </c>
      <c r="AM593" s="295"/>
      <c r="AN593" s="295"/>
      <c r="AO593" s="295"/>
      <c r="AP593" s="295"/>
      <c r="AQ593" s="295"/>
      <c r="AR593" s="295"/>
      <c r="AS593" s="295"/>
      <c r="AT593" s="295"/>
      <c r="AU593" s="295"/>
      <c r="AV593" s="295"/>
      <c r="AW593" s="295"/>
      <c r="AX593" s="295"/>
      <c r="AY593" s="295" t="s">
        <v>931</v>
      </c>
      <c r="AZ593" s="410"/>
      <c r="BA593" s="560" t="s">
        <v>1216</v>
      </c>
      <c r="BB593" s="295" t="s">
        <v>932</v>
      </c>
      <c r="BC593" s="295"/>
      <c r="BD593" s="410">
        <v>1</v>
      </c>
      <c r="BE593" s="410">
        <v>1</v>
      </c>
      <c r="BF593" s="410">
        <v>1</v>
      </c>
      <c r="BG593" s="410">
        <v>1</v>
      </c>
      <c r="BH593" s="410">
        <v>1</v>
      </c>
      <c r="BI593" s="410"/>
      <c r="BJ593" s="410"/>
      <c r="BK593" s="295" t="s">
        <v>930</v>
      </c>
      <c r="BL593" s="410"/>
      <c r="BM593" s="410"/>
      <c r="BN593" s="295"/>
      <c r="BO593" s="410"/>
      <c r="BP593" s="410"/>
      <c r="BQ593" s="410"/>
      <c r="BR593" s="89">
        <f t="shared" si="19"/>
        <v>120</v>
      </c>
      <c r="BS593" s="89">
        <f t="shared" si="20"/>
        <v>10</v>
      </c>
      <c r="BT593" s="89"/>
      <c r="BU593" s="89"/>
      <c r="BV593" s="89"/>
    </row>
    <row r="594" spans="1:74" ht="14.5" customHeight="1" outlineLevel="1">
      <c r="A594" s="457" t="str">
        <f t="shared" si="17"/>
        <v>Paquete Infinitum Entretenimiento 250Residencial</v>
      </c>
      <c r="B594" s="119">
        <f t="shared" si="18"/>
        <v>81</v>
      </c>
      <c r="C594" s="240" t="s">
        <v>989</v>
      </c>
      <c r="D594" s="290" t="s">
        <v>236</v>
      </c>
      <c r="E594" s="290" t="s">
        <v>239</v>
      </c>
      <c r="F594" s="251">
        <v>607.08000000000004</v>
      </c>
      <c r="G594" s="368">
        <v>719</v>
      </c>
      <c r="H594" s="295">
        <v>2</v>
      </c>
      <c r="I594" s="295" t="s">
        <v>350</v>
      </c>
      <c r="J594" s="295" t="s">
        <v>350</v>
      </c>
      <c r="K594" s="295" t="s">
        <v>351</v>
      </c>
      <c r="L594" s="295" t="s">
        <v>351</v>
      </c>
      <c r="M594" s="295">
        <v>5</v>
      </c>
      <c r="N594" s="295" t="s">
        <v>851</v>
      </c>
      <c r="O594" s="295" t="s">
        <v>1098</v>
      </c>
      <c r="P594" s="295" t="s">
        <v>349</v>
      </c>
      <c r="Q594" s="411" t="s">
        <v>930</v>
      </c>
      <c r="R594" s="295"/>
      <c r="S594" s="295"/>
      <c r="T594" s="295"/>
      <c r="U594" s="295"/>
      <c r="V594" s="295"/>
      <c r="W594" s="295"/>
      <c r="X594" s="295"/>
      <c r="Y594" s="295"/>
      <c r="Z594" s="295"/>
      <c r="AA594" s="295" t="s">
        <v>931</v>
      </c>
      <c r="AB594" s="295" t="s">
        <v>850</v>
      </c>
      <c r="AC594" s="295" t="s">
        <v>344</v>
      </c>
      <c r="AD594" s="295"/>
      <c r="AE594" s="295"/>
      <c r="AF594" s="295"/>
      <c r="AG594" s="295" t="s">
        <v>342</v>
      </c>
      <c r="AH594" s="295"/>
      <c r="AI594" s="295" t="s">
        <v>788</v>
      </c>
      <c r="AJ594" s="295" t="s">
        <v>343</v>
      </c>
      <c r="AK594" s="295" t="s">
        <v>353</v>
      </c>
      <c r="AL594" s="251" t="s">
        <v>345</v>
      </c>
      <c r="AM594" s="295"/>
      <c r="AN594" s="295"/>
      <c r="AO594" s="295"/>
      <c r="AP594" s="295"/>
      <c r="AQ594" s="295"/>
      <c r="AR594" s="295"/>
      <c r="AS594" s="295"/>
      <c r="AT594" s="295"/>
      <c r="AU594" s="295"/>
      <c r="AV594" s="295"/>
      <c r="AW594" s="295"/>
      <c r="AX594" s="295"/>
      <c r="AY594" s="295" t="s">
        <v>930</v>
      </c>
      <c r="AZ594" s="410"/>
      <c r="BA594" s="410"/>
      <c r="BB594" s="295" t="s">
        <v>931</v>
      </c>
      <c r="BC594" s="295"/>
      <c r="BD594" s="410">
        <v>1</v>
      </c>
      <c r="BE594" s="410">
        <v>1</v>
      </c>
      <c r="BF594" s="410">
        <v>1</v>
      </c>
      <c r="BG594" s="410">
        <v>1</v>
      </c>
      <c r="BH594" s="410">
        <v>1</v>
      </c>
      <c r="BI594" s="410"/>
      <c r="BJ594" s="410"/>
      <c r="BK594" s="295" t="s">
        <v>930</v>
      </c>
      <c r="BL594" s="410"/>
      <c r="BM594" s="410"/>
      <c r="BN594" s="295"/>
      <c r="BO594" s="410"/>
      <c r="BP594" s="410"/>
      <c r="BQ594" s="410"/>
      <c r="BR594" s="89">
        <f t="shared" si="19"/>
        <v>250</v>
      </c>
      <c r="BS594" s="89">
        <f t="shared" si="20"/>
        <v>50</v>
      </c>
      <c r="BT594" s="89"/>
      <c r="BU594" s="89"/>
      <c r="BV594" s="89"/>
    </row>
    <row r="595" spans="1:74" ht="14.5" customHeight="1" outlineLevel="1">
      <c r="A595" s="457" t="str">
        <f t="shared" si="17"/>
        <v>Paquete Infinitum Entretenimiento 500Residencial</v>
      </c>
      <c r="B595" s="119">
        <f t="shared" si="18"/>
        <v>82</v>
      </c>
      <c r="C595" s="240" t="s">
        <v>990</v>
      </c>
      <c r="D595" s="290" t="s">
        <v>236</v>
      </c>
      <c r="E595" s="290" t="s">
        <v>239</v>
      </c>
      <c r="F595" s="251">
        <v>1037.69</v>
      </c>
      <c r="G595" s="368">
        <v>1229</v>
      </c>
      <c r="H595" s="295">
        <v>3</v>
      </c>
      <c r="I595" s="295" t="s">
        <v>350</v>
      </c>
      <c r="J595" s="295" t="s">
        <v>350</v>
      </c>
      <c r="K595" s="295" t="s">
        <v>351</v>
      </c>
      <c r="L595" s="295" t="s">
        <v>351</v>
      </c>
      <c r="M595" s="295">
        <v>5</v>
      </c>
      <c r="N595" s="295" t="s">
        <v>851</v>
      </c>
      <c r="O595" s="295" t="s">
        <v>1088</v>
      </c>
      <c r="P595" s="295" t="s">
        <v>349</v>
      </c>
      <c r="Q595" s="411" t="s">
        <v>930</v>
      </c>
      <c r="R595" s="295"/>
      <c r="S595" s="295"/>
      <c r="T595" s="295"/>
      <c r="U595" s="295"/>
      <c r="V595" s="295"/>
      <c r="W595" s="295"/>
      <c r="X595" s="295"/>
      <c r="Y595" s="295"/>
      <c r="Z595" s="295"/>
      <c r="AA595" s="295" t="s">
        <v>931</v>
      </c>
      <c r="AB595" s="295" t="s">
        <v>850</v>
      </c>
      <c r="AC595" s="295" t="s">
        <v>344</v>
      </c>
      <c r="AD595" s="295"/>
      <c r="AE595" s="295"/>
      <c r="AF595" s="295"/>
      <c r="AG595" s="295" t="s">
        <v>342</v>
      </c>
      <c r="AH595" s="295"/>
      <c r="AI595" s="295" t="s">
        <v>788</v>
      </c>
      <c r="AJ595" s="295" t="s">
        <v>343</v>
      </c>
      <c r="AK595" s="295" t="s">
        <v>353</v>
      </c>
      <c r="AL595" s="251" t="s">
        <v>345</v>
      </c>
      <c r="AM595" s="295"/>
      <c r="AN595" s="295"/>
      <c r="AO595" s="295"/>
      <c r="AP595" s="295"/>
      <c r="AQ595" s="295"/>
      <c r="AR595" s="295"/>
      <c r="AS595" s="295"/>
      <c r="AT595" s="295"/>
      <c r="AU595" s="295"/>
      <c r="AV595" s="295"/>
      <c r="AW595" s="295"/>
      <c r="AX595" s="295"/>
      <c r="AY595" s="295" t="s">
        <v>930</v>
      </c>
      <c r="AZ595" s="410"/>
      <c r="BA595" s="410"/>
      <c r="BB595" s="295" t="s">
        <v>931</v>
      </c>
      <c r="BC595" s="295"/>
      <c r="BD595" s="410">
        <v>1</v>
      </c>
      <c r="BE595" s="410">
        <v>1</v>
      </c>
      <c r="BF595" s="410">
        <v>1</v>
      </c>
      <c r="BG595" s="410">
        <v>1</v>
      </c>
      <c r="BH595" s="410">
        <v>1</v>
      </c>
      <c r="BI595" s="410"/>
      <c r="BJ595" s="410"/>
      <c r="BK595" s="295" t="s">
        <v>930</v>
      </c>
      <c r="BL595" s="410"/>
      <c r="BM595" s="410"/>
      <c r="BN595" s="295"/>
      <c r="BO595" s="410"/>
      <c r="BP595" s="410"/>
      <c r="BQ595" s="410"/>
      <c r="BR595" s="89">
        <f t="shared" si="19"/>
        <v>500</v>
      </c>
      <c r="BS595" s="89">
        <f t="shared" si="20"/>
        <v>50</v>
      </c>
      <c r="BT595" s="89"/>
      <c r="BU595" s="89"/>
      <c r="BV595" s="89"/>
    </row>
    <row r="596" spans="1:74" ht="14.5" customHeight="1" outlineLevel="1">
      <c r="A596" s="457" t="str">
        <f t="shared" si="17"/>
        <v>Infinitum Entretenimiento 60Residencial</v>
      </c>
      <c r="B596" s="119">
        <f t="shared" si="18"/>
        <v>83</v>
      </c>
      <c r="C596" s="240" t="s">
        <v>1240</v>
      </c>
      <c r="D596" s="290" t="s">
        <v>236</v>
      </c>
      <c r="E596" s="290" t="s">
        <v>237</v>
      </c>
      <c r="F596" s="251">
        <v>322.41000000000003</v>
      </c>
      <c r="G596" s="368">
        <v>374</v>
      </c>
      <c r="H596" s="295"/>
      <c r="I596" s="295"/>
      <c r="J596" s="295"/>
      <c r="K596" s="295"/>
      <c r="L596" s="295"/>
      <c r="M596" s="295"/>
      <c r="N596" s="295"/>
      <c r="O596" s="295" t="s">
        <v>789</v>
      </c>
      <c r="P596" s="295" t="s">
        <v>355</v>
      </c>
      <c r="Q596" s="411" t="s">
        <v>930</v>
      </c>
      <c r="R596" s="295"/>
      <c r="S596" s="295"/>
      <c r="T596" s="295"/>
      <c r="U596" s="295"/>
      <c r="V596" s="295"/>
      <c r="W596" s="295"/>
      <c r="X596" s="295"/>
      <c r="Y596" s="295"/>
      <c r="Z596" s="295"/>
      <c r="AA596" s="295" t="s">
        <v>931</v>
      </c>
      <c r="AB596" s="295" t="s">
        <v>850</v>
      </c>
      <c r="AC596" s="295" t="s">
        <v>344</v>
      </c>
      <c r="AD596" s="295"/>
      <c r="AE596" s="295"/>
      <c r="AF596" s="295"/>
      <c r="AG596" s="295" t="s">
        <v>342</v>
      </c>
      <c r="AH596" s="295"/>
      <c r="AI596" s="295" t="s">
        <v>1286</v>
      </c>
      <c r="AJ596" s="295" t="s">
        <v>343</v>
      </c>
      <c r="AK596" s="295" t="s">
        <v>353</v>
      </c>
      <c r="AL596" s="251" t="s">
        <v>345</v>
      </c>
      <c r="AM596" s="295"/>
      <c r="AN596" s="295"/>
      <c r="AO596" s="295"/>
      <c r="AP596" s="295"/>
      <c r="AQ596" s="295"/>
      <c r="AR596" s="295"/>
      <c r="AS596" s="295"/>
      <c r="AT596" s="295"/>
      <c r="AU596" s="295"/>
      <c r="AV596" s="295"/>
      <c r="AW596" s="295"/>
      <c r="AX596" s="295"/>
      <c r="AY596" s="295" t="s">
        <v>931</v>
      </c>
      <c r="AZ596" s="410"/>
      <c r="BA596" s="560" t="s">
        <v>1216</v>
      </c>
      <c r="BB596" s="295" t="s">
        <v>932</v>
      </c>
      <c r="BC596" s="295"/>
      <c r="BD596" s="410">
        <v>1</v>
      </c>
      <c r="BE596" s="410">
        <v>1</v>
      </c>
      <c r="BF596" s="410">
        <v>1</v>
      </c>
      <c r="BG596" s="410">
        <v>1</v>
      </c>
      <c r="BH596" s="410">
        <v>1</v>
      </c>
      <c r="BI596" s="410"/>
      <c r="BJ596" s="410"/>
      <c r="BK596" s="295" t="s">
        <v>930</v>
      </c>
      <c r="BL596" s="410"/>
      <c r="BM596" s="410"/>
      <c r="BN596" s="295"/>
      <c r="BO596" s="410"/>
      <c r="BP596" s="410"/>
      <c r="BQ596" s="410"/>
      <c r="BR596" s="89">
        <f t="shared" si="19"/>
        <v>60</v>
      </c>
      <c r="BS596" s="89">
        <f t="shared" si="20"/>
        <v>5</v>
      </c>
      <c r="BT596" s="89"/>
      <c r="BU596" s="89"/>
      <c r="BV596" s="89"/>
    </row>
    <row r="597" spans="1:74" ht="14.5" customHeight="1" outlineLevel="1">
      <c r="A597" s="457" t="str">
        <f t="shared" si="17"/>
        <v>Infinitum Entretenimiento 70Residencial</v>
      </c>
      <c r="B597" s="119">
        <f t="shared" si="18"/>
        <v>84</v>
      </c>
      <c r="C597" s="240" t="s">
        <v>1241</v>
      </c>
      <c r="D597" s="290" t="s">
        <v>236</v>
      </c>
      <c r="E597" s="290" t="s">
        <v>237</v>
      </c>
      <c r="F597" s="251">
        <v>365.52</v>
      </c>
      <c r="G597" s="368">
        <v>424</v>
      </c>
      <c r="H597" s="295"/>
      <c r="I597" s="295"/>
      <c r="J597" s="295"/>
      <c r="K597" s="295"/>
      <c r="L597" s="295"/>
      <c r="M597" s="295"/>
      <c r="N597" s="295"/>
      <c r="O597" s="295" t="s">
        <v>1096</v>
      </c>
      <c r="P597" s="295" t="s">
        <v>355</v>
      </c>
      <c r="Q597" s="411" t="s">
        <v>930</v>
      </c>
      <c r="R597" s="295"/>
      <c r="S597" s="295"/>
      <c r="T597" s="295"/>
      <c r="U597" s="295"/>
      <c r="V597" s="295"/>
      <c r="W597" s="295"/>
      <c r="X597" s="295"/>
      <c r="Y597" s="295"/>
      <c r="Z597" s="295"/>
      <c r="AA597" s="295" t="s">
        <v>931</v>
      </c>
      <c r="AB597" s="295" t="s">
        <v>850</v>
      </c>
      <c r="AC597" s="295" t="s">
        <v>344</v>
      </c>
      <c r="AD597" s="295"/>
      <c r="AE597" s="295"/>
      <c r="AF597" s="295"/>
      <c r="AG597" s="295" t="s">
        <v>342</v>
      </c>
      <c r="AH597" s="295"/>
      <c r="AI597" s="295" t="s">
        <v>1287</v>
      </c>
      <c r="AJ597" s="295" t="s">
        <v>343</v>
      </c>
      <c r="AK597" s="295" t="s">
        <v>353</v>
      </c>
      <c r="AL597" s="251" t="s">
        <v>345</v>
      </c>
      <c r="AM597" s="295"/>
      <c r="AN597" s="295"/>
      <c r="AO597" s="295"/>
      <c r="AP597" s="295"/>
      <c r="AQ597" s="295"/>
      <c r="AR597" s="295"/>
      <c r="AS597" s="295"/>
      <c r="AT597" s="295"/>
      <c r="AU597" s="295"/>
      <c r="AV597" s="295"/>
      <c r="AW597" s="295"/>
      <c r="AX597" s="295"/>
      <c r="AY597" s="295" t="s">
        <v>931</v>
      </c>
      <c r="AZ597" s="410"/>
      <c r="BA597" s="560" t="s">
        <v>1216</v>
      </c>
      <c r="BB597" s="295" t="s">
        <v>932</v>
      </c>
      <c r="BC597" s="295"/>
      <c r="BD597" s="410">
        <v>1</v>
      </c>
      <c r="BE597" s="410">
        <v>1</v>
      </c>
      <c r="BF597" s="410">
        <v>1</v>
      </c>
      <c r="BG597" s="410">
        <v>1</v>
      </c>
      <c r="BH597" s="410">
        <v>1</v>
      </c>
      <c r="BI597" s="410"/>
      <c r="BJ597" s="410"/>
      <c r="BK597" s="295" t="s">
        <v>930</v>
      </c>
      <c r="BL597" s="410"/>
      <c r="BM597" s="410"/>
      <c r="BN597" s="295"/>
      <c r="BO597" s="410"/>
      <c r="BP597" s="410"/>
      <c r="BQ597" s="410"/>
      <c r="BR597" s="89">
        <f t="shared" si="19"/>
        <v>70</v>
      </c>
      <c r="BS597" s="89">
        <f t="shared" si="20"/>
        <v>5</v>
      </c>
      <c r="BT597" s="89"/>
      <c r="BU597" s="89"/>
      <c r="BV597" s="89"/>
    </row>
    <row r="598" spans="1:74" ht="14.5" customHeight="1" outlineLevel="1">
      <c r="A598" s="457" t="str">
        <f t="shared" si="17"/>
        <v>Infinitum Entretenimiento 120Residencial</v>
      </c>
      <c r="B598" s="119">
        <f t="shared" si="18"/>
        <v>85</v>
      </c>
      <c r="C598" s="240" t="s">
        <v>1103</v>
      </c>
      <c r="D598" s="290" t="s">
        <v>236</v>
      </c>
      <c r="E598" s="290" t="s">
        <v>237</v>
      </c>
      <c r="F598" s="251">
        <v>421.55</v>
      </c>
      <c r="G598" s="368">
        <v>489</v>
      </c>
      <c r="H598" s="295"/>
      <c r="I598" s="295"/>
      <c r="J598" s="295"/>
      <c r="K598" s="295"/>
      <c r="L598" s="295"/>
      <c r="M598" s="295"/>
      <c r="N598" s="295"/>
      <c r="O598" s="295" t="s">
        <v>1097</v>
      </c>
      <c r="P598" s="295" t="s">
        <v>341</v>
      </c>
      <c r="Q598" s="411" t="s">
        <v>930</v>
      </c>
      <c r="R598" s="295"/>
      <c r="S598" s="295"/>
      <c r="T598" s="295"/>
      <c r="U598" s="295"/>
      <c r="V598" s="295"/>
      <c r="W598" s="295"/>
      <c r="X598" s="295"/>
      <c r="Y598" s="295"/>
      <c r="Z598" s="295"/>
      <c r="AA598" s="295" t="s">
        <v>931</v>
      </c>
      <c r="AB598" s="295" t="s">
        <v>850</v>
      </c>
      <c r="AC598" s="295" t="s">
        <v>344</v>
      </c>
      <c r="AD598" s="295"/>
      <c r="AE598" s="295"/>
      <c r="AF598" s="295"/>
      <c r="AG598" s="295" t="s">
        <v>342</v>
      </c>
      <c r="AH598" s="295"/>
      <c r="AI598" s="295" t="s">
        <v>1288</v>
      </c>
      <c r="AJ598" s="295" t="s">
        <v>343</v>
      </c>
      <c r="AK598" s="295" t="s">
        <v>353</v>
      </c>
      <c r="AL598" s="251" t="s">
        <v>345</v>
      </c>
      <c r="AM598" s="295"/>
      <c r="AN598" s="295"/>
      <c r="AO598" s="295"/>
      <c r="AP598" s="295"/>
      <c r="AQ598" s="295"/>
      <c r="AR598" s="295"/>
      <c r="AS598" s="295"/>
      <c r="AT598" s="295"/>
      <c r="AU598" s="295"/>
      <c r="AV598" s="295"/>
      <c r="AW598" s="295"/>
      <c r="AX598" s="295"/>
      <c r="AY598" s="295" t="s">
        <v>930</v>
      </c>
      <c r="AZ598" s="410"/>
      <c r="BA598" s="410"/>
      <c r="BB598" s="295" t="s">
        <v>931</v>
      </c>
      <c r="BC598" s="295"/>
      <c r="BD598" s="410">
        <v>1</v>
      </c>
      <c r="BE598" s="410">
        <v>1</v>
      </c>
      <c r="BF598" s="410">
        <v>1</v>
      </c>
      <c r="BG598" s="410">
        <v>1</v>
      </c>
      <c r="BH598" s="410">
        <v>1</v>
      </c>
      <c r="BI598" s="410"/>
      <c r="BJ598" s="410"/>
      <c r="BK598" s="295" t="s">
        <v>930</v>
      </c>
      <c r="BL598" s="410"/>
      <c r="BM598" s="410"/>
      <c r="BN598" s="295"/>
      <c r="BO598" s="410"/>
      <c r="BP598" s="410"/>
      <c r="BQ598" s="410"/>
      <c r="BR598" s="89">
        <f t="shared" si="19"/>
        <v>120</v>
      </c>
      <c r="BS598" s="89">
        <f t="shared" si="20"/>
        <v>10</v>
      </c>
      <c r="BT598" s="89"/>
      <c r="BU598" s="89"/>
      <c r="BV598" s="89"/>
    </row>
    <row r="599" spans="1:74" ht="14.5" customHeight="1" outlineLevel="1">
      <c r="A599" s="457" t="str">
        <f t="shared" si="17"/>
        <v>Infinitum Entretenimiento 250Residencial</v>
      </c>
      <c r="B599" s="119">
        <f t="shared" si="18"/>
        <v>86</v>
      </c>
      <c r="C599" s="240" t="s">
        <v>1242</v>
      </c>
      <c r="D599" s="290" t="s">
        <v>236</v>
      </c>
      <c r="E599" s="290" t="s">
        <v>237</v>
      </c>
      <c r="F599" s="251">
        <v>585.34</v>
      </c>
      <c r="G599" s="368">
        <v>679</v>
      </c>
      <c r="H599" s="295"/>
      <c r="I599" s="295"/>
      <c r="J599" s="295"/>
      <c r="K599" s="295"/>
      <c r="L599" s="295"/>
      <c r="M599" s="295"/>
      <c r="N599" s="295"/>
      <c r="O599" s="295" t="s">
        <v>1098</v>
      </c>
      <c r="P599" s="295" t="s">
        <v>349</v>
      </c>
      <c r="Q599" s="411" t="s">
        <v>930</v>
      </c>
      <c r="R599" s="295"/>
      <c r="S599" s="295"/>
      <c r="T599" s="295"/>
      <c r="U599" s="295"/>
      <c r="V599" s="295"/>
      <c r="W599" s="295"/>
      <c r="X599" s="295"/>
      <c r="Y599" s="295"/>
      <c r="Z599" s="295"/>
      <c r="AA599" s="295" t="s">
        <v>931</v>
      </c>
      <c r="AB599" s="295" t="s">
        <v>850</v>
      </c>
      <c r="AC599" s="295" t="s">
        <v>344</v>
      </c>
      <c r="AD599" s="295"/>
      <c r="AE599" s="295"/>
      <c r="AF599" s="295"/>
      <c r="AG599" s="295" t="s">
        <v>342</v>
      </c>
      <c r="AH599" s="295"/>
      <c r="AI599" s="295" t="s">
        <v>1289</v>
      </c>
      <c r="AJ599" s="295" t="s">
        <v>343</v>
      </c>
      <c r="AK599" s="295" t="s">
        <v>353</v>
      </c>
      <c r="AL599" s="251" t="s">
        <v>345</v>
      </c>
      <c r="AM599" s="295"/>
      <c r="AN599" s="295"/>
      <c r="AO599" s="295"/>
      <c r="AP599" s="295"/>
      <c r="AQ599" s="295"/>
      <c r="AR599" s="295"/>
      <c r="AS599" s="295"/>
      <c r="AT599" s="295"/>
      <c r="AU599" s="295"/>
      <c r="AV599" s="295"/>
      <c r="AW599" s="295"/>
      <c r="AX599" s="295"/>
      <c r="AY599" s="295" t="s">
        <v>931</v>
      </c>
      <c r="AZ599" s="410"/>
      <c r="BA599" s="560" t="s">
        <v>1216</v>
      </c>
      <c r="BB599" s="295" t="s">
        <v>932</v>
      </c>
      <c r="BC599" s="295"/>
      <c r="BD599" s="410">
        <v>1</v>
      </c>
      <c r="BE599" s="410">
        <v>1</v>
      </c>
      <c r="BF599" s="410">
        <v>1</v>
      </c>
      <c r="BG599" s="410">
        <v>1</v>
      </c>
      <c r="BH599" s="410">
        <v>1</v>
      </c>
      <c r="BI599" s="410"/>
      <c r="BJ599" s="410"/>
      <c r="BK599" s="295" t="s">
        <v>930</v>
      </c>
      <c r="BL599" s="410"/>
      <c r="BM599" s="410"/>
      <c r="BN599" s="295"/>
      <c r="BO599" s="410"/>
      <c r="BP599" s="410"/>
      <c r="BQ599" s="410"/>
      <c r="BR599" s="89">
        <f t="shared" si="19"/>
        <v>250</v>
      </c>
      <c r="BS599" s="89">
        <f t="shared" si="20"/>
        <v>50</v>
      </c>
      <c r="BT599" s="89"/>
      <c r="BU599" s="89"/>
      <c r="BV599" s="89"/>
    </row>
    <row r="600" spans="1:74" ht="14.5" customHeight="1" outlineLevel="1">
      <c r="A600" s="457" t="str">
        <f t="shared" si="17"/>
        <v>Infinitum Entretenimiento 500Residencial</v>
      </c>
      <c r="B600" s="119">
        <f t="shared" si="18"/>
        <v>87</v>
      </c>
      <c r="C600" s="240" t="s">
        <v>994</v>
      </c>
      <c r="D600" s="290" t="s">
        <v>236</v>
      </c>
      <c r="E600" s="290" t="s">
        <v>237</v>
      </c>
      <c r="F600" s="251">
        <v>973.28</v>
      </c>
      <c r="G600" s="368">
        <v>1129</v>
      </c>
      <c r="H600" s="295"/>
      <c r="I600" s="295"/>
      <c r="J600" s="295"/>
      <c r="K600" s="295"/>
      <c r="L600" s="295"/>
      <c r="M600" s="295"/>
      <c r="N600" s="295"/>
      <c r="O600" s="295" t="s">
        <v>1088</v>
      </c>
      <c r="P600" s="295" t="s">
        <v>349</v>
      </c>
      <c r="Q600" s="411" t="s">
        <v>930</v>
      </c>
      <c r="R600" s="295"/>
      <c r="S600" s="295"/>
      <c r="T600" s="295"/>
      <c r="U600" s="295"/>
      <c r="V600" s="295"/>
      <c r="W600" s="295"/>
      <c r="X600" s="295"/>
      <c r="Y600" s="295"/>
      <c r="Z600" s="295"/>
      <c r="AA600" s="295" t="s">
        <v>931</v>
      </c>
      <c r="AB600" s="295" t="s">
        <v>850</v>
      </c>
      <c r="AC600" s="295" t="s">
        <v>344</v>
      </c>
      <c r="AD600" s="295"/>
      <c r="AE600" s="295"/>
      <c r="AF600" s="295"/>
      <c r="AG600" s="295" t="s">
        <v>342</v>
      </c>
      <c r="AH600" s="295"/>
      <c r="AI600" s="295" t="s">
        <v>788</v>
      </c>
      <c r="AJ600" s="295" t="s">
        <v>343</v>
      </c>
      <c r="AK600" s="295" t="s">
        <v>353</v>
      </c>
      <c r="AL600" s="251" t="s">
        <v>345</v>
      </c>
      <c r="AM600" s="295"/>
      <c r="AN600" s="295"/>
      <c r="AO600" s="295"/>
      <c r="AP600" s="295"/>
      <c r="AQ600" s="295"/>
      <c r="AR600" s="295"/>
      <c r="AS600" s="295"/>
      <c r="AT600" s="295"/>
      <c r="AU600" s="295"/>
      <c r="AV600" s="295"/>
      <c r="AW600" s="295"/>
      <c r="AX600" s="295"/>
      <c r="AY600" s="295" t="s">
        <v>930</v>
      </c>
      <c r="AZ600" s="410"/>
      <c r="BA600" s="410"/>
      <c r="BB600" s="295" t="s">
        <v>931</v>
      </c>
      <c r="BC600" s="295"/>
      <c r="BD600" s="410">
        <v>1</v>
      </c>
      <c r="BE600" s="410">
        <v>1</v>
      </c>
      <c r="BF600" s="410">
        <v>1</v>
      </c>
      <c r="BG600" s="410">
        <v>1</v>
      </c>
      <c r="BH600" s="410">
        <v>1</v>
      </c>
      <c r="BI600" s="410"/>
      <c r="BJ600" s="410"/>
      <c r="BK600" s="295" t="s">
        <v>930</v>
      </c>
      <c r="BL600" s="410"/>
      <c r="BM600" s="410"/>
      <c r="BN600" s="295"/>
      <c r="BO600" s="410"/>
      <c r="BP600" s="410"/>
      <c r="BQ600" s="410"/>
      <c r="BR600" s="89">
        <f t="shared" si="19"/>
        <v>500</v>
      </c>
      <c r="BS600" s="89">
        <f t="shared" si="20"/>
        <v>50</v>
      </c>
      <c r="BT600" s="89"/>
      <c r="BU600" s="89"/>
      <c r="BV600" s="89"/>
    </row>
    <row r="601" spans="1:74" ht="14.5" customHeight="1" outlineLevel="1">
      <c r="A601" s="457" t="str">
        <f t="shared" si="17"/>
        <v>Paquete infinitum Entretenimiento+ 30  (Netflix 1 dispositivo)Residencial</v>
      </c>
      <c r="B601" s="119">
        <f t="shared" si="18"/>
        <v>88</v>
      </c>
      <c r="C601" s="240" t="s">
        <v>995</v>
      </c>
      <c r="D601" s="290" t="s">
        <v>236</v>
      </c>
      <c r="E601" s="290" t="s">
        <v>239</v>
      </c>
      <c r="F601" s="251">
        <v>453.34</v>
      </c>
      <c r="G601" s="368">
        <v>534</v>
      </c>
      <c r="H601" s="295">
        <v>1</v>
      </c>
      <c r="I601" s="295" t="s">
        <v>350</v>
      </c>
      <c r="J601" s="295" t="s">
        <v>350</v>
      </c>
      <c r="K601" s="295" t="s">
        <v>351</v>
      </c>
      <c r="L601" s="295" t="s">
        <v>351</v>
      </c>
      <c r="M601" s="295">
        <v>5</v>
      </c>
      <c r="N601" s="295" t="s">
        <v>851</v>
      </c>
      <c r="O601" s="295" t="s">
        <v>357</v>
      </c>
      <c r="P601" s="295" t="s">
        <v>355</v>
      </c>
      <c r="Q601" s="411" t="s">
        <v>932</v>
      </c>
      <c r="R601" s="295" t="s">
        <v>1281</v>
      </c>
      <c r="S601" s="295" t="s">
        <v>789</v>
      </c>
      <c r="T601" s="295" t="s">
        <v>355</v>
      </c>
      <c r="U601" s="295"/>
      <c r="V601" s="295"/>
      <c r="W601" s="295"/>
      <c r="X601" s="295">
        <v>1</v>
      </c>
      <c r="Y601" s="295" t="s">
        <v>897</v>
      </c>
      <c r="Z601" s="295"/>
      <c r="AA601" s="295" t="s">
        <v>931</v>
      </c>
      <c r="AB601" s="295" t="s">
        <v>850</v>
      </c>
      <c r="AC601" s="295" t="s">
        <v>344</v>
      </c>
      <c r="AD601" s="295"/>
      <c r="AE601" s="295"/>
      <c r="AF601" s="295"/>
      <c r="AG601" s="295" t="s">
        <v>342</v>
      </c>
      <c r="AH601" s="295"/>
      <c r="AI601" s="295" t="s">
        <v>788</v>
      </c>
      <c r="AJ601" s="295" t="s">
        <v>343</v>
      </c>
      <c r="AK601" s="295" t="s">
        <v>353</v>
      </c>
      <c r="AL601" s="251" t="s">
        <v>345</v>
      </c>
      <c r="AM601" s="295"/>
      <c r="AN601" s="295"/>
      <c r="AO601" s="295"/>
      <c r="AP601" s="295"/>
      <c r="AQ601" s="295"/>
      <c r="AR601" s="295"/>
      <c r="AS601" s="295"/>
      <c r="AT601" s="295"/>
      <c r="AU601" s="295"/>
      <c r="AV601" s="295"/>
      <c r="AW601" s="295"/>
      <c r="AX601" s="295"/>
      <c r="AY601" s="295" t="s">
        <v>930</v>
      </c>
      <c r="AZ601" s="410"/>
      <c r="BA601" s="410"/>
      <c r="BB601" s="295" t="s">
        <v>931</v>
      </c>
      <c r="BC601" s="295" t="s">
        <v>1275</v>
      </c>
      <c r="BD601" s="410">
        <v>1</v>
      </c>
      <c r="BE601" s="410">
        <v>1</v>
      </c>
      <c r="BF601" s="410">
        <v>1</v>
      </c>
      <c r="BG601" s="410">
        <v>1</v>
      </c>
      <c r="BH601" s="410">
        <v>1</v>
      </c>
      <c r="BI601" s="410"/>
      <c r="BJ601" s="410"/>
      <c r="BK601" s="295" t="s">
        <v>930</v>
      </c>
      <c r="BL601" s="410"/>
      <c r="BM601" s="410"/>
      <c r="BN601" s="295"/>
      <c r="BO601" s="410"/>
      <c r="BP601" s="410"/>
      <c r="BQ601" s="410"/>
      <c r="BR601" s="89">
        <f t="shared" si="19"/>
        <v>30</v>
      </c>
      <c r="BS601" s="89">
        <f t="shared" si="20"/>
        <v>5</v>
      </c>
      <c r="BT601" s="89">
        <f t="shared" ref="BT601:BT614" si="21">LEFT(R601,FIND(" ",R601))*1</f>
        <v>6</v>
      </c>
      <c r="BU601" s="89">
        <f t="shared" ref="BU601:BU614" si="22">LEFT(S601,FIND(" ",S601))*1</f>
        <v>60</v>
      </c>
      <c r="BV601" s="89">
        <f t="shared" ref="BV601:BV614" si="23">LEFT(T601,FIND(" ",T601))*1</f>
        <v>5</v>
      </c>
    </row>
    <row r="602" spans="1:74" ht="14.5" customHeight="1" outlineLevel="1">
      <c r="A602" s="457" t="str">
        <f t="shared" si="17"/>
        <v>Paquete infinitum Entretenimiento+ 30  (Netflix 2 dispositivos)Residencial</v>
      </c>
      <c r="B602" s="119">
        <f t="shared" si="18"/>
        <v>89</v>
      </c>
      <c r="C602" s="240" t="s">
        <v>996</v>
      </c>
      <c r="D602" s="290" t="s">
        <v>236</v>
      </c>
      <c r="E602" s="290" t="s">
        <v>239</v>
      </c>
      <c r="F602" s="251">
        <v>520.61</v>
      </c>
      <c r="G602" s="368">
        <v>611.99</v>
      </c>
      <c r="H602" s="295">
        <v>1</v>
      </c>
      <c r="I602" s="295" t="s">
        <v>350</v>
      </c>
      <c r="J602" s="295" t="s">
        <v>350</v>
      </c>
      <c r="K602" s="295" t="s">
        <v>351</v>
      </c>
      <c r="L602" s="295" t="s">
        <v>351</v>
      </c>
      <c r="M602" s="295">
        <v>5</v>
      </c>
      <c r="N602" s="295" t="s">
        <v>851</v>
      </c>
      <c r="O602" s="295" t="s">
        <v>357</v>
      </c>
      <c r="P602" s="295" t="s">
        <v>355</v>
      </c>
      <c r="Q602" s="411" t="s">
        <v>932</v>
      </c>
      <c r="R602" s="295" t="s">
        <v>1281</v>
      </c>
      <c r="S602" s="295" t="s">
        <v>789</v>
      </c>
      <c r="T602" s="295" t="s">
        <v>355</v>
      </c>
      <c r="U602" s="295"/>
      <c r="V602" s="295"/>
      <c r="W602" s="295"/>
      <c r="X602" s="295">
        <v>2</v>
      </c>
      <c r="Y602" s="295" t="s">
        <v>897</v>
      </c>
      <c r="Z602" s="295"/>
      <c r="AA602" s="295" t="s">
        <v>931</v>
      </c>
      <c r="AB602" s="295" t="s">
        <v>850</v>
      </c>
      <c r="AC602" s="295" t="s">
        <v>344</v>
      </c>
      <c r="AD602" s="295"/>
      <c r="AE602" s="295"/>
      <c r="AF602" s="295"/>
      <c r="AG602" s="295" t="s">
        <v>342</v>
      </c>
      <c r="AH602" s="295"/>
      <c r="AI602" s="295" t="s">
        <v>788</v>
      </c>
      <c r="AJ602" s="295" t="s">
        <v>343</v>
      </c>
      <c r="AK602" s="295" t="s">
        <v>353</v>
      </c>
      <c r="AL602" s="251" t="s">
        <v>345</v>
      </c>
      <c r="AM602" s="295"/>
      <c r="AN602" s="295"/>
      <c r="AO602" s="295"/>
      <c r="AP602" s="295"/>
      <c r="AQ602" s="295"/>
      <c r="AR602" s="295"/>
      <c r="AS602" s="295"/>
      <c r="AT602" s="295"/>
      <c r="AU602" s="295"/>
      <c r="AV602" s="295"/>
      <c r="AW602" s="295"/>
      <c r="AX602" s="295"/>
      <c r="AY602" s="295" t="s">
        <v>930</v>
      </c>
      <c r="AZ602" s="410"/>
      <c r="BA602" s="410"/>
      <c r="BB602" s="295" t="s">
        <v>931</v>
      </c>
      <c r="BC602" s="295" t="s">
        <v>1276</v>
      </c>
      <c r="BD602" s="410">
        <v>1</v>
      </c>
      <c r="BE602" s="410">
        <v>1</v>
      </c>
      <c r="BF602" s="410">
        <v>1</v>
      </c>
      <c r="BG602" s="410">
        <v>1</v>
      </c>
      <c r="BH602" s="410">
        <v>1</v>
      </c>
      <c r="BI602" s="410"/>
      <c r="BJ602" s="410"/>
      <c r="BK602" s="295" t="s">
        <v>930</v>
      </c>
      <c r="BL602" s="410"/>
      <c r="BM602" s="410"/>
      <c r="BN602" s="295"/>
      <c r="BO602" s="410"/>
      <c r="BP602" s="410"/>
      <c r="BQ602" s="410"/>
      <c r="BR602" s="89">
        <f t="shared" si="19"/>
        <v>30</v>
      </c>
      <c r="BS602" s="89">
        <f t="shared" si="20"/>
        <v>5</v>
      </c>
      <c r="BT602" s="89">
        <f t="shared" si="21"/>
        <v>6</v>
      </c>
      <c r="BU602" s="89">
        <f t="shared" si="22"/>
        <v>60</v>
      </c>
      <c r="BV602" s="89">
        <f t="shared" si="23"/>
        <v>5</v>
      </c>
    </row>
    <row r="603" spans="1:74" ht="14.5" customHeight="1" outlineLevel="1">
      <c r="A603" s="457" t="str">
        <f t="shared" si="17"/>
        <v>Paquete infinitum Entretenimiento+ 30  (Netflix 4 dispositivos)Residencial</v>
      </c>
      <c r="B603" s="119">
        <f t="shared" si="18"/>
        <v>90</v>
      </c>
      <c r="C603" s="240" t="s">
        <v>997</v>
      </c>
      <c r="D603" s="290" t="s">
        <v>236</v>
      </c>
      <c r="E603" s="290" t="s">
        <v>239</v>
      </c>
      <c r="F603" s="251">
        <v>589.58000000000004</v>
      </c>
      <c r="G603" s="368">
        <v>691.99</v>
      </c>
      <c r="H603" s="295">
        <v>1</v>
      </c>
      <c r="I603" s="295" t="s">
        <v>350</v>
      </c>
      <c r="J603" s="295" t="s">
        <v>350</v>
      </c>
      <c r="K603" s="295" t="s">
        <v>351</v>
      </c>
      <c r="L603" s="295" t="s">
        <v>351</v>
      </c>
      <c r="M603" s="295">
        <v>5</v>
      </c>
      <c r="N603" s="295" t="s">
        <v>851</v>
      </c>
      <c r="O603" s="295" t="s">
        <v>357</v>
      </c>
      <c r="P603" s="295" t="s">
        <v>355</v>
      </c>
      <c r="Q603" s="411" t="s">
        <v>932</v>
      </c>
      <c r="R603" s="295" t="s">
        <v>1281</v>
      </c>
      <c r="S603" s="295" t="s">
        <v>789</v>
      </c>
      <c r="T603" s="295" t="s">
        <v>355</v>
      </c>
      <c r="U603" s="295"/>
      <c r="V603" s="295"/>
      <c r="W603" s="295"/>
      <c r="X603" s="295">
        <v>4</v>
      </c>
      <c r="Y603" s="295" t="s">
        <v>897</v>
      </c>
      <c r="Z603" s="295"/>
      <c r="AA603" s="295" t="s">
        <v>931</v>
      </c>
      <c r="AB603" s="295" t="s">
        <v>850</v>
      </c>
      <c r="AC603" s="295" t="s">
        <v>344</v>
      </c>
      <c r="AD603" s="295"/>
      <c r="AE603" s="295"/>
      <c r="AF603" s="295"/>
      <c r="AG603" s="295" t="s">
        <v>342</v>
      </c>
      <c r="AH603" s="295"/>
      <c r="AI603" s="295" t="s">
        <v>788</v>
      </c>
      <c r="AJ603" s="295" t="s">
        <v>343</v>
      </c>
      <c r="AK603" s="295" t="s">
        <v>353</v>
      </c>
      <c r="AL603" s="251" t="s">
        <v>345</v>
      </c>
      <c r="AM603" s="295"/>
      <c r="AN603" s="295"/>
      <c r="AO603" s="295"/>
      <c r="AP603" s="295"/>
      <c r="AQ603" s="295"/>
      <c r="AR603" s="295"/>
      <c r="AS603" s="295"/>
      <c r="AT603" s="295"/>
      <c r="AU603" s="295"/>
      <c r="AV603" s="295"/>
      <c r="AW603" s="295"/>
      <c r="AX603" s="295"/>
      <c r="AY603" s="295" t="s">
        <v>930</v>
      </c>
      <c r="AZ603" s="410"/>
      <c r="BA603" s="410"/>
      <c r="BB603" s="295" t="s">
        <v>931</v>
      </c>
      <c r="BC603" s="295" t="s">
        <v>1277</v>
      </c>
      <c r="BD603" s="410">
        <v>1</v>
      </c>
      <c r="BE603" s="410">
        <v>1</v>
      </c>
      <c r="BF603" s="410">
        <v>1</v>
      </c>
      <c r="BG603" s="410">
        <v>1</v>
      </c>
      <c r="BH603" s="410">
        <v>1</v>
      </c>
      <c r="BI603" s="410"/>
      <c r="BJ603" s="410"/>
      <c r="BK603" s="295" t="s">
        <v>930</v>
      </c>
      <c r="BL603" s="410"/>
      <c r="BM603" s="410"/>
      <c r="BN603" s="295"/>
      <c r="BO603" s="410"/>
      <c r="BP603" s="410"/>
      <c r="BQ603" s="410"/>
      <c r="BR603" s="89">
        <f t="shared" si="19"/>
        <v>30</v>
      </c>
      <c r="BS603" s="89">
        <f t="shared" si="20"/>
        <v>5</v>
      </c>
      <c r="BT603" s="89">
        <f t="shared" si="21"/>
        <v>6</v>
      </c>
      <c r="BU603" s="89">
        <f t="shared" si="22"/>
        <v>60</v>
      </c>
      <c r="BV603" s="89">
        <f t="shared" si="23"/>
        <v>5</v>
      </c>
    </row>
    <row r="604" spans="1:74" ht="14.5" customHeight="1" outlineLevel="1">
      <c r="A604" s="457" t="str">
        <f t="shared" si="17"/>
        <v>Paquete Infinitum Entretenimiento+ 70   (Netflix 2 dispositivos)Residencial</v>
      </c>
      <c r="B604" s="119">
        <f t="shared" si="18"/>
        <v>91</v>
      </c>
      <c r="C604" s="240" t="s">
        <v>998</v>
      </c>
      <c r="D604" s="290" t="s">
        <v>236</v>
      </c>
      <c r="E604" s="290" t="s">
        <v>239</v>
      </c>
      <c r="F604" s="251">
        <v>554.39</v>
      </c>
      <c r="G604" s="368">
        <v>652</v>
      </c>
      <c r="H604" s="295">
        <v>1</v>
      </c>
      <c r="I604" s="295" t="s">
        <v>350</v>
      </c>
      <c r="J604" s="295" t="s">
        <v>350</v>
      </c>
      <c r="K604" s="295" t="s">
        <v>351</v>
      </c>
      <c r="L604" s="295" t="s">
        <v>351</v>
      </c>
      <c r="M604" s="295">
        <v>5</v>
      </c>
      <c r="N604" s="295" t="s">
        <v>851</v>
      </c>
      <c r="O604" s="295" t="s">
        <v>1096</v>
      </c>
      <c r="P604" s="295" t="s">
        <v>852</v>
      </c>
      <c r="Q604" s="411" t="s">
        <v>930</v>
      </c>
      <c r="R604" s="295"/>
      <c r="S604" s="295"/>
      <c r="T604" s="295"/>
      <c r="U604" s="295"/>
      <c r="V604" s="295"/>
      <c r="W604" s="295"/>
      <c r="X604" s="295">
        <v>2</v>
      </c>
      <c r="Y604" s="295" t="s">
        <v>897</v>
      </c>
      <c r="Z604" s="295"/>
      <c r="AA604" s="295" t="s">
        <v>931</v>
      </c>
      <c r="AB604" s="295" t="s">
        <v>850</v>
      </c>
      <c r="AC604" s="295" t="s">
        <v>344</v>
      </c>
      <c r="AD604" s="295"/>
      <c r="AE604" s="295"/>
      <c r="AF604" s="295"/>
      <c r="AG604" s="295" t="s">
        <v>342</v>
      </c>
      <c r="AH604" s="295"/>
      <c r="AI604" s="295" t="s">
        <v>788</v>
      </c>
      <c r="AJ604" s="295" t="s">
        <v>343</v>
      </c>
      <c r="AK604" s="295" t="s">
        <v>353</v>
      </c>
      <c r="AL604" s="251" t="s">
        <v>345</v>
      </c>
      <c r="AM604" s="295"/>
      <c r="AN604" s="295"/>
      <c r="AO604" s="295"/>
      <c r="AP604" s="295"/>
      <c r="AQ604" s="295"/>
      <c r="AR604" s="295"/>
      <c r="AS604" s="295"/>
      <c r="AT604" s="295"/>
      <c r="AU604" s="295"/>
      <c r="AV604" s="295"/>
      <c r="AW604" s="295"/>
      <c r="AX604" s="295"/>
      <c r="AY604" s="295" t="s">
        <v>930</v>
      </c>
      <c r="AZ604" s="410"/>
      <c r="BA604" s="410"/>
      <c r="BB604" s="295" t="s">
        <v>931</v>
      </c>
      <c r="BC604" s="295" t="s">
        <v>1276</v>
      </c>
      <c r="BD604" s="410">
        <v>1</v>
      </c>
      <c r="BE604" s="410">
        <v>1</v>
      </c>
      <c r="BF604" s="410">
        <v>1</v>
      </c>
      <c r="BG604" s="410">
        <v>1</v>
      </c>
      <c r="BH604" s="410">
        <v>1</v>
      </c>
      <c r="BI604" s="410"/>
      <c r="BJ604" s="410"/>
      <c r="BK604" s="295" t="s">
        <v>930</v>
      </c>
      <c r="BL604" s="410"/>
      <c r="BM604" s="410"/>
      <c r="BN604" s="295"/>
      <c r="BO604" s="410"/>
      <c r="BP604" s="410"/>
      <c r="BQ604" s="410"/>
      <c r="BR604" s="89">
        <f t="shared" si="19"/>
        <v>70</v>
      </c>
      <c r="BS604" s="89">
        <f t="shared" si="20"/>
        <v>5</v>
      </c>
      <c r="BT604" s="89"/>
      <c r="BU604" s="89"/>
      <c r="BV604" s="89"/>
    </row>
    <row r="605" spans="1:74" ht="14.5" customHeight="1" outlineLevel="1">
      <c r="A605" s="457" t="str">
        <f t="shared" si="17"/>
        <v>Paquete Infinitum Entretenimiento+ 70   (Netflix 4 dispositivos)Residencial</v>
      </c>
      <c r="B605" s="119">
        <f t="shared" si="18"/>
        <v>92</v>
      </c>
      <c r="C605" s="240" t="s">
        <v>999</v>
      </c>
      <c r="D605" s="290" t="s">
        <v>236</v>
      </c>
      <c r="E605" s="290" t="s">
        <v>239</v>
      </c>
      <c r="F605" s="251">
        <v>623.36</v>
      </c>
      <c r="G605" s="368">
        <v>732</v>
      </c>
      <c r="H605" s="295">
        <v>1</v>
      </c>
      <c r="I605" s="295" t="s">
        <v>350</v>
      </c>
      <c r="J605" s="295" t="s">
        <v>350</v>
      </c>
      <c r="K605" s="295" t="s">
        <v>351</v>
      </c>
      <c r="L605" s="295" t="s">
        <v>351</v>
      </c>
      <c r="M605" s="295">
        <v>5</v>
      </c>
      <c r="N605" s="295" t="s">
        <v>851</v>
      </c>
      <c r="O605" s="295" t="s">
        <v>1096</v>
      </c>
      <c r="P605" s="295" t="s">
        <v>852</v>
      </c>
      <c r="Q605" s="411" t="s">
        <v>930</v>
      </c>
      <c r="R605" s="295"/>
      <c r="S605" s="295"/>
      <c r="T605" s="295"/>
      <c r="U605" s="295"/>
      <c r="V605" s="295"/>
      <c r="W605" s="295"/>
      <c r="X605" s="295">
        <v>4</v>
      </c>
      <c r="Y605" s="295" t="s">
        <v>897</v>
      </c>
      <c r="Z605" s="295"/>
      <c r="AA605" s="295" t="s">
        <v>931</v>
      </c>
      <c r="AB605" s="295" t="s">
        <v>850</v>
      </c>
      <c r="AC605" s="295" t="s">
        <v>344</v>
      </c>
      <c r="AD605" s="295"/>
      <c r="AE605" s="295"/>
      <c r="AF605" s="295"/>
      <c r="AG605" s="295" t="s">
        <v>342</v>
      </c>
      <c r="AH605" s="295"/>
      <c r="AI605" s="295" t="s">
        <v>788</v>
      </c>
      <c r="AJ605" s="295" t="s">
        <v>343</v>
      </c>
      <c r="AK605" s="295" t="s">
        <v>353</v>
      </c>
      <c r="AL605" s="251" t="s">
        <v>345</v>
      </c>
      <c r="AM605" s="295"/>
      <c r="AN605" s="295"/>
      <c r="AO605" s="295"/>
      <c r="AP605" s="295"/>
      <c r="AQ605" s="295"/>
      <c r="AR605" s="295"/>
      <c r="AS605" s="295"/>
      <c r="AT605" s="295"/>
      <c r="AU605" s="295"/>
      <c r="AV605" s="295"/>
      <c r="AW605" s="295"/>
      <c r="AX605" s="295"/>
      <c r="AY605" s="295" t="s">
        <v>930</v>
      </c>
      <c r="AZ605" s="410"/>
      <c r="BA605" s="410"/>
      <c r="BB605" s="295" t="s">
        <v>931</v>
      </c>
      <c r="BC605" s="295" t="s">
        <v>1277</v>
      </c>
      <c r="BD605" s="410">
        <v>1</v>
      </c>
      <c r="BE605" s="410">
        <v>1</v>
      </c>
      <c r="BF605" s="410">
        <v>1</v>
      </c>
      <c r="BG605" s="410">
        <v>1</v>
      </c>
      <c r="BH605" s="410">
        <v>1</v>
      </c>
      <c r="BI605" s="410"/>
      <c r="BJ605" s="410"/>
      <c r="BK605" s="295" t="s">
        <v>930</v>
      </c>
      <c r="BL605" s="410"/>
      <c r="BM605" s="410"/>
      <c r="BN605" s="295"/>
      <c r="BO605" s="410"/>
      <c r="BP605" s="410"/>
      <c r="BQ605" s="410"/>
      <c r="BR605" s="89">
        <f t="shared" si="19"/>
        <v>70</v>
      </c>
      <c r="BS605" s="89">
        <f t="shared" si="20"/>
        <v>5</v>
      </c>
      <c r="BT605" s="89"/>
      <c r="BU605" s="89"/>
      <c r="BV605" s="89"/>
    </row>
    <row r="606" spans="1:74" ht="14.5" customHeight="1" outlineLevel="1">
      <c r="A606" s="457" t="str">
        <f t="shared" si="17"/>
        <v>Paquete Infinitum Entretenimiento+ 120    (Netflix 2 dispositivos)Residencial</v>
      </c>
      <c r="B606" s="119">
        <f t="shared" si="18"/>
        <v>93</v>
      </c>
      <c r="C606" s="240" t="s">
        <v>1000</v>
      </c>
      <c r="D606" s="290" t="s">
        <v>236</v>
      </c>
      <c r="E606" s="290" t="s">
        <v>239</v>
      </c>
      <c r="F606" s="251">
        <v>627</v>
      </c>
      <c r="G606" s="368">
        <v>738</v>
      </c>
      <c r="H606" s="295">
        <v>1</v>
      </c>
      <c r="I606" s="295" t="s">
        <v>350</v>
      </c>
      <c r="J606" s="295" t="s">
        <v>350</v>
      </c>
      <c r="K606" s="295" t="s">
        <v>351</v>
      </c>
      <c r="L606" s="295" t="s">
        <v>351</v>
      </c>
      <c r="M606" s="295">
        <v>5</v>
      </c>
      <c r="N606" s="295" t="s">
        <v>851</v>
      </c>
      <c r="O606" s="295" t="s">
        <v>1097</v>
      </c>
      <c r="P606" s="295" t="s">
        <v>341</v>
      </c>
      <c r="Q606" s="411" t="s">
        <v>930</v>
      </c>
      <c r="R606" s="295"/>
      <c r="S606" s="295"/>
      <c r="T606" s="295"/>
      <c r="U606" s="295"/>
      <c r="V606" s="295"/>
      <c r="W606" s="295"/>
      <c r="X606" s="295">
        <v>2</v>
      </c>
      <c r="Y606" s="295" t="s">
        <v>897</v>
      </c>
      <c r="Z606" s="295"/>
      <c r="AA606" s="295" t="s">
        <v>931</v>
      </c>
      <c r="AB606" s="295" t="s">
        <v>850</v>
      </c>
      <c r="AC606" s="295" t="s">
        <v>344</v>
      </c>
      <c r="AD606" s="295"/>
      <c r="AE606" s="295"/>
      <c r="AF606" s="295"/>
      <c r="AG606" s="295" t="s">
        <v>342</v>
      </c>
      <c r="AH606" s="295"/>
      <c r="AI606" s="295" t="s">
        <v>788</v>
      </c>
      <c r="AJ606" s="295" t="s">
        <v>343</v>
      </c>
      <c r="AK606" s="295" t="s">
        <v>353</v>
      </c>
      <c r="AL606" s="251" t="s">
        <v>345</v>
      </c>
      <c r="AM606" s="295"/>
      <c r="AN606" s="295"/>
      <c r="AO606" s="295"/>
      <c r="AP606" s="295"/>
      <c r="AQ606" s="295"/>
      <c r="AR606" s="295"/>
      <c r="AS606" s="295"/>
      <c r="AT606" s="295"/>
      <c r="AU606" s="295"/>
      <c r="AV606" s="295"/>
      <c r="AW606" s="295"/>
      <c r="AX606" s="295"/>
      <c r="AY606" s="295" t="s">
        <v>930</v>
      </c>
      <c r="AZ606" s="410"/>
      <c r="BA606" s="410"/>
      <c r="BB606" s="295" t="s">
        <v>931</v>
      </c>
      <c r="BC606" s="295" t="s">
        <v>1276</v>
      </c>
      <c r="BD606" s="410">
        <v>1</v>
      </c>
      <c r="BE606" s="410">
        <v>1</v>
      </c>
      <c r="BF606" s="410">
        <v>1</v>
      </c>
      <c r="BG606" s="410">
        <v>1</v>
      </c>
      <c r="BH606" s="410">
        <v>1</v>
      </c>
      <c r="BI606" s="410"/>
      <c r="BJ606" s="410"/>
      <c r="BK606" s="295" t="s">
        <v>930</v>
      </c>
      <c r="BL606" s="410"/>
      <c r="BM606" s="410"/>
      <c r="BN606" s="295"/>
      <c r="BO606" s="410"/>
      <c r="BP606" s="410"/>
      <c r="BQ606" s="410"/>
      <c r="BR606" s="89">
        <f t="shared" si="19"/>
        <v>120</v>
      </c>
      <c r="BS606" s="89">
        <f t="shared" si="20"/>
        <v>10</v>
      </c>
      <c r="BT606" s="89"/>
      <c r="BU606" s="89"/>
      <c r="BV606" s="89"/>
    </row>
    <row r="607" spans="1:74" ht="14.5" customHeight="1" outlineLevel="1">
      <c r="A607" s="457" t="str">
        <f t="shared" si="17"/>
        <v>Paquete Infinitum Entretenimiento+ 120    (Netflix 4 dispositivos)Residencial</v>
      </c>
      <c r="B607" s="119">
        <f t="shared" si="18"/>
        <v>94</v>
      </c>
      <c r="C607" s="240" t="s">
        <v>1001</v>
      </c>
      <c r="D607" s="290" t="s">
        <v>236</v>
      </c>
      <c r="E607" s="290" t="s">
        <v>239</v>
      </c>
      <c r="F607" s="251">
        <v>695.13</v>
      </c>
      <c r="G607" s="368">
        <v>817</v>
      </c>
      <c r="H607" s="295">
        <v>1</v>
      </c>
      <c r="I607" s="295" t="s">
        <v>350</v>
      </c>
      <c r="J607" s="295" t="s">
        <v>350</v>
      </c>
      <c r="K607" s="295" t="s">
        <v>351</v>
      </c>
      <c r="L607" s="295" t="s">
        <v>351</v>
      </c>
      <c r="M607" s="295">
        <v>5</v>
      </c>
      <c r="N607" s="295" t="s">
        <v>851</v>
      </c>
      <c r="O607" s="295" t="s">
        <v>1097</v>
      </c>
      <c r="P607" s="295" t="s">
        <v>341</v>
      </c>
      <c r="Q607" s="411" t="s">
        <v>930</v>
      </c>
      <c r="R607" s="295"/>
      <c r="S607" s="295"/>
      <c r="T607" s="295"/>
      <c r="U607" s="295"/>
      <c r="V607" s="295"/>
      <c r="W607" s="295"/>
      <c r="X607" s="295">
        <v>4</v>
      </c>
      <c r="Y607" s="295" t="s">
        <v>897</v>
      </c>
      <c r="Z607" s="295"/>
      <c r="AA607" s="295" t="s">
        <v>931</v>
      </c>
      <c r="AB607" s="295" t="s">
        <v>850</v>
      </c>
      <c r="AC607" s="295" t="s">
        <v>344</v>
      </c>
      <c r="AD607" s="295"/>
      <c r="AE607" s="295"/>
      <c r="AF607" s="295"/>
      <c r="AG607" s="295" t="s">
        <v>342</v>
      </c>
      <c r="AH607" s="295"/>
      <c r="AI607" s="295" t="s">
        <v>788</v>
      </c>
      <c r="AJ607" s="295" t="s">
        <v>343</v>
      </c>
      <c r="AK607" s="295" t="s">
        <v>353</v>
      </c>
      <c r="AL607" s="251" t="s">
        <v>345</v>
      </c>
      <c r="AM607" s="295"/>
      <c r="AN607" s="295"/>
      <c r="AO607" s="295"/>
      <c r="AP607" s="295"/>
      <c r="AQ607" s="295"/>
      <c r="AR607" s="295"/>
      <c r="AS607" s="295"/>
      <c r="AT607" s="295"/>
      <c r="AU607" s="295"/>
      <c r="AV607" s="295"/>
      <c r="AW607" s="295"/>
      <c r="AX607" s="295"/>
      <c r="AY607" s="295" t="s">
        <v>930</v>
      </c>
      <c r="AZ607" s="410"/>
      <c r="BA607" s="410"/>
      <c r="BB607" s="295" t="s">
        <v>931</v>
      </c>
      <c r="BC607" s="295" t="s">
        <v>1277</v>
      </c>
      <c r="BD607" s="410">
        <v>1</v>
      </c>
      <c r="BE607" s="410">
        <v>1</v>
      </c>
      <c r="BF607" s="410">
        <v>1</v>
      </c>
      <c r="BG607" s="410">
        <v>1</v>
      </c>
      <c r="BH607" s="410">
        <v>1</v>
      </c>
      <c r="BI607" s="410"/>
      <c r="BJ607" s="410"/>
      <c r="BK607" s="295" t="s">
        <v>930</v>
      </c>
      <c r="BL607" s="410"/>
      <c r="BM607" s="410"/>
      <c r="BN607" s="295"/>
      <c r="BO607" s="410"/>
      <c r="BP607" s="410"/>
      <c r="BQ607" s="410"/>
      <c r="BR607" s="89">
        <f t="shared" si="19"/>
        <v>120</v>
      </c>
      <c r="BS607" s="89">
        <f t="shared" si="20"/>
        <v>10</v>
      </c>
      <c r="BT607" s="89"/>
      <c r="BU607" s="89"/>
      <c r="BV607" s="89"/>
    </row>
    <row r="608" spans="1:74" ht="14.5" customHeight="1" outlineLevel="1">
      <c r="A608" s="457" t="str">
        <f t="shared" si="17"/>
        <v>Paquete infinitum Entretenimiento+ 200  (Netflix 4 dispositivos)Residencial</v>
      </c>
      <c r="B608" s="119">
        <f t="shared" si="18"/>
        <v>95</v>
      </c>
      <c r="C608" s="240" t="s">
        <v>1002</v>
      </c>
      <c r="D608" s="290" t="s">
        <v>236</v>
      </c>
      <c r="E608" s="290" t="s">
        <v>239</v>
      </c>
      <c r="F608" s="251">
        <v>817.56</v>
      </c>
      <c r="G608" s="368">
        <v>962</v>
      </c>
      <c r="H608" s="295">
        <v>2</v>
      </c>
      <c r="I608" s="295" t="s">
        <v>350</v>
      </c>
      <c r="J608" s="295" t="s">
        <v>350</v>
      </c>
      <c r="K608" s="295" t="s">
        <v>351</v>
      </c>
      <c r="L608" s="295" t="s">
        <v>351</v>
      </c>
      <c r="M608" s="295">
        <v>5</v>
      </c>
      <c r="N608" s="295" t="s">
        <v>851</v>
      </c>
      <c r="O608" s="295" t="s">
        <v>354</v>
      </c>
      <c r="P608" s="295" t="s">
        <v>349</v>
      </c>
      <c r="Q608" s="411" t="s">
        <v>932</v>
      </c>
      <c r="R608" s="295" t="s">
        <v>1281</v>
      </c>
      <c r="S608" s="295" t="s">
        <v>1098</v>
      </c>
      <c r="T608" s="295" t="s">
        <v>349</v>
      </c>
      <c r="U608" s="295"/>
      <c r="V608" s="295"/>
      <c r="W608" s="295"/>
      <c r="X608" s="295">
        <v>4</v>
      </c>
      <c r="Y608" s="295" t="s">
        <v>897</v>
      </c>
      <c r="Z608" s="295"/>
      <c r="AA608" s="295" t="s">
        <v>931</v>
      </c>
      <c r="AB608" s="295" t="s">
        <v>850</v>
      </c>
      <c r="AC608" s="295" t="s">
        <v>344</v>
      </c>
      <c r="AD608" s="295"/>
      <c r="AE608" s="295"/>
      <c r="AF608" s="295"/>
      <c r="AG608" s="295" t="s">
        <v>342</v>
      </c>
      <c r="AH608" s="295"/>
      <c r="AI608" s="295" t="s">
        <v>788</v>
      </c>
      <c r="AJ608" s="295" t="s">
        <v>343</v>
      </c>
      <c r="AK608" s="295" t="s">
        <v>353</v>
      </c>
      <c r="AL608" s="251" t="s">
        <v>345</v>
      </c>
      <c r="AM608" s="295"/>
      <c r="AN608" s="295"/>
      <c r="AO608" s="295"/>
      <c r="AP608" s="295"/>
      <c r="AQ608" s="295"/>
      <c r="AR608" s="295"/>
      <c r="AS608" s="295"/>
      <c r="AT608" s="295"/>
      <c r="AU608" s="295"/>
      <c r="AV608" s="295"/>
      <c r="AW608" s="295"/>
      <c r="AX608" s="295"/>
      <c r="AY608" s="295" t="s">
        <v>930</v>
      </c>
      <c r="AZ608" s="410"/>
      <c r="BA608" s="410"/>
      <c r="BB608" s="295" t="s">
        <v>931</v>
      </c>
      <c r="BC608" s="295" t="s">
        <v>1276</v>
      </c>
      <c r="BD608" s="410">
        <v>1</v>
      </c>
      <c r="BE608" s="410">
        <v>1</v>
      </c>
      <c r="BF608" s="410">
        <v>1</v>
      </c>
      <c r="BG608" s="410">
        <v>1</v>
      </c>
      <c r="BH608" s="410">
        <v>1</v>
      </c>
      <c r="BI608" s="410"/>
      <c r="BJ608" s="410"/>
      <c r="BK608" s="295" t="s">
        <v>930</v>
      </c>
      <c r="BL608" s="410"/>
      <c r="BM608" s="410"/>
      <c r="BN608" s="295"/>
      <c r="BO608" s="410"/>
      <c r="BP608" s="410"/>
      <c r="BQ608" s="410"/>
      <c r="BR608" s="89">
        <f t="shared" si="19"/>
        <v>200</v>
      </c>
      <c r="BS608" s="89">
        <f t="shared" si="20"/>
        <v>50</v>
      </c>
      <c r="BT608" s="89">
        <f t="shared" si="21"/>
        <v>6</v>
      </c>
      <c r="BU608" s="89">
        <f t="shared" si="22"/>
        <v>250</v>
      </c>
      <c r="BV608" s="89">
        <f t="shared" si="23"/>
        <v>50</v>
      </c>
    </row>
    <row r="609" spans="1:74" ht="14.5" customHeight="1" outlineLevel="1">
      <c r="A609" s="457" t="str">
        <f t="shared" si="17"/>
        <v>Paquete infinitum Entretenimiento+ 200  (Netflix 2 dispositivos)Residencial</v>
      </c>
      <c r="B609" s="119">
        <f t="shared" si="18"/>
        <v>96</v>
      </c>
      <c r="C609" s="240" t="s">
        <v>1003</v>
      </c>
      <c r="D609" s="290" t="s">
        <v>236</v>
      </c>
      <c r="E609" s="290" t="s">
        <v>239</v>
      </c>
      <c r="F609" s="251">
        <v>766.31</v>
      </c>
      <c r="G609" s="368">
        <v>902</v>
      </c>
      <c r="H609" s="295">
        <v>2</v>
      </c>
      <c r="I609" s="295" t="s">
        <v>350</v>
      </c>
      <c r="J609" s="295" t="s">
        <v>350</v>
      </c>
      <c r="K609" s="295" t="s">
        <v>351</v>
      </c>
      <c r="L609" s="295" t="s">
        <v>351</v>
      </c>
      <c r="M609" s="295">
        <v>5</v>
      </c>
      <c r="N609" s="295" t="s">
        <v>851</v>
      </c>
      <c r="O609" s="295" t="s">
        <v>354</v>
      </c>
      <c r="P609" s="295" t="s">
        <v>349</v>
      </c>
      <c r="Q609" s="411" t="s">
        <v>932</v>
      </c>
      <c r="R609" s="295" t="s">
        <v>1281</v>
      </c>
      <c r="S609" s="295" t="s">
        <v>1098</v>
      </c>
      <c r="T609" s="295" t="s">
        <v>349</v>
      </c>
      <c r="U609" s="295"/>
      <c r="V609" s="295"/>
      <c r="W609" s="295"/>
      <c r="X609" s="295">
        <v>2</v>
      </c>
      <c r="Y609" s="295" t="s">
        <v>897</v>
      </c>
      <c r="Z609" s="295"/>
      <c r="AA609" s="295" t="s">
        <v>931</v>
      </c>
      <c r="AB609" s="295" t="s">
        <v>850</v>
      </c>
      <c r="AC609" s="295" t="s">
        <v>344</v>
      </c>
      <c r="AD609" s="295"/>
      <c r="AE609" s="295"/>
      <c r="AF609" s="295"/>
      <c r="AG609" s="295" t="s">
        <v>342</v>
      </c>
      <c r="AH609" s="295"/>
      <c r="AI609" s="295" t="s">
        <v>788</v>
      </c>
      <c r="AJ609" s="295" t="s">
        <v>343</v>
      </c>
      <c r="AK609" s="295" t="s">
        <v>353</v>
      </c>
      <c r="AL609" s="251" t="s">
        <v>345</v>
      </c>
      <c r="AM609" s="295"/>
      <c r="AN609" s="295"/>
      <c r="AO609" s="295"/>
      <c r="AP609" s="295"/>
      <c r="AQ609" s="295"/>
      <c r="AR609" s="295"/>
      <c r="AS609" s="295"/>
      <c r="AT609" s="295"/>
      <c r="AU609" s="295"/>
      <c r="AV609" s="295"/>
      <c r="AW609" s="295"/>
      <c r="AX609" s="295"/>
      <c r="AY609" s="295" t="s">
        <v>930</v>
      </c>
      <c r="AZ609" s="410"/>
      <c r="BA609" s="410"/>
      <c r="BB609" s="295" t="s">
        <v>931</v>
      </c>
      <c r="BC609" s="295" t="s">
        <v>1277</v>
      </c>
      <c r="BD609" s="410">
        <v>1</v>
      </c>
      <c r="BE609" s="410">
        <v>1</v>
      </c>
      <c r="BF609" s="410">
        <v>1</v>
      </c>
      <c r="BG609" s="410">
        <v>1</v>
      </c>
      <c r="BH609" s="410">
        <v>1</v>
      </c>
      <c r="BI609" s="410"/>
      <c r="BJ609" s="410"/>
      <c r="BK609" s="295" t="s">
        <v>930</v>
      </c>
      <c r="BL609" s="410"/>
      <c r="BM609" s="410"/>
      <c r="BN609" s="295"/>
      <c r="BO609" s="410"/>
      <c r="BP609" s="410"/>
      <c r="BQ609" s="410"/>
      <c r="BR609" s="89">
        <f t="shared" si="19"/>
        <v>200</v>
      </c>
      <c r="BS609" s="89">
        <f t="shared" si="20"/>
        <v>50</v>
      </c>
      <c r="BT609" s="89">
        <f t="shared" si="21"/>
        <v>6</v>
      </c>
      <c r="BU609" s="89">
        <f t="shared" si="22"/>
        <v>250</v>
      </c>
      <c r="BV609" s="89">
        <f t="shared" si="23"/>
        <v>50</v>
      </c>
    </row>
    <row r="610" spans="1:74" ht="14.5" customHeight="1" outlineLevel="1">
      <c r="A610" s="457" t="str">
        <f t="shared" si="17"/>
        <v>Paquete infinitum Entretenimiento+ 500 (Netflix 4 dispositivos)Residencial</v>
      </c>
      <c r="B610" s="119">
        <f t="shared" si="18"/>
        <v>97</v>
      </c>
      <c r="C610" s="240" t="s">
        <v>1004</v>
      </c>
      <c r="D610" s="290" t="s">
        <v>236</v>
      </c>
      <c r="E610" s="290" t="s">
        <v>239</v>
      </c>
      <c r="F610" s="251">
        <v>1231.28</v>
      </c>
      <c r="G610" s="368">
        <v>1452</v>
      </c>
      <c r="H610" s="295">
        <v>3</v>
      </c>
      <c r="I610" s="295" t="s">
        <v>350</v>
      </c>
      <c r="J610" s="295" t="s">
        <v>350</v>
      </c>
      <c r="K610" s="295" t="s">
        <v>351</v>
      </c>
      <c r="L610" s="295" t="s">
        <v>351</v>
      </c>
      <c r="M610" s="295">
        <v>5</v>
      </c>
      <c r="N610" s="295" t="s">
        <v>851</v>
      </c>
      <c r="O610" s="295" t="s">
        <v>1088</v>
      </c>
      <c r="P610" s="295" t="s">
        <v>349</v>
      </c>
      <c r="Q610" s="411" t="s">
        <v>930</v>
      </c>
      <c r="R610" s="295"/>
      <c r="S610" s="295"/>
      <c r="T610" s="295"/>
      <c r="U610" s="295"/>
      <c r="V610" s="295"/>
      <c r="W610" s="295"/>
      <c r="X610" s="295">
        <v>4</v>
      </c>
      <c r="Y610" s="295" t="s">
        <v>897</v>
      </c>
      <c r="Z610" s="295"/>
      <c r="AA610" s="295" t="s">
        <v>931</v>
      </c>
      <c r="AB610" s="295" t="s">
        <v>850</v>
      </c>
      <c r="AC610" s="295" t="s">
        <v>344</v>
      </c>
      <c r="AD610" s="295"/>
      <c r="AE610" s="295"/>
      <c r="AF610" s="295"/>
      <c r="AG610" s="295" t="s">
        <v>342</v>
      </c>
      <c r="AH610" s="295"/>
      <c r="AI610" s="295" t="s">
        <v>788</v>
      </c>
      <c r="AJ610" s="295" t="s">
        <v>343</v>
      </c>
      <c r="AK610" s="295" t="s">
        <v>353</v>
      </c>
      <c r="AL610" s="251" t="s">
        <v>345</v>
      </c>
      <c r="AM610" s="295"/>
      <c r="AN610" s="295"/>
      <c r="AO610" s="295"/>
      <c r="AP610" s="295"/>
      <c r="AQ610" s="295"/>
      <c r="AR610" s="295"/>
      <c r="AS610" s="295"/>
      <c r="AT610" s="295"/>
      <c r="AU610" s="295"/>
      <c r="AV610" s="295"/>
      <c r="AW610" s="295"/>
      <c r="AX610" s="295"/>
      <c r="AY610" s="295" t="s">
        <v>930</v>
      </c>
      <c r="AZ610" s="410"/>
      <c r="BA610" s="410"/>
      <c r="BB610" s="295" t="s">
        <v>931</v>
      </c>
      <c r="BC610" s="295" t="s">
        <v>1276</v>
      </c>
      <c r="BD610" s="410">
        <v>1</v>
      </c>
      <c r="BE610" s="410">
        <v>1</v>
      </c>
      <c r="BF610" s="410">
        <v>1</v>
      </c>
      <c r="BG610" s="410">
        <v>1</v>
      </c>
      <c r="BH610" s="410">
        <v>1</v>
      </c>
      <c r="BI610" s="410"/>
      <c r="BJ610" s="410"/>
      <c r="BK610" s="295" t="s">
        <v>930</v>
      </c>
      <c r="BL610" s="410"/>
      <c r="BM610" s="410"/>
      <c r="BN610" s="295"/>
      <c r="BO610" s="410"/>
      <c r="BP610" s="410"/>
      <c r="BQ610" s="410"/>
      <c r="BR610" s="89">
        <f t="shared" si="19"/>
        <v>500</v>
      </c>
      <c r="BS610" s="89">
        <f t="shared" si="20"/>
        <v>50</v>
      </c>
      <c r="BT610" s="89"/>
      <c r="BU610" s="89"/>
      <c r="BV610" s="89"/>
    </row>
    <row r="611" spans="1:74" ht="14.5" customHeight="1" outlineLevel="1">
      <c r="A611" s="457" t="str">
        <f t="shared" si="17"/>
        <v>Paquete infinitum Entretenimiento+ 500  (Netflix 2 dispositivos)Residencial</v>
      </c>
      <c r="B611" s="119">
        <f t="shared" si="18"/>
        <v>98</v>
      </c>
      <c r="C611" s="240" t="s">
        <v>1005</v>
      </c>
      <c r="D611" s="290" t="s">
        <v>236</v>
      </c>
      <c r="E611" s="290" t="s">
        <v>239</v>
      </c>
      <c r="F611" s="251">
        <v>1183.42</v>
      </c>
      <c r="G611" s="368">
        <v>1397</v>
      </c>
      <c r="H611" s="295">
        <v>3</v>
      </c>
      <c r="I611" s="295" t="s">
        <v>350</v>
      </c>
      <c r="J611" s="295" t="s">
        <v>350</v>
      </c>
      <c r="K611" s="295" t="s">
        <v>351</v>
      </c>
      <c r="L611" s="295" t="s">
        <v>351</v>
      </c>
      <c r="M611" s="295">
        <v>5</v>
      </c>
      <c r="N611" s="295" t="s">
        <v>851</v>
      </c>
      <c r="O611" s="295" t="s">
        <v>1088</v>
      </c>
      <c r="P611" s="295" t="s">
        <v>349</v>
      </c>
      <c r="Q611" s="411" t="s">
        <v>930</v>
      </c>
      <c r="R611" s="295"/>
      <c r="S611" s="295"/>
      <c r="T611" s="295"/>
      <c r="U611" s="295"/>
      <c r="V611" s="295"/>
      <c r="W611" s="295"/>
      <c r="X611" s="295">
        <v>2</v>
      </c>
      <c r="Y611" s="295" t="s">
        <v>897</v>
      </c>
      <c r="Z611" s="295"/>
      <c r="AA611" s="295" t="s">
        <v>931</v>
      </c>
      <c r="AB611" s="295" t="s">
        <v>850</v>
      </c>
      <c r="AC611" s="295" t="s">
        <v>344</v>
      </c>
      <c r="AD611" s="295"/>
      <c r="AE611" s="295"/>
      <c r="AF611" s="295"/>
      <c r="AG611" s="295" t="s">
        <v>342</v>
      </c>
      <c r="AH611" s="295"/>
      <c r="AI611" s="295" t="s">
        <v>788</v>
      </c>
      <c r="AJ611" s="295" t="s">
        <v>343</v>
      </c>
      <c r="AK611" s="295" t="s">
        <v>353</v>
      </c>
      <c r="AL611" s="251" t="s">
        <v>345</v>
      </c>
      <c r="AM611" s="295"/>
      <c r="AN611" s="295"/>
      <c r="AO611" s="295"/>
      <c r="AP611" s="295"/>
      <c r="AQ611" s="295"/>
      <c r="AR611" s="295"/>
      <c r="AS611" s="295"/>
      <c r="AT611" s="295"/>
      <c r="AU611" s="295"/>
      <c r="AV611" s="295"/>
      <c r="AW611" s="295"/>
      <c r="AX611" s="295"/>
      <c r="AY611" s="295" t="s">
        <v>930</v>
      </c>
      <c r="AZ611" s="410"/>
      <c r="BA611" s="410"/>
      <c r="BB611" s="295" t="s">
        <v>931</v>
      </c>
      <c r="BC611" s="295" t="s">
        <v>1277</v>
      </c>
      <c r="BD611" s="410">
        <v>1</v>
      </c>
      <c r="BE611" s="410">
        <v>1</v>
      </c>
      <c r="BF611" s="410">
        <v>1</v>
      </c>
      <c r="BG611" s="410">
        <v>1</v>
      </c>
      <c r="BH611" s="410">
        <v>1</v>
      </c>
      <c r="BI611" s="410"/>
      <c r="BJ611" s="410"/>
      <c r="BK611" s="295" t="s">
        <v>930</v>
      </c>
      <c r="BL611" s="410"/>
      <c r="BM611" s="410"/>
      <c r="BN611" s="295"/>
      <c r="BO611" s="410"/>
      <c r="BP611" s="410"/>
      <c r="BQ611" s="410"/>
      <c r="BR611" s="89">
        <f t="shared" si="19"/>
        <v>500</v>
      </c>
      <c r="BS611" s="89">
        <f t="shared" si="20"/>
        <v>50</v>
      </c>
      <c r="BT611" s="89"/>
      <c r="BU611" s="89"/>
      <c r="BV611" s="89"/>
    </row>
    <row r="612" spans="1:74" ht="14.5" customHeight="1" outlineLevel="1">
      <c r="A612" s="457" t="str">
        <f t="shared" si="17"/>
        <v>Infinitum Entretenimiento +30   (Netflix 1 dispositivo)Residencial</v>
      </c>
      <c r="B612" s="119">
        <f t="shared" si="18"/>
        <v>99</v>
      </c>
      <c r="C612" s="240" t="s">
        <v>1006</v>
      </c>
      <c r="D612" s="290" t="s">
        <v>236</v>
      </c>
      <c r="E612" s="290" t="s">
        <v>237</v>
      </c>
      <c r="F612" s="251">
        <v>425.86</v>
      </c>
      <c r="G612" s="368">
        <v>494</v>
      </c>
      <c r="H612" s="295"/>
      <c r="I612" s="295"/>
      <c r="J612" s="295"/>
      <c r="K612" s="295"/>
      <c r="L612" s="295"/>
      <c r="M612" s="295"/>
      <c r="N612" s="295"/>
      <c r="O612" s="295" t="s">
        <v>357</v>
      </c>
      <c r="P612" s="295" t="s">
        <v>355</v>
      </c>
      <c r="Q612" s="411" t="s">
        <v>932</v>
      </c>
      <c r="R612" s="597" t="s">
        <v>1074</v>
      </c>
      <c r="S612" s="295" t="s">
        <v>789</v>
      </c>
      <c r="T612" s="295" t="s">
        <v>355</v>
      </c>
      <c r="U612" s="295"/>
      <c r="V612" s="295"/>
      <c r="W612" s="295"/>
      <c r="X612" s="295">
        <v>1</v>
      </c>
      <c r="Y612" s="295" t="s">
        <v>897</v>
      </c>
      <c r="Z612" s="295"/>
      <c r="AA612" s="295" t="s">
        <v>931</v>
      </c>
      <c r="AB612" s="295" t="s">
        <v>850</v>
      </c>
      <c r="AC612" s="295" t="s">
        <v>344</v>
      </c>
      <c r="AD612" s="295"/>
      <c r="AE612" s="295"/>
      <c r="AF612" s="295"/>
      <c r="AG612" s="295" t="s">
        <v>342</v>
      </c>
      <c r="AH612" s="295"/>
      <c r="AI612" s="295" t="s">
        <v>788</v>
      </c>
      <c r="AJ612" s="295" t="s">
        <v>343</v>
      </c>
      <c r="AK612" s="295" t="s">
        <v>353</v>
      </c>
      <c r="AL612" s="251" t="s">
        <v>345</v>
      </c>
      <c r="AM612" s="295"/>
      <c r="AN612" s="295"/>
      <c r="AO612" s="295"/>
      <c r="AP612" s="295"/>
      <c r="AQ612" s="295"/>
      <c r="AR612" s="295"/>
      <c r="AS612" s="295"/>
      <c r="AT612" s="295"/>
      <c r="AU612" s="295"/>
      <c r="AV612" s="295"/>
      <c r="AW612" s="295"/>
      <c r="AX612" s="295"/>
      <c r="AY612" s="295" t="s">
        <v>930</v>
      </c>
      <c r="AZ612" s="410"/>
      <c r="BA612" s="410"/>
      <c r="BB612" s="295" t="s">
        <v>931</v>
      </c>
      <c r="BC612" s="295" t="s">
        <v>1275</v>
      </c>
      <c r="BD612" s="410">
        <v>1</v>
      </c>
      <c r="BE612" s="410">
        <v>1</v>
      </c>
      <c r="BF612" s="410">
        <v>1</v>
      </c>
      <c r="BG612" s="410">
        <v>1</v>
      </c>
      <c r="BH612" s="410">
        <v>1</v>
      </c>
      <c r="BI612" s="410"/>
      <c r="BJ612" s="410"/>
      <c r="BK612" s="295" t="s">
        <v>930</v>
      </c>
      <c r="BL612" s="410"/>
      <c r="BM612" s="410"/>
      <c r="BN612" s="295"/>
      <c r="BO612" s="410"/>
      <c r="BP612" s="410"/>
      <c r="BQ612" s="410"/>
      <c r="BR612" s="89">
        <f t="shared" si="19"/>
        <v>30</v>
      </c>
      <c r="BS612" s="89">
        <f t="shared" si="20"/>
        <v>5</v>
      </c>
      <c r="BT612" s="89">
        <f t="shared" si="21"/>
        <v>18</v>
      </c>
      <c r="BU612" s="89">
        <f t="shared" si="22"/>
        <v>60</v>
      </c>
      <c r="BV612" s="89">
        <f t="shared" si="23"/>
        <v>5</v>
      </c>
    </row>
    <row r="613" spans="1:74" ht="14.5" customHeight="1" outlineLevel="1">
      <c r="A613" s="457" t="str">
        <f t="shared" si="17"/>
        <v>Infinitum Entretenimiento +30   (Netflix 2 dispositivos)Residencial</v>
      </c>
      <c r="B613" s="119">
        <f t="shared" si="18"/>
        <v>100</v>
      </c>
      <c r="C613" s="240" t="s">
        <v>1007</v>
      </c>
      <c r="D613" s="290" t="s">
        <v>236</v>
      </c>
      <c r="E613" s="290" t="s">
        <v>237</v>
      </c>
      <c r="F613" s="251">
        <v>493.1</v>
      </c>
      <c r="G613" s="368">
        <v>572</v>
      </c>
      <c r="H613" s="295"/>
      <c r="I613" s="295"/>
      <c r="J613" s="295"/>
      <c r="K613" s="295"/>
      <c r="L613" s="295"/>
      <c r="M613" s="295"/>
      <c r="N613" s="295"/>
      <c r="O613" s="295" t="s">
        <v>357</v>
      </c>
      <c r="P613" s="295" t="s">
        <v>355</v>
      </c>
      <c r="Q613" s="411" t="s">
        <v>932</v>
      </c>
      <c r="R613" s="597" t="s">
        <v>1074</v>
      </c>
      <c r="S613" s="295" t="s">
        <v>789</v>
      </c>
      <c r="T613" s="295" t="s">
        <v>355</v>
      </c>
      <c r="U613" s="295"/>
      <c r="V613" s="295"/>
      <c r="W613" s="295"/>
      <c r="X613" s="295">
        <v>2</v>
      </c>
      <c r="Y613" s="295" t="s">
        <v>897</v>
      </c>
      <c r="Z613" s="295"/>
      <c r="AA613" s="295" t="s">
        <v>931</v>
      </c>
      <c r="AB613" s="295" t="s">
        <v>850</v>
      </c>
      <c r="AC613" s="295" t="s">
        <v>344</v>
      </c>
      <c r="AD613" s="295"/>
      <c r="AE613" s="295"/>
      <c r="AF613" s="295"/>
      <c r="AG613" s="295" t="s">
        <v>342</v>
      </c>
      <c r="AH613" s="295"/>
      <c r="AI613" s="295" t="s">
        <v>788</v>
      </c>
      <c r="AJ613" s="295" t="s">
        <v>343</v>
      </c>
      <c r="AK613" s="295" t="s">
        <v>353</v>
      </c>
      <c r="AL613" s="251" t="s">
        <v>345</v>
      </c>
      <c r="AM613" s="295"/>
      <c r="AN613" s="295"/>
      <c r="AO613" s="295"/>
      <c r="AP613" s="295"/>
      <c r="AQ613" s="295"/>
      <c r="AR613" s="295"/>
      <c r="AS613" s="295"/>
      <c r="AT613" s="295"/>
      <c r="AU613" s="295"/>
      <c r="AV613" s="295"/>
      <c r="AW613" s="295"/>
      <c r="AX613" s="295"/>
      <c r="AY613" s="295" t="s">
        <v>930</v>
      </c>
      <c r="AZ613" s="410"/>
      <c r="BA613" s="410"/>
      <c r="BB613" s="295" t="s">
        <v>931</v>
      </c>
      <c r="BC613" s="295" t="s">
        <v>1276</v>
      </c>
      <c r="BD613" s="410">
        <v>1</v>
      </c>
      <c r="BE613" s="410">
        <v>1</v>
      </c>
      <c r="BF613" s="410">
        <v>1</v>
      </c>
      <c r="BG613" s="410">
        <v>1</v>
      </c>
      <c r="BH613" s="410">
        <v>1</v>
      </c>
      <c r="BI613" s="410"/>
      <c r="BJ613" s="410"/>
      <c r="BK613" s="295" t="s">
        <v>930</v>
      </c>
      <c r="BL613" s="410"/>
      <c r="BM613" s="410"/>
      <c r="BN613" s="295"/>
      <c r="BO613" s="410"/>
      <c r="BP613" s="410"/>
      <c r="BQ613" s="410"/>
      <c r="BR613" s="89">
        <f t="shared" si="19"/>
        <v>30</v>
      </c>
      <c r="BS613" s="89">
        <f t="shared" si="20"/>
        <v>5</v>
      </c>
      <c r="BT613" s="89">
        <f t="shared" si="21"/>
        <v>18</v>
      </c>
      <c r="BU613" s="89">
        <f t="shared" si="22"/>
        <v>60</v>
      </c>
      <c r="BV613" s="89">
        <f t="shared" si="23"/>
        <v>5</v>
      </c>
    </row>
    <row r="614" spans="1:74" ht="14.5" customHeight="1" outlineLevel="1">
      <c r="A614" s="457" t="str">
        <f t="shared" si="17"/>
        <v>Infinitum Entretenimiento +30   (Netflix 4 dispositivos)Residencial</v>
      </c>
      <c r="B614" s="119">
        <f t="shared" si="18"/>
        <v>101</v>
      </c>
      <c r="C614" s="240" t="s">
        <v>1008</v>
      </c>
      <c r="D614" s="290" t="s">
        <v>236</v>
      </c>
      <c r="E614" s="290" t="s">
        <v>237</v>
      </c>
      <c r="F614" s="251">
        <v>562.07000000000005</v>
      </c>
      <c r="G614" s="368">
        <v>652</v>
      </c>
      <c r="H614" s="295"/>
      <c r="I614" s="295"/>
      <c r="J614" s="295"/>
      <c r="K614" s="295"/>
      <c r="L614" s="295"/>
      <c r="M614" s="295"/>
      <c r="N614" s="295"/>
      <c r="O614" s="295" t="s">
        <v>357</v>
      </c>
      <c r="P614" s="295" t="s">
        <v>355</v>
      </c>
      <c r="Q614" s="411" t="s">
        <v>932</v>
      </c>
      <c r="R614" s="597" t="s">
        <v>1074</v>
      </c>
      <c r="S614" s="295" t="s">
        <v>789</v>
      </c>
      <c r="T614" s="295" t="s">
        <v>355</v>
      </c>
      <c r="U614" s="295"/>
      <c r="V614" s="295"/>
      <c r="W614" s="295"/>
      <c r="X614" s="295">
        <v>4</v>
      </c>
      <c r="Y614" s="295" t="s">
        <v>897</v>
      </c>
      <c r="Z614" s="295"/>
      <c r="AA614" s="295" t="s">
        <v>931</v>
      </c>
      <c r="AB614" s="295" t="s">
        <v>850</v>
      </c>
      <c r="AC614" s="295" t="s">
        <v>344</v>
      </c>
      <c r="AD614" s="295"/>
      <c r="AE614" s="295"/>
      <c r="AF614" s="295"/>
      <c r="AG614" s="295" t="s">
        <v>342</v>
      </c>
      <c r="AH614" s="295"/>
      <c r="AI614" s="295" t="s">
        <v>788</v>
      </c>
      <c r="AJ614" s="295" t="s">
        <v>343</v>
      </c>
      <c r="AK614" s="295" t="s">
        <v>353</v>
      </c>
      <c r="AL614" s="251" t="s">
        <v>345</v>
      </c>
      <c r="AM614" s="295"/>
      <c r="AN614" s="295"/>
      <c r="AO614" s="295"/>
      <c r="AP614" s="295"/>
      <c r="AQ614" s="295"/>
      <c r="AR614" s="295"/>
      <c r="AS614" s="295"/>
      <c r="AT614" s="295"/>
      <c r="AU614" s="295"/>
      <c r="AV614" s="295"/>
      <c r="AW614" s="295"/>
      <c r="AX614" s="295"/>
      <c r="AY614" s="295" t="s">
        <v>930</v>
      </c>
      <c r="AZ614" s="410"/>
      <c r="BA614" s="410"/>
      <c r="BB614" s="295" t="s">
        <v>931</v>
      </c>
      <c r="BC614" s="295" t="s">
        <v>1277</v>
      </c>
      <c r="BD614" s="410">
        <v>1</v>
      </c>
      <c r="BE614" s="410">
        <v>1</v>
      </c>
      <c r="BF614" s="410">
        <v>1</v>
      </c>
      <c r="BG614" s="410">
        <v>1</v>
      </c>
      <c r="BH614" s="410">
        <v>1</v>
      </c>
      <c r="BI614" s="410"/>
      <c r="BJ614" s="410"/>
      <c r="BK614" s="295" t="s">
        <v>930</v>
      </c>
      <c r="BL614" s="410"/>
      <c r="BM614" s="410"/>
      <c r="BN614" s="295"/>
      <c r="BO614" s="410"/>
      <c r="BP614" s="410"/>
      <c r="BQ614" s="410"/>
      <c r="BR614" s="89">
        <f t="shared" si="19"/>
        <v>30</v>
      </c>
      <c r="BS614" s="89">
        <f t="shared" si="20"/>
        <v>5</v>
      </c>
      <c r="BT614" s="89">
        <f t="shared" si="21"/>
        <v>18</v>
      </c>
      <c r="BU614" s="89">
        <f t="shared" si="22"/>
        <v>60</v>
      </c>
      <c r="BV614" s="89">
        <f t="shared" si="23"/>
        <v>5</v>
      </c>
    </row>
    <row r="615" spans="1:74" ht="14.5" customHeight="1" outlineLevel="1">
      <c r="A615" s="457" t="str">
        <f t="shared" si="17"/>
        <v>Infinitum Entretenimiento+ 70  (Netflix 2 dispositivos)Residencial</v>
      </c>
      <c r="B615" s="119">
        <f t="shared" si="18"/>
        <v>102</v>
      </c>
      <c r="C615" s="240" t="s">
        <v>1009</v>
      </c>
      <c r="D615" s="290" t="s">
        <v>236</v>
      </c>
      <c r="E615" s="290" t="s">
        <v>237</v>
      </c>
      <c r="F615" s="368">
        <v>531.89</v>
      </c>
      <c r="G615" s="368">
        <v>617</v>
      </c>
      <c r="H615" s="295"/>
      <c r="I615" s="295"/>
      <c r="J615" s="295"/>
      <c r="K615" s="295"/>
      <c r="L615" s="295"/>
      <c r="M615" s="295"/>
      <c r="N615" s="295"/>
      <c r="O615" s="295" t="s">
        <v>1096</v>
      </c>
      <c r="P615" s="295" t="s">
        <v>852</v>
      </c>
      <c r="Q615" s="411" t="s">
        <v>930</v>
      </c>
      <c r="R615" s="295"/>
      <c r="S615" s="295"/>
      <c r="T615" s="295"/>
      <c r="U615" s="295"/>
      <c r="V615" s="295"/>
      <c r="W615" s="295"/>
      <c r="X615" s="295">
        <v>2</v>
      </c>
      <c r="Y615" s="295" t="s">
        <v>897</v>
      </c>
      <c r="Z615" s="295"/>
      <c r="AA615" s="295" t="s">
        <v>931</v>
      </c>
      <c r="AB615" s="295" t="s">
        <v>850</v>
      </c>
      <c r="AC615" s="295" t="s">
        <v>344</v>
      </c>
      <c r="AD615" s="295"/>
      <c r="AE615" s="295"/>
      <c r="AF615" s="295"/>
      <c r="AG615" s="295" t="s">
        <v>342</v>
      </c>
      <c r="AH615" s="295"/>
      <c r="AI615" s="295" t="s">
        <v>788</v>
      </c>
      <c r="AJ615" s="295" t="s">
        <v>343</v>
      </c>
      <c r="AK615" s="295" t="s">
        <v>353</v>
      </c>
      <c r="AL615" s="251" t="s">
        <v>345</v>
      </c>
      <c r="AM615" s="295"/>
      <c r="AN615" s="295"/>
      <c r="AO615" s="295"/>
      <c r="AP615" s="295"/>
      <c r="AQ615" s="295"/>
      <c r="AR615" s="295"/>
      <c r="AS615" s="295"/>
      <c r="AT615" s="295"/>
      <c r="AU615" s="295"/>
      <c r="AV615" s="295"/>
      <c r="AW615" s="295"/>
      <c r="AX615" s="295"/>
      <c r="AY615" s="295" t="s">
        <v>930</v>
      </c>
      <c r="AZ615" s="410"/>
      <c r="BA615" s="410"/>
      <c r="BB615" s="295" t="s">
        <v>931</v>
      </c>
      <c r="BC615" s="295" t="s">
        <v>1276</v>
      </c>
      <c r="BD615" s="410">
        <v>1</v>
      </c>
      <c r="BE615" s="410">
        <v>1</v>
      </c>
      <c r="BF615" s="410">
        <v>1</v>
      </c>
      <c r="BG615" s="410">
        <v>1</v>
      </c>
      <c r="BH615" s="410">
        <v>1</v>
      </c>
      <c r="BI615" s="410"/>
      <c r="BJ615" s="410"/>
      <c r="BK615" s="295" t="s">
        <v>930</v>
      </c>
      <c r="BL615" s="410"/>
      <c r="BM615" s="410"/>
      <c r="BN615" s="295"/>
      <c r="BO615" s="410"/>
      <c r="BP615" s="410"/>
      <c r="BQ615" s="410"/>
      <c r="BR615" s="89">
        <f t="shared" si="19"/>
        <v>70</v>
      </c>
      <c r="BS615" s="89">
        <f t="shared" si="20"/>
        <v>5</v>
      </c>
      <c r="BT615" s="89"/>
      <c r="BU615" s="89"/>
      <c r="BV615" s="89"/>
    </row>
    <row r="616" spans="1:74" ht="14.5" customHeight="1" outlineLevel="1">
      <c r="A616" s="457" t="str">
        <f t="shared" si="17"/>
        <v>Infinitum Entretenimiento+ 70  (Netflix 4 dispositivos)Residencial</v>
      </c>
      <c r="B616" s="119">
        <f t="shared" si="18"/>
        <v>103</v>
      </c>
      <c r="C616" s="240" t="s">
        <v>1010</v>
      </c>
      <c r="D616" s="290" t="s">
        <v>236</v>
      </c>
      <c r="E616" s="290" t="s">
        <v>237</v>
      </c>
      <c r="F616" s="368">
        <v>600.86</v>
      </c>
      <c r="G616" s="368">
        <v>697</v>
      </c>
      <c r="H616" s="295"/>
      <c r="I616" s="295"/>
      <c r="J616" s="295"/>
      <c r="K616" s="295"/>
      <c r="L616" s="295"/>
      <c r="M616" s="295"/>
      <c r="N616" s="295"/>
      <c r="O616" s="295" t="s">
        <v>1096</v>
      </c>
      <c r="P616" s="295" t="s">
        <v>852</v>
      </c>
      <c r="Q616" s="411" t="s">
        <v>930</v>
      </c>
      <c r="R616" s="295"/>
      <c r="S616" s="295"/>
      <c r="T616" s="295"/>
      <c r="U616" s="295"/>
      <c r="V616" s="295"/>
      <c r="W616" s="295"/>
      <c r="X616" s="295">
        <v>4</v>
      </c>
      <c r="Y616" s="295" t="s">
        <v>897</v>
      </c>
      <c r="Z616" s="295"/>
      <c r="AA616" s="295" t="s">
        <v>931</v>
      </c>
      <c r="AB616" s="295" t="s">
        <v>850</v>
      </c>
      <c r="AC616" s="295" t="s">
        <v>344</v>
      </c>
      <c r="AD616" s="295"/>
      <c r="AE616" s="295"/>
      <c r="AF616" s="295"/>
      <c r="AG616" s="295" t="s">
        <v>342</v>
      </c>
      <c r="AH616" s="295"/>
      <c r="AI616" s="295" t="s">
        <v>788</v>
      </c>
      <c r="AJ616" s="295" t="s">
        <v>343</v>
      </c>
      <c r="AK616" s="295" t="s">
        <v>353</v>
      </c>
      <c r="AL616" s="251" t="s">
        <v>345</v>
      </c>
      <c r="AM616" s="295"/>
      <c r="AN616" s="295"/>
      <c r="AO616" s="295"/>
      <c r="AP616" s="295"/>
      <c r="AQ616" s="295"/>
      <c r="AR616" s="295"/>
      <c r="AS616" s="295"/>
      <c r="AT616" s="295"/>
      <c r="AU616" s="295"/>
      <c r="AV616" s="295"/>
      <c r="AW616" s="295"/>
      <c r="AX616" s="295"/>
      <c r="AY616" s="295" t="s">
        <v>930</v>
      </c>
      <c r="AZ616" s="410"/>
      <c r="BA616" s="410"/>
      <c r="BB616" s="295" t="s">
        <v>931</v>
      </c>
      <c r="BC616" s="295" t="s">
        <v>1277</v>
      </c>
      <c r="BD616" s="410">
        <v>1</v>
      </c>
      <c r="BE616" s="410">
        <v>1</v>
      </c>
      <c r="BF616" s="410">
        <v>1</v>
      </c>
      <c r="BG616" s="410">
        <v>1</v>
      </c>
      <c r="BH616" s="410">
        <v>1</v>
      </c>
      <c r="BI616" s="410"/>
      <c r="BJ616" s="410"/>
      <c r="BK616" s="295" t="s">
        <v>930</v>
      </c>
      <c r="BL616" s="410"/>
      <c r="BM616" s="410"/>
      <c r="BN616" s="295"/>
      <c r="BO616" s="410"/>
      <c r="BP616" s="410"/>
      <c r="BQ616" s="410"/>
      <c r="BR616" s="89">
        <f t="shared" si="19"/>
        <v>70</v>
      </c>
      <c r="BS616" s="89">
        <f t="shared" si="20"/>
        <v>5</v>
      </c>
      <c r="BT616" s="89"/>
      <c r="BU616" s="89"/>
      <c r="BV616" s="89"/>
    </row>
    <row r="617" spans="1:74" ht="14.5" customHeight="1" outlineLevel="1">
      <c r="A617" s="457" t="str">
        <f t="shared" si="17"/>
        <v>Infinitum Entretenimiento+ 120  (Netflix 2 dispositivos)Residencial</v>
      </c>
      <c r="B617" s="119">
        <f t="shared" si="18"/>
        <v>104</v>
      </c>
      <c r="C617" s="240" t="s">
        <v>1217</v>
      </c>
      <c r="D617" s="290" t="s">
        <v>236</v>
      </c>
      <c r="E617" s="290" t="s">
        <v>237</v>
      </c>
      <c r="F617" s="368">
        <v>585.34310344827588</v>
      </c>
      <c r="G617" s="368">
        <v>678.99799999999993</v>
      </c>
      <c r="H617" s="295"/>
      <c r="I617" s="295"/>
      <c r="J617" s="295"/>
      <c r="K617" s="295"/>
      <c r="L617" s="295"/>
      <c r="M617" s="295"/>
      <c r="N617" s="295"/>
      <c r="O617" s="295" t="s">
        <v>1097</v>
      </c>
      <c r="P617" s="295" t="s">
        <v>341</v>
      </c>
      <c r="Q617" s="411" t="s">
        <v>930</v>
      </c>
      <c r="R617" s="295"/>
      <c r="S617" s="295"/>
      <c r="T617" s="295"/>
      <c r="U617" s="295"/>
      <c r="V617" s="295"/>
      <c r="W617" s="295"/>
      <c r="X617" s="295">
        <v>2</v>
      </c>
      <c r="Y617" s="295" t="s">
        <v>897</v>
      </c>
      <c r="Z617" s="295"/>
      <c r="AA617" s="295" t="s">
        <v>931</v>
      </c>
      <c r="AB617" s="295" t="s">
        <v>850</v>
      </c>
      <c r="AC617" s="295" t="s">
        <v>344</v>
      </c>
      <c r="AD617" s="295"/>
      <c r="AE617" s="295"/>
      <c r="AF617" s="295"/>
      <c r="AG617" s="295" t="s">
        <v>342</v>
      </c>
      <c r="AH617" s="295"/>
      <c r="AI617" s="295" t="s">
        <v>1286</v>
      </c>
      <c r="AJ617" s="295" t="s">
        <v>343</v>
      </c>
      <c r="AK617" s="295" t="s">
        <v>353</v>
      </c>
      <c r="AL617" s="251" t="s">
        <v>345</v>
      </c>
      <c r="AM617" s="295"/>
      <c r="AN617" s="295"/>
      <c r="AO617" s="295"/>
      <c r="AP617" s="295"/>
      <c r="AQ617" s="295"/>
      <c r="AR617" s="295"/>
      <c r="AS617" s="295"/>
      <c r="AT617" s="295"/>
      <c r="AU617" s="295"/>
      <c r="AV617" s="295"/>
      <c r="AW617" s="295"/>
      <c r="AX617" s="295"/>
      <c r="AY617" s="295" t="s">
        <v>930</v>
      </c>
      <c r="AZ617" s="410"/>
      <c r="BA617" s="410"/>
      <c r="BB617" s="295" t="s">
        <v>931</v>
      </c>
      <c r="BC617" s="295" t="s">
        <v>1276</v>
      </c>
      <c r="BD617" s="410">
        <v>1</v>
      </c>
      <c r="BE617" s="410">
        <v>1</v>
      </c>
      <c r="BF617" s="410">
        <v>1</v>
      </c>
      <c r="BG617" s="410">
        <v>1</v>
      </c>
      <c r="BH617" s="410">
        <v>1</v>
      </c>
      <c r="BI617" s="410"/>
      <c r="BJ617" s="410"/>
      <c r="BK617" s="295" t="s">
        <v>930</v>
      </c>
      <c r="BL617" s="410"/>
      <c r="BM617" s="410"/>
      <c r="BN617" s="295"/>
      <c r="BO617" s="410"/>
      <c r="BP617" s="410"/>
      <c r="BQ617" s="410"/>
      <c r="BR617" s="89">
        <f t="shared" si="19"/>
        <v>120</v>
      </c>
      <c r="BS617" s="89">
        <f t="shared" si="20"/>
        <v>10</v>
      </c>
      <c r="BT617" s="89"/>
      <c r="BU617" s="89"/>
      <c r="BV617" s="89"/>
    </row>
    <row r="618" spans="1:74" ht="14.5" customHeight="1" outlineLevel="1">
      <c r="A618" s="457" t="str">
        <f t="shared" si="17"/>
        <v>Infinitum Entretenimiento+ 120  (Netflix 4 dispositivos)Residencial</v>
      </c>
      <c r="B618" s="119">
        <f t="shared" si="18"/>
        <v>105</v>
      </c>
      <c r="C618" s="240" t="s">
        <v>1218</v>
      </c>
      <c r="D618" s="290" t="s">
        <v>236</v>
      </c>
      <c r="E618" s="290" t="s">
        <v>237</v>
      </c>
      <c r="F618" s="368">
        <v>654.30862068965519</v>
      </c>
      <c r="G618" s="368">
        <v>758.99799999999993</v>
      </c>
      <c r="H618" s="295"/>
      <c r="I618" s="295"/>
      <c r="J618" s="295"/>
      <c r="K618" s="295"/>
      <c r="L618" s="295"/>
      <c r="M618" s="295"/>
      <c r="N618" s="295"/>
      <c r="O618" s="295" t="s">
        <v>1097</v>
      </c>
      <c r="P618" s="295" t="s">
        <v>341</v>
      </c>
      <c r="Q618" s="411" t="s">
        <v>930</v>
      </c>
      <c r="R618" s="295"/>
      <c r="S618" s="295"/>
      <c r="T618" s="295"/>
      <c r="U618" s="295"/>
      <c r="V618" s="295"/>
      <c r="W618" s="295"/>
      <c r="X618" s="295">
        <v>4</v>
      </c>
      <c r="Y618" s="295" t="s">
        <v>897</v>
      </c>
      <c r="Z618" s="295"/>
      <c r="AA618" s="295" t="s">
        <v>931</v>
      </c>
      <c r="AB618" s="295" t="s">
        <v>850</v>
      </c>
      <c r="AC618" s="295" t="s">
        <v>344</v>
      </c>
      <c r="AD618" s="295"/>
      <c r="AE618" s="295"/>
      <c r="AF618" s="295"/>
      <c r="AG618" s="295" t="s">
        <v>342</v>
      </c>
      <c r="AH618" s="295"/>
      <c r="AI618" s="295" t="s">
        <v>1287</v>
      </c>
      <c r="AJ618" s="295" t="s">
        <v>343</v>
      </c>
      <c r="AK618" s="295" t="s">
        <v>353</v>
      </c>
      <c r="AL618" s="251" t="s">
        <v>345</v>
      </c>
      <c r="AM618" s="295"/>
      <c r="AN618" s="295"/>
      <c r="AO618" s="295"/>
      <c r="AP618" s="295"/>
      <c r="AQ618" s="295"/>
      <c r="AR618" s="295"/>
      <c r="AS618" s="295"/>
      <c r="AT618" s="295"/>
      <c r="AU618" s="295"/>
      <c r="AV618" s="295"/>
      <c r="AW618" s="295"/>
      <c r="AX618" s="295"/>
      <c r="AY618" s="295" t="s">
        <v>930</v>
      </c>
      <c r="AZ618" s="410"/>
      <c r="BA618" s="410"/>
      <c r="BB618" s="295" t="s">
        <v>931</v>
      </c>
      <c r="BC618" s="295" t="s">
        <v>1277</v>
      </c>
      <c r="BD618" s="410">
        <v>1</v>
      </c>
      <c r="BE618" s="410">
        <v>1</v>
      </c>
      <c r="BF618" s="410">
        <v>1</v>
      </c>
      <c r="BG618" s="410">
        <v>1</v>
      </c>
      <c r="BH618" s="410">
        <v>1</v>
      </c>
      <c r="BI618" s="410"/>
      <c r="BJ618" s="410"/>
      <c r="BK618" s="295" t="s">
        <v>930</v>
      </c>
      <c r="BL618" s="410"/>
      <c r="BM618" s="410"/>
      <c r="BN618" s="295"/>
      <c r="BO618" s="410"/>
      <c r="BP618" s="410"/>
      <c r="BQ618" s="410"/>
      <c r="BR618" s="89">
        <f t="shared" si="19"/>
        <v>120</v>
      </c>
      <c r="BS618" s="89">
        <f t="shared" si="20"/>
        <v>10</v>
      </c>
      <c r="BT618" s="89"/>
      <c r="BU618" s="89"/>
      <c r="BV618" s="89"/>
    </row>
    <row r="619" spans="1:74" ht="14.5" customHeight="1" outlineLevel="1">
      <c r="A619" s="457" t="str">
        <f t="shared" si="17"/>
        <v>Infinitum Entretenimiento+ 250  (Netflix 4 dispositivos)Residencial</v>
      </c>
      <c r="B619" s="119">
        <f t="shared" si="18"/>
        <v>106</v>
      </c>
      <c r="C619" s="240" t="s">
        <v>1011</v>
      </c>
      <c r="D619" s="290" t="s">
        <v>236</v>
      </c>
      <c r="E619" s="290" t="s">
        <v>237</v>
      </c>
      <c r="F619" s="295">
        <v>786.21</v>
      </c>
      <c r="G619" s="390">
        <v>912</v>
      </c>
      <c r="H619" s="295"/>
      <c r="I619" s="295"/>
      <c r="J619" s="295"/>
      <c r="K619" s="295"/>
      <c r="L619" s="295"/>
      <c r="M619" s="295"/>
      <c r="N619" s="295"/>
      <c r="O619" s="295" t="s">
        <v>1098</v>
      </c>
      <c r="P619" s="295" t="s">
        <v>349</v>
      </c>
      <c r="Q619" s="411" t="s">
        <v>930</v>
      </c>
      <c r="R619" s="295"/>
      <c r="S619" s="295"/>
      <c r="T619" s="295"/>
      <c r="U619" s="295"/>
      <c r="V619" s="295"/>
      <c r="W619" s="295"/>
      <c r="X619" s="295">
        <v>4</v>
      </c>
      <c r="Y619" s="295" t="s">
        <v>897</v>
      </c>
      <c r="Z619" s="295"/>
      <c r="AA619" s="295" t="s">
        <v>931</v>
      </c>
      <c r="AB619" s="295" t="s">
        <v>850</v>
      </c>
      <c r="AC619" s="295" t="s">
        <v>344</v>
      </c>
      <c r="AD619" s="295"/>
      <c r="AE619" s="295"/>
      <c r="AF619" s="295"/>
      <c r="AG619" s="295" t="s">
        <v>342</v>
      </c>
      <c r="AH619" s="295"/>
      <c r="AI619" s="295" t="s">
        <v>788</v>
      </c>
      <c r="AJ619" s="295" t="s">
        <v>343</v>
      </c>
      <c r="AK619" s="295" t="s">
        <v>353</v>
      </c>
      <c r="AL619" s="251" t="s">
        <v>345</v>
      </c>
      <c r="AM619" s="295"/>
      <c r="AN619" s="295"/>
      <c r="AO619" s="295"/>
      <c r="AP619" s="295"/>
      <c r="AQ619" s="295"/>
      <c r="AR619" s="295"/>
      <c r="AS619" s="295"/>
      <c r="AT619" s="295"/>
      <c r="AU619" s="295"/>
      <c r="AV619" s="295"/>
      <c r="AW619" s="295"/>
      <c r="AX619" s="295"/>
      <c r="AY619" s="295" t="s">
        <v>930</v>
      </c>
      <c r="AZ619" s="410"/>
      <c r="BA619" s="410"/>
      <c r="BB619" s="295" t="s">
        <v>931</v>
      </c>
      <c r="BC619" s="295" t="s">
        <v>1277</v>
      </c>
      <c r="BD619" s="410">
        <v>1</v>
      </c>
      <c r="BE619" s="410">
        <v>1</v>
      </c>
      <c r="BF619" s="410">
        <v>1</v>
      </c>
      <c r="BG619" s="410">
        <v>1</v>
      </c>
      <c r="BH619" s="410">
        <v>1</v>
      </c>
      <c r="BI619" s="410"/>
      <c r="BJ619" s="410"/>
      <c r="BK619" s="295" t="s">
        <v>930</v>
      </c>
      <c r="BL619" s="410"/>
      <c r="BM619" s="410"/>
      <c r="BN619" s="295"/>
      <c r="BO619" s="410"/>
      <c r="BP619" s="410"/>
      <c r="BQ619" s="410"/>
      <c r="BR619" s="89">
        <f t="shared" si="19"/>
        <v>250</v>
      </c>
      <c r="BS619" s="89">
        <f t="shared" si="20"/>
        <v>50</v>
      </c>
      <c r="BT619" s="89"/>
      <c r="BU619" s="89"/>
      <c r="BV619" s="89"/>
    </row>
    <row r="620" spans="1:74" ht="14.5" customHeight="1" outlineLevel="1">
      <c r="A620" s="457" t="str">
        <f t="shared" si="17"/>
        <v>Infinitum Entretenimiento+ 250  (Netflix 2 dispositivos)Residencial</v>
      </c>
      <c r="B620" s="119">
        <f t="shared" si="18"/>
        <v>107</v>
      </c>
      <c r="C620" s="240" t="s">
        <v>1012</v>
      </c>
      <c r="D620" s="290" t="s">
        <v>236</v>
      </c>
      <c r="E620" s="290" t="s">
        <v>237</v>
      </c>
      <c r="F620" s="295">
        <v>735.34</v>
      </c>
      <c r="G620" s="390">
        <v>853</v>
      </c>
      <c r="H620" s="295"/>
      <c r="I620" s="295"/>
      <c r="J620" s="295"/>
      <c r="K620" s="295"/>
      <c r="L620" s="295"/>
      <c r="M620" s="295"/>
      <c r="N620" s="295"/>
      <c r="O620" s="295" t="s">
        <v>1098</v>
      </c>
      <c r="P620" s="295" t="s">
        <v>349</v>
      </c>
      <c r="Q620" s="411" t="s">
        <v>930</v>
      </c>
      <c r="R620" s="295"/>
      <c r="S620" s="295"/>
      <c r="T620" s="295"/>
      <c r="U620" s="295"/>
      <c r="V620" s="295"/>
      <c r="W620" s="295"/>
      <c r="X620" s="295">
        <v>2</v>
      </c>
      <c r="Y620" s="295" t="s">
        <v>897</v>
      </c>
      <c r="Z620" s="295"/>
      <c r="AA620" s="295" t="s">
        <v>931</v>
      </c>
      <c r="AB620" s="295" t="s">
        <v>850</v>
      </c>
      <c r="AC620" s="295" t="s">
        <v>344</v>
      </c>
      <c r="AD620" s="295"/>
      <c r="AE620" s="295"/>
      <c r="AF620" s="295"/>
      <c r="AG620" s="295" t="s">
        <v>342</v>
      </c>
      <c r="AH620" s="295"/>
      <c r="AI620" s="295" t="s">
        <v>788</v>
      </c>
      <c r="AJ620" s="295" t="s">
        <v>343</v>
      </c>
      <c r="AK620" s="295" t="s">
        <v>353</v>
      </c>
      <c r="AL620" s="251" t="s">
        <v>345</v>
      </c>
      <c r="AM620" s="295"/>
      <c r="AN620" s="295"/>
      <c r="AO620" s="295"/>
      <c r="AP620" s="295"/>
      <c r="AQ620" s="295"/>
      <c r="AR620" s="295"/>
      <c r="AS620" s="295"/>
      <c r="AT620" s="295"/>
      <c r="AU620" s="295"/>
      <c r="AV620" s="295"/>
      <c r="AW620" s="295"/>
      <c r="AX620" s="295"/>
      <c r="AY620" s="295" t="s">
        <v>930</v>
      </c>
      <c r="AZ620" s="410"/>
      <c r="BA620" s="410"/>
      <c r="BB620" s="295" t="s">
        <v>931</v>
      </c>
      <c r="BC620" s="295" t="s">
        <v>1276</v>
      </c>
      <c r="BD620" s="410">
        <v>1</v>
      </c>
      <c r="BE620" s="410">
        <v>1</v>
      </c>
      <c r="BF620" s="410">
        <v>1</v>
      </c>
      <c r="BG620" s="410">
        <v>1</v>
      </c>
      <c r="BH620" s="410">
        <v>1</v>
      </c>
      <c r="BI620" s="410"/>
      <c r="BJ620" s="410"/>
      <c r="BK620" s="295" t="s">
        <v>930</v>
      </c>
      <c r="BL620" s="410"/>
      <c r="BM620" s="410"/>
      <c r="BN620" s="295"/>
      <c r="BO620" s="410"/>
      <c r="BP620" s="410"/>
      <c r="BQ620" s="410"/>
      <c r="BR620" s="89">
        <f t="shared" si="19"/>
        <v>250</v>
      </c>
      <c r="BS620" s="89">
        <f t="shared" si="20"/>
        <v>50</v>
      </c>
      <c r="BT620" s="89"/>
      <c r="BU620" s="89"/>
      <c r="BV620" s="89"/>
    </row>
    <row r="621" spans="1:74" ht="14.5" customHeight="1" outlineLevel="1">
      <c r="A621" s="457" t="str">
        <f t="shared" si="17"/>
        <v>Infinitum Entretenimiento+ 500   (Netflix 4 dispositivos)Residencial</v>
      </c>
      <c r="B621" s="119">
        <f t="shared" si="18"/>
        <v>108</v>
      </c>
      <c r="C621" s="240" t="s">
        <v>1013</v>
      </c>
      <c r="D621" s="290" t="s">
        <v>236</v>
      </c>
      <c r="E621" s="290" t="s">
        <v>237</v>
      </c>
      <c r="F621" s="295">
        <v>1165.52</v>
      </c>
      <c r="G621" s="390">
        <v>1352</v>
      </c>
      <c r="H621" s="295"/>
      <c r="I621" s="295"/>
      <c r="J621" s="295"/>
      <c r="K621" s="295"/>
      <c r="L621" s="295"/>
      <c r="M621" s="295"/>
      <c r="N621" s="295"/>
      <c r="O621" s="295" t="s">
        <v>1088</v>
      </c>
      <c r="P621" s="295" t="s">
        <v>349</v>
      </c>
      <c r="Q621" s="411" t="s">
        <v>930</v>
      </c>
      <c r="R621" s="295"/>
      <c r="S621" s="295"/>
      <c r="T621" s="295"/>
      <c r="U621" s="295"/>
      <c r="V621" s="295"/>
      <c r="W621" s="295"/>
      <c r="X621" s="295">
        <v>4</v>
      </c>
      <c r="Y621" s="295" t="s">
        <v>897</v>
      </c>
      <c r="Z621" s="295"/>
      <c r="AA621" s="295" t="s">
        <v>931</v>
      </c>
      <c r="AB621" s="295" t="s">
        <v>850</v>
      </c>
      <c r="AC621" s="295" t="s">
        <v>344</v>
      </c>
      <c r="AD621" s="295"/>
      <c r="AE621" s="295"/>
      <c r="AF621" s="295"/>
      <c r="AG621" s="295" t="s">
        <v>342</v>
      </c>
      <c r="AH621" s="295"/>
      <c r="AI621" s="295" t="s">
        <v>788</v>
      </c>
      <c r="AJ621" s="295" t="s">
        <v>343</v>
      </c>
      <c r="AK621" s="295" t="s">
        <v>353</v>
      </c>
      <c r="AL621" s="251" t="s">
        <v>345</v>
      </c>
      <c r="AM621" s="295"/>
      <c r="AN621" s="295"/>
      <c r="AO621" s="295"/>
      <c r="AP621" s="295"/>
      <c r="AQ621" s="295"/>
      <c r="AR621" s="295"/>
      <c r="AS621" s="295"/>
      <c r="AT621" s="295"/>
      <c r="AU621" s="295"/>
      <c r="AV621" s="295"/>
      <c r="AW621" s="295"/>
      <c r="AX621" s="295"/>
      <c r="AY621" s="295" t="s">
        <v>930</v>
      </c>
      <c r="AZ621" s="410"/>
      <c r="BA621" s="410"/>
      <c r="BB621" s="295" t="s">
        <v>931</v>
      </c>
      <c r="BC621" s="295" t="s">
        <v>1276</v>
      </c>
      <c r="BD621" s="410">
        <v>1</v>
      </c>
      <c r="BE621" s="410">
        <v>1</v>
      </c>
      <c r="BF621" s="410">
        <v>1</v>
      </c>
      <c r="BG621" s="410">
        <v>1</v>
      </c>
      <c r="BH621" s="410">
        <v>1</v>
      </c>
      <c r="BI621" s="410"/>
      <c r="BJ621" s="410"/>
      <c r="BK621" s="295" t="s">
        <v>930</v>
      </c>
      <c r="BL621" s="410"/>
      <c r="BM621" s="410"/>
      <c r="BN621" s="295"/>
      <c r="BO621" s="410"/>
      <c r="BP621" s="410"/>
      <c r="BQ621" s="410"/>
      <c r="BR621" s="89">
        <f t="shared" si="19"/>
        <v>500</v>
      </c>
      <c r="BS621" s="89">
        <f t="shared" si="20"/>
        <v>50</v>
      </c>
      <c r="BT621" s="89"/>
      <c r="BU621" s="89"/>
      <c r="BV621" s="89"/>
    </row>
    <row r="622" spans="1:74" ht="14.5" customHeight="1" outlineLevel="1">
      <c r="A622" s="457" t="str">
        <f t="shared" si="17"/>
        <v>Infinitum Entretenimiento+ 500   (Netflix 2 dispositivos)Residencial</v>
      </c>
      <c r="B622" s="119">
        <f t="shared" si="18"/>
        <v>109</v>
      </c>
      <c r="C622" s="240" t="s">
        <v>1014</v>
      </c>
      <c r="D622" s="290" t="s">
        <v>236</v>
      </c>
      <c r="E622" s="290" t="s">
        <v>237</v>
      </c>
      <c r="F622" s="295">
        <v>1118.0999999999999</v>
      </c>
      <c r="G622" s="390">
        <v>1297</v>
      </c>
      <c r="H622" s="295"/>
      <c r="I622" s="295"/>
      <c r="J622" s="295"/>
      <c r="K622" s="295"/>
      <c r="L622" s="295"/>
      <c r="M622" s="295"/>
      <c r="N622" s="295"/>
      <c r="O622" s="295" t="s">
        <v>1088</v>
      </c>
      <c r="P622" s="295" t="s">
        <v>349</v>
      </c>
      <c r="Q622" s="411" t="s">
        <v>930</v>
      </c>
      <c r="R622" s="295"/>
      <c r="S622" s="295"/>
      <c r="T622" s="295"/>
      <c r="U622" s="295"/>
      <c r="V622" s="295"/>
      <c r="W622" s="295"/>
      <c r="X622" s="295">
        <v>2</v>
      </c>
      <c r="Y622" s="295" t="s">
        <v>897</v>
      </c>
      <c r="Z622" s="295"/>
      <c r="AA622" s="295" t="s">
        <v>931</v>
      </c>
      <c r="AB622" s="295" t="s">
        <v>850</v>
      </c>
      <c r="AC622" s="295" t="s">
        <v>344</v>
      </c>
      <c r="AD622" s="295"/>
      <c r="AE622" s="295"/>
      <c r="AF622" s="295"/>
      <c r="AG622" s="295" t="s">
        <v>342</v>
      </c>
      <c r="AH622" s="295"/>
      <c r="AI622" s="295" t="s">
        <v>788</v>
      </c>
      <c r="AJ622" s="295" t="s">
        <v>343</v>
      </c>
      <c r="AK622" s="295" t="s">
        <v>353</v>
      </c>
      <c r="AL622" s="251" t="s">
        <v>345</v>
      </c>
      <c r="AM622" s="295"/>
      <c r="AN622" s="295"/>
      <c r="AO622" s="295"/>
      <c r="AP622" s="295"/>
      <c r="AQ622" s="295"/>
      <c r="AR622" s="295"/>
      <c r="AS622" s="295"/>
      <c r="AT622" s="295"/>
      <c r="AU622" s="295"/>
      <c r="AV622" s="295"/>
      <c r="AW622" s="295"/>
      <c r="AX622" s="295"/>
      <c r="AY622" s="295" t="s">
        <v>930</v>
      </c>
      <c r="AZ622" s="410"/>
      <c r="BA622" s="410"/>
      <c r="BB622" s="295" t="s">
        <v>931</v>
      </c>
      <c r="BC622" s="295" t="s">
        <v>1277</v>
      </c>
      <c r="BD622" s="410">
        <v>1</v>
      </c>
      <c r="BE622" s="410">
        <v>1</v>
      </c>
      <c r="BF622" s="410">
        <v>1</v>
      </c>
      <c r="BG622" s="410">
        <v>1</v>
      </c>
      <c r="BH622" s="410">
        <v>1</v>
      </c>
      <c r="BI622" s="410"/>
      <c r="BJ622" s="410"/>
      <c r="BK622" s="295" t="s">
        <v>930</v>
      </c>
      <c r="BL622" s="410"/>
      <c r="BM622" s="410"/>
      <c r="BN622" s="295"/>
      <c r="BO622" s="410"/>
      <c r="BP622" s="410"/>
      <c r="BQ622" s="410"/>
      <c r="BR622" s="89">
        <f t="shared" si="19"/>
        <v>500</v>
      </c>
      <c r="BS622" s="89">
        <f t="shared" si="20"/>
        <v>50</v>
      </c>
      <c r="BT622" s="89"/>
      <c r="BU622" s="89"/>
      <c r="BV622" s="89"/>
    </row>
    <row r="623" spans="1:74" ht="14.5" customHeight="1" outlineLevel="1">
      <c r="A623" s="457" t="str">
        <f t="shared" si="17"/>
        <v>Velocidad Simétrica Conectes NegocioNo Residencial</v>
      </c>
      <c r="B623" s="119">
        <f t="shared" si="18"/>
        <v>110</v>
      </c>
      <c r="C623" s="240" t="s">
        <v>791</v>
      </c>
      <c r="D623" s="290" t="s">
        <v>238</v>
      </c>
      <c r="E623" s="290" t="s">
        <v>239</v>
      </c>
      <c r="F623" s="416">
        <v>509.31</v>
      </c>
      <c r="G623" s="417">
        <v>599</v>
      </c>
      <c r="H623" s="295">
        <v>1</v>
      </c>
      <c r="I623" s="295" t="s">
        <v>350</v>
      </c>
      <c r="J623" s="295" t="s">
        <v>351</v>
      </c>
      <c r="K623" s="295" t="s">
        <v>351</v>
      </c>
      <c r="L623" s="295" t="s">
        <v>351</v>
      </c>
      <c r="M623" s="295">
        <v>5</v>
      </c>
      <c r="N623" s="295" t="s">
        <v>851</v>
      </c>
      <c r="O623" s="295" t="s">
        <v>349</v>
      </c>
      <c r="P623" s="295" t="s">
        <v>349</v>
      </c>
      <c r="Q623" s="411" t="s">
        <v>930</v>
      </c>
      <c r="R623" s="295"/>
      <c r="S623" s="295"/>
      <c r="T623" s="295"/>
      <c r="U623" s="295"/>
      <c r="V623" s="295"/>
      <c r="W623" s="295"/>
      <c r="X623" s="295"/>
      <c r="Y623" s="295"/>
      <c r="Z623" s="295"/>
      <c r="AA623" s="295" t="s">
        <v>930</v>
      </c>
      <c r="AB623" s="295"/>
      <c r="AC623" s="295"/>
      <c r="AD623" s="295"/>
      <c r="AE623" s="295"/>
      <c r="AF623" s="295"/>
      <c r="AG623" s="295" t="s">
        <v>342</v>
      </c>
      <c r="AH623" s="295"/>
      <c r="AI623" s="295"/>
      <c r="AJ623" s="295" t="s">
        <v>1072</v>
      </c>
      <c r="AK623" s="295" t="s">
        <v>1073</v>
      </c>
      <c r="AL623" s="295"/>
      <c r="AM623" s="295" t="s">
        <v>1075</v>
      </c>
      <c r="AN623" s="295" t="s">
        <v>1079</v>
      </c>
      <c r="AO623" s="295" t="s">
        <v>1080</v>
      </c>
      <c r="AP623" s="295" t="s">
        <v>1273</v>
      </c>
      <c r="AQ623" s="295" t="s">
        <v>1085</v>
      </c>
      <c r="AR623" s="295"/>
      <c r="AS623" s="295" t="s">
        <v>1082</v>
      </c>
      <c r="AT623" s="295"/>
      <c r="AU623" s="295"/>
      <c r="AV623" s="295"/>
      <c r="AW623" s="295"/>
      <c r="AX623" s="295"/>
      <c r="AY623" s="295" t="s">
        <v>930</v>
      </c>
      <c r="AZ623" s="410"/>
      <c r="BA623" s="410"/>
      <c r="BB623" s="295" t="s">
        <v>930</v>
      </c>
      <c r="BC623" s="295"/>
      <c r="BD623" s="410">
        <v>1</v>
      </c>
      <c r="BE623" s="410"/>
      <c r="BF623" s="410"/>
      <c r="BG623" s="410"/>
      <c r="BH623" s="410"/>
      <c r="BI623" s="410"/>
      <c r="BJ623" s="410"/>
      <c r="BK623" s="295" t="s">
        <v>930</v>
      </c>
      <c r="BL623" s="410"/>
      <c r="BM623" s="410"/>
      <c r="BN623" s="295" t="s">
        <v>932</v>
      </c>
      <c r="BO623" s="410" t="s">
        <v>933</v>
      </c>
      <c r="BP623" s="410"/>
      <c r="BQ623" s="410"/>
      <c r="BR623" s="89">
        <f t="shared" si="19"/>
        <v>50</v>
      </c>
      <c r="BS623" s="89">
        <f t="shared" si="20"/>
        <v>50</v>
      </c>
      <c r="BT623" s="89"/>
      <c r="BU623" s="89"/>
      <c r="BV623" s="89"/>
    </row>
    <row r="624" spans="1:74" ht="14.5" customHeight="1" outlineLevel="1">
      <c r="A624" s="457" t="str">
        <f t="shared" si="17"/>
        <v>Velocidad Simétrica Mi NegocioNo Residencial</v>
      </c>
      <c r="B624" s="119">
        <f t="shared" si="18"/>
        <v>111</v>
      </c>
      <c r="C624" s="240" t="s">
        <v>792</v>
      </c>
      <c r="D624" s="290" t="s">
        <v>238</v>
      </c>
      <c r="E624" s="290" t="s">
        <v>239</v>
      </c>
      <c r="F624" s="295">
        <v>679.07</v>
      </c>
      <c r="G624" s="390">
        <v>799</v>
      </c>
      <c r="H624" s="295">
        <v>2</v>
      </c>
      <c r="I624" s="295" t="s">
        <v>350</v>
      </c>
      <c r="J624" s="295" t="s">
        <v>350</v>
      </c>
      <c r="K624" s="295" t="s">
        <v>351</v>
      </c>
      <c r="L624" s="295" t="s">
        <v>351</v>
      </c>
      <c r="M624" s="295">
        <v>5</v>
      </c>
      <c r="N624" s="295" t="s">
        <v>851</v>
      </c>
      <c r="O624" s="295" t="s">
        <v>346</v>
      </c>
      <c r="P624" s="295" t="s">
        <v>346</v>
      </c>
      <c r="Q624" s="411" t="s">
        <v>930</v>
      </c>
      <c r="R624" s="295"/>
      <c r="S624" s="295"/>
      <c r="T624" s="295"/>
      <c r="U624" s="295"/>
      <c r="V624" s="295"/>
      <c r="W624" s="295"/>
      <c r="X624" s="295"/>
      <c r="Y624" s="295"/>
      <c r="Z624" s="295"/>
      <c r="AA624" s="295" t="s">
        <v>930</v>
      </c>
      <c r="AB624" s="295"/>
      <c r="AC624" s="295"/>
      <c r="AD624" s="295"/>
      <c r="AE624" s="295"/>
      <c r="AF624" s="295"/>
      <c r="AG624" s="295" t="s">
        <v>342</v>
      </c>
      <c r="AH624" s="295"/>
      <c r="AI624" s="295"/>
      <c r="AJ624" s="295" t="s">
        <v>1072</v>
      </c>
      <c r="AK624" s="295" t="s">
        <v>1073</v>
      </c>
      <c r="AL624" s="295"/>
      <c r="AM624" s="295" t="s">
        <v>1075</v>
      </c>
      <c r="AN624" s="295" t="s">
        <v>1079</v>
      </c>
      <c r="AO624" s="295" t="s">
        <v>1080</v>
      </c>
      <c r="AP624" s="295" t="s">
        <v>1273</v>
      </c>
      <c r="AQ624" s="295" t="s">
        <v>1085</v>
      </c>
      <c r="AR624" s="295"/>
      <c r="AS624" s="295" t="s">
        <v>1082</v>
      </c>
      <c r="AT624" s="295" t="s">
        <v>1083</v>
      </c>
      <c r="AU624" s="295"/>
      <c r="AV624" s="295"/>
      <c r="AW624" s="295"/>
      <c r="AX624" s="295"/>
      <c r="AY624" s="295" t="s">
        <v>930</v>
      </c>
      <c r="AZ624" s="410"/>
      <c r="BA624" s="410"/>
      <c r="BB624" s="295" t="s">
        <v>930</v>
      </c>
      <c r="BC624" s="295"/>
      <c r="BD624" s="410">
        <v>1</v>
      </c>
      <c r="BE624" s="410"/>
      <c r="BF624" s="410"/>
      <c r="BG624" s="410"/>
      <c r="BH624" s="410"/>
      <c r="BI624" s="410"/>
      <c r="BJ624" s="410"/>
      <c r="BK624" s="295" t="s">
        <v>930</v>
      </c>
      <c r="BL624" s="410"/>
      <c r="BM624" s="410"/>
      <c r="BN624" s="295" t="s">
        <v>932</v>
      </c>
      <c r="BO624" s="410" t="s">
        <v>933</v>
      </c>
      <c r="BP624" s="410"/>
      <c r="BQ624" s="410"/>
      <c r="BR624" s="89">
        <f t="shared" si="19"/>
        <v>100</v>
      </c>
      <c r="BS624" s="89">
        <f t="shared" si="20"/>
        <v>100</v>
      </c>
      <c r="BT624" s="89"/>
      <c r="BU624" s="89"/>
      <c r="BV624" s="89"/>
    </row>
    <row r="625" spans="1:74" ht="14.5" customHeight="1" outlineLevel="1">
      <c r="A625" s="457" t="str">
        <f t="shared" si="17"/>
        <v>Velocidad Simétrica SupernegocioNo Residencial</v>
      </c>
      <c r="B625" s="119">
        <f t="shared" si="18"/>
        <v>112</v>
      </c>
      <c r="C625" s="240" t="s">
        <v>935</v>
      </c>
      <c r="D625" s="290" t="s">
        <v>238</v>
      </c>
      <c r="E625" s="290" t="s">
        <v>239</v>
      </c>
      <c r="F625" s="295">
        <v>933.26</v>
      </c>
      <c r="G625" s="390">
        <v>1098.9992</v>
      </c>
      <c r="H625" s="295">
        <v>2</v>
      </c>
      <c r="I625" s="295" t="s">
        <v>350</v>
      </c>
      <c r="J625" s="295" t="s">
        <v>351</v>
      </c>
      <c r="K625" s="295" t="s">
        <v>351</v>
      </c>
      <c r="L625" s="295" t="s">
        <v>351</v>
      </c>
      <c r="M625" s="295">
        <v>5</v>
      </c>
      <c r="N625" s="295" t="s">
        <v>851</v>
      </c>
      <c r="O625" s="295" t="s">
        <v>354</v>
      </c>
      <c r="P625" s="295" t="s">
        <v>354</v>
      </c>
      <c r="Q625" s="411" t="s">
        <v>930</v>
      </c>
      <c r="R625" s="295"/>
      <c r="S625" s="295"/>
      <c r="T625" s="295"/>
      <c r="U625" s="295"/>
      <c r="V625" s="295"/>
      <c r="W625" s="295"/>
      <c r="X625" s="295"/>
      <c r="Y625" s="295"/>
      <c r="Z625" s="295"/>
      <c r="AA625" s="295" t="s">
        <v>930</v>
      </c>
      <c r="AB625" s="295"/>
      <c r="AC625" s="295"/>
      <c r="AD625" s="295"/>
      <c r="AE625" s="295"/>
      <c r="AF625" s="295"/>
      <c r="AG625" s="295" t="s">
        <v>342</v>
      </c>
      <c r="AH625" s="295"/>
      <c r="AI625" s="295"/>
      <c r="AJ625" s="295" t="s">
        <v>1072</v>
      </c>
      <c r="AK625" s="295" t="s">
        <v>1073</v>
      </c>
      <c r="AL625" s="295"/>
      <c r="AM625" s="295" t="s">
        <v>1075</v>
      </c>
      <c r="AN625" s="295" t="s">
        <v>1079</v>
      </c>
      <c r="AO625" s="295" t="s">
        <v>1080</v>
      </c>
      <c r="AP625" s="295" t="s">
        <v>1273</v>
      </c>
      <c r="AQ625" s="295" t="s">
        <v>1085</v>
      </c>
      <c r="AR625" s="295" t="s">
        <v>1084</v>
      </c>
      <c r="AS625" s="295" t="s">
        <v>1082</v>
      </c>
      <c r="AT625" s="295" t="s">
        <v>1083</v>
      </c>
      <c r="AU625" s="295"/>
      <c r="AV625" s="295"/>
      <c r="AW625" s="295"/>
      <c r="AX625" s="295"/>
      <c r="AY625" s="295" t="s">
        <v>930</v>
      </c>
      <c r="AZ625" s="410"/>
      <c r="BA625" s="410"/>
      <c r="BB625" s="295" t="s">
        <v>930</v>
      </c>
      <c r="BC625" s="295"/>
      <c r="BD625" s="410"/>
      <c r="BE625" s="410"/>
      <c r="BF625" s="410"/>
      <c r="BG625" s="410"/>
      <c r="BH625" s="410"/>
      <c r="BI625" s="410"/>
      <c r="BJ625" s="410"/>
      <c r="BK625" s="295" t="s">
        <v>930</v>
      </c>
      <c r="BL625" s="410"/>
      <c r="BM625" s="410"/>
      <c r="BN625" s="295" t="s">
        <v>932</v>
      </c>
      <c r="BO625" s="410" t="s">
        <v>933</v>
      </c>
      <c r="BP625" s="410"/>
      <c r="BQ625" s="410"/>
      <c r="BR625" s="89">
        <f t="shared" si="19"/>
        <v>200</v>
      </c>
      <c r="BS625" s="89">
        <f t="shared" si="20"/>
        <v>200</v>
      </c>
      <c r="BT625" s="89"/>
      <c r="BU625" s="89"/>
      <c r="BV625" s="89"/>
    </row>
    <row r="626" spans="1:74" ht="14.5" customHeight="1" outlineLevel="1">
      <c r="A626" s="457" t="str">
        <f t="shared" si="17"/>
        <v>Velocidad Simétrica Telmex Negocio Ilimitado 1No Residencial</v>
      </c>
      <c r="B626" s="119">
        <f t="shared" si="18"/>
        <v>113</v>
      </c>
      <c r="C626" s="240" t="s">
        <v>1243</v>
      </c>
      <c r="D626" s="290" t="s">
        <v>238</v>
      </c>
      <c r="E626" s="290" t="s">
        <v>239</v>
      </c>
      <c r="F626" s="390">
        <v>1610.49</v>
      </c>
      <c r="G626" s="390">
        <v>1899.0028</v>
      </c>
      <c r="H626" s="295">
        <v>2</v>
      </c>
      <c r="I626" s="295" t="s">
        <v>350</v>
      </c>
      <c r="J626" s="295" t="s">
        <v>350</v>
      </c>
      <c r="K626" s="295" t="s">
        <v>351</v>
      </c>
      <c r="L626" s="295" t="s">
        <v>351</v>
      </c>
      <c r="M626" s="295">
        <v>5</v>
      </c>
      <c r="N626" s="295" t="s">
        <v>851</v>
      </c>
      <c r="O626" s="295" t="s">
        <v>1285</v>
      </c>
      <c r="P626" s="295" t="s">
        <v>1285</v>
      </c>
      <c r="Q626" s="411" t="s">
        <v>930</v>
      </c>
      <c r="R626" s="295"/>
      <c r="S626" s="295"/>
      <c r="T626" s="295"/>
      <c r="U626" s="295"/>
      <c r="V626" s="295"/>
      <c r="W626" s="295"/>
      <c r="X626" s="295"/>
      <c r="Y626" s="295"/>
      <c r="Z626" s="295"/>
      <c r="AA626" s="295" t="s">
        <v>930</v>
      </c>
      <c r="AB626" s="295"/>
      <c r="AC626" s="295"/>
      <c r="AD626" s="295"/>
      <c r="AE626" s="295"/>
      <c r="AF626" s="295"/>
      <c r="AG626" s="295" t="s">
        <v>342</v>
      </c>
      <c r="AH626" s="295"/>
      <c r="AI626" s="295"/>
      <c r="AJ626" s="295" t="s">
        <v>1072</v>
      </c>
      <c r="AK626" s="295" t="s">
        <v>1073</v>
      </c>
      <c r="AL626" s="295"/>
      <c r="AM626" s="295" t="s">
        <v>1075</v>
      </c>
      <c r="AN626" s="295" t="s">
        <v>1079</v>
      </c>
      <c r="AO626" s="295" t="s">
        <v>1080</v>
      </c>
      <c r="AP626" s="295"/>
      <c r="AQ626" s="295"/>
      <c r="AR626" s="295" t="s">
        <v>1084</v>
      </c>
      <c r="AS626" s="295" t="s">
        <v>1082</v>
      </c>
      <c r="AT626" s="295" t="s">
        <v>1083</v>
      </c>
      <c r="AU626" s="295"/>
      <c r="AV626" s="295"/>
      <c r="AW626" s="295"/>
      <c r="AX626" s="295"/>
      <c r="AY626" s="295" t="s">
        <v>930</v>
      </c>
      <c r="AZ626" s="410"/>
      <c r="BA626" s="410"/>
      <c r="BB626" s="295" t="s">
        <v>930</v>
      </c>
      <c r="BC626" s="295"/>
      <c r="BD626" s="410"/>
      <c r="BE626" s="410"/>
      <c r="BF626" s="410"/>
      <c r="BG626" s="410"/>
      <c r="BH626" s="410"/>
      <c r="BI626" s="410"/>
      <c r="BJ626" s="410"/>
      <c r="BK626" s="295" t="s">
        <v>930</v>
      </c>
      <c r="BL626" s="410"/>
      <c r="BM626" s="410"/>
      <c r="BN626" s="295" t="s">
        <v>930</v>
      </c>
      <c r="BO626" s="410" t="s">
        <v>933</v>
      </c>
      <c r="BP626" s="410"/>
      <c r="BQ626" s="410"/>
      <c r="BR626" s="89">
        <f t="shared" si="19"/>
        <v>750</v>
      </c>
      <c r="BS626" s="89">
        <f t="shared" si="20"/>
        <v>750</v>
      </c>
      <c r="BT626" s="89"/>
      <c r="BU626" s="89"/>
      <c r="BV626" s="89"/>
    </row>
    <row r="627" spans="1:74" ht="14.5" customHeight="1" outlineLevel="1">
      <c r="A627" s="457" t="str">
        <f t="shared" si="17"/>
        <v>Velocidad Simétrica Telmex Negocio Ilimitado 2No Residencial</v>
      </c>
      <c r="B627" s="119">
        <f t="shared" si="18"/>
        <v>114</v>
      </c>
      <c r="C627" s="240" t="s">
        <v>1244</v>
      </c>
      <c r="D627" s="290" t="s">
        <v>238</v>
      </c>
      <c r="E627" s="290" t="s">
        <v>239</v>
      </c>
      <c r="F627" s="390">
        <v>1898.45</v>
      </c>
      <c r="G627" s="390">
        <v>2238.9987999999998</v>
      </c>
      <c r="H627" s="295">
        <v>4</v>
      </c>
      <c r="I627" s="295" t="s">
        <v>350</v>
      </c>
      <c r="J627" s="295" t="s">
        <v>350</v>
      </c>
      <c r="K627" s="295" t="s">
        <v>351</v>
      </c>
      <c r="L627" s="295" t="s">
        <v>351</v>
      </c>
      <c r="M627" s="295">
        <v>5</v>
      </c>
      <c r="N627" s="295" t="s">
        <v>851</v>
      </c>
      <c r="O627" s="295" t="s">
        <v>1285</v>
      </c>
      <c r="P627" s="295" t="s">
        <v>1285</v>
      </c>
      <c r="Q627" s="411" t="s">
        <v>930</v>
      </c>
      <c r="R627" s="295"/>
      <c r="S627" s="295"/>
      <c r="T627" s="295"/>
      <c r="U627" s="295"/>
      <c r="V627" s="295"/>
      <c r="W627" s="295"/>
      <c r="X627" s="295"/>
      <c r="Y627" s="295"/>
      <c r="Z627" s="295"/>
      <c r="AA627" s="295" t="s">
        <v>930</v>
      </c>
      <c r="AB627" s="295"/>
      <c r="AC627" s="295"/>
      <c r="AD627" s="295"/>
      <c r="AE627" s="295"/>
      <c r="AF627" s="295"/>
      <c r="AG627" s="295" t="s">
        <v>342</v>
      </c>
      <c r="AH627" s="295"/>
      <c r="AI627" s="295"/>
      <c r="AJ627" s="295" t="s">
        <v>1072</v>
      </c>
      <c r="AK627" s="295" t="s">
        <v>1073</v>
      </c>
      <c r="AL627" s="295"/>
      <c r="AM627" s="295" t="s">
        <v>1075</v>
      </c>
      <c r="AN627" s="295" t="s">
        <v>1079</v>
      </c>
      <c r="AO627" s="295" t="s">
        <v>1080</v>
      </c>
      <c r="AP627" s="295"/>
      <c r="AQ627" s="295"/>
      <c r="AR627" s="295" t="s">
        <v>1084</v>
      </c>
      <c r="AS627" s="295" t="s">
        <v>1082</v>
      </c>
      <c r="AT627" s="295" t="s">
        <v>1083</v>
      </c>
      <c r="AU627" s="295"/>
      <c r="AV627" s="295"/>
      <c r="AW627" s="295"/>
      <c r="AX627" s="295"/>
      <c r="AY627" s="295" t="s">
        <v>930</v>
      </c>
      <c r="AZ627" s="410"/>
      <c r="BA627" s="410"/>
      <c r="BB627" s="295" t="s">
        <v>930</v>
      </c>
      <c r="BC627" s="295"/>
      <c r="BD627" s="410"/>
      <c r="BE627" s="410"/>
      <c r="BF627" s="410"/>
      <c r="BG627" s="410"/>
      <c r="BH627" s="410"/>
      <c r="BI627" s="410"/>
      <c r="BJ627" s="410"/>
      <c r="BK627" s="295" t="s">
        <v>930</v>
      </c>
      <c r="BL627" s="410"/>
      <c r="BM627" s="410"/>
      <c r="BN627" s="295" t="s">
        <v>932</v>
      </c>
      <c r="BO627" s="410" t="s">
        <v>933</v>
      </c>
      <c r="BP627" s="410"/>
      <c r="BQ627" s="410"/>
      <c r="BR627" s="89">
        <f t="shared" si="19"/>
        <v>750</v>
      </c>
      <c r="BS627" s="89">
        <f t="shared" si="20"/>
        <v>750</v>
      </c>
      <c r="BT627" s="89"/>
      <c r="BU627" s="89"/>
      <c r="BV627" s="89"/>
    </row>
    <row r="628" spans="1:74" ht="14.5" customHeight="1" outlineLevel="1">
      <c r="A628" s="457" t="str">
        <f t="shared" si="17"/>
        <v>Velocidad Simétrica Telmex Negocio limitado 3No Residencial</v>
      </c>
      <c r="B628" s="119">
        <f t="shared" si="18"/>
        <v>115</v>
      </c>
      <c r="C628" s="240" t="s">
        <v>1245</v>
      </c>
      <c r="D628" s="290" t="s">
        <v>238</v>
      </c>
      <c r="E628" s="290" t="s">
        <v>239</v>
      </c>
      <c r="F628" s="390">
        <v>2363.7200000000003</v>
      </c>
      <c r="G628" s="390">
        <v>2789.0047999999997</v>
      </c>
      <c r="H628" s="295">
        <v>6</v>
      </c>
      <c r="I628" s="295" t="s">
        <v>350</v>
      </c>
      <c r="J628" s="295" t="s">
        <v>350</v>
      </c>
      <c r="K628" s="295" t="s">
        <v>351</v>
      </c>
      <c r="L628" s="295" t="s">
        <v>351</v>
      </c>
      <c r="M628" s="295">
        <v>5</v>
      </c>
      <c r="N628" s="295" t="s">
        <v>851</v>
      </c>
      <c r="O628" s="295" t="s">
        <v>1093</v>
      </c>
      <c r="P628" s="295" t="s">
        <v>1093</v>
      </c>
      <c r="Q628" s="411" t="s">
        <v>930</v>
      </c>
      <c r="R628" s="295"/>
      <c r="S628" s="295"/>
      <c r="T628" s="295"/>
      <c r="U628" s="295"/>
      <c r="V628" s="295"/>
      <c r="W628" s="295"/>
      <c r="X628" s="295"/>
      <c r="Y628" s="295"/>
      <c r="Z628" s="295"/>
      <c r="AA628" s="295" t="s">
        <v>930</v>
      </c>
      <c r="AB628" s="295"/>
      <c r="AC628" s="295"/>
      <c r="AD628" s="295"/>
      <c r="AE628" s="295"/>
      <c r="AF628" s="295"/>
      <c r="AG628" s="295" t="s">
        <v>342</v>
      </c>
      <c r="AH628" s="295"/>
      <c r="AI628" s="295"/>
      <c r="AJ628" s="295" t="s">
        <v>1072</v>
      </c>
      <c r="AK628" s="295" t="s">
        <v>1073</v>
      </c>
      <c r="AL628" s="295"/>
      <c r="AM628" s="295" t="s">
        <v>1075</v>
      </c>
      <c r="AN628" s="295" t="s">
        <v>1079</v>
      </c>
      <c r="AO628" s="295" t="s">
        <v>1080</v>
      </c>
      <c r="AP628" s="295"/>
      <c r="AQ628" s="295"/>
      <c r="AR628" s="295" t="s">
        <v>1084</v>
      </c>
      <c r="AS628" s="295" t="s">
        <v>1082</v>
      </c>
      <c r="AT628" s="295" t="s">
        <v>1083</v>
      </c>
      <c r="AU628" s="295"/>
      <c r="AV628" s="295"/>
      <c r="AW628" s="295"/>
      <c r="AX628" s="295"/>
      <c r="AY628" s="295" t="s">
        <v>930</v>
      </c>
      <c r="AZ628" s="410"/>
      <c r="BA628" s="410"/>
      <c r="BB628" s="295" t="s">
        <v>930</v>
      </c>
      <c r="BC628" s="295"/>
      <c r="BD628" s="410"/>
      <c r="BE628" s="410"/>
      <c r="BF628" s="410"/>
      <c r="BG628" s="410"/>
      <c r="BH628" s="410"/>
      <c r="BI628" s="410"/>
      <c r="BJ628" s="410"/>
      <c r="BK628" s="295" t="s">
        <v>930</v>
      </c>
      <c r="BL628" s="410"/>
      <c r="BM628" s="410"/>
      <c r="BN628" s="295" t="s">
        <v>932</v>
      </c>
      <c r="BO628" s="410" t="s">
        <v>933</v>
      </c>
      <c r="BP628" s="410"/>
      <c r="BQ628" s="410"/>
      <c r="BR628" s="89">
        <f t="shared" si="19"/>
        <v>1000</v>
      </c>
      <c r="BS628" s="89">
        <f t="shared" si="20"/>
        <v>1000</v>
      </c>
      <c r="BT628" s="89"/>
      <c r="BU628" s="89"/>
      <c r="BV628" s="89"/>
    </row>
    <row r="629" spans="1:74" ht="14.5" customHeight="1" outlineLevel="1">
      <c r="A629" s="457" t="str">
        <f t="shared" si="17"/>
        <v>Velocidad Simétrica Telmex Negocio Sin Límites 1No Residencial</v>
      </c>
      <c r="B629" s="119">
        <f t="shared" si="18"/>
        <v>116</v>
      </c>
      <c r="C629" s="240" t="s">
        <v>816</v>
      </c>
      <c r="D629" s="290" t="s">
        <v>238</v>
      </c>
      <c r="E629" s="290" t="s">
        <v>239</v>
      </c>
      <c r="F629" s="390">
        <v>1647.04</v>
      </c>
      <c r="G629" s="390">
        <v>1936.0028</v>
      </c>
      <c r="H629" s="295">
        <v>2</v>
      </c>
      <c r="I629" s="295" t="s">
        <v>350</v>
      </c>
      <c r="J629" s="295" t="s">
        <v>350</v>
      </c>
      <c r="K629" s="295" t="s">
        <v>351</v>
      </c>
      <c r="L629" s="295" t="s">
        <v>351</v>
      </c>
      <c r="M629" s="295">
        <v>5</v>
      </c>
      <c r="N629" s="295" t="s">
        <v>851</v>
      </c>
      <c r="O629" s="295" t="s">
        <v>1285</v>
      </c>
      <c r="P629" s="295" t="s">
        <v>1285</v>
      </c>
      <c r="Q629" s="411" t="s">
        <v>930</v>
      </c>
      <c r="R629" s="295"/>
      <c r="S629" s="295"/>
      <c r="T629" s="295"/>
      <c r="U629" s="295"/>
      <c r="V629" s="295"/>
      <c r="W629" s="295"/>
      <c r="X629" s="295">
        <v>4</v>
      </c>
      <c r="Y629" s="295" t="s">
        <v>897</v>
      </c>
      <c r="Z629" s="295"/>
      <c r="AA629" s="295" t="s">
        <v>930</v>
      </c>
      <c r="AB629" s="295"/>
      <c r="AC629" s="295"/>
      <c r="AD629" s="295"/>
      <c r="AE629" s="295"/>
      <c r="AF629" s="295"/>
      <c r="AG629" s="295" t="s">
        <v>342</v>
      </c>
      <c r="AH629" s="295"/>
      <c r="AI629" s="295"/>
      <c r="AJ629" s="295" t="s">
        <v>1072</v>
      </c>
      <c r="AK629" s="295" t="s">
        <v>1073</v>
      </c>
      <c r="AL629" s="295"/>
      <c r="AM629" s="295" t="s">
        <v>1075</v>
      </c>
      <c r="AN629" s="295" t="s">
        <v>1079</v>
      </c>
      <c r="AO629" s="295" t="s">
        <v>1080</v>
      </c>
      <c r="AP629" s="295"/>
      <c r="AQ629" s="295"/>
      <c r="AR629" s="295" t="s">
        <v>1084</v>
      </c>
      <c r="AS629" s="295" t="s">
        <v>1082</v>
      </c>
      <c r="AT629" s="295" t="s">
        <v>1083</v>
      </c>
      <c r="AU629" s="295"/>
      <c r="AV629" s="295"/>
      <c r="AW629" s="295"/>
      <c r="AX629" s="295"/>
      <c r="AY629" s="295" t="s">
        <v>930</v>
      </c>
      <c r="AZ629" s="410"/>
      <c r="BA629" s="410"/>
      <c r="BB629" s="295" t="s">
        <v>930</v>
      </c>
      <c r="BC629" s="295"/>
      <c r="BD629" s="410"/>
      <c r="BE629" s="410"/>
      <c r="BF629" s="410"/>
      <c r="BG629" s="410"/>
      <c r="BH629" s="410"/>
      <c r="BI629" s="410"/>
      <c r="BJ629" s="410"/>
      <c r="BK629" s="295" t="s">
        <v>930</v>
      </c>
      <c r="BL629" s="410"/>
      <c r="BM629" s="410"/>
      <c r="BN629" s="295" t="s">
        <v>930</v>
      </c>
      <c r="BO629" s="410" t="s">
        <v>933</v>
      </c>
      <c r="BP629" s="410"/>
      <c r="BQ629" s="410"/>
      <c r="BR629" s="89">
        <f t="shared" si="19"/>
        <v>750</v>
      </c>
      <c r="BS629" s="89">
        <f t="shared" si="20"/>
        <v>750</v>
      </c>
      <c r="BT629" s="89"/>
      <c r="BU629" s="89"/>
      <c r="BV629" s="89"/>
    </row>
    <row r="630" spans="1:74" ht="14.5" customHeight="1" outlineLevel="1">
      <c r="A630" s="457" t="str">
        <f t="shared" si="17"/>
        <v>Velocidad Simétrica Telmex Negocio Sin Límites 2No Residencial</v>
      </c>
      <c r="B630" s="119">
        <f t="shared" si="18"/>
        <v>117</v>
      </c>
      <c r="C630" s="240" t="s">
        <v>817</v>
      </c>
      <c r="D630" s="290" t="s">
        <v>238</v>
      </c>
      <c r="E630" s="290" t="s">
        <v>239</v>
      </c>
      <c r="F630" s="390">
        <v>1935</v>
      </c>
      <c r="G630" s="390">
        <v>2275.9987999999998</v>
      </c>
      <c r="H630" s="295">
        <v>4</v>
      </c>
      <c r="I630" s="295" t="s">
        <v>350</v>
      </c>
      <c r="J630" s="295" t="s">
        <v>350</v>
      </c>
      <c r="K630" s="295" t="s">
        <v>351</v>
      </c>
      <c r="L630" s="295" t="s">
        <v>351</v>
      </c>
      <c r="M630" s="295">
        <v>5</v>
      </c>
      <c r="N630" s="295" t="s">
        <v>851</v>
      </c>
      <c r="O630" s="295" t="s">
        <v>1285</v>
      </c>
      <c r="P630" s="295" t="s">
        <v>1285</v>
      </c>
      <c r="Q630" s="411" t="s">
        <v>930</v>
      </c>
      <c r="R630" s="295"/>
      <c r="S630" s="295"/>
      <c r="T630" s="295"/>
      <c r="U630" s="295"/>
      <c r="V630" s="295"/>
      <c r="W630" s="295"/>
      <c r="X630" s="295">
        <v>4</v>
      </c>
      <c r="Y630" s="295" t="s">
        <v>897</v>
      </c>
      <c r="Z630" s="295"/>
      <c r="AA630" s="295" t="s">
        <v>930</v>
      </c>
      <c r="AB630" s="295"/>
      <c r="AC630" s="295"/>
      <c r="AD630" s="295"/>
      <c r="AE630" s="295"/>
      <c r="AF630" s="295"/>
      <c r="AG630" s="295" t="s">
        <v>342</v>
      </c>
      <c r="AH630" s="295"/>
      <c r="AI630" s="295"/>
      <c r="AJ630" s="295" t="s">
        <v>1072</v>
      </c>
      <c r="AK630" s="295" t="s">
        <v>1073</v>
      </c>
      <c r="AL630" s="295"/>
      <c r="AM630" s="295" t="s">
        <v>1075</v>
      </c>
      <c r="AN630" s="295" t="s">
        <v>1079</v>
      </c>
      <c r="AO630" s="295" t="s">
        <v>1080</v>
      </c>
      <c r="AP630" s="295"/>
      <c r="AQ630" s="295"/>
      <c r="AR630" s="295" t="s">
        <v>1084</v>
      </c>
      <c r="AS630" s="295" t="s">
        <v>1082</v>
      </c>
      <c r="AT630" s="295" t="s">
        <v>1083</v>
      </c>
      <c r="AU630" s="295"/>
      <c r="AV630" s="295"/>
      <c r="AW630" s="295"/>
      <c r="AX630" s="295"/>
      <c r="AY630" s="295" t="s">
        <v>930</v>
      </c>
      <c r="AZ630" s="410"/>
      <c r="BA630" s="410"/>
      <c r="BB630" s="295" t="s">
        <v>930</v>
      </c>
      <c r="BC630" s="295"/>
      <c r="BD630" s="410"/>
      <c r="BE630" s="410"/>
      <c r="BF630" s="410"/>
      <c r="BG630" s="410"/>
      <c r="BH630" s="410"/>
      <c r="BI630" s="410"/>
      <c r="BJ630" s="410"/>
      <c r="BK630" s="295" t="s">
        <v>930</v>
      </c>
      <c r="BL630" s="410"/>
      <c r="BM630" s="410"/>
      <c r="BN630" s="295" t="s">
        <v>932</v>
      </c>
      <c r="BO630" s="410" t="s">
        <v>933</v>
      </c>
      <c r="BP630" s="410"/>
      <c r="BQ630" s="410"/>
      <c r="BR630" s="89">
        <f t="shared" si="19"/>
        <v>750</v>
      </c>
      <c r="BS630" s="89">
        <f t="shared" si="20"/>
        <v>750</v>
      </c>
      <c r="BT630" s="89"/>
      <c r="BU630" s="89"/>
      <c r="BV630" s="89"/>
    </row>
    <row r="631" spans="1:74" ht="14.5" customHeight="1" outlineLevel="1">
      <c r="A631" s="457" t="str">
        <f t="shared" si="17"/>
        <v>Velocidad Simétrica Telmex Negocio Sin Límites 3No Residencial</v>
      </c>
      <c r="B631" s="119">
        <f t="shared" si="18"/>
        <v>118</v>
      </c>
      <c r="C631" s="240" t="s">
        <v>818</v>
      </c>
      <c r="D631" s="290" t="s">
        <v>238</v>
      </c>
      <c r="E631" s="290" t="s">
        <v>239</v>
      </c>
      <c r="F631" s="390">
        <v>2400.2600000000002</v>
      </c>
      <c r="G631" s="390">
        <v>2826.0047999999997</v>
      </c>
      <c r="H631" s="295">
        <v>6</v>
      </c>
      <c r="I631" s="295" t="s">
        <v>350</v>
      </c>
      <c r="J631" s="295" t="s">
        <v>350</v>
      </c>
      <c r="K631" s="295" t="s">
        <v>351</v>
      </c>
      <c r="L631" s="295" t="s">
        <v>351</v>
      </c>
      <c r="M631" s="295">
        <v>5</v>
      </c>
      <c r="N631" s="295" t="s">
        <v>851</v>
      </c>
      <c r="O631" s="295" t="s">
        <v>1093</v>
      </c>
      <c r="P631" s="295" t="s">
        <v>1093</v>
      </c>
      <c r="Q631" s="411" t="s">
        <v>930</v>
      </c>
      <c r="R631" s="295"/>
      <c r="S631" s="295"/>
      <c r="T631" s="295"/>
      <c r="U631" s="295"/>
      <c r="V631" s="295"/>
      <c r="W631" s="295"/>
      <c r="X631" s="295">
        <v>4</v>
      </c>
      <c r="Y631" s="295" t="s">
        <v>897</v>
      </c>
      <c r="Z631" s="295"/>
      <c r="AA631" s="295" t="s">
        <v>930</v>
      </c>
      <c r="AB631" s="295"/>
      <c r="AC631" s="295"/>
      <c r="AD631" s="295"/>
      <c r="AE631" s="295"/>
      <c r="AF631" s="295"/>
      <c r="AG631" s="295" t="s">
        <v>342</v>
      </c>
      <c r="AH631" s="295"/>
      <c r="AI631" s="295"/>
      <c r="AJ631" s="295" t="s">
        <v>1072</v>
      </c>
      <c r="AK631" s="295" t="s">
        <v>1073</v>
      </c>
      <c r="AL631" s="295"/>
      <c r="AM631" s="295" t="s">
        <v>1075</v>
      </c>
      <c r="AN631" s="295" t="s">
        <v>1079</v>
      </c>
      <c r="AO631" s="295" t="s">
        <v>1080</v>
      </c>
      <c r="AP631" s="295"/>
      <c r="AQ631" s="295"/>
      <c r="AR631" s="295" t="s">
        <v>1084</v>
      </c>
      <c r="AS631" s="295" t="s">
        <v>1082</v>
      </c>
      <c r="AT631" s="295" t="s">
        <v>1083</v>
      </c>
      <c r="AU631" s="295"/>
      <c r="AV631" s="295"/>
      <c r="AW631" s="295"/>
      <c r="AX631" s="295"/>
      <c r="AY631" s="295" t="s">
        <v>930</v>
      </c>
      <c r="AZ631" s="410"/>
      <c r="BA631" s="410"/>
      <c r="BB631" s="295" t="s">
        <v>930</v>
      </c>
      <c r="BC631" s="295"/>
      <c r="BD631" s="410"/>
      <c r="BE631" s="410"/>
      <c r="BF631" s="410"/>
      <c r="BG631" s="410"/>
      <c r="BH631" s="410"/>
      <c r="BI631" s="410"/>
      <c r="BJ631" s="410"/>
      <c r="BK631" s="295" t="s">
        <v>930</v>
      </c>
      <c r="BL631" s="410"/>
      <c r="BM631" s="410"/>
      <c r="BN631" s="295" t="s">
        <v>932</v>
      </c>
      <c r="BO631" s="410" t="s">
        <v>933</v>
      </c>
      <c r="BP631" s="410"/>
      <c r="BQ631" s="410"/>
      <c r="BR631" s="89">
        <f t="shared" si="19"/>
        <v>1000</v>
      </c>
      <c r="BS631" s="89">
        <f t="shared" si="20"/>
        <v>1000</v>
      </c>
      <c r="BT631" s="89"/>
      <c r="BU631" s="89"/>
      <c r="BV631" s="89"/>
    </row>
    <row r="632" spans="1:74" ht="14.5" customHeight="1" outlineLevel="1">
      <c r="A632" s="457" t="str">
        <f t="shared" si="17"/>
        <v>Velocidad Simétrica Conectes Negocio Netflix (1 dispositivo)No Residencial</v>
      </c>
      <c r="B632" s="119">
        <f t="shared" si="18"/>
        <v>119</v>
      </c>
      <c r="C632" s="240" t="s">
        <v>936</v>
      </c>
      <c r="D632" s="290" t="s">
        <v>238</v>
      </c>
      <c r="E632" s="290" t="s">
        <v>239</v>
      </c>
      <c r="F632" s="416">
        <v>613.09</v>
      </c>
      <c r="G632" s="417">
        <v>719</v>
      </c>
      <c r="H632" s="295">
        <v>1</v>
      </c>
      <c r="I632" s="295" t="s">
        <v>350</v>
      </c>
      <c r="J632" s="295" t="s">
        <v>351</v>
      </c>
      <c r="K632" s="295" t="s">
        <v>351</v>
      </c>
      <c r="L632" s="295" t="s">
        <v>351</v>
      </c>
      <c r="M632" s="295">
        <v>5</v>
      </c>
      <c r="N632" s="295" t="s">
        <v>851</v>
      </c>
      <c r="O632" s="295" t="s">
        <v>349</v>
      </c>
      <c r="P632" s="295" t="s">
        <v>349</v>
      </c>
      <c r="Q632" s="411" t="s">
        <v>930</v>
      </c>
      <c r="R632" s="295"/>
      <c r="S632" s="295"/>
      <c r="T632" s="295"/>
      <c r="U632" s="295"/>
      <c r="V632" s="295"/>
      <c r="W632" s="295"/>
      <c r="X632" s="295">
        <v>1</v>
      </c>
      <c r="Y632" s="295" t="s">
        <v>897</v>
      </c>
      <c r="Z632" s="295"/>
      <c r="AA632" s="295" t="s">
        <v>930</v>
      </c>
      <c r="AB632" s="295"/>
      <c r="AC632" s="295"/>
      <c r="AD632" s="295"/>
      <c r="AE632" s="295"/>
      <c r="AF632" s="295"/>
      <c r="AG632" s="295" t="s">
        <v>342</v>
      </c>
      <c r="AH632" s="295"/>
      <c r="AI632" s="295"/>
      <c r="AJ632" s="295" t="s">
        <v>1072</v>
      </c>
      <c r="AK632" s="295" t="s">
        <v>1073</v>
      </c>
      <c r="AL632" s="295"/>
      <c r="AM632" s="295" t="s">
        <v>1075</v>
      </c>
      <c r="AN632" s="295" t="s">
        <v>1079</v>
      </c>
      <c r="AO632" s="295" t="s">
        <v>1080</v>
      </c>
      <c r="AP632" s="295" t="s">
        <v>1081</v>
      </c>
      <c r="AQ632" s="295"/>
      <c r="AR632" s="295"/>
      <c r="AS632" s="295" t="s">
        <v>1082</v>
      </c>
      <c r="AT632" s="295" t="s">
        <v>1083</v>
      </c>
      <c r="AU632" s="295"/>
      <c r="AV632" s="295"/>
      <c r="AW632" s="295"/>
      <c r="AX632" s="295"/>
      <c r="AY632" s="295" t="s">
        <v>930</v>
      </c>
      <c r="AZ632" s="410"/>
      <c r="BA632" s="410"/>
      <c r="BB632" s="295" t="s">
        <v>930</v>
      </c>
      <c r="BC632" s="295"/>
      <c r="BD632" s="410"/>
      <c r="BE632" s="410"/>
      <c r="BF632" s="410"/>
      <c r="BG632" s="410"/>
      <c r="BH632" s="410"/>
      <c r="BI632" s="410"/>
      <c r="BJ632" s="410"/>
      <c r="BK632" s="295" t="s">
        <v>930</v>
      </c>
      <c r="BL632" s="410"/>
      <c r="BM632" s="410"/>
      <c r="BN632" s="295" t="s">
        <v>932</v>
      </c>
      <c r="BO632" s="410" t="s">
        <v>933</v>
      </c>
      <c r="BP632" s="410"/>
      <c r="BQ632" s="410"/>
      <c r="BR632" s="89">
        <f t="shared" si="19"/>
        <v>50</v>
      </c>
      <c r="BS632" s="89">
        <f t="shared" si="20"/>
        <v>50</v>
      </c>
      <c r="BT632" s="89"/>
      <c r="BU632" s="89"/>
      <c r="BV632" s="89"/>
    </row>
    <row r="633" spans="1:74" ht="14.5" customHeight="1" outlineLevel="1">
      <c r="A633" s="457" t="str">
        <f t="shared" si="17"/>
        <v>Velocidad Simétrica Conectes Negocio Netflix (2 dispositivos)No Residencial</v>
      </c>
      <c r="B633" s="119">
        <f t="shared" si="18"/>
        <v>120</v>
      </c>
      <c r="C633" s="240" t="s">
        <v>937</v>
      </c>
      <c r="D633" s="290" t="s">
        <v>238</v>
      </c>
      <c r="E633" s="290" t="s">
        <v>239</v>
      </c>
      <c r="F633" s="416">
        <v>682.05</v>
      </c>
      <c r="G633" s="417">
        <v>799</v>
      </c>
      <c r="H633" s="295">
        <v>1</v>
      </c>
      <c r="I633" s="295" t="s">
        <v>350</v>
      </c>
      <c r="J633" s="295" t="s">
        <v>351</v>
      </c>
      <c r="K633" s="295" t="s">
        <v>351</v>
      </c>
      <c r="L633" s="295" t="s">
        <v>351</v>
      </c>
      <c r="M633" s="295">
        <v>5</v>
      </c>
      <c r="N633" s="295" t="s">
        <v>851</v>
      </c>
      <c r="O633" s="295" t="s">
        <v>349</v>
      </c>
      <c r="P633" s="295" t="s">
        <v>349</v>
      </c>
      <c r="Q633" s="411" t="s">
        <v>930</v>
      </c>
      <c r="R633" s="295"/>
      <c r="S633" s="295"/>
      <c r="T633" s="295"/>
      <c r="U633" s="295"/>
      <c r="V633" s="295"/>
      <c r="W633" s="295"/>
      <c r="X633" s="295">
        <v>2</v>
      </c>
      <c r="Y633" s="295" t="s">
        <v>897</v>
      </c>
      <c r="Z633" s="295"/>
      <c r="AA633" s="295" t="s">
        <v>930</v>
      </c>
      <c r="AB633" s="295"/>
      <c r="AC633" s="295"/>
      <c r="AD633" s="295"/>
      <c r="AE633" s="295"/>
      <c r="AF633" s="295"/>
      <c r="AG633" s="295" t="s">
        <v>342</v>
      </c>
      <c r="AH633" s="295"/>
      <c r="AI633" s="295"/>
      <c r="AJ633" s="295" t="s">
        <v>1072</v>
      </c>
      <c r="AK633" s="295" t="s">
        <v>1073</v>
      </c>
      <c r="AL633" s="295"/>
      <c r="AM633" s="295" t="s">
        <v>1075</v>
      </c>
      <c r="AN633" s="295" t="s">
        <v>1079</v>
      </c>
      <c r="AO633" s="295" t="s">
        <v>1080</v>
      </c>
      <c r="AP633" s="295" t="s">
        <v>1081</v>
      </c>
      <c r="AQ633" s="295"/>
      <c r="AR633" s="295"/>
      <c r="AS633" s="295" t="s">
        <v>1082</v>
      </c>
      <c r="AT633" s="295" t="s">
        <v>1083</v>
      </c>
      <c r="AU633" s="295"/>
      <c r="AV633" s="295"/>
      <c r="AW633" s="295"/>
      <c r="AX633" s="295"/>
      <c r="AY633" s="295" t="s">
        <v>930</v>
      </c>
      <c r="AZ633" s="410"/>
      <c r="BA633" s="410"/>
      <c r="BB633" s="295" t="s">
        <v>930</v>
      </c>
      <c r="BC633" s="295"/>
      <c r="BD633" s="410"/>
      <c r="BE633" s="410"/>
      <c r="BF633" s="410"/>
      <c r="BG633" s="410"/>
      <c r="BH633" s="410"/>
      <c r="BI633" s="410"/>
      <c r="BJ633" s="410"/>
      <c r="BK633" s="295" t="s">
        <v>930</v>
      </c>
      <c r="BL633" s="410"/>
      <c r="BM633" s="410"/>
      <c r="BN633" s="295" t="s">
        <v>932</v>
      </c>
      <c r="BO633" s="410" t="s">
        <v>933</v>
      </c>
      <c r="BP633" s="410"/>
      <c r="BQ633" s="410"/>
      <c r="BR633" s="89">
        <f t="shared" si="19"/>
        <v>50</v>
      </c>
      <c r="BS633" s="89">
        <f t="shared" si="20"/>
        <v>50</v>
      </c>
      <c r="BT633" s="89"/>
      <c r="BU633" s="89"/>
      <c r="BV633" s="89"/>
    </row>
    <row r="634" spans="1:74" ht="14.5" customHeight="1" outlineLevel="1">
      <c r="A634" s="457" t="str">
        <f t="shared" si="17"/>
        <v>Velocidad Simétrica Conectes Negocio Netflix (4 dispositivos)No Residencial</v>
      </c>
      <c r="B634" s="119">
        <f t="shared" si="18"/>
        <v>121</v>
      </c>
      <c r="C634" s="240" t="s">
        <v>938</v>
      </c>
      <c r="D634" s="290" t="s">
        <v>238</v>
      </c>
      <c r="E634" s="290" t="s">
        <v>239</v>
      </c>
      <c r="F634" s="416">
        <v>751.02</v>
      </c>
      <c r="G634" s="417">
        <v>879</v>
      </c>
      <c r="H634" s="295">
        <v>1</v>
      </c>
      <c r="I634" s="295" t="s">
        <v>350</v>
      </c>
      <c r="J634" s="295" t="s">
        <v>351</v>
      </c>
      <c r="K634" s="295" t="s">
        <v>351</v>
      </c>
      <c r="L634" s="295" t="s">
        <v>351</v>
      </c>
      <c r="M634" s="295">
        <v>5</v>
      </c>
      <c r="N634" s="295" t="s">
        <v>851</v>
      </c>
      <c r="O634" s="295" t="s">
        <v>349</v>
      </c>
      <c r="P634" s="295" t="s">
        <v>349</v>
      </c>
      <c r="Q634" s="411" t="s">
        <v>930</v>
      </c>
      <c r="R634" s="295"/>
      <c r="S634" s="295"/>
      <c r="T634" s="295"/>
      <c r="U634" s="295"/>
      <c r="V634" s="295"/>
      <c r="W634" s="295"/>
      <c r="X634" s="295">
        <v>4</v>
      </c>
      <c r="Y634" s="295" t="s">
        <v>897</v>
      </c>
      <c r="Z634" s="295"/>
      <c r="AA634" s="295" t="s">
        <v>930</v>
      </c>
      <c r="AB634" s="295"/>
      <c r="AC634" s="295"/>
      <c r="AD634" s="295"/>
      <c r="AE634" s="295"/>
      <c r="AF634" s="295"/>
      <c r="AG634" s="295" t="s">
        <v>342</v>
      </c>
      <c r="AH634" s="295"/>
      <c r="AI634" s="295"/>
      <c r="AJ634" s="295" t="s">
        <v>1072</v>
      </c>
      <c r="AK634" s="295" t="s">
        <v>1073</v>
      </c>
      <c r="AL634" s="295"/>
      <c r="AM634" s="295" t="s">
        <v>1075</v>
      </c>
      <c r="AN634" s="295" t="s">
        <v>1079</v>
      </c>
      <c r="AO634" s="295" t="s">
        <v>1080</v>
      </c>
      <c r="AP634" s="295" t="s">
        <v>1081</v>
      </c>
      <c r="AQ634" s="295"/>
      <c r="AR634" s="295"/>
      <c r="AS634" s="295" t="s">
        <v>1082</v>
      </c>
      <c r="AT634" s="295" t="s">
        <v>1083</v>
      </c>
      <c r="AU634" s="295"/>
      <c r="AV634" s="295"/>
      <c r="AW634" s="295"/>
      <c r="AX634" s="295"/>
      <c r="AY634" s="295" t="s">
        <v>930</v>
      </c>
      <c r="AZ634" s="410"/>
      <c r="BA634" s="410"/>
      <c r="BB634" s="295" t="s">
        <v>930</v>
      </c>
      <c r="BC634" s="295"/>
      <c r="BD634" s="410"/>
      <c r="BE634" s="410"/>
      <c r="BF634" s="410"/>
      <c r="BG634" s="410"/>
      <c r="BH634" s="410"/>
      <c r="BI634" s="410"/>
      <c r="BJ634" s="410"/>
      <c r="BK634" s="295" t="s">
        <v>930</v>
      </c>
      <c r="BL634" s="410"/>
      <c r="BM634" s="410"/>
      <c r="BN634" s="295" t="s">
        <v>932</v>
      </c>
      <c r="BO634" s="410" t="s">
        <v>933</v>
      </c>
      <c r="BP634" s="410"/>
      <c r="BQ634" s="410"/>
      <c r="BR634" s="89">
        <f t="shared" si="19"/>
        <v>50</v>
      </c>
      <c r="BS634" s="89">
        <f t="shared" si="20"/>
        <v>50</v>
      </c>
      <c r="BT634" s="89"/>
      <c r="BU634" s="89"/>
      <c r="BV634" s="89"/>
    </row>
    <row r="635" spans="1:74" ht="14.5" customHeight="1" outlineLevel="1">
      <c r="A635" s="457" t="str">
        <f t="shared" si="17"/>
        <v>Velocidad Simétrica Mi Negocio Netflix (2 dispositivos)No Residencial</v>
      </c>
      <c r="B635" s="119">
        <f t="shared" si="18"/>
        <v>122</v>
      </c>
      <c r="C635" s="240" t="s">
        <v>939</v>
      </c>
      <c r="D635" s="290" t="s">
        <v>238</v>
      </c>
      <c r="E635" s="290" t="s">
        <v>239</v>
      </c>
      <c r="F635" s="295">
        <v>843.37</v>
      </c>
      <c r="G635" s="390">
        <v>989</v>
      </c>
      <c r="H635" s="295">
        <v>2</v>
      </c>
      <c r="I635" s="295" t="s">
        <v>350</v>
      </c>
      <c r="J635" s="295" t="s">
        <v>350</v>
      </c>
      <c r="K635" s="295" t="s">
        <v>351</v>
      </c>
      <c r="L635" s="295" t="s">
        <v>351</v>
      </c>
      <c r="M635" s="295">
        <v>5</v>
      </c>
      <c r="N635" s="295" t="s">
        <v>851</v>
      </c>
      <c r="O635" s="295" t="s">
        <v>346</v>
      </c>
      <c r="P635" s="295" t="s">
        <v>346</v>
      </c>
      <c r="Q635" s="411" t="s">
        <v>930</v>
      </c>
      <c r="R635" s="295"/>
      <c r="S635" s="295"/>
      <c r="T635" s="295"/>
      <c r="U635" s="295"/>
      <c r="V635" s="295"/>
      <c r="W635" s="295"/>
      <c r="X635" s="295">
        <v>2</v>
      </c>
      <c r="Y635" s="295" t="s">
        <v>897</v>
      </c>
      <c r="Z635" s="295"/>
      <c r="AA635" s="295" t="s">
        <v>930</v>
      </c>
      <c r="AB635" s="295"/>
      <c r="AC635" s="295"/>
      <c r="AD635" s="295"/>
      <c r="AE635" s="295"/>
      <c r="AF635" s="295"/>
      <c r="AG635" s="295" t="s">
        <v>342</v>
      </c>
      <c r="AH635" s="295"/>
      <c r="AI635" s="295"/>
      <c r="AJ635" s="295" t="s">
        <v>1072</v>
      </c>
      <c r="AK635" s="295" t="s">
        <v>1073</v>
      </c>
      <c r="AL635" s="295"/>
      <c r="AM635" s="295" t="s">
        <v>1075</v>
      </c>
      <c r="AN635" s="295" t="s">
        <v>1079</v>
      </c>
      <c r="AO635" s="295" t="s">
        <v>1080</v>
      </c>
      <c r="AP635" s="295" t="s">
        <v>1081</v>
      </c>
      <c r="AQ635" s="295"/>
      <c r="AR635" s="295"/>
      <c r="AS635" s="295" t="s">
        <v>1082</v>
      </c>
      <c r="AT635" s="295" t="s">
        <v>1083</v>
      </c>
      <c r="AU635" s="295"/>
      <c r="AV635" s="295"/>
      <c r="AW635" s="295"/>
      <c r="AX635" s="295"/>
      <c r="AY635" s="295" t="s">
        <v>930</v>
      </c>
      <c r="AZ635" s="410"/>
      <c r="BA635" s="410"/>
      <c r="BB635" s="295" t="s">
        <v>930</v>
      </c>
      <c r="BC635" s="295"/>
      <c r="BD635" s="410"/>
      <c r="BE635" s="410"/>
      <c r="BF635" s="410"/>
      <c r="BG635" s="410"/>
      <c r="BH635" s="410"/>
      <c r="BI635" s="410"/>
      <c r="BJ635" s="410"/>
      <c r="BK635" s="295" t="s">
        <v>930</v>
      </c>
      <c r="BL635" s="410"/>
      <c r="BM635" s="410"/>
      <c r="BN635" s="295" t="s">
        <v>932</v>
      </c>
      <c r="BO635" s="410" t="s">
        <v>933</v>
      </c>
      <c r="BP635" s="410"/>
      <c r="BQ635" s="410"/>
      <c r="BR635" s="89">
        <f t="shared" si="19"/>
        <v>100</v>
      </c>
      <c r="BS635" s="89">
        <f t="shared" si="20"/>
        <v>100</v>
      </c>
      <c r="BT635" s="89"/>
      <c r="BU635" s="89"/>
      <c r="BV635" s="89"/>
    </row>
    <row r="636" spans="1:74" ht="14.5" customHeight="1" outlineLevel="1">
      <c r="A636" s="457" t="str">
        <f t="shared" si="17"/>
        <v>Velocidad Simétrica Mi Negocio Netflix (4 dispositivos)No Residencial</v>
      </c>
      <c r="B636" s="119">
        <f t="shared" si="18"/>
        <v>123</v>
      </c>
      <c r="C636" s="240" t="s">
        <v>940</v>
      </c>
      <c r="D636" s="290" t="s">
        <v>238</v>
      </c>
      <c r="E636" s="290" t="s">
        <v>239</v>
      </c>
      <c r="F636" s="295">
        <v>912.32999999999993</v>
      </c>
      <c r="G636" s="390">
        <v>1069</v>
      </c>
      <c r="H636" s="295">
        <v>2</v>
      </c>
      <c r="I636" s="295" t="s">
        <v>350</v>
      </c>
      <c r="J636" s="295" t="s">
        <v>350</v>
      </c>
      <c r="K636" s="295" t="s">
        <v>351</v>
      </c>
      <c r="L636" s="295" t="s">
        <v>351</v>
      </c>
      <c r="M636" s="295">
        <v>5</v>
      </c>
      <c r="N636" s="295" t="s">
        <v>851</v>
      </c>
      <c r="O636" s="295" t="s">
        <v>346</v>
      </c>
      <c r="P636" s="295" t="s">
        <v>346</v>
      </c>
      <c r="Q636" s="411" t="s">
        <v>930</v>
      </c>
      <c r="R636" s="295"/>
      <c r="S636" s="295"/>
      <c r="T636" s="295"/>
      <c r="U636" s="295"/>
      <c r="V636" s="295"/>
      <c r="W636" s="295"/>
      <c r="X636" s="295">
        <v>4</v>
      </c>
      <c r="Y636" s="295" t="s">
        <v>897</v>
      </c>
      <c r="Z636" s="295"/>
      <c r="AA636" s="295" t="s">
        <v>930</v>
      </c>
      <c r="AB636" s="295"/>
      <c r="AC636" s="295"/>
      <c r="AD636" s="295"/>
      <c r="AE636" s="295"/>
      <c r="AF636" s="295"/>
      <c r="AG636" s="295" t="s">
        <v>342</v>
      </c>
      <c r="AH636" s="295"/>
      <c r="AI636" s="295"/>
      <c r="AJ636" s="295" t="s">
        <v>1072</v>
      </c>
      <c r="AK636" s="295" t="s">
        <v>1073</v>
      </c>
      <c r="AL636" s="295"/>
      <c r="AM636" s="295" t="s">
        <v>1075</v>
      </c>
      <c r="AN636" s="295" t="s">
        <v>1079</v>
      </c>
      <c r="AO636" s="295" t="s">
        <v>1080</v>
      </c>
      <c r="AP636" s="295" t="s">
        <v>1081</v>
      </c>
      <c r="AQ636" s="295"/>
      <c r="AR636" s="295"/>
      <c r="AS636" s="295" t="s">
        <v>1082</v>
      </c>
      <c r="AT636" s="295" t="s">
        <v>1083</v>
      </c>
      <c r="AU636" s="295"/>
      <c r="AV636" s="295"/>
      <c r="AW636" s="295"/>
      <c r="AX636" s="295"/>
      <c r="AY636" s="295" t="s">
        <v>930</v>
      </c>
      <c r="AZ636" s="410"/>
      <c r="BA636" s="410"/>
      <c r="BB636" s="295" t="s">
        <v>930</v>
      </c>
      <c r="BC636" s="295"/>
      <c r="BD636" s="410"/>
      <c r="BE636" s="410"/>
      <c r="BF636" s="410"/>
      <c r="BG636" s="410"/>
      <c r="BH636" s="410"/>
      <c r="BI636" s="410"/>
      <c r="BJ636" s="410"/>
      <c r="BK636" s="295" t="s">
        <v>930</v>
      </c>
      <c r="BL636" s="410"/>
      <c r="BM636" s="410"/>
      <c r="BN636" s="295" t="s">
        <v>932</v>
      </c>
      <c r="BO636" s="410" t="s">
        <v>933</v>
      </c>
      <c r="BP636" s="410"/>
      <c r="BQ636" s="410"/>
      <c r="BR636" s="89">
        <f t="shared" si="19"/>
        <v>100</v>
      </c>
      <c r="BS636" s="89">
        <f t="shared" si="20"/>
        <v>100</v>
      </c>
      <c r="BT636" s="89"/>
      <c r="BU636" s="89"/>
      <c r="BV636" s="89"/>
    </row>
    <row r="637" spans="1:74" ht="14.5" customHeight="1" outlineLevel="1">
      <c r="A637" s="457" t="str">
        <f t="shared" si="17"/>
        <v>Velocidad Simétrica Supernegocio Netflix (2 dispositivos)No Residencial</v>
      </c>
      <c r="B637" s="119">
        <f t="shared" si="18"/>
        <v>124</v>
      </c>
      <c r="C637" s="240" t="s">
        <v>941</v>
      </c>
      <c r="D637" s="290" t="s">
        <v>238</v>
      </c>
      <c r="E637" s="290" t="s">
        <v>239</v>
      </c>
      <c r="F637" s="295">
        <v>1097.56</v>
      </c>
      <c r="G637" s="390">
        <v>1288.9992</v>
      </c>
      <c r="H637" s="295">
        <v>2</v>
      </c>
      <c r="I637" s="295" t="s">
        <v>350</v>
      </c>
      <c r="J637" s="295" t="s">
        <v>351</v>
      </c>
      <c r="K637" s="295" t="s">
        <v>351</v>
      </c>
      <c r="L637" s="295" t="s">
        <v>351</v>
      </c>
      <c r="M637" s="295">
        <v>5</v>
      </c>
      <c r="N637" s="295" t="s">
        <v>851</v>
      </c>
      <c r="O637" s="295" t="s">
        <v>354</v>
      </c>
      <c r="P637" s="295" t="s">
        <v>354</v>
      </c>
      <c r="Q637" s="411" t="s">
        <v>930</v>
      </c>
      <c r="R637" s="295"/>
      <c r="S637" s="295"/>
      <c r="T637" s="295"/>
      <c r="U637" s="295"/>
      <c r="V637" s="295"/>
      <c r="W637" s="295"/>
      <c r="X637" s="295">
        <v>2</v>
      </c>
      <c r="Y637" s="295" t="s">
        <v>897</v>
      </c>
      <c r="Z637" s="295"/>
      <c r="AA637" s="295" t="s">
        <v>930</v>
      </c>
      <c r="AB637" s="295"/>
      <c r="AC637" s="295"/>
      <c r="AD637" s="295"/>
      <c r="AE637" s="295"/>
      <c r="AF637" s="295"/>
      <c r="AG637" s="295" t="s">
        <v>342</v>
      </c>
      <c r="AH637" s="295"/>
      <c r="AI637" s="295"/>
      <c r="AJ637" s="295" t="s">
        <v>1072</v>
      </c>
      <c r="AK637" s="295" t="s">
        <v>1073</v>
      </c>
      <c r="AL637" s="295"/>
      <c r="AM637" s="295" t="s">
        <v>1075</v>
      </c>
      <c r="AN637" s="295" t="s">
        <v>1079</v>
      </c>
      <c r="AO637" s="295" t="s">
        <v>1080</v>
      </c>
      <c r="AP637" s="295" t="s">
        <v>1081</v>
      </c>
      <c r="AQ637" s="295"/>
      <c r="AR637" s="295" t="s">
        <v>1084</v>
      </c>
      <c r="AS637" s="295" t="s">
        <v>1082</v>
      </c>
      <c r="AT637" s="295" t="s">
        <v>1083</v>
      </c>
      <c r="AU637" s="295"/>
      <c r="AV637" s="295"/>
      <c r="AW637" s="295"/>
      <c r="AX637" s="295"/>
      <c r="AY637" s="295" t="s">
        <v>930</v>
      </c>
      <c r="AZ637" s="410"/>
      <c r="BA637" s="410"/>
      <c r="BB637" s="295" t="s">
        <v>930</v>
      </c>
      <c r="BC637" s="295"/>
      <c r="BD637" s="410"/>
      <c r="BE637" s="410"/>
      <c r="BF637" s="410"/>
      <c r="BG637" s="410"/>
      <c r="BH637" s="410"/>
      <c r="BI637" s="410"/>
      <c r="BJ637" s="410"/>
      <c r="BK637" s="295" t="s">
        <v>930</v>
      </c>
      <c r="BL637" s="410"/>
      <c r="BM637" s="410"/>
      <c r="BN637" s="295" t="s">
        <v>932</v>
      </c>
      <c r="BO637" s="410" t="s">
        <v>933</v>
      </c>
      <c r="BP637" s="410"/>
      <c r="BQ637" s="410"/>
      <c r="BR637" s="89">
        <f t="shared" si="19"/>
        <v>200</v>
      </c>
      <c r="BS637" s="89">
        <f t="shared" si="20"/>
        <v>200</v>
      </c>
      <c r="BT637" s="89"/>
      <c r="BU637" s="89"/>
      <c r="BV637" s="89"/>
    </row>
    <row r="638" spans="1:74" ht="14.5" customHeight="1" outlineLevel="1">
      <c r="A638" s="457" t="str">
        <f t="shared" si="17"/>
        <v>Velocidad Simétrica Supernegocio Netflix (4 dispositivos)No Residencial</v>
      </c>
      <c r="B638" s="119">
        <f t="shared" si="18"/>
        <v>125</v>
      </c>
      <c r="C638" s="240" t="s">
        <v>942</v>
      </c>
      <c r="D638" s="290" t="s">
        <v>238</v>
      </c>
      <c r="E638" s="290" t="s">
        <v>239</v>
      </c>
      <c r="F638" s="295">
        <v>1147.9499999999998</v>
      </c>
      <c r="G638" s="390">
        <v>1346.9992</v>
      </c>
      <c r="H638" s="295">
        <v>2</v>
      </c>
      <c r="I638" s="295" t="s">
        <v>350</v>
      </c>
      <c r="J638" s="295" t="s">
        <v>351</v>
      </c>
      <c r="K638" s="295" t="s">
        <v>351</v>
      </c>
      <c r="L638" s="295" t="s">
        <v>351</v>
      </c>
      <c r="M638" s="295">
        <v>5</v>
      </c>
      <c r="N638" s="295" t="s">
        <v>851</v>
      </c>
      <c r="O638" s="295" t="s">
        <v>354</v>
      </c>
      <c r="P638" s="295" t="s">
        <v>354</v>
      </c>
      <c r="Q638" s="411" t="s">
        <v>930</v>
      </c>
      <c r="R638" s="295"/>
      <c r="S638" s="295"/>
      <c r="T638" s="295"/>
      <c r="U638" s="295"/>
      <c r="V638" s="295"/>
      <c r="W638" s="295"/>
      <c r="X638" s="295">
        <v>4</v>
      </c>
      <c r="Y638" s="295" t="s">
        <v>897</v>
      </c>
      <c r="Z638" s="295"/>
      <c r="AA638" s="295" t="s">
        <v>930</v>
      </c>
      <c r="AB638" s="295"/>
      <c r="AC638" s="295"/>
      <c r="AD638" s="295"/>
      <c r="AE638" s="295"/>
      <c r="AF638" s="295"/>
      <c r="AG638" s="295" t="s">
        <v>342</v>
      </c>
      <c r="AH638" s="295"/>
      <c r="AI638" s="295"/>
      <c r="AJ638" s="295" t="s">
        <v>1072</v>
      </c>
      <c r="AK638" s="295" t="s">
        <v>1073</v>
      </c>
      <c r="AL638" s="295"/>
      <c r="AM638" s="295" t="s">
        <v>1075</v>
      </c>
      <c r="AN638" s="295" t="s">
        <v>1079</v>
      </c>
      <c r="AO638" s="295" t="s">
        <v>1080</v>
      </c>
      <c r="AP638" s="295" t="s">
        <v>1081</v>
      </c>
      <c r="AQ638" s="295"/>
      <c r="AR638" s="295" t="s">
        <v>1084</v>
      </c>
      <c r="AS638" s="295" t="s">
        <v>1082</v>
      </c>
      <c r="AT638" s="295" t="s">
        <v>1083</v>
      </c>
      <c r="AU638" s="295"/>
      <c r="AV638" s="295"/>
      <c r="AW638" s="295"/>
      <c r="AX638" s="295"/>
      <c r="AY638" s="295" t="s">
        <v>930</v>
      </c>
      <c r="AZ638" s="410"/>
      <c r="BA638" s="410"/>
      <c r="BB638" s="295" t="s">
        <v>930</v>
      </c>
      <c r="BC638" s="295"/>
      <c r="BD638" s="410"/>
      <c r="BE638" s="410"/>
      <c r="BF638" s="410"/>
      <c r="BG638" s="410"/>
      <c r="BH638" s="410"/>
      <c r="BI638" s="410"/>
      <c r="BJ638" s="410"/>
      <c r="BK638" s="295" t="s">
        <v>930</v>
      </c>
      <c r="BL638" s="410"/>
      <c r="BM638" s="410"/>
      <c r="BN638" s="295" t="s">
        <v>932</v>
      </c>
      <c r="BO638" s="410" t="s">
        <v>933</v>
      </c>
      <c r="BP638" s="410"/>
      <c r="BQ638" s="410"/>
      <c r="BR638" s="89">
        <f t="shared" si="19"/>
        <v>200</v>
      </c>
      <c r="BS638" s="89">
        <f t="shared" si="20"/>
        <v>200</v>
      </c>
      <c r="BT638" s="89"/>
      <c r="BU638" s="89"/>
      <c r="BV638" s="89"/>
    </row>
    <row r="639" spans="1:74" ht="14.5">
      <c r="A639" s="457" t="str">
        <f t="shared" si="17"/>
        <v>Nombre de Plan/PaqueteEspecifique Modalidad</v>
      </c>
      <c r="B639" s="119">
        <f t="shared" si="18"/>
        <v>126</v>
      </c>
      <c r="C639" s="240" t="s">
        <v>248</v>
      </c>
      <c r="D639" s="289" t="s">
        <v>368</v>
      </c>
      <c r="E639" s="289" t="s">
        <v>369</v>
      </c>
      <c r="F639" s="295"/>
      <c r="G639" s="295"/>
      <c r="H639" s="295"/>
      <c r="I639" s="295"/>
      <c r="J639" s="295"/>
      <c r="K639" s="295"/>
      <c r="L639" s="295"/>
      <c r="M639" s="295"/>
      <c r="N639" s="295"/>
      <c r="O639" s="295"/>
      <c r="P639" s="295"/>
      <c r="Q639" s="411"/>
      <c r="R639" s="295"/>
      <c r="S639" s="295"/>
      <c r="T639" s="295"/>
      <c r="U639" s="295"/>
      <c r="V639" s="295"/>
      <c r="W639" s="295"/>
      <c r="X639" s="295" t="s">
        <v>1271</v>
      </c>
      <c r="Y639" s="295"/>
      <c r="Z639" s="295"/>
      <c r="AA639" s="295"/>
      <c r="AB639" s="295"/>
      <c r="AC639" s="295"/>
      <c r="AD639" s="295"/>
      <c r="AE639" s="295"/>
      <c r="AF639" s="295"/>
      <c r="AG639" s="295"/>
      <c r="AH639" s="295"/>
      <c r="AI639" s="295"/>
      <c r="AJ639" s="295"/>
      <c r="AK639" s="295"/>
      <c r="AL639" s="295"/>
      <c r="AM639" s="295"/>
      <c r="AN639" s="295"/>
      <c r="AO639" s="295"/>
      <c r="AP639" s="295"/>
      <c r="AQ639" s="295"/>
      <c r="AR639" s="295"/>
      <c r="AS639" s="295"/>
      <c r="AT639" s="295"/>
      <c r="AU639" s="295"/>
      <c r="AV639" s="295"/>
      <c r="AW639" s="295"/>
      <c r="AX639" s="295"/>
      <c r="AY639" s="295"/>
      <c r="AZ639" s="410"/>
      <c r="BA639" s="410"/>
      <c r="BB639" s="295"/>
      <c r="BC639" s="295" t="s">
        <v>1271</v>
      </c>
      <c r="BD639" s="410"/>
      <c r="BE639" s="410"/>
      <c r="BF639" s="410"/>
      <c r="BG639" s="410"/>
      <c r="BH639" s="410"/>
      <c r="BI639" s="410"/>
      <c r="BJ639" s="410"/>
      <c r="BK639" s="295"/>
      <c r="BL639" s="410"/>
      <c r="BM639" s="410"/>
      <c r="BN639" s="295" t="s">
        <v>930</v>
      </c>
      <c r="BO639" s="410"/>
      <c r="BP639" s="410"/>
      <c r="BQ639" s="410"/>
      <c r="BR639" s="89"/>
      <c r="BS639" s="89"/>
      <c r="BT639" s="89"/>
      <c r="BU639" s="89"/>
      <c r="BV639" s="89"/>
    </row>
    <row r="640" spans="1:74">
      <c r="C640" s="253" t="s">
        <v>1290</v>
      </c>
      <c r="D640" s="252"/>
      <c r="E640" s="252"/>
      <c r="V640" t="s">
        <v>1280</v>
      </c>
      <c r="Y640" t="s">
        <v>1280</v>
      </c>
      <c r="AB640" t="s">
        <v>1280</v>
      </c>
      <c r="AE640" t="s">
        <v>1280</v>
      </c>
      <c r="AG640" t="s">
        <v>1087</v>
      </c>
    </row>
    <row r="641" spans="1:116">
      <c r="C641" s="112" t="s">
        <v>360</v>
      </c>
      <c r="V641" t="s">
        <v>361</v>
      </c>
      <c r="Y641" t="s">
        <v>361</v>
      </c>
      <c r="AB641" t="s">
        <v>361</v>
      </c>
      <c r="AE641" t="s">
        <v>361</v>
      </c>
    </row>
    <row r="642" spans="1:116">
      <c r="C642" t="s">
        <v>286</v>
      </c>
      <c r="AT642" s="438"/>
      <c r="AU642" s="438"/>
      <c r="AV642" s="438"/>
      <c r="AW642" s="438"/>
      <c r="AX642" s="438"/>
      <c r="AY642" s="438"/>
      <c r="AZ642" s="438"/>
    </row>
    <row r="643" spans="1:116">
      <c r="C643" s="226" t="s">
        <v>1291</v>
      </c>
    </row>
    <row r="645" spans="1:116">
      <c r="C645" s="112"/>
      <c r="D645" s="112"/>
      <c r="E645" s="112"/>
    </row>
    <row r="646" spans="1:116" ht="15.5">
      <c r="A646" s="363">
        <f>1+A364</f>
        <v>3</v>
      </c>
      <c r="B646" s="363" t="s">
        <v>363</v>
      </c>
      <c r="C646" s="363"/>
      <c r="D646" s="364"/>
      <c r="E646" s="364"/>
      <c r="F646" s="364"/>
      <c r="G646" s="364"/>
      <c r="H646" s="364"/>
      <c r="I646" s="364"/>
      <c r="J646" s="364"/>
      <c r="K646" s="364"/>
      <c r="L646" s="364"/>
      <c r="M646" s="364"/>
      <c r="N646" s="364"/>
      <c r="O646" s="364"/>
      <c r="P646" s="364"/>
      <c r="Q646" s="364"/>
      <c r="R646" s="364"/>
      <c r="S646" s="364"/>
      <c r="T646" s="364"/>
      <c r="U646" s="364"/>
      <c r="V646" s="364"/>
      <c r="W646" s="364"/>
      <c r="X646" s="364"/>
      <c r="Y646" s="364"/>
      <c r="Z646" s="364"/>
      <c r="AA646" s="364"/>
      <c r="AB646" s="364"/>
      <c r="AC646" s="364"/>
      <c r="AD646" s="364"/>
      <c r="AE646" s="364"/>
      <c r="AF646" s="364"/>
      <c r="AG646" s="364"/>
      <c r="AH646" s="364"/>
      <c r="AI646" s="364"/>
      <c r="AJ646" s="364"/>
      <c r="AK646" s="364"/>
      <c r="AL646" s="364"/>
      <c r="AM646" s="364"/>
      <c r="AN646" s="364"/>
      <c r="AO646" s="364"/>
      <c r="AP646" s="364"/>
      <c r="AQ646" s="364"/>
      <c r="AR646" s="364"/>
      <c r="AS646" s="364"/>
      <c r="AT646" s="364"/>
      <c r="AU646" s="364"/>
      <c r="AV646" s="364"/>
      <c r="AW646" s="364"/>
      <c r="AX646" s="364"/>
      <c r="AY646" s="364"/>
      <c r="AZ646" s="364"/>
      <c r="BA646" s="364"/>
      <c r="BB646" s="364"/>
      <c r="BC646" s="364"/>
      <c r="BD646" s="364"/>
      <c r="BE646" s="364"/>
      <c r="BF646" s="364"/>
      <c r="BG646" s="364"/>
      <c r="BH646" s="364"/>
      <c r="BI646" s="364"/>
      <c r="BJ646" s="364"/>
      <c r="BK646" s="364"/>
      <c r="BL646" s="364"/>
      <c r="BM646" s="364"/>
      <c r="BN646" s="364"/>
      <c r="BO646" s="364"/>
      <c r="BP646" s="364"/>
      <c r="BQ646" s="364"/>
      <c r="BR646" s="364"/>
      <c r="BS646" s="364"/>
      <c r="BT646" s="364"/>
      <c r="BU646" s="364"/>
      <c r="BV646" s="364"/>
      <c r="BW646" s="364"/>
      <c r="BX646" s="364"/>
      <c r="BY646" s="364"/>
      <c r="BZ646" s="364"/>
      <c r="CA646" s="364"/>
      <c r="CB646" s="364"/>
      <c r="CC646" s="364"/>
      <c r="CD646" s="364"/>
      <c r="CE646" s="364"/>
      <c r="CF646" s="364"/>
      <c r="CG646" s="364"/>
      <c r="CH646" s="364"/>
      <c r="CI646" s="364"/>
      <c r="CJ646" s="364"/>
      <c r="CK646" s="364"/>
      <c r="CL646" s="364"/>
      <c r="CM646" s="364"/>
      <c r="CN646" s="364"/>
      <c r="CO646" s="364"/>
      <c r="CP646" s="364"/>
      <c r="CQ646" s="364"/>
      <c r="CR646" s="364"/>
      <c r="CS646" s="364"/>
      <c r="CT646" s="364"/>
      <c r="CU646" s="364"/>
      <c r="CV646" s="364"/>
      <c r="CW646" s="364"/>
      <c r="CX646" s="364"/>
      <c r="CY646" s="364"/>
      <c r="CZ646" s="364"/>
      <c r="DA646" s="364"/>
      <c r="DB646" s="364"/>
      <c r="DC646" s="364"/>
      <c r="DD646" s="364"/>
      <c r="DE646" s="364"/>
      <c r="DF646" s="364"/>
      <c r="DG646" s="364"/>
      <c r="DH646" s="364"/>
      <c r="DI646" s="364"/>
      <c r="DJ646" s="364"/>
      <c r="DK646" s="364"/>
      <c r="DL646" s="364"/>
    </row>
    <row r="647" spans="1:116">
      <c r="A647" s="112">
        <v>1</v>
      </c>
      <c r="B647" s="112">
        <v>2</v>
      </c>
      <c r="C647" s="112">
        <f>B647+1</f>
        <v>3</v>
      </c>
      <c r="D647" s="112">
        <f t="shared" ref="D647:M647" si="24">C647+1</f>
        <v>4</v>
      </c>
      <c r="E647" s="112">
        <f t="shared" si="24"/>
        <v>5</v>
      </c>
      <c r="F647" s="112">
        <f t="shared" si="24"/>
        <v>6</v>
      </c>
      <c r="G647" s="112">
        <f t="shared" si="24"/>
        <v>7</v>
      </c>
      <c r="H647" s="112">
        <f t="shared" si="24"/>
        <v>8</v>
      </c>
      <c r="I647" s="112">
        <f t="shared" si="24"/>
        <v>9</v>
      </c>
      <c r="J647" s="112">
        <f t="shared" si="24"/>
        <v>10</v>
      </c>
      <c r="K647" s="112">
        <f t="shared" si="24"/>
        <v>11</v>
      </c>
      <c r="L647" s="112">
        <f t="shared" si="24"/>
        <v>12</v>
      </c>
      <c r="M647" s="112">
        <f t="shared" si="24"/>
        <v>13</v>
      </c>
    </row>
    <row r="648" spans="1:116" ht="15.5">
      <c r="B648" s="112"/>
      <c r="C648" s="36" t="s">
        <v>364</v>
      </c>
      <c r="D648" s="112"/>
      <c r="E648" s="112"/>
      <c r="F648" s="112"/>
      <c r="G648" s="112"/>
      <c r="H648" s="112"/>
      <c r="I648" s="112"/>
      <c r="J648" s="112"/>
      <c r="K648" s="112"/>
      <c r="L648" s="112"/>
      <c r="U648" s="112"/>
      <c r="V648" s="36"/>
      <c r="W648" s="36"/>
      <c r="X648" s="36"/>
      <c r="Y648" s="36"/>
      <c r="Z648" s="36"/>
      <c r="AA648" s="36"/>
      <c r="AB648" s="36"/>
      <c r="AC648" s="36"/>
      <c r="AD648" s="36"/>
      <c r="AE648" s="112"/>
      <c r="AF648" s="112"/>
      <c r="AG648" s="112"/>
      <c r="AH648" s="112"/>
      <c r="AI648" s="112"/>
      <c r="AJ648" s="112"/>
      <c r="AK648" s="112"/>
      <c r="AL648" s="112"/>
      <c r="AM648" s="112"/>
      <c r="AN648" s="112"/>
    </row>
    <row r="649" spans="1:116" ht="12">
      <c r="B649" s="112"/>
      <c r="C649" s="381" t="s">
        <v>1292</v>
      </c>
      <c r="D649" s="252"/>
      <c r="E649" s="252"/>
      <c r="F649" s="112"/>
      <c r="G649" s="112"/>
      <c r="H649" s="112"/>
      <c r="I649" s="112"/>
      <c r="J649" s="112"/>
      <c r="K649" s="112"/>
      <c r="L649" s="112"/>
    </row>
    <row r="650" spans="1:116" ht="12">
      <c r="B650" s="112"/>
      <c r="C650" s="381" t="s">
        <v>1293</v>
      </c>
      <c r="D650" s="252"/>
      <c r="E650" s="252"/>
      <c r="F650" s="112"/>
      <c r="G650" s="112"/>
      <c r="H650" s="112"/>
      <c r="I650" s="112"/>
      <c r="J650" s="112"/>
      <c r="K650" s="112"/>
      <c r="L650" s="112"/>
    </row>
    <row r="651" spans="1:116">
      <c r="B651" s="112"/>
      <c r="C651" s="112"/>
      <c r="D651" s="112"/>
      <c r="E651" s="112"/>
      <c r="F651" s="112"/>
      <c r="G651" s="112"/>
      <c r="H651" s="112"/>
      <c r="I651" s="112"/>
      <c r="J651" s="112"/>
      <c r="K651" s="112"/>
      <c r="L651" s="112"/>
    </row>
    <row r="652" spans="1:116">
      <c r="B652" s="112"/>
      <c r="C652" s="447" t="s">
        <v>248</v>
      </c>
      <c r="D652" s="447" t="s">
        <v>249</v>
      </c>
      <c r="E652" s="447" t="s">
        <v>250</v>
      </c>
      <c r="F652" s="664">
        <v>2022</v>
      </c>
      <c r="G652" s="665"/>
      <c r="H652" s="665"/>
      <c r="I652" s="666"/>
      <c r="J652" s="664">
        <v>2023</v>
      </c>
      <c r="K652" s="665"/>
      <c r="L652" s="665"/>
      <c r="M652" s="557"/>
    </row>
    <row r="653" spans="1:116" ht="80.150000000000006" customHeight="1">
      <c r="B653" s="112"/>
      <c r="C653" s="448"/>
      <c r="D653" s="449"/>
      <c r="E653" s="449"/>
      <c r="F653" s="442" t="s">
        <v>1101</v>
      </c>
      <c r="G653" s="443" t="s">
        <v>1294</v>
      </c>
      <c r="H653" s="443" t="s">
        <v>1295</v>
      </c>
      <c r="I653" s="443" t="s">
        <v>1296</v>
      </c>
      <c r="J653" s="442" t="s">
        <v>1101</v>
      </c>
      <c r="K653" s="443" t="s">
        <v>1294</v>
      </c>
      <c r="L653" s="443" t="s">
        <v>1295</v>
      </c>
      <c r="M653" s="443" t="s">
        <v>1297</v>
      </c>
    </row>
    <row r="654" spans="1:116" ht="14.5">
      <c r="A654" s="454" t="str">
        <f>C654&amp;D654</f>
        <v>Infinitum 50Residencial</v>
      </c>
      <c r="B654" s="119">
        <v>1</v>
      </c>
      <c r="C654" s="240" t="s">
        <v>945</v>
      </c>
      <c r="D654" s="290" t="s">
        <v>236</v>
      </c>
      <c r="E654" s="290" t="s">
        <v>237</v>
      </c>
      <c r="F654" s="629">
        <v>787633</v>
      </c>
      <c r="G654" s="629">
        <v>0</v>
      </c>
      <c r="H654" s="629">
        <v>0</v>
      </c>
      <c r="I654" s="629">
        <v>824462</v>
      </c>
      <c r="J654" s="629">
        <v>893385</v>
      </c>
      <c r="K654" s="629">
        <v>0</v>
      </c>
      <c r="L654" s="629">
        <v>0</v>
      </c>
      <c r="M654" s="629">
        <v>975612</v>
      </c>
      <c r="P654" s="247"/>
      <c r="R654" s="247"/>
    </row>
    <row r="655" spans="1:116" ht="14.5">
      <c r="A655" s="454" t="str">
        <f t="shared" ref="A655:A718" si="25">C655&amp;D655</f>
        <v>Infinitum 500Residencial</v>
      </c>
      <c r="B655" s="119">
        <f>1+B654</f>
        <v>2</v>
      </c>
      <c r="C655" s="240" t="s">
        <v>946</v>
      </c>
      <c r="D655" s="290" t="s">
        <v>236</v>
      </c>
      <c r="E655" s="290" t="s">
        <v>237</v>
      </c>
      <c r="F655" s="629">
        <v>13151</v>
      </c>
      <c r="G655" s="629">
        <v>0</v>
      </c>
      <c r="H655" s="629">
        <v>0</v>
      </c>
      <c r="I655" s="629">
        <v>10926</v>
      </c>
      <c r="J655" s="629">
        <v>10658</v>
      </c>
      <c r="K655" s="629">
        <v>0</v>
      </c>
      <c r="L655" s="629">
        <v>0</v>
      </c>
      <c r="M655" s="629">
        <v>13819</v>
      </c>
      <c r="P655" s="247"/>
      <c r="R655" s="247"/>
    </row>
    <row r="656" spans="1:116" ht="14.5">
      <c r="A656" s="454" t="str">
        <f t="shared" si="25"/>
        <v>Infinitum 60Residencial</v>
      </c>
      <c r="B656" s="119">
        <f t="shared" ref="B656:B719" si="26">1+B655</f>
        <v>3</v>
      </c>
      <c r="C656" s="240" t="s">
        <v>947</v>
      </c>
      <c r="D656" s="290" t="s">
        <v>236</v>
      </c>
      <c r="E656" s="290" t="s">
        <v>237</v>
      </c>
      <c r="F656" s="629">
        <v>183392</v>
      </c>
      <c r="G656" s="629">
        <v>0</v>
      </c>
      <c r="H656" s="629">
        <v>0</v>
      </c>
      <c r="I656" s="629">
        <v>174562</v>
      </c>
      <c r="J656" s="629">
        <v>126269</v>
      </c>
      <c r="K656" s="629">
        <v>0</v>
      </c>
      <c r="L656" s="629">
        <v>0</v>
      </c>
      <c r="M656" s="629">
        <v>123942</v>
      </c>
      <c r="P656" s="247"/>
      <c r="R656" s="247"/>
    </row>
    <row r="657" spans="1:18" ht="14.5">
      <c r="A657" s="454" t="str">
        <f t="shared" si="25"/>
        <v>Infinitum 100Residencial</v>
      </c>
      <c r="B657" s="119">
        <f t="shared" si="26"/>
        <v>4</v>
      </c>
      <c r="C657" s="240" t="s">
        <v>948</v>
      </c>
      <c r="D657" s="290" t="s">
        <v>236</v>
      </c>
      <c r="E657" s="290" t="s">
        <v>237</v>
      </c>
      <c r="F657" s="629">
        <v>39292</v>
      </c>
      <c r="G657" s="629">
        <v>0</v>
      </c>
      <c r="H657" s="629">
        <v>0</v>
      </c>
      <c r="I657" s="629">
        <v>36833</v>
      </c>
      <c r="J657" s="629">
        <v>79751</v>
      </c>
      <c r="K657" s="629">
        <v>0</v>
      </c>
      <c r="L657" s="629">
        <v>0</v>
      </c>
      <c r="M657" s="629">
        <v>55759</v>
      </c>
      <c r="P657" s="247"/>
      <c r="R657" s="247"/>
    </row>
    <row r="658" spans="1:18" ht="14.5">
      <c r="A658" s="454" t="str">
        <f t="shared" si="25"/>
        <v>Infinitum 200Residencial</v>
      </c>
      <c r="B658" s="119">
        <f t="shared" si="26"/>
        <v>5</v>
      </c>
      <c r="C658" s="240" t="s">
        <v>949</v>
      </c>
      <c r="D658" s="290" t="s">
        <v>236</v>
      </c>
      <c r="E658" s="290" t="s">
        <v>237</v>
      </c>
      <c r="F658" s="629">
        <v>90981</v>
      </c>
      <c r="G658" s="629">
        <v>0</v>
      </c>
      <c r="H658" s="629">
        <v>0</v>
      </c>
      <c r="I658" s="629">
        <v>104736</v>
      </c>
      <c r="J658" s="629">
        <v>70430</v>
      </c>
      <c r="K658" s="629">
        <v>0</v>
      </c>
      <c r="L658" s="629">
        <v>0</v>
      </c>
      <c r="M658" s="629">
        <v>95979</v>
      </c>
      <c r="P658" s="247"/>
      <c r="R658" s="247"/>
    </row>
    <row r="659" spans="1:18" ht="14.5">
      <c r="A659" s="454" t="str">
        <f t="shared" si="25"/>
        <v>Infinitum 279Residencial</v>
      </c>
      <c r="B659" s="119">
        <f t="shared" si="26"/>
        <v>6</v>
      </c>
      <c r="C659" s="240" t="s">
        <v>884</v>
      </c>
      <c r="D659" s="290" t="s">
        <v>236</v>
      </c>
      <c r="E659" s="290" t="s">
        <v>237</v>
      </c>
      <c r="F659" s="629">
        <v>20834</v>
      </c>
      <c r="G659" s="629">
        <v>0</v>
      </c>
      <c r="H659" s="629">
        <v>0</v>
      </c>
      <c r="I659" s="629">
        <v>29048</v>
      </c>
      <c r="J659" s="629">
        <v>26937</v>
      </c>
      <c r="K659" s="629">
        <v>0</v>
      </c>
      <c r="L659" s="629">
        <v>0</v>
      </c>
      <c r="M659" s="629">
        <v>19370</v>
      </c>
      <c r="P659" s="247"/>
      <c r="R659" s="247"/>
    </row>
    <row r="660" spans="1:18" ht="14.5">
      <c r="A660" s="454" t="str">
        <f t="shared" si="25"/>
        <v>Infinitum 299 RResidencial</v>
      </c>
      <c r="B660" s="119">
        <f t="shared" si="26"/>
        <v>7</v>
      </c>
      <c r="C660" s="240" t="s">
        <v>1298</v>
      </c>
      <c r="D660" s="290" t="s">
        <v>236</v>
      </c>
      <c r="E660" s="290" t="s">
        <v>237</v>
      </c>
      <c r="F660" s="629">
        <v>241</v>
      </c>
      <c r="G660" s="629">
        <v>0</v>
      </c>
      <c r="H660" s="629">
        <v>0</v>
      </c>
      <c r="I660" s="629">
        <v>270</v>
      </c>
      <c r="J660" s="629">
        <v>354</v>
      </c>
      <c r="K660" s="629">
        <v>0</v>
      </c>
      <c r="L660" s="629">
        <v>0</v>
      </c>
      <c r="M660" s="629">
        <v>323</v>
      </c>
      <c r="P660" s="247"/>
      <c r="R660" s="247"/>
    </row>
    <row r="661" spans="1:18" ht="14.5">
      <c r="A661" s="454" t="str">
        <f t="shared" si="25"/>
        <v>Infinitum 299 CNo Residencial</v>
      </c>
      <c r="B661" s="119">
        <f t="shared" si="26"/>
        <v>8</v>
      </c>
      <c r="C661" s="240" t="s">
        <v>1108</v>
      </c>
      <c r="D661" s="290" t="s">
        <v>238</v>
      </c>
      <c r="E661" s="290" t="s">
        <v>237</v>
      </c>
      <c r="F661" s="629">
        <v>2448</v>
      </c>
      <c r="G661" s="629">
        <v>0</v>
      </c>
      <c r="H661" s="629">
        <v>0</v>
      </c>
      <c r="I661" s="629">
        <v>1487</v>
      </c>
      <c r="J661" s="629">
        <v>2734</v>
      </c>
      <c r="K661" s="629">
        <v>0</v>
      </c>
      <c r="L661" s="629">
        <v>0</v>
      </c>
      <c r="M661" s="629">
        <v>2863</v>
      </c>
      <c r="P661" s="247"/>
      <c r="R661" s="247"/>
    </row>
    <row r="662" spans="1:18" ht="14.5">
      <c r="A662" s="454" t="str">
        <f t="shared" si="25"/>
        <v>Infinitum Negocio 20 MbNo Residencial</v>
      </c>
      <c r="B662" s="119">
        <f t="shared" si="26"/>
        <v>9</v>
      </c>
      <c r="C662" s="367" t="s">
        <v>200</v>
      </c>
      <c r="D662" s="290" t="s">
        <v>238</v>
      </c>
      <c r="E662" s="290" t="s">
        <v>237</v>
      </c>
      <c r="F662" s="629">
        <v>79429</v>
      </c>
      <c r="G662" s="629">
        <v>0</v>
      </c>
      <c r="H662" s="629">
        <v>0</v>
      </c>
      <c r="I662" s="629">
        <v>55419</v>
      </c>
      <c r="J662" s="629">
        <v>0</v>
      </c>
      <c r="K662" s="629">
        <v>0</v>
      </c>
      <c r="L662" s="629">
        <v>0</v>
      </c>
      <c r="M662" s="629">
        <v>0</v>
      </c>
      <c r="P662" s="247"/>
      <c r="R662" s="247"/>
    </row>
    <row r="663" spans="1:18" ht="14.5">
      <c r="A663" s="454" t="str">
        <f t="shared" si="25"/>
        <v>Infinitum Negocio 50No Residencial</v>
      </c>
      <c r="B663" s="119">
        <f t="shared" si="26"/>
        <v>10</v>
      </c>
      <c r="C663" s="240" t="s">
        <v>1225</v>
      </c>
      <c r="D663" s="290" t="s">
        <v>238</v>
      </c>
      <c r="E663" s="290" t="s">
        <v>237</v>
      </c>
      <c r="F663" s="629">
        <v>0</v>
      </c>
      <c r="G663" s="629">
        <v>0</v>
      </c>
      <c r="H663" s="629">
        <v>0</v>
      </c>
      <c r="I663" s="629">
        <v>0</v>
      </c>
      <c r="J663" s="629">
        <v>109539</v>
      </c>
      <c r="K663" s="629">
        <v>0</v>
      </c>
      <c r="L663" s="629">
        <v>0</v>
      </c>
      <c r="M663" s="629">
        <v>65750</v>
      </c>
      <c r="P663" s="247"/>
      <c r="R663" s="247"/>
    </row>
    <row r="664" spans="1:18" ht="14.5" outlineLevel="1">
      <c r="A664" s="454" t="str">
        <f t="shared" si="25"/>
        <v>Infinitum Negocio 60No Residencial</v>
      </c>
      <c r="B664" s="119">
        <f t="shared" si="26"/>
        <v>11</v>
      </c>
      <c r="C664" s="240" t="s">
        <v>950</v>
      </c>
      <c r="D664" s="290" t="s">
        <v>238</v>
      </c>
      <c r="E664" s="290" t="s">
        <v>237</v>
      </c>
      <c r="F664" s="629">
        <v>23867</v>
      </c>
      <c r="G664" s="629">
        <v>0</v>
      </c>
      <c r="H664" s="629">
        <v>0</v>
      </c>
      <c r="I664" s="629">
        <v>13766</v>
      </c>
      <c r="J664" s="629">
        <v>14442</v>
      </c>
      <c r="K664" s="629">
        <v>0</v>
      </c>
      <c r="L664" s="629">
        <v>0</v>
      </c>
      <c r="M664" s="629">
        <v>16946</v>
      </c>
      <c r="P664" s="247"/>
      <c r="R664" s="247"/>
    </row>
    <row r="665" spans="1:18" ht="14.5" outlineLevel="1">
      <c r="A665" s="454" t="str">
        <f t="shared" si="25"/>
        <v>Infinitum Negocio 80No Residencial</v>
      </c>
      <c r="B665" s="119">
        <f t="shared" si="26"/>
        <v>12</v>
      </c>
      <c r="C665" s="240" t="s">
        <v>1226</v>
      </c>
      <c r="D665" s="290" t="s">
        <v>238</v>
      </c>
      <c r="E665" s="290" t="s">
        <v>237</v>
      </c>
      <c r="F665" s="629">
        <v>0</v>
      </c>
      <c r="G665" s="629">
        <v>0</v>
      </c>
      <c r="H665" s="629">
        <v>0</v>
      </c>
      <c r="I665" s="629">
        <v>0</v>
      </c>
      <c r="J665" s="629">
        <v>596</v>
      </c>
      <c r="K665" s="629">
        <v>0</v>
      </c>
      <c r="L665" s="629">
        <v>0</v>
      </c>
      <c r="M665" s="629">
        <v>510</v>
      </c>
      <c r="P665" s="247"/>
      <c r="R665" s="247"/>
    </row>
    <row r="666" spans="1:18" ht="14.5" outlineLevel="1">
      <c r="A666" s="454" t="str">
        <f t="shared" si="25"/>
        <v>Infinitum Negocio 100No Residencial</v>
      </c>
      <c r="B666" s="119">
        <f t="shared" si="26"/>
        <v>13</v>
      </c>
      <c r="C666" s="240" t="s">
        <v>1210</v>
      </c>
      <c r="D666" s="290" t="s">
        <v>238</v>
      </c>
      <c r="E666" s="290" t="s">
        <v>237</v>
      </c>
      <c r="F666" s="629">
        <v>2841</v>
      </c>
      <c r="G666" s="629">
        <v>0</v>
      </c>
      <c r="H666" s="629">
        <v>0</v>
      </c>
      <c r="I666" s="629">
        <v>1721</v>
      </c>
      <c r="J666" s="629">
        <v>5785</v>
      </c>
      <c r="K666" s="629">
        <v>0</v>
      </c>
      <c r="L666" s="629">
        <v>0</v>
      </c>
      <c r="M666" s="629">
        <v>5484</v>
      </c>
      <c r="P666" s="247"/>
      <c r="R666" s="247"/>
    </row>
    <row r="667" spans="1:18" ht="14.5" outlineLevel="1">
      <c r="A667" s="454" t="str">
        <f t="shared" si="25"/>
        <v>Infinitum Negocio 200No Residencial</v>
      </c>
      <c r="B667" s="119">
        <f t="shared" si="26"/>
        <v>14</v>
      </c>
      <c r="C667" s="240" t="s">
        <v>951</v>
      </c>
      <c r="D667" s="290" t="s">
        <v>238</v>
      </c>
      <c r="E667" s="290" t="s">
        <v>237</v>
      </c>
      <c r="F667" s="629">
        <v>12824</v>
      </c>
      <c r="G667" s="629">
        <v>0</v>
      </c>
      <c r="H667" s="629">
        <v>0</v>
      </c>
      <c r="I667" s="629">
        <v>9320</v>
      </c>
      <c r="J667" s="629">
        <v>12756</v>
      </c>
      <c r="K667" s="629">
        <v>0</v>
      </c>
      <c r="L667" s="629">
        <v>0</v>
      </c>
      <c r="M667" s="629">
        <v>14938</v>
      </c>
      <c r="P667" s="247"/>
      <c r="R667" s="247"/>
    </row>
    <row r="668" spans="1:18" ht="14.5" outlineLevel="1">
      <c r="A668" s="454" t="str">
        <f t="shared" si="25"/>
        <v>Infinitum Negocio 500No Residencial</v>
      </c>
      <c r="B668" s="119">
        <f t="shared" si="26"/>
        <v>15</v>
      </c>
      <c r="C668" s="240" t="s">
        <v>952</v>
      </c>
      <c r="D668" s="290" t="s">
        <v>238</v>
      </c>
      <c r="E668" s="290" t="s">
        <v>237</v>
      </c>
      <c r="F668" s="629">
        <v>3841</v>
      </c>
      <c r="G668" s="629">
        <v>0</v>
      </c>
      <c r="H668" s="629">
        <v>0</v>
      </c>
      <c r="I668" s="629">
        <v>3053</v>
      </c>
      <c r="J668" s="629">
        <v>3666</v>
      </c>
      <c r="K668" s="629">
        <v>0</v>
      </c>
      <c r="L668" s="629">
        <v>0</v>
      </c>
      <c r="M668" s="629">
        <v>4451</v>
      </c>
      <c r="P668" s="247"/>
      <c r="R668" s="247"/>
    </row>
    <row r="669" spans="1:18" ht="14.5" outlineLevel="1">
      <c r="A669" s="454" t="str">
        <f t="shared" si="25"/>
        <v>Paquete 249Residencial</v>
      </c>
      <c r="B669" s="119">
        <f t="shared" si="26"/>
        <v>16</v>
      </c>
      <c r="C669" s="240" t="s">
        <v>819</v>
      </c>
      <c r="D669" s="290" t="s">
        <v>236</v>
      </c>
      <c r="E669" s="290" t="s">
        <v>239</v>
      </c>
      <c r="F669" s="629">
        <v>135163</v>
      </c>
      <c r="G669" s="629">
        <v>0</v>
      </c>
      <c r="H669" s="629">
        <v>0</v>
      </c>
      <c r="I669" s="629">
        <v>117257</v>
      </c>
      <c r="J669" s="629">
        <v>142110</v>
      </c>
      <c r="K669" s="629">
        <v>0</v>
      </c>
      <c r="L669" s="629">
        <v>0</v>
      </c>
      <c r="M669" s="629">
        <v>196748</v>
      </c>
      <c r="P669" s="247"/>
      <c r="R669" s="247"/>
    </row>
    <row r="670" spans="1:18" ht="14.5" outlineLevel="1">
      <c r="A670" s="454" t="str">
        <f t="shared" si="25"/>
        <v>Paquete 289Residencial</v>
      </c>
      <c r="B670" s="119">
        <f t="shared" si="26"/>
        <v>17</v>
      </c>
      <c r="C670" s="240" t="s">
        <v>204</v>
      </c>
      <c r="D670" s="290" t="s">
        <v>236</v>
      </c>
      <c r="E670" s="290" t="s">
        <v>239</v>
      </c>
      <c r="F670" s="629">
        <v>71047</v>
      </c>
      <c r="G670" s="629">
        <v>0</v>
      </c>
      <c r="H670" s="629">
        <v>0</v>
      </c>
      <c r="I670" s="629">
        <v>69786</v>
      </c>
      <c r="J670" s="629">
        <v>56909</v>
      </c>
      <c r="K670" s="629">
        <v>0</v>
      </c>
      <c r="L670" s="629">
        <v>0</v>
      </c>
      <c r="M670" s="629">
        <v>74436</v>
      </c>
      <c r="P670" s="247"/>
      <c r="R670" s="247"/>
    </row>
    <row r="671" spans="1:18" ht="14.5" outlineLevel="1">
      <c r="A671" s="454" t="str">
        <f t="shared" si="25"/>
        <v>Paquete 435Residencial</v>
      </c>
      <c r="B671" s="119">
        <f t="shared" si="26"/>
        <v>18</v>
      </c>
      <c r="C671" s="240" t="s">
        <v>773</v>
      </c>
      <c r="D671" s="290" t="s">
        <v>236</v>
      </c>
      <c r="E671" s="290" t="s">
        <v>239</v>
      </c>
      <c r="F671" s="629">
        <v>0</v>
      </c>
      <c r="G671" s="629">
        <v>0</v>
      </c>
      <c r="H671" s="629">
        <v>247062</v>
      </c>
      <c r="I671" s="629">
        <v>270297</v>
      </c>
      <c r="J671" s="629">
        <v>0</v>
      </c>
      <c r="K671" s="629">
        <v>0</v>
      </c>
      <c r="L671" s="629">
        <v>227829</v>
      </c>
      <c r="M671" s="629">
        <v>248518</v>
      </c>
      <c r="P671" s="247"/>
      <c r="R671" s="247"/>
    </row>
    <row r="672" spans="1:18" ht="14.5" outlineLevel="1">
      <c r="A672" s="454" t="str">
        <f t="shared" si="25"/>
        <v>Paquete 499Residencial</v>
      </c>
      <c r="B672" s="119">
        <f t="shared" si="26"/>
        <v>19</v>
      </c>
      <c r="C672" s="240" t="s">
        <v>774</v>
      </c>
      <c r="D672" s="290" t="s">
        <v>236</v>
      </c>
      <c r="E672" s="290" t="s">
        <v>239</v>
      </c>
      <c r="F672" s="629">
        <v>0</v>
      </c>
      <c r="G672" s="629">
        <v>0</v>
      </c>
      <c r="H672" s="629">
        <v>165629</v>
      </c>
      <c r="I672" s="629">
        <v>229358</v>
      </c>
      <c r="J672" s="629">
        <v>0</v>
      </c>
      <c r="K672" s="629">
        <v>0</v>
      </c>
      <c r="L672" s="629">
        <v>234139</v>
      </c>
      <c r="M672" s="629">
        <v>237708</v>
      </c>
      <c r="P672" s="247"/>
      <c r="R672" s="247"/>
    </row>
    <row r="673" spans="1:18" ht="14.5" outlineLevel="1">
      <c r="A673" s="454" t="str">
        <f t="shared" si="25"/>
        <v>Paquete 599Residencial</v>
      </c>
      <c r="B673" s="119">
        <f t="shared" si="26"/>
        <v>20</v>
      </c>
      <c r="C673" s="240" t="s">
        <v>205</v>
      </c>
      <c r="D673" s="290" t="s">
        <v>236</v>
      </c>
      <c r="E673" s="290" t="s">
        <v>239</v>
      </c>
      <c r="F673" s="629">
        <v>0</v>
      </c>
      <c r="G673" s="629">
        <v>0</v>
      </c>
      <c r="H673" s="629">
        <v>382863</v>
      </c>
      <c r="I673" s="629">
        <v>538047</v>
      </c>
      <c r="J673" s="629">
        <v>0</v>
      </c>
      <c r="K673" s="629">
        <v>0</v>
      </c>
      <c r="L673" s="629">
        <v>470897</v>
      </c>
      <c r="M673" s="629">
        <v>365886</v>
      </c>
      <c r="P673" s="247"/>
      <c r="R673" s="247"/>
    </row>
    <row r="674" spans="1:18" ht="14.5" outlineLevel="1">
      <c r="A674" s="454" t="str">
        <f t="shared" si="25"/>
        <v>Paquete 649Residencial</v>
      </c>
      <c r="B674" s="119">
        <f t="shared" si="26"/>
        <v>21</v>
      </c>
      <c r="C674" s="240" t="s">
        <v>1212</v>
      </c>
      <c r="D674" s="290" t="s">
        <v>236</v>
      </c>
      <c r="E674" s="290" t="s">
        <v>239</v>
      </c>
      <c r="F674" s="629">
        <v>22596</v>
      </c>
      <c r="G674" s="629">
        <v>0</v>
      </c>
      <c r="H674" s="629">
        <v>0</v>
      </c>
      <c r="I674" s="629">
        <v>20164</v>
      </c>
      <c r="J674" s="629">
        <v>95252</v>
      </c>
      <c r="K674" s="629">
        <v>0</v>
      </c>
      <c r="L674" s="629">
        <v>0</v>
      </c>
      <c r="M674" s="629">
        <v>122326</v>
      </c>
      <c r="P674" s="247"/>
      <c r="R674" s="247"/>
    </row>
    <row r="675" spans="1:18" ht="14.5" outlineLevel="1">
      <c r="A675" s="454" t="str">
        <f t="shared" si="25"/>
        <v>Paquete 389Residencial</v>
      </c>
      <c r="B675" s="119">
        <f t="shared" si="26"/>
        <v>22</v>
      </c>
      <c r="C675" s="240" t="s">
        <v>686</v>
      </c>
      <c r="D675" s="290" t="s">
        <v>236</v>
      </c>
      <c r="E675" s="290" t="s">
        <v>239</v>
      </c>
      <c r="F675" s="629">
        <v>4402949</v>
      </c>
      <c r="G675" s="629">
        <v>0</v>
      </c>
      <c r="H675" s="629">
        <v>0</v>
      </c>
      <c r="I675" s="629">
        <v>5178101</v>
      </c>
      <c r="J675" s="629">
        <v>3999145</v>
      </c>
      <c r="K675" s="629">
        <v>0</v>
      </c>
      <c r="L675" s="629">
        <v>0</v>
      </c>
      <c r="M675" s="629">
        <v>5521367</v>
      </c>
      <c r="P675" s="247"/>
      <c r="R675" s="247"/>
    </row>
    <row r="676" spans="1:18" ht="14.5" outlineLevel="1">
      <c r="A676" s="454" t="str">
        <f t="shared" si="25"/>
        <v>Paquete Conectes NegocioNo Residencial</v>
      </c>
      <c r="B676" s="119">
        <f t="shared" si="26"/>
        <v>23</v>
      </c>
      <c r="C676" s="240" t="s">
        <v>206</v>
      </c>
      <c r="D676" s="290" t="s">
        <v>238</v>
      </c>
      <c r="E676" s="290" t="s">
        <v>239</v>
      </c>
      <c r="F676" s="629">
        <v>632027</v>
      </c>
      <c r="G676" s="629">
        <v>0</v>
      </c>
      <c r="H676" s="629">
        <v>0</v>
      </c>
      <c r="I676" s="629">
        <v>547206</v>
      </c>
      <c r="J676" s="629">
        <v>428006</v>
      </c>
      <c r="K676" s="629">
        <v>0</v>
      </c>
      <c r="L676" s="629">
        <v>0</v>
      </c>
      <c r="M676" s="629">
        <v>583840</v>
      </c>
      <c r="P676" s="247"/>
      <c r="R676" s="247"/>
    </row>
    <row r="677" spans="1:18" ht="14.5" outlineLevel="1">
      <c r="A677" s="454" t="str">
        <f t="shared" si="25"/>
        <v>Paquete 1399Residencial</v>
      </c>
      <c r="B677" s="119">
        <f t="shared" si="26"/>
        <v>24</v>
      </c>
      <c r="C677" s="240" t="s">
        <v>1213</v>
      </c>
      <c r="D677" s="290" t="s">
        <v>236</v>
      </c>
      <c r="E677" s="290" t="s">
        <v>239</v>
      </c>
      <c r="F677" s="629">
        <v>677</v>
      </c>
      <c r="G677" s="629">
        <v>0</v>
      </c>
      <c r="H677" s="629">
        <v>0</v>
      </c>
      <c r="I677" s="629">
        <v>710</v>
      </c>
      <c r="J677" s="629">
        <v>2816</v>
      </c>
      <c r="K677" s="629">
        <v>0</v>
      </c>
      <c r="L677" s="629">
        <v>0</v>
      </c>
      <c r="M677" s="629">
        <v>3651</v>
      </c>
      <c r="P677" s="247"/>
      <c r="R677" s="247"/>
    </row>
    <row r="678" spans="1:18" ht="14.5" outlineLevel="1">
      <c r="A678" s="454" t="str">
        <f t="shared" si="25"/>
        <v>Paquete 1499Residencial</v>
      </c>
      <c r="B678" s="119">
        <f t="shared" si="26"/>
        <v>25</v>
      </c>
      <c r="C678" s="240" t="s">
        <v>775</v>
      </c>
      <c r="D678" s="290" t="s">
        <v>236</v>
      </c>
      <c r="E678" s="290" t="s">
        <v>239</v>
      </c>
      <c r="F678" s="629">
        <v>16744</v>
      </c>
      <c r="G678" s="629">
        <v>0</v>
      </c>
      <c r="H678" s="629">
        <v>0</v>
      </c>
      <c r="I678" s="629">
        <v>13613</v>
      </c>
      <c r="J678" s="629">
        <v>12299</v>
      </c>
      <c r="K678" s="629">
        <v>0</v>
      </c>
      <c r="L678" s="629">
        <v>0</v>
      </c>
      <c r="M678" s="629">
        <v>11403</v>
      </c>
      <c r="P678" s="247"/>
      <c r="R678" s="247"/>
    </row>
    <row r="679" spans="1:18" ht="14.5" outlineLevel="1">
      <c r="A679" s="454" t="str">
        <f t="shared" si="25"/>
        <v>Paquete 333Residencial</v>
      </c>
      <c r="B679" s="119">
        <f t="shared" si="26"/>
        <v>26</v>
      </c>
      <c r="C679" s="240" t="s">
        <v>820</v>
      </c>
      <c r="D679" s="290" t="s">
        <v>236</v>
      </c>
      <c r="E679" s="290" t="s">
        <v>239</v>
      </c>
      <c r="F679" s="629">
        <v>108077</v>
      </c>
      <c r="G679" s="629">
        <v>0</v>
      </c>
      <c r="H679" s="629">
        <v>0</v>
      </c>
      <c r="I679" s="629">
        <v>91886</v>
      </c>
      <c r="J679" s="629">
        <v>67918</v>
      </c>
      <c r="K679" s="629">
        <v>0</v>
      </c>
      <c r="L679" s="629">
        <v>0</v>
      </c>
      <c r="M679" s="629">
        <v>84045</v>
      </c>
      <c r="P679" s="247"/>
      <c r="R679" s="247"/>
    </row>
    <row r="680" spans="1:18" ht="14.5" outlineLevel="1">
      <c r="A680" s="454" t="str">
        <f t="shared" si="25"/>
        <v>Paquete Mi NegocioNo Residencial</v>
      </c>
      <c r="B680" s="119">
        <f t="shared" si="26"/>
        <v>27</v>
      </c>
      <c r="C680" s="240" t="s">
        <v>207</v>
      </c>
      <c r="D680" s="290" t="s">
        <v>238</v>
      </c>
      <c r="E680" s="290" t="s">
        <v>239</v>
      </c>
      <c r="F680" s="629">
        <v>306707</v>
      </c>
      <c r="G680" s="629">
        <v>0</v>
      </c>
      <c r="H680" s="629">
        <v>0</v>
      </c>
      <c r="I680" s="629">
        <v>442586</v>
      </c>
      <c r="J680" s="629">
        <v>331134</v>
      </c>
      <c r="K680" s="629">
        <v>0</v>
      </c>
      <c r="L680" s="629">
        <v>0</v>
      </c>
      <c r="M680" s="629">
        <v>352841</v>
      </c>
      <c r="P680" s="247"/>
      <c r="R680" s="247"/>
    </row>
    <row r="681" spans="1:18" ht="14.5" outlineLevel="1">
      <c r="A681" s="454" t="str">
        <f t="shared" si="25"/>
        <v>Paquete SuperNegocioNo Residencial</v>
      </c>
      <c r="B681" s="119">
        <f t="shared" si="26"/>
        <v>28</v>
      </c>
      <c r="C681" s="240" t="s">
        <v>362</v>
      </c>
      <c r="D681" s="290" t="s">
        <v>238</v>
      </c>
      <c r="E681" s="290" t="s">
        <v>239</v>
      </c>
      <c r="F681" s="629">
        <v>234876</v>
      </c>
      <c r="G681" s="629">
        <v>0</v>
      </c>
      <c r="H681" s="629">
        <v>0</v>
      </c>
      <c r="I681" s="629">
        <v>170804</v>
      </c>
      <c r="J681" s="629">
        <v>255577</v>
      </c>
      <c r="K681" s="629">
        <v>0</v>
      </c>
      <c r="L681" s="629">
        <v>0</v>
      </c>
      <c r="M681" s="629">
        <v>236660</v>
      </c>
      <c r="P681" s="247"/>
      <c r="R681" s="247"/>
    </row>
    <row r="682" spans="1:18" ht="14.5" outlineLevel="1">
      <c r="A682" s="454" t="str">
        <f t="shared" si="25"/>
        <v>Paquete Infinitum 500Residencial</v>
      </c>
      <c r="B682" s="119">
        <f t="shared" si="26"/>
        <v>29</v>
      </c>
      <c r="C682" s="240" t="s">
        <v>958</v>
      </c>
      <c r="D682" s="290" t="s">
        <v>236</v>
      </c>
      <c r="E682" s="290" t="s">
        <v>239</v>
      </c>
      <c r="F682" s="629">
        <v>59199</v>
      </c>
      <c r="G682" s="629">
        <v>0</v>
      </c>
      <c r="H682" s="629">
        <v>0</v>
      </c>
      <c r="I682" s="629">
        <v>49479</v>
      </c>
      <c r="J682" s="629">
        <v>35723</v>
      </c>
      <c r="K682" s="629">
        <v>0</v>
      </c>
      <c r="L682" s="629">
        <v>0</v>
      </c>
      <c r="M682" s="629">
        <v>55078</v>
      </c>
      <c r="P682" s="247"/>
      <c r="R682" s="247"/>
    </row>
    <row r="683" spans="1:18" ht="14.5" outlineLevel="1">
      <c r="A683" s="454" t="str">
        <f t="shared" si="25"/>
        <v>Paquete Telmex Negocio Ilimitado 1No Residencial</v>
      </c>
      <c r="B683" s="119">
        <f t="shared" si="26"/>
        <v>30</v>
      </c>
      <c r="C683" s="367" t="s">
        <v>1227</v>
      </c>
      <c r="D683" s="290" t="s">
        <v>238</v>
      </c>
      <c r="E683" s="290" t="s">
        <v>239</v>
      </c>
      <c r="F683" s="629">
        <v>0</v>
      </c>
      <c r="G683" s="629">
        <v>0</v>
      </c>
      <c r="H683" s="629">
        <v>0</v>
      </c>
      <c r="I683" s="629">
        <v>0</v>
      </c>
      <c r="J683" s="629">
        <v>115</v>
      </c>
      <c r="K683" s="629">
        <v>0</v>
      </c>
      <c r="L683" s="629">
        <v>0</v>
      </c>
      <c r="M683" s="629">
        <v>113</v>
      </c>
      <c r="P683" s="247"/>
      <c r="R683" s="247"/>
    </row>
    <row r="684" spans="1:18" ht="14.5" outlineLevel="1">
      <c r="A684" s="454" t="str">
        <f t="shared" si="25"/>
        <v>Paquete Telmex Negocio Ilimitado 2No Residencial</v>
      </c>
      <c r="B684" s="119">
        <f t="shared" si="26"/>
        <v>31</v>
      </c>
      <c r="C684" s="367" t="s">
        <v>1228</v>
      </c>
      <c r="D684" s="290" t="s">
        <v>238</v>
      </c>
      <c r="E684" s="290" t="s">
        <v>239</v>
      </c>
      <c r="F684" s="629">
        <v>0</v>
      </c>
      <c r="G684" s="629">
        <v>0</v>
      </c>
      <c r="H684" s="629">
        <v>0</v>
      </c>
      <c r="I684" s="629">
        <v>0</v>
      </c>
      <c r="J684" s="629">
        <v>42</v>
      </c>
      <c r="K684" s="629">
        <v>0</v>
      </c>
      <c r="L684" s="629">
        <v>0</v>
      </c>
      <c r="M684" s="629">
        <v>46</v>
      </c>
      <c r="P684" s="247"/>
      <c r="R684" s="247"/>
    </row>
    <row r="685" spans="1:18" ht="14.5" outlineLevel="1">
      <c r="A685" s="454" t="str">
        <f t="shared" si="25"/>
        <v>Paquete Telmex Negocio Ilimitado 3No Residencial</v>
      </c>
      <c r="B685" s="119">
        <f t="shared" si="26"/>
        <v>32</v>
      </c>
      <c r="C685" s="367" t="s">
        <v>1229</v>
      </c>
      <c r="D685" s="290" t="s">
        <v>238</v>
      </c>
      <c r="E685" s="290" t="s">
        <v>239</v>
      </c>
      <c r="F685" s="629">
        <v>0</v>
      </c>
      <c r="G685" s="629">
        <v>0</v>
      </c>
      <c r="H685" s="629">
        <v>0</v>
      </c>
      <c r="I685" s="629">
        <v>0</v>
      </c>
      <c r="J685" s="629">
        <v>56</v>
      </c>
      <c r="K685" s="629">
        <v>0</v>
      </c>
      <c r="L685" s="629">
        <v>0</v>
      </c>
      <c r="M685" s="629">
        <v>47</v>
      </c>
      <c r="P685" s="247"/>
      <c r="R685" s="247"/>
    </row>
    <row r="686" spans="1:18" ht="14.5" outlineLevel="1">
      <c r="A686" s="454" t="str">
        <f t="shared" si="25"/>
        <v>Paquete Telmex Negocio Sin Límites 1No Residencial</v>
      </c>
      <c r="B686" s="119">
        <f t="shared" si="26"/>
        <v>33</v>
      </c>
      <c r="C686" s="240" t="s">
        <v>776</v>
      </c>
      <c r="D686" s="290" t="s">
        <v>238</v>
      </c>
      <c r="E686" s="290" t="s">
        <v>239</v>
      </c>
      <c r="F686" s="629">
        <v>71146</v>
      </c>
      <c r="G686" s="629">
        <v>0</v>
      </c>
      <c r="H686" s="629">
        <v>0</v>
      </c>
      <c r="I686" s="629">
        <v>52177</v>
      </c>
      <c r="J686" s="629">
        <v>50799</v>
      </c>
      <c r="K686" s="629">
        <v>0</v>
      </c>
      <c r="L686" s="629">
        <v>0</v>
      </c>
      <c r="M686" s="629">
        <v>45139</v>
      </c>
      <c r="P686" s="247"/>
      <c r="R686" s="247"/>
    </row>
    <row r="687" spans="1:18" ht="14.5" outlineLevel="1">
      <c r="A687" s="454" t="str">
        <f t="shared" si="25"/>
        <v>Paquete Telmex Negocio Sin Límites 2No Residencial</v>
      </c>
      <c r="B687" s="119">
        <f t="shared" si="26"/>
        <v>34</v>
      </c>
      <c r="C687" s="240" t="s">
        <v>777</v>
      </c>
      <c r="D687" s="290" t="s">
        <v>238</v>
      </c>
      <c r="E687" s="290" t="s">
        <v>239</v>
      </c>
      <c r="F687" s="629">
        <v>19768</v>
      </c>
      <c r="G687" s="629">
        <v>0</v>
      </c>
      <c r="H687" s="629">
        <v>0</v>
      </c>
      <c r="I687" s="629">
        <v>24749</v>
      </c>
      <c r="J687" s="629">
        <v>20737</v>
      </c>
      <c r="K687" s="629">
        <v>0</v>
      </c>
      <c r="L687" s="629">
        <v>0</v>
      </c>
      <c r="M687" s="629">
        <v>24251</v>
      </c>
      <c r="P687" s="247"/>
      <c r="R687" s="247"/>
    </row>
    <row r="688" spans="1:18" ht="14.5" outlineLevel="1">
      <c r="A688" s="454" t="str">
        <f t="shared" si="25"/>
        <v>Paquete Telmex Negocio Sin Límites 3No Residencial</v>
      </c>
      <c r="B688" s="119">
        <f t="shared" si="26"/>
        <v>35</v>
      </c>
      <c r="C688" s="240" t="s">
        <v>803</v>
      </c>
      <c r="D688" s="290" t="s">
        <v>238</v>
      </c>
      <c r="E688" s="290" t="s">
        <v>239</v>
      </c>
      <c r="F688" s="629">
        <v>16410</v>
      </c>
      <c r="G688" s="629">
        <v>0</v>
      </c>
      <c r="H688" s="629">
        <v>0</v>
      </c>
      <c r="I688" s="629">
        <v>14403</v>
      </c>
      <c r="J688" s="629">
        <v>18554</v>
      </c>
      <c r="K688" s="629">
        <v>0</v>
      </c>
      <c r="L688" s="629">
        <v>0</v>
      </c>
      <c r="M688" s="629">
        <v>18437</v>
      </c>
      <c r="P688" s="247"/>
      <c r="R688" s="247"/>
    </row>
    <row r="689" spans="1:18" ht="14.5" outlineLevel="1">
      <c r="A689" s="454" t="str">
        <f t="shared" si="25"/>
        <v>Infinitum NegocioNo Residencial</v>
      </c>
      <c r="B689" s="119">
        <f t="shared" si="26"/>
        <v>36</v>
      </c>
      <c r="C689" s="240" t="s">
        <v>201</v>
      </c>
      <c r="D689" s="290" t="s">
        <v>238</v>
      </c>
      <c r="E689" s="290" t="s">
        <v>237</v>
      </c>
      <c r="F689" s="629">
        <v>51086</v>
      </c>
      <c r="G689" s="629">
        <v>0</v>
      </c>
      <c r="H689" s="629">
        <v>0</v>
      </c>
      <c r="I689" s="629">
        <v>67761</v>
      </c>
      <c r="J689" s="629">
        <v>65944</v>
      </c>
      <c r="K689" s="629">
        <v>0</v>
      </c>
      <c r="L689" s="629">
        <v>0</v>
      </c>
      <c r="M689" s="629">
        <v>54508</v>
      </c>
      <c r="P689" s="247"/>
      <c r="R689" s="247"/>
    </row>
    <row r="690" spans="1:18" ht="14.5" outlineLevel="1">
      <c r="A690" s="454" t="str">
        <f t="shared" si="25"/>
        <v>Infinitum Negocio RedNo Residencial</v>
      </c>
      <c r="B690" s="119">
        <f t="shared" si="26"/>
        <v>37</v>
      </c>
      <c r="C690" s="240" t="s">
        <v>202</v>
      </c>
      <c r="D690" s="290" t="s">
        <v>238</v>
      </c>
      <c r="E690" s="290" t="s">
        <v>237</v>
      </c>
      <c r="F690" s="629">
        <v>16453</v>
      </c>
      <c r="G690" s="629">
        <v>0</v>
      </c>
      <c r="H690" s="629">
        <v>0</v>
      </c>
      <c r="I690" s="629">
        <v>10780</v>
      </c>
      <c r="J690" s="629">
        <v>12233</v>
      </c>
      <c r="K690" s="629">
        <v>0</v>
      </c>
      <c r="L690" s="629">
        <v>0</v>
      </c>
      <c r="M690" s="629">
        <v>13800</v>
      </c>
      <c r="P690" s="247"/>
      <c r="R690" s="247"/>
    </row>
    <row r="691" spans="1:18" ht="14.5" outlineLevel="1">
      <c r="A691" s="454" t="str">
        <f t="shared" si="25"/>
        <v>Infinitum Negocio PremiumNo Residencial</v>
      </c>
      <c r="B691" s="119">
        <f t="shared" si="26"/>
        <v>38</v>
      </c>
      <c r="C691" s="240" t="s">
        <v>203</v>
      </c>
      <c r="D691" s="290" t="s">
        <v>238</v>
      </c>
      <c r="E691" s="290" t="s">
        <v>237</v>
      </c>
      <c r="F691" s="629">
        <v>13187</v>
      </c>
      <c r="G691" s="629">
        <v>0</v>
      </c>
      <c r="H691" s="629">
        <v>0</v>
      </c>
      <c r="I691" s="629">
        <v>16287</v>
      </c>
      <c r="J691" s="629">
        <v>13518</v>
      </c>
      <c r="K691" s="629">
        <v>0</v>
      </c>
      <c r="L691" s="629">
        <v>0</v>
      </c>
      <c r="M691" s="629">
        <v>12977</v>
      </c>
      <c r="P691" s="247"/>
      <c r="R691" s="247"/>
    </row>
    <row r="692" spans="1:18" ht="14.5" outlineLevel="1">
      <c r="A692" s="454" t="str">
        <f t="shared" si="25"/>
        <v>Paquete Infinitum Play 20 (Netflix 1 dispositivo)Residencial</v>
      </c>
      <c r="B692" s="119">
        <f t="shared" si="26"/>
        <v>39</v>
      </c>
      <c r="C692" s="367" t="s">
        <v>821</v>
      </c>
      <c r="D692" s="290" t="s">
        <v>236</v>
      </c>
      <c r="E692" s="290" t="s">
        <v>239</v>
      </c>
      <c r="F692" s="629">
        <v>200111</v>
      </c>
      <c r="G692" s="629">
        <v>0</v>
      </c>
      <c r="H692" s="629">
        <v>0</v>
      </c>
      <c r="I692" s="629">
        <v>170138</v>
      </c>
      <c r="J692" s="629">
        <v>0</v>
      </c>
      <c r="K692" s="629">
        <v>0</v>
      </c>
      <c r="L692" s="629">
        <v>0</v>
      </c>
      <c r="M692" s="629">
        <v>0</v>
      </c>
      <c r="P692" s="247"/>
      <c r="R692" s="247"/>
    </row>
    <row r="693" spans="1:18" ht="14.5" outlineLevel="1">
      <c r="A693" s="454" t="str">
        <f t="shared" si="25"/>
        <v>Paquete Infinitum Play 20 (Netflix 2 dispositivos)Residencial</v>
      </c>
      <c r="B693" s="119">
        <f t="shared" si="26"/>
        <v>40</v>
      </c>
      <c r="C693" s="367" t="s">
        <v>822</v>
      </c>
      <c r="D693" s="290" t="s">
        <v>236</v>
      </c>
      <c r="E693" s="290" t="s">
        <v>239</v>
      </c>
      <c r="F693" s="629">
        <v>102030</v>
      </c>
      <c r="G693" s="629">
        <v>0</v>
      </c>
      <c r="H693" s="629">
        <v>0</v>
      </c>
      <c r="I693" s="629">
        <v>111966</v>
      </c>
      <c r="J693" s="629">
        <v>0</v>
      </c>
      <c r="K693" s="629">
        <v>0</v>
      </c>
      <c r="L693" s="629">
        <v>0</v>
      </c>
      <c r="M693" s="629">
        <v>0</v>
      </c>
      <c r="P693" s="247"/>
      <c r="R693" s="247"/>
    </row>
    <row r="694" spans="1:18" ht="14.5" outlineLevel="1">
      <c r="A694" s="454" t="str">
        <f t="shared" si="25"/>
        <v>Paquete Infinitum Play 20 (Netflix 4 dispositivos)Residencial</v>
      </c>
      <c r="B694" s="119">
        <f t="shared" si="26"/>
        <v>41</v>
      </c>
      <c r="C694" s="367" t="s">
        <v>823</v>
      </c>
      <c r="D694" s="290" t="s">
        <v>236</v>
      </c>
      <c r="E694" s="290" t="s">
        <v>239</v>
      </c>
      <c r="F694" s="629">
        <v>54559</v>
      </c>
      <c r="G694" s="629">
        <v>0</v>
      </c>
      <c r="H694" s="629">
        <v>0</v>
      </c>
      <c r="I694" s="629">
        <v>86288</v>
      </c>
      <c r="J694" s="629">
        <v>0</v>
      </c>
      <c r="K694" s="629">
        <v>0</v>
      </c>
      <c r="L694" s="629">
        <v>0</v>
      </c>
      <c r="M694" s="629">
        <v>0</v>
      </c>
      <c r="P694" s="247"/>
      <c r="R694" s="247"/>
    </row>
    <row r="695" spans="1:18" ht="14.5" outlineLevel="1">
      <c r="A695" s="454" t="str">
        <f t="shared" si="25"/>
        <v>Paquete Infinitum Netflix 50 (Netflix 1 dispositivo)Residencial</v>
      </c>
      <c r="B695" s="119">
        <f t="shared" si="26"/>
        <v>42</v>
      </c>
      <c r="C695" s="240" t="s">
        <v>1230</v>
      </c>
      <c r="D695" s="290" t="s">
        <v>236</v>
      </c>
      <c r="E695" s="290" t="s">
        <v>239</v>
      </c>
      <c r="F695" s="629">
        <v>0</v>
      </c>
      <c r="G695" s="629">
        <v>0</v>
      </c>
      <c r="H695" s="629">
        <v>0</v>
      </c>
      <c r="I695" s="629">
        <v>0</v>
      </c>
      <c r="J695" s="629">
        <v>128323</v>
      </c>
      <c r="K695" s="629">
        <v>0</v>
      </c>
      <c r="L695" s="629">
        <v>0</v>
      </c>
      <c r="M695" s="629">
        <v>195991</v>
      </c>
      <c r="P695" s="247"/>
      <c r="R695" s="247"/>
    </row>
    <row r="696" spans="1:18" ht="14.5" outlineLevel="1">
      <c r="A696" s="454" t="str">
        <f t="shared" si="25"/>
        <v>Paquete Infinitum Netflix 50 (Netflix 2 dispositivos)Residencial</v>
      </c>
      <c r="B696" s="119">
        <f t="shared" si="26"/>
        <v>43</v>
      </c>
      <c r="C696" s="240" t="s">
        <v>1231</v>
      </c>
      <c r="D696" s="290" t="s">
        <v>236</v>
      </c>
      <c r="E696" s="290" t="s">
        <v>239</v>
      </c>
      <c r="F696" s="629">
        <v>0</v>
      </c>
      <c r="G696" s="629">
        <v>0</v>
      </c>
      <c r="H696" s="629">
        <v>0</v>
      </c>
      <c r="I696" s="629">
        <v>0</v>
      </c>
      <c r="J696" s="629">
        <v>190636</v>
      </c>
      <c r="K696" s="629">
        <v>0</v>
      </c>
      <c r="L696" s="629">
        <v>0</v>
      </c>
      <c r="M696" s="629">
        <v>188525</v>
      </c>
      <c r="P696" s="247"/>
      <c r="R696" s="247"/>
    </row>
    <row r="697" spans="1:18" ht="14.5" outlineLevel="1">
      <c r="A697" s="454" t="str">
        <f t="shared" si="25"/>
        <v>Paquete Infinitum Netflix 50 (Netflix 4 dispositivos)Residencial</v>
      </c>
      <c r="B697" s="119">
        <f t="shared" si="26"/>
        <v>44</v>
      </c>
      <c r="C697" s="240" t="s">
        <v>1232</v>
      </c>
      <c r="D697" s="290" t="s">
        <v>236</v>
      </c>
      <c r="E697" s="290" t="s">
        <v>239</v>
      </c>
      <c r="F697" s="629">
        <v>0</v>
      </c>
      <c r="G697" s="629">
        <v>0</v>
      </c>
      <c r="H697" s="629">
        <v>0</v>
      </c>
      <c r="I697" s="629">
        <v>0</v>
      </c>
      <c r="J697" s="629">
        <v>71095</v>
      </c>
      <c r="K697" s="629">
        <v>0</v>
      </c>
      <c r="L697" s="629">
        <v>0</v>
      </c>
      <c r="M697" s="629">
        <v>90058</v>
      </c>
      <c r="P697" s="247"/>
      <c r="R697" s="247"/>
    </row>
    <row r="698" spans="1:18" ht="14.5" outlineLevel="1">
      <c r="A698" s="454" t="str">
        <f t="shared" si="25"/>
        <v>Paquete Infinitum Play 30 (Netflix 2 dispositivos)Residencial</v>
      </c>
      <c r="B698" s="119">
        <f t="shared" si="26"/>
        <v>45</v>
      </c>
      <c r="C698" s="367" t="s">
        <v>824</v>
      </c>
      <c r="D698" s="290" t="s">
        <v>236</v>
      </c>
      <c r="E698" s="290" t="s">
        <v>239</v>
      </c>
      <c r="F698" s="629">
        <v>24425</v>
      </c>
      <c r="G698" s="629">
        <v>0</v>
      </c>
      <c r="H698" s="629">
        <v>0</v>
      </c>
      <c r="I698" s="629">
        <v>36962</v>
      </c>
      <c r="J698" s="629">
        <v>0</v>
      </c>
      <c r="K698" s="629">
        <v>0</v>
      </c>
      <c r="L698" s="629">
        <v>0</v>
      </c>
      <c r="M698" s="629">
        <v>0</v>
      </c>
      <c r="P698" s="247"/>
      <c r="R698" s="247"/>
    </row>
    <row r="699" spans="1:18" ht="14.5" outlineLevel="1">
      <c r="A699" s="454" t="str">
        <f t="shared" si="25"/>
        <v>Paquete Infinitum Play 30 (Netflix 4 dispositivos)Residencial</v>
      </c>
      <c r="B699" s="119">
        <f t="shared" si="26"/>
        <v>46</v>
      </c>
      <c r="C699" s="367" t="s">
        <v>825</v>
      </c>
      <c r="D699" s="290" t="s">
        <v>236</v>
      </c>
      <c r="E699" s="290" t="s">
        <v>239</v>
      </c>
      <c r="F699" s="629">
        <v>13548</v>
      </c>
      <c r="G699" s="629">
        <v>0</v>
      </c>
      <c r="H699" s="629">
        <v>0</v>
      </c>
      <c r="I699" s="629">
        <v>10731</v>
      </c>
      <c r="J699" s="629">
        <v>0</v>
      </c>
      <c r="K699" s="629">
        <v>0</v>
      </c>
      <c r="L699" s="629">
        <v>0</v>
      </c>
      <c r="M699" s="629">
        <v>0</v>
      </c>
      <c r="P699" s="247"/>
      <c r="R699" s="247"/>
    </row>
    <row r="700" spans="1:18" ht="14.5" outlineLevel="1">
      <c r="A700" s="454" t="str">
        <f t="shared" si="25"/>
        <v>Paquete Infinitum Netflix 60 (Netflix 2 dispositivos)Residencial</v>
      </c>
      <c r="B700" s="119">
        <f t="shared" si="26"/>
        <v>47</v>
      </c>
      <c r="C700" s="240" t="s">
        <v>1233</v>
      </c>
      <c r="D700" s="290" t="s">
        <v>236</v>
      </c>
      <c r="E700" s="290" t="s">
        <v>239</v>
      </c>
      <c r="F700" s="629">
        <v>0</v>
      </c>
      <c r="G700" s="629">
        <v>0</v>
      </c>
      <c r="H700" s="629">
        <v>0</v>
      </c>
      <c r="I700" s="629">
        <v>0</v>
      </c>
      <c r="J700" s="629">
        <v>29431</v>
      </c>
      <c r="K700" s="629">
        <v>0</v>
      </c>
      <c r="L700" s="629">
        <v>0</v>
      </c>
      <c r="M700" s="629">
        <v>22063</v>
      </c>
      <c r="P700" s="247"/>
      <c r="R700" s="247"/>
    </row>
    <row r="701" spans="1:18" ht="14.5" outlineLevel="1">
      <c r="A701" s="454" t="str">
        <f t="shared" si="25"/>
        <v>Paquete Infinitum Netflix 60 (Netflix 4 dispositivos)Residencial</v>
      </c>
      <c r="B701" s="119">
        <f t="shared" si="26"/>
        <v>48</v>
      </c>
      <c r="C701" s="240" t="s">
        <v>1234</v>
      </c>
      <c r="D701" s="290" t="s">
        <v>236</v>
      </c>
      <c r="E701" s="290" t="s">
        <v>239</v>
      </c>
      <c r="F701" s="629">
        <v>0</v>
      </c>
      <c r="G701" s="629">
        <v>0</v>
      </c>
      <c r="H701" s="629">
        <v>0</v>
      </c>
      <c r="I701" s="629">
        <v>0</v>
      </c>
      <c r="J701" s="629">
        <v>11112</v>
      </c>
      <c r="K701" s="629">
        <v>0</v>
      </c>
      <c r="L701" s="629">
        <v>0</v>
      </c>
      <c r="M701" s="629">
        <v>12106</v>
      </c>
      <c r="P701" s="247"/>
      <c r="R701" s="247"/>
    </row>
    <row r="702" spans="1:18" ht="14.5" outlineLevel="1">
      <c r="A702" s="454" t="str">
        <f t="shared" si="25"/>
        <v>Paquete Infinitum Netflix 100 (Netflix 2 dispositivos)Residencial</v>
      </c>
      <c r="B702" s="119">
        <f t="shared" si="26"/>
        <v>49</v>
      </c>
      <c r="C702" s="240" t="s">
        <v>1214</v>
      </c>
      <c r="D702" s="290" t="s">
        <v>236</v>
      </c>
      <c r="E702" s="290" t="s">
        <v>239</v>
      </c>
      <c r="F702" s="629">
        <v>8797</v>
      </c>
      <c r="G702" s="629">
        <v>0</v>
      </c>
      <c r="H702" s="629">
        <v>0</v>
      </c>
      <c r="I702" s="629">
        <v>14669</v>
      </c>
      <c r="J702" s="629">
        <v>12812</v>
      </c>
      <c r="K702" s="629">
        <v>0</v>
      </c>
      <c r="L702" s="629">
        <v>0</v>
      </c>
      <c r="M702" s="629">
        <v>17472</v>
      </c>
      <c r="P702" s="247"/>
      <c r="R702" s="247"/>
    </row>
    <row r="703" spans="1:18" ht="14.5" outlineLevel="1">
      <c r="A703" s="454" t="str">
        <f t="shared" si="25"/>
        <v>Paquete Infinitum Netflix 100 (Netflix 4 dispositivos)Residencial</v>
      </c>
      <c r="B703" s="119">
        <f t="shared" si="26"/>
        <v>50</v>
      </c>
      <c r="C703" s="240" t="s">
        <v>1215</v>
      </c>
      <c r="D703" s="290" t="s">
        <v>236</v>
      </c>
      <c r="E703" s="290" t="s">
        <v>239</v>
      </c>
      <c r="F703" s="629">
        <v>4962</v>
      </c>
      <c r="G703" s="629">
        <v>0</v>
      </c>
      <c r="H703" s="629">
        <v>0</v>
      </c>
      <c r="I703" s="629">
        <v>6495</v>
      </c>
      <c r="J703" s="629">
        <v>5167</v>
      </c>
      <c r="K703" s="629">
        <v>0</v>
      </c>
      <c r="L703" s="629">
        <v>0</v>
      </c>
      <c r="M703" s="629">
        <v>9014</v>
      </c>
      <c r="P703" s="247"/>
      <c r="R703" s="247"/>
    </row>
    <row r="704" spans="1:18" ht="14.5" outlineLevel="1">
      <c r="A704" s="454" t="str">
        <f t="shared" si="25"/>
        <v>Paquete Infinitum Play 150 (Netflix 4 dispositivos)Residencial</v>
      </c>
      <c r="B704" s="119">
        <f t="shared" si="26"/>
        <v>51</v>
      </c>
      <c r="C704" s="240" t="s">
        <v>828</v>
      </c>
      <c r="D704" s="290" t="s">
        <v>236</v>
      </c>
      <c r="E704" s="290" t="s">
        <v>239</v>
      </c>
      <c r="F704" s="629">
        <v>4388</v>
      </c>
      <c r="G704" s="629">
        <v>0</v>
      </c>
      <c r="H704" s="629">
        <v>0</v>
      </c>
      <c r="I704" s="629">
        <v>7404</v>
      </c>
      <c r="J704" s="629">
        <v>7259</v>
      </c>
      <c r="K704" s="629">
        <v>0</v>
      </c>
      <c r="L704" s="629">
        <v>0</v>
      </c>
      <c r="M704" s="629">
        <v>6734</v>
      </c>
      <c r="P704" s="247"/>
      <c r="R704" s="247"/>
    </row>
    <row r="705" spans="1:18" ht="14.5" outlineLevel="1">
      <c r="A705" s="454" t="str">
        <f t="shared" si="25"/>
        <v>Paquete Infinitum Play 150 (Netflix 2 dispositivos)Residencial</v>
      </c>
      <c r="B705" s="119">
        <f t="shared" si="26"/>
        <v>52</v>
      </c>
      <c r="C705" s="240" t="s">
        <v>829</v>
      </c>
      <c r="D705" s="290" t="s">
        <v>236</v>
      </c>
      <c r="E705" s="290" t="s">
        <v>239</v>
      </c>
      <c r="F705" s="629">
        <v>26684</v>
      </c>
      <c r="G705" s="629">
        <v>0</v>
      </c>
      <c r="H705" s="629">
        <v>0</v>
      </c>
      <c r="I705" s="629">
        <v>31685</v>
      </c>
      <c r="J705" s="629">
        <v>35911</v>
      </c>
      <c r="K705" s="629">
        <v>0</v>
      </c>
      <c r="L705" s="629">
        <v>0</v>
      </c>
      <c r="M705" s="629">
        <v>32328</v>
      </c>
      <c r="P705" s="247"/>
      <c r="R705" s="247"/>
    </row>
    <row r="706" spans="1:18" ht="14.5" outlineLevel="1">
      <c r="A706" s="454" t="str">
        <f t="shared" si="25"/>
        <v>Paquete Infinitum Netflix 500 (Netflix 4 dispositivos)Residencial</v>
      </c>
      <c r="B706" s="119">
        <f t="shared" si="26"/>
        <v>53</v>
      </c>
      <c r="C706" s="240" t="s">
        <v>959</v>
      </c>
      <c r="D706" s="290" t="s">
        <v>236</v>
      </c>
      <c r="E706" s="290" t="s">
        <v>239</v>
      </c>
      <c r="F706" s="629">
        <v>282</v>
      </c>
      <c r="G706" s="629">
        <v>0</v>
      </c>
      <c r="H706" s="629">
        <v>0</v>
      </c>
      <c r="I706" s="629">
        <v>316</v>
      </c>
      <c r="J706" s="629">
        <v>496</v>
      </c>
      <c r="K706" s="629">
        <v>0</v>
      </c>
      <c r="L706" s="629">
        <v>0</v>
      </c>
      <c r="M706" s="629">
        <v>295</v>
      </c>
      <c r="P706" s="247"/>
      <c r="R706" s="247"/>
    </row>
    <row r="707" spans="1:18" ht="14.5" outlineLevel="1">
      <c r="A707" s="454" t="str">
        <f t="shared" si="25"/>
        <v>Paquete Infinitum Netflix 500 (Netflix 2 dispositivos)Residencial</v>
      </c>
      <c r="B707" s="119">
        <f t="shared" si="26"/>
        <v>54</v>
      </c>
      <c r="C707" s="240" t="s">
        <v>960</v>
      </c>
      <c r="D707" s="290" t="s">
        <v>236</v>
      </c>
      <c r="E707" s="290" t="s">
        <v>239</v>
      </c>
      <c r="F707" s="629">
        <v>2589</v>
      </c>
      <c r="G707" s="629">
        <v>0</v>
      </c>
      <c r="H707" s="629">
        <v>0</v>
      </c>
      <c r="I707" s="629">
        <v>3341</v>
      </c>
      <c r="J707" s="629">
        <v>2251</v>
      </c>
      <c r="K707" s="629">
        <v>0</v>
      </c>
      <c r="L707" s="629">
        <v>0</v>
      </c>
      <c r="M707" s="629">
        <v>1817</v>
      </c>
      <c r="P707" s="247"/>
      <c r="R707" s="247"/>
    </row>
    <row r="708" spans="1:18" ht="14.5" outlineLevel="1">
      <c r="A708" s="454" t="str">
        <f t="shared" si="25"/>
        <v>Infinitum Netflix 50 (Netflix 1 dispositivo)Residencial</v>
      </c>
      <c r="B708" s="119">
        <f t="shared" si="26"/>
        <v>55</v>
      </c>
      <c r="C708" s="240" t="s">
        <v>961</v>
      </c>
      <c r="D708" s="290" t="s">
        <v>236</v>
      </c>
      <c r="E708" s="290" t="s">
        <v>237</v>
      </c>
      <c r="F708" s="629">
        <v>33179</v>
      </c>
      <c r="G708" s="629">
        <v>0</v>
      </c>
      <c r="H708" s="629">
        <v>0</v>
      </c>
      <c r="I708" s="629">
        <v>45123</v>
      </c>
      <c r="J708" s="629">
        <v>29463</v>
      </c>
      <c r="K708" s="629">
        <v>0</v>
      </c>
      <c r="L708" s="629">
        <v>0</v>
      </c>
      <c r="M708" s="629">
        <v>36691</v>
      </c>
      <c r="P708" s="247"/>
      <c r="R708" s="247"/>
    </row>
    <row r="709" spans="1:18" ht="14.5" outlineLevel="1">
      <c r="A709" s="454" t="str">
        <f t="shared" si="25"/>
        <v>Infinitum Netflix 50 (Netflix 2 dispositivos)Residencial</v>
      </c>
      <c r="B709" s="119">
        <f t="shared" si="26"/>
        <v>56</v>
      </c>
      <c r="C709" s="240" t="s">
        <v>962</v>
      </c>
      <c r="D709" s="290" t="s">
        <v>236</v>
      </c>
      <c r="E709" s="290" t="s">
        <v>237</v>
      </c>
      <c r="F709" s="629">
        <v>32626</v>
      </c>
      <c r="G709" s="629">
        <v>0</v>
      </c>
      <c r="H709" s="629">
        <v>0</v>
      </c>
      <c r="I709" s="629">
        <v>26104</v>
      </c>
      <c r="J709" s="629">
        <v>27498</v>
      </c>
      <c r="K709" s="629">
        <v>0</v>
      </c>
      <c r="L709" s="629">
        <v>0</v>
      </c>
      <c r="M709" s="629">
        <v>29839</v>
      </c>
      <c r="P709" s="247"/>
      <c r="R709" s="247"/>
    </row>
    <row r="710" spans="1:18" ht="14.5" outlineLevel="1">
      <c r="A710" s="454" t="str">
        <f t="shared" si="25"/>
        <v>Infinitum Netflix 50 (Netflix 4 dispositivos)Residencial</v>
      </c>
      <c r="B710" s="119">
        <f t="shared" si="26"/>
        <v>57</v>
      </c>
      <c r="C710" s="240" t="s">
        <v>963</v>
      </c>
      <c r="D710" s="290" t="s">
        <v>236</v>
      </c>
      <c r="E710" s="290" t="s">
        <v>237</v>
      </c>
      <c r="F710" s="629">
        <v>10989</v>
      </c>
      <c r="G710" s="629">
        <v>0</v>
      </c>
      <c r="H710" s="629">
        <v>0</v>
      </c>
      <c r="I710" s="629">
        <v>19652</v>
      </c>
      <c r="J710" s="629">
        <v>21869</v>
      </c>
      <c r="K710" s="629">
        <v>0</v>
      </c>
      <c r="L710" s="629">
        <v>0</v>
      </c>
      <c r="M710" s="629">
        <v>24433</v>
      </c>
      <c r="P710" s="247"/>
      <c r="R710" s="247"/>
    </row>
    <row r="711" spans="1:18" ht="14.5" outlineLevel="1">
      <c r="A711" s="454" t="str">
        <f t="shared" si="25"/>
        <v>Infinitum Netflix 60 (Netflix 2 dispositivos)Residencial</v>
      </c>
      <c r="B711" s="119">
        <f t="shared" si="26"/>
        <v>58</v>
      </c>
      <c r="C711" s="240" t="s">
        <v>964</v>
      </c>
      <c r="D711" s="290" t="s">
        <v>236</v>
      </c>
      <c r="E711" s="290" t="s">
        <v>237</v>
      </c>
      <c r="F711" s="629">
        <v>9261</v>
      </c>
      <c r="G711" s="629">
        <v>0</v>
      </c>
      <c r="H711" s="629">
        <v>0</v>
      </c>
      <c r="I711" s="629">
        <v>9110</v>
      </c>
      <c r="J711" s="629">
        <v>12659</v>
      </c>
      <c r="K711" s="629">
        <v>0</v>
      </c>
      <c r="L711" s="629">
        <v>0</v>
      </c>
      <c r="M711" s="629">
        <v>11435</v>
      </c>
      <c r="P711" s="247"/>
      <c r="R711" s="247"/>
    </row>
    <row r="712" spans="1:18" ht="14.5" outlineLevel="1">
      <c r="A712" s="454" t="str">
        <f t="shared" si="25"/>
        <v>Infinitum Netflix 60 (Netflix 4 dispositivos)Residencial</v>
      </c>
      <c r="B712" s="119">
        <f t="shared" si="26"/>
        <v>59</v>
      </c>
      <c r="C712" s="240" t="s">
        <v>965</v>
      </c>
      <c r="D712" s="290" t="s">
        <v>236</v>
      </c>
      <c r="E712" s="290" t="s">
        <v>237</v>
      </c>
      <c r="F712" s="629">
        <v>5061</v>
      </c>
      <c r="G712" s="629">
        <v>0</v>
      </c>
      <c r="H712" s="629">
        <v>0</v>
      </c>
      <c r="I712" s="629">
        <v>3830</v>
      </c>
      <c r="J712" s="629">
        <v>5565</v>
      </c>
      <c r="K712" s="629">
        <v>0</v>
      </c>
      <c r="L712" s="629">
        <v>0</v>
      </c>
      <c r="M712" s="629">
        <v>3879</v>
      </c>
      <c r="P712" s="247"/>
      <c r="R712" s="247"/>
    </row>
    <row r="713" spans="1:18" ht="14.5" outlineLevel="1">
      <c r="A713" s="454" t="str">
        <f t="shared" si="25"/>
        <v>Infinitum Netflix 100 (Netflix 2 dispositivos)Residencial</v>
      </c>
      <c r="B713" s="119">
        <f t="shared" si="26"/>
        <v>60</v>
      </c>
      <c r="C713" s="240" t="s">
        <v>1135</v>
      </c>
      <c r="D713" s="290" t="s">
        <v>236</v>
      </c>
      <c r="E713" s="290" t="s">
        <v>237</v>
      </c>
      <c r="F713" s="629">
        <v>1770</v>
      </c>
      <c r="G713" s="629">
        <v>0</v>
      </c>
      <c r="H713" s="629">
        <v>0</v>
      </c>
      <c r="I713" s="629">
        <v>1219</v>
      </c>
      <c r="J713" s="629">
        <v>3389</v>
      </c>
      <c r="K713" s="629">
        <v>0</v>
      </c>
      <c r="L713" s="629">
        <v>0</v>
      </c>
      <c r="M713" s="629">
        <v>2159</v>
      </c>
      <c r="P713" s="247"/>
      <c r="R713" s="247"/>
    </row>
    <row r="714" spans="1:18" ht="14.5" outlineLevel="1">
      <c r="A714" s="454" t="str">
        <f t="shared" si="25"/>
        <v>Infinitum Netflix 100 (Netflix 4 dispositivos)Residencial</v>
      </c>
      <c r="B714" s="119">
        <f t="shared" si="26"/>
        <v>61</v>
      </c>
      <c r="C714" s="240" t="s">
        <v>1136</v>
      </c>
      <c r="D714" s="290" t="s">
        <v>236</v>
      </c>
      <c r="E714" s="290" t="s">
        <v>237</v>
      </c>
      <c r="F714" s="629">
        <v>320</v>
      </c>
      <c r="G714" s="629">
        <v>0</v>
      </c>
      <c r="H714" s="629">
        <v>0</v>
      </c>
      <c r="I714" s="629">
        <v>184</v>
      </c>
      <c r="J714" s="629">
        <v>1361</v>
      </c>
      <c r="K714" s="629">
        <v>0</v>
      </c>
      <c r="L714" s="629">
        <v>0</v>
      </c>
      <c r="M714" s="629">
        <v>955</v>
      </c>
      <c r="P714" s="247"/>
      <c r="R714" s="247"/>
    </row>
    <row r="715" spans="1:18" ht="14.5" outlineLevel="1">
      <c r="A715" s="454" t="str">
        <f t="shared" si="25"/>
        <v>Infinitum Netflix 200 (Netflix 4 dispositivos)Residencial</v>
      </c>
      <c r="B715" s="119">
        <f t="shared" si="26"/>
        <v>62</v>
      </c>
      <c r="C715" s="240" t="s">
        <v>966</v>
      </c>
      <c r="D715" s="290" t="s">
        <v>236</v>
      </c>
      <c r="E715" s="290" t="s">
        <v>237</v>
      </c>
      <c r="F715" s="629">
        <v>1104</v>
      </c>
      <c r="G715" s="629">
        <v>0</v>
      </c>
      <c r="H715" s="629">
        <v>0</v>
      </c>
      <c r="I715" s="629">
        <v>1295</v>
      </c>
      <c r="J715" s="629">
        <v>1137</v>
      </c>
      <c r="K715" s="629">
        <v>0</v>
      </c>
      <c r="L715" s="629">
        <v>0</v>
      </c>
      <c r="M715" s="629">
        <v>1618</v>
      </c>
      <c r="P715" s="247"/>
      <c r="R715" s="247"/>
    </row>
    <row r="716" spans="1:18" ht="14.5" outlineLevel="1">
      <c r="A716" s="454" t="str">
        <f t="shared" si="25"/>
        <v>Infinitum Netflix 200 (Netflix 2 dispositivos)Residencial</v>
      </c>
      <c r="B716" s="119">
        <f t="shared" si="26"/>
        <v>63</v>
      </c>
      <c r="C716" s="240" t="s">
        <v>967</v>
      </c>
      <c r="D716" s="290" t="s">
        <v>236</v>
      </c>
      <c r="E716" s="290" t="s">
        <v>237</v>
      </c>
      <c r="F716" s="629">
        <v>5746</v>
      </c>
      <c r="G716" s="629">
        <v>0</v>
      </c>
      <c r="H716" s="629">
        <v>0</v>
      </c>
      <c r="I716" s="629">
        <v>6664</v>
      </c>
      <c r="J716" s="629">
        <v>8473</v>
      </c>
      <c r="K716" s="629">
        <v>0</v>
      </c>
      <c r="L716" s="629">
        <v>0</v>
      </c>
      <c r="M716" s="629">
        <v>8585</v>
      </c>
      <c r="P716" s="247"/>
      <c r="R716" s="247"/>
    </row>
    <row r="717" spans="1:18" ht="14.5" outlineLevel="1">
      <c r="A717" s="454" t="str">
        <f t="shared" si="25"/>
        <v>Infinitum Netflix 500 (Netflix 4 dispositivos)Residencial</v>
      </c>
      <c r="B717" s="119">
        <f t="shared" si="26"/>
        <v>64</v>
      </c>
      <c r="C717" s="240" t="s">
        <v>968</v>
      </c>
      <c r="D717" s="290" t="s">
        <v>236</v>
      </c>
      <c r="E717" s="290" t="s">
        <v>237</v>
      </c>
      <c r="F717" s="629">
        <v>120</v>
      </c>
      <c r="G717" s="629">
        <v>0</v>
      </c>
      <c r="H717" s="629">
        <v>0</v>
      </c>
      <c r="I717" s="629">
        <v>70</v>
      </c>
      <c r="J717" s="629">
        <v>122</v>
      </c>
      <c r="K717" s="629">
        <v>0</v>
      </c>
      <c r="L717" s="629">
        <v>0</v>
      </c>
      <c r="M717" s="629">
        <v>103</v>
      </c>
      <c r="P717" s="247"/>
      <c r="R717" s="247"/>
    </row>
    <row r="718" spans="1:18" ht="14.5" outlineLevel="1">
      <c r="A718" s="454" t="str">
        <f t="shared" si="25"/>
        <v>Infinitum Netflix 500 (Netflix 2 dispositivos)Residencial</v>
      </c>
      <c r="B718" s="119">
        <f t="shared" si="26"/>
        <v>65</v>
      </c>
      <c r="C718" s="240" t="s">
        <v>969</v>
      </c>
      <c r="D718" s="290" t="s">
        <v>236</v>
      </c>
      <c r="E718" s="290" t="s">
        <v>237</v>
      </c>
      <c r="F718" s="629">
        <v>620</v>
      </c>
      <c r="G718" s="629">
        <v>0</v>
      </c>
      <c r="H718" s="629">
        <v>0</v>
      </c>
      <c r="I718" s="629">
        <v>567</v>
      </c>
      <c r="J718" s="629">
        <v>979</v>
      </c>
      <c r="K718" s="629">
        <v>0</v>
      </c>
      <c r="L718" s="629">
        <v>0</v>
      </c>
      <c r="M718" s="629">
        <v>764</v>
      </c>
      <c r="P718" s="247"/>
      <c r="R718" s="247"/>
    </row>
    <row r="719" spans="1:18" ht="14.5" outlineLevel="1">
      <c r="A719" s="454" t="str">
        <f t="shared" ref="A719:A782" si="27">C719&amp;D719</f>
        <v>Paquete Conectes Negocio Netflix (Netflix 1 dispositivo)No Residencial</v>
      </c>
      <c r="B719" s="119">
        <f t="shared" si="26"/>
        <v>66</v>
      </c>
      <c r="C719" s="240" t="s">
        <v>970</v>
      </c>
      <c r="D719" s="290" t="s">
        <v>238</v>
      </c>
      <c r="E719" s="290" t="s">
        <v>239</v>
      </c>
      <c r="F719" s="629">
        <v>1631</v>
      </c>
      <c r="G719" s="629">
        <v>0</v>
      </c>
      <c r="H719" s="629">
        <v>0</v>
      </c>
      <c r="I719" s="629">
        <v>1715</v>
      </c>
      <c r="J719" s="629">
        <v>2235</v>
      </c>
      <c r="K719" s="629">
        <v>0</v>
      </c>
      <c r="L719" s="629">
        <v>0</v>
      </c>
      <c r="M719" s="629">
        <v>2352</v>
      </c>
      <c r="P719" s="247"/>
      <c r="R719" s="247"/>
    </row>
    <row r="720" spans="1:18" ht="14.5" outlineLevel="1">
      <c r="A720" s="454" t="str">
        <f t="shared" si="27"/>
        <v>Paquete Conectes Negocio Netflix (Netflix 2 dispositivos)No Residencial</v>
      </c>
      <c r="B720" s="119">
        <f t="shared" ref="B720:B783" si="28">1+B719</f>
        <v>67</v>
      </c>
      <c r="C720" s="240" t="s">
        <v>971</v>
      </c>
      <c r="D720" s="290" t="s">
        <v>238</v>
      </c>
      <c r="E720" s="290" t="s">
        <v>239</v>
      </c>
      <c r="F720" s="629">
        <v>817</v>
      </c>
      <c r="G720" s="629">
        <v>0</v>
      </c>
      <c r="H720" s="629">
        <v>0</v>
      </c>
      <c r="I720" s="629">
        <v>1407</v>
      </c>
      <c r="J720" s="629">
        <v>1139</v>
      </c>
      <c r="K720" s="629">
        <v>0</v>
      </c>
      <c r="L720" s="629">
        <v>0</v>
      </c>
      <c r="M720" s="629">
        <v>1401</v>
      </c>
      <c r="P720" s="247"/>
      <c r="R720" s="247"/>
    </row>
    <row r="721" spans="1:18" ht="14.5" outlineLevel="1">
      <c r="A721" s="454" t="str">
        <f t="shared" si="27"/>
        <v>Paquete Conectes Negocio Netflix (Netflix 4 dispositivos)No Residencial</v>
      </c>
      <c r="B721" s="119">
        <f t="shared" si="28"/>
        <v>68</v>
      </c>
      <c r="C721" s="240" t="s">
        <v>972</v>
      </c>
      <c r="D721" s="290" t="s">
        <v>238</v>
      </c>
      <c r="E721" s="290" t="s">
        <v>239</v>
      </c>
      <c r="F721" s="629">
        <v>1514</v>
      </c>
      <c r="G721" s="629">
        <v>0</v>
      </c>
      <c r="H721" s="629">
        <v>0</v>
      </c>
      <c r="I721" s="629">
        <v>1349</v>
      </c>
      <c r="J721" s="629">
        <v>2517</v>
      </c>
      <c r="K721" s="629">
        <v>0</v>
      </c>
      <c r="L721" s="629">
        <v>0</v>
      </c>
      <c r="M721" s="629">
        <v>2572</v>
      </c>
      <c r="P721" s="247"/>
      <c r="R721" s="247"/>
    </row>
    <row r="722" spans="1:18" ht="14.5" outlineLevel="1">
      <c r="A722" s="454" t="str">
        <f t="shared" si="27"/>
        <v>Paquete Mi Negocio Netflix (Netflix 2 dispositivos)No Residencial</v>
      </c>
      <c r="B722" s="119">
        <f t="shared" si="28"/>
        <v>69</v>
      </c>
      <c r="C722" s="240" t="s">
        <v>973</v>
      </c>
      <c r="D722" s="290" t="s">
        <v>238</v>
      </c>
      <c r="E722" s="290" t="s">
        <v>239</v>
      </c>
      <c r="F722" s="629">
        <v>1434</v>
      </c>
      <c r="G722" s="629">
        <v>0</v>
      </c>
      <c r="H722" s="629">
        <v>0</v>
      </c>
      <c r="I722" s="629">
        <v>1403</v>
      </c>
      <c r="J722" s="629">
        <v>1294</v>
      </c>
      <c r="K722" s="629">
        <v>0</v>
      </c>
      <c r="L722" s="629">
        <v>0</v>
      </c>
      <c r="M722" s="629">
        <v>984</v>
      </c>
      <c r="P722" s="247"/>
      <c r="R722" s="247"/>
    </row>
    <row r="723" spans="1:18" ht="14.5" outlineLevel="1">
      <c r="A723" s="454" t="str">
        <f t="shared" si="27"/>
        <v>Paquete Mi Negocio Netflix (Netflix 4 dispositivos)No Residencial</v>
      </c>
      <c r="B723" s="119">
        <f t="shared" si="28"/>
        <v>70</v>
      </c>
      <c r="C723" s="240" t="s">
        <v>974</v>
      </c>
      <c r="D723" s="290" t="s">
        <v>238</v>
      </c>
      <c r="E723" s="290" t="s">
        <v>239</v>
      </c>
      <c r="F723" s="629">
        <v>1067</v>
      </c>
      <c r="G723" s="629">
        <v>0</v>
      </c>
      <c r="H723" s="629">
        <v>0</v>
      </c>
      <c r="I723" s="629">
        <v>944</v>
      </c>
      <c r="J723" s="629">
        <v>1349</v>
      </c>
      <c r="K723" s="629">
        <v>0</v>
      </c>
      <c r="L723" s="629">
        <v>0</v>
      </c>
      <c r="M723" s="629">
        <v>1352</v>
      </c>
      <c r="P723" s="247"/>
      <c r="R723" s="247"/>
    </row>
    <row r="724" spans="1:18" ht="14.5" outlineLevel="1">
      <c r="A724" s="454" t="str">
        <f t="shared" si="27"/>
        <v>Paquete Supernegocio Netflix (Netflix 2 dispositivos)No Residencial</v>
      </c>
      <c r="B724" s="119">
        <f t="shared" si="28"/>
        <v>71</v>
      </c>
      <c r="C724" s="240" t="s">
        <v>975</v>
      </c>
      <c r="D724" s="290" t="s">
        <v>238</v>
      </c>
      <c r="E724" s="290" t="s">
        <v>239</v>
      </c>
      <c r="F724" s="629">
        <v>984</v>
      </c>
      <c r="G724" s="629">
        <v>0</v>
      </c>
      <c r="H724" s="629">
        <v>0</v>
      </c>
      <c r="I724" s="629">
        <v>797</v>
      </c>
      <c r="J724" s="629">
        <v>1281</v>
      </c>
      <c r="K724" s="629">
        <v>0</v>
      </c>
      <c r="L724" s="629">
        <v>0</v>
      </c>
      <c r="M724" s="629">
        <v>728</v>
      </c>
      <c r="P724" s="247"/>
      <c r="R724" s="247"/>
    </row>
    <row r="725" spans="1:18" ht="14.5" outlineLevel="1">
      <c r="A725" s="454" t="str">
        <f t="shared" si="27"/>
        <v>Paquete Supernegocio Netflix (Netflix 4 dispositivos)No Residencial</v>
      </c>
      <c r="B725" s="119">
        <f t="shared" si="28"/>
        <v>72</v>
      </c>
      <c r="C725" s="240" t="s">
        <v>976</v>
      </c>
      <c r="D725" s="290" t="s">
        <v>238</v>
      </c>
      <c r="E725" s="290" t="s">
        <v>239</v>
      </c>
      <c r="F725" s="629">
        <v>1606</v>
      </c>
      <c r="G725" s="629">
        <v>0</v>
      </c>
      <c r="H725" s="629">
        <v>0</v>
      </c>
      <c r="I725" s="629">
        <v>1674</v>
      </c>
      <c r="J725" s="629">
        <v>1376</v>
      </c>
      <c r="K725" s="629">
        <v>0</v>
      </c>
      <c r="L725" s="629">
        <v>0</v>
      </c>
      <c r="M725" s="629">
        <v>1944</v>
      </c>
      <c r="P725" s="247"/>
      <c r="R725" s="247"/>
    </row>
    <row r="726" spans="1:18" ht="14.5" outlineLevel="1">
      <c r="A726" s="454" t="str">
        <f t="shared" si="27"/>
        <v>Infinitum Netflix Negocio 50 (Netflix 1 dispositivo)No Residencial</v>
      </c>
      <c r="B726" s="119">
        <f t="shared" si="28"/>
        <v>73</v>
      </c>
      <c r="C726" s="240" t="s">
        <v>977</v>
      </c>
      <c r="D726" s="290" t="s">
        <v>238</v>
      </c>
      <c r="E726" s="290" t="s">
        <v>237</v>
      </c>
      <c r="F726" s="629">
        <v>681</v>
      </c>
      <c r="G726" s="629">
        <v>0</v>
      </c>
      <c r="H726" s="629">
        <v>0</v>
      </c>
      <c r="I726" s="629">
        <v>734</v>
      </c>
      <c r="J726" s="629">
        <v>840</v>
      </c>
      <c r="K726" s="629">
        <v>0</v>
      </c>
      <c r="L726" s="629">
        <v>0</v>
      </c>
      <c r="M726" s="629">
        <v>947</v>
      </c>
      <c r="P726" s="247"/>
      <c r="R726" s="247"/>
    </row>
    <row r="727" spans="1:18" ht="14.5" outlineLevel="1">
      <c r="A727" s="454" t="str">
        <f t="shared" si="27"/>
        <v>Infinitum Netflix Negocio 50 (Netflix 2 dispositivos)No Residencial</v>
      </c>
      <c r="B727" s="119">
        <f t="shared" si="28"/>
        <v>74</v>
      </c>
      <c r="C727" s="240" t="s">
        <v>978</v>
      </c>
      <c r="D727" s="290" t="s">
        <v>238</v>
      </c>
      <c r="E727" s="290" t="s">
        <v>237</v>
      </c>
      <c r="F727" s="629">
        <v>267</v>
      </c>
      <c r="G727" s="629">
        <v>0</v>
      </c>
      <c r="H727" s="629">
        <v>0</v>
      </c>
      <c r="I727" s="629">
        <v>377</v>
      </c>
      <c r="J727" s="629">
        <v>550</v>
      </c>
      <c r="K727" s="629">
        <v>0</v>
      </c>
      <c r="L727" s="629">
        <v>0</v>
      </c>
      <c r="M727" s="629">
        <v>336</v>
      </c>
      <c r="P727" s="247"/>
      <c r="R727" s="247"/>
    </row>
    <row r="728" spans="1:18" ht="14.5" outlineLevel="1">
      <c r="A728" s="454" t="str">
        <f t="shared" si="27"/>
        <v>Infinitum Netflix Negocio 50 (Netflix 4 dispositivos)No Residencial</v>
      </c>
      <c r="B728" s="119">
        <f t="shared" si="28"/>
        <v>75</v>
      </c>
      <c r="C728" s="240" t="s">
        <v>979</v>
      </c>
      <c r="D728" s="290" t="s">
        <v>238</v>
      </c>
      <c r="E728" s="290" t="s">
        <v>237</v>
      </c>
      <c r="F728" s="629">
        <v>300</v>
      </c>
      <c r="G728" s="629">
        <v>0</v>
      </c>
      <c r="H728" s="629">
        <v>0</v>
      </c>
      <c r="I728" s="629">
        <v>258</v>
      </c>
      <c r="J728" s="629">
        <v>391</v>
      </c>
      <c r="K728" s="629">
        <v>0</v>
      </c>
      <c r="L728" s="629">
        <v>0</v>
      </c>
      <c r="M728" s="629">
        <v>522</v>
      </c>
      <c r="P728" s="247"/>
      <c r="R728" s="247"/>
    </row>
    <row r="729" spans="1:18" ht="14.5" outlineLevel="1">
      <c r="A729" s="454" t="str">
        <f t="shared" si="27"/>
        <v>Infinitum Netflix Negocio 60 (Netflix 2 dispositivos)No Residencial</v>
      </c>
      <c r="B729" s="119">
        <f t="shared" si="28"/>
        <v>76</v>
      </c>
      <c r="C729" s="240" t="s">
        <v>980</v>
      </c>
      <c r="D729" s="290" t="s">
        <v>238</v>
      </c>
      <c r="E729" s="290" t="s">
        <v>237</v>
      </c>
      <c r="F729" s="629">
        <v>86</v>
      </c>
      <c r="G729" s="629">
        <v>0</v>
      </c>
      <c r="H729" s="629">
        <v>0</v>
      </c>
      <c r="I729" s="629">
        <v>104</v>
      </c>
      <c r="J729" s="629">
        <v>119</v>
      </c>
      <c r="K729" s="629">
        <v>0</v>
      </c>
      <c r="L729" s="629">
        <v>0</v>
      </c>
      <c r="M729" s="629">
        <v>138</v>
      </c>
      <c r="P729" s="247"/>
      <c r="R729" s="247"/>
    </row>
    <row r="730" spans="1:18" ht="14.5" outlineLevel="1">
      <c r="A730" s="454" t="str">
        <f t="shared" si="27"/>
        <v>Infinitum Netflix Negocio 60 (Netflix 4 dispositivos)No Residencial</v>
      </c>
      <c r="B730" s="119">
        <f t="shared" si="28"/>
        <v>77</v>
      </c>
      <c r="C730" s="240" t="s">
        <v>981</v>
      </c>
      <c r="D730" s="290" t="s">
        <v>238</v>
      </c>
      <c r="E730" s="290" t="s">
        <v>237</v>
      </c>
      <c r="F730" s="629">
        <v>29</v>
      </c>
      <c r="G730" s="629">
        <v>0</v>
      </c>
      <c r="H730" s="629">
        <v>0</v>
      </c>
      <c r="I730" s="629">
        <v>35</v>
      </c>
      <c r="J730" s="629">
        <v>44</v>
      </c>
      <c r="K730" s="629">
        <v>0</v>
      </c>
      <c r="L730" s="629">
        <v>0</v>
      </c>
      <c r="M730" s="629">
        <v>62</v>
      </c>
      <c r="P730" s="247"/>
      <c r="R730" s="247"/>
    </row>
    <row r="731" spans="1:18" ht="14.5" outlineLevel="1">
      <c r="A731" s="454" t="str">
        <f t="shared" si="27"/>
        <v>Infinitum Netflix Negocio 100 (Netflix 2 dispositivos)No Residencial</v>
      </c>
      <c r="B731" s="119">
        <f t="shared" si="28"/>
        <v>78</v>
      </c>
      <c r="C731" s="240" t="s">
        <v>1137</v>
      </c>
      <c r="D731" s="290" t="s">
        <v>238</v>
      </c>
      <c r="E731" s="290" t="s">
        <v>237</v>
      </c>
      <c r="F731" s="629">
        <v>71</v>
      </c>
      <c r="G731" s="629">
        <v>0</v>
      </c>
      <c r="H731" s="629">
        <v>0</v>
      </c>
      <c r="I731" s="629">
        <v>46</v>
      </c>
      <c r="J731" s="629">
        <v>87</v>
      </c>
      <c r="K731" s="629">
        <v>0</v>
      </c>
      <c r="L731" s="629">
        <v>0</v>
      </c>
      <c r="M731" s="629">
        <v>79</v>
      </c>
      <c r="P731" s="247"/>
      <c r="R731" s="247"/>
    </row>
    <row r="732" spans="1:18" ht="14.5" outlineLevel="1">
      <c r="A732" s="454" t="str">
        <f t="shared" si="27"/>
        <v>Infinitum Netflix Negocio 100 (Netflix 4 dispositivos)No Residencial</v>
      </c>
      <c r="B732" s="119">
        <f t="shared" si="28"/>
        <v>79</v>
      </c>
      <c r="C732" s="240" t="s">
        <v>1138</v>
      </c>
      <c r="D732" s="290" t="s">
        <v>238</v>
      </c>
      <c r="E732" s="290" t="s">
        <v>237</v>
      </c>
      <c r="F732" s="629">
        <v>12</v>
      </c>
      <c r="G732" s="629">
        <v>0</v>
      </c>
      <c r="H732" s="629">
        <v>0</v>
      </c>
      <c r="I732" s="629">
        <v>17</v>
      </c>
      <c r="J732" s="629">
        <v>59</v>
      </c>
      <c r="K732" s="629">
        <v>0</v>
      </c>
      <c r="L732" s="629">
        <v>0</v>
      </c>
      <c r="M732" s="629">
        <v>67</v>
      </c>
      <c r="P732" s="247"/>
      <c r="R732" s="247"/>
    </row>
    <row r="733" spans="1:18" ht="14.5" outlineLevel="1">
      <c r="A733" s="454" t="str">
        <f t="shared" si="27"/>
        <v>Infinitum Netflix Negocio 200 (Netflix 4 dispositivos)No Residencial</v>
      </c>
      <c r="B733" s="119">
        <f t="shared" si="28"/>
        <v>80</v>
      </c>
      <c r="C733" s="240" t="s">
        <v>982</v>
      </c>
      <c r="D733" s="290" t="s">
        <v>238</v>
      </c>
      <c r="E733" s="290" t="s">
        <v>237</v>
      </c>
      <c r="F733" s="629">
        <v>68</v>
      </c>
      <c r="G733" s="629">
        <v>0</v>
      </c>
      <c r="H733" s="629">
        <v>0</v>
      </c>
      <c r="I733" s="629">
        <v>76</v>
      </c>
      <c r="J733" s="629">
        <v>86</v>
      </c>
      <c r="K733" s="629">
        <v>0</v>
      </c>
      <c r="L733" s="629">
        <v>0</v>
      </c>
      <c r="M733" s="629">
        <v>62</v>
      </c>
      <c r="P733" s="247"/>
      <c r="R733" s="247"/>
    </row>
    <row r="734" spans="1:18" ht="14.5" outlineLevel="1">
      <c r="A734" s="454" t="str">
        <f t="shared" si="27"/>
        <v>Infinitum Netflix Negocio 200 (Netflix 2 dispositivos)No Residencial</v>
      </c>
      <c r="B734" s="119">
        <f t="shared" si="28"/>
        <v>81</v>
      </c>
      <c r="C734" s="240" t="s">
        <v>983</v>
      </c>
      <c r="D734" s="290" t="s">
        <v>238</v>
      </c>
      <c r="E734" s="290" t="s">
        <v>237</v>
      </c>
      <c r="F734" s="629">
        <v>209</v>
      </c>
      <c r="G734" s="629">
        <v>0</v>
      </c>
      <c r="H734" s="629">
        <v>0</v>
      </c>
      <c r="I734" s="629">
        <v>294</v>
      </c>
      <c r="J734" s="629">
        <v>238</v>
      </c>
      <c r="K734" s="629">
        <v>0</v>
      </c>
      <c r="L734" s="629">
        <v>0</v>
      </c>
      <c r="M734" s="629">
        <v>349</v>
      </c>
      <c r="P734" s="247"/>
      <c r="R734" s="247"/>
    </row>
    <row r="735" spans="1:18" ht="14.5" outlineLevel="1">
      <c r="A735" s="454" t="str">
        <f t="shared" si="27"/>
        <v>Infinitum Netflix Negocio 500 (Netflix 4 dispositivos)No Residencial</v>
      </c>
      <c r="B735" s="119">
        <f t="shared" si="28"/>
        <v>82</v>
      </c>
      <c r="C735" s="240" t="s">
        <v>984</v>
      </c>
      <c r="D735" s="290" t="s">
        <v>238</v>
      </c>
      <c r="E735" s="290" t="s">
        <v>237</v>
      </c>
      <c r="F735" s="629">
        <v>32</v>
      </c>
      <c r="G735" s="629">
        <v>0</v>
      </c>
      <c r="H735" s="629">
        <v>0</v>
      </c>
      <c r="I735" s="629">
        <v>44</v>
      </c>
      <c r="J735" s="629">
        <v>50</v>
      </c>
      <c r="K735" s="629">
        <v>0</v>
      </c>
      <c r="L735" s="629">
        <v>0</v>
      </c>
      <c r="M735" s="629">
        <v>53</v>
      </c>
      <c r="P735" s="247"/>
      <c r="R735" s="247"/>
    </row>
    <row r="736" spans="1:18" ht="14.5" outlineLevel="1">
      <c r="A736" s="454" t="str">
        <f t="shared" si="27"/>
        <v>Infinitum Netflix Negocio 500 (Netflix 2 dispositivos)No Residencial</v>
      </c>
      <c r="B736" s="119">
        <f t="shared" si="28"/>
        <v>83</v>
      </c>
      <c r="C736" s="240" t="s">
        <v>985</v>
      </c>
      <c r="D736" s="290" t="s">
        <v>238</v>
      </c>
      <c r="E736" s="290" t="s">
        <v>237</v>
      </c>
      <c r="F736" s="629">
        <v>136</v>
      </c>
      <c r="G736" s="629">
        <v>0</v>
      </c>
      <c r="H736" s="629">
        <v>0</v>
      </c>
      <c r="I736" s="629">
        <v>227</v>
      </c>
      <c r="J736" s="629">
        <v>215</v>
      </c>
      <c r="K736" s="629">
        <v>0</v>
      </c>
      <c r="L736" s="629">
        <v>0</v>
      </c>
      <c r="M736" s="629">
        <v>222</v>
      </c>
      <c r="P736" s="247"/>
      <c r="R736" s="247"/>
    </row>
    <row r="737" spans="1:18" ht="14.5" outlineLevel="1">
      <c r="A737" s="454" t="str">
        <f t="shared" si="27"/>
        <v>Paquete Infinitum Entretenimiento 30Residencial</v>
      </c>
      <c r="B737" s="119">
        <f t="shared" si="28"/>
        <v>84</v>
      </c>
      <c r="C737" s="367" t="s">
        <v>986</v>
      </c>
      <c r="D737" s="290" t="s">
        <v>236</v>
      </c>
      <c r="E737" s="290" t="s">
        <v>239</v>
      </c>
      <c r="F737" s="629">
        <v>0</v>
      </c>
      <c r="G737" s="629">
        <v>0</v>
      </c>
      <c r="H737" s="629">
        <v>367737</v>
      </c>
      <c r="I737" s="629">
        <v>313925</v>
      </c>
      <c r="J737" s="629">
        <v>0</v>
      </c>
      <c r="K737" s="629">
        <v>0</v>
      </c>
      <c r="L737" s="629">
        <v>0</v>
      </c>
      <c r="M737" s="629">
        <v>0</v>
      </c>
      <c r="P737" s="247"/>
      <c r="R737" s="247"/>
    </row>
    <row r="738" spans="1:18" ht="14.5" outlineLevel="1">
      <c r="A738" s="454" t="str">
        <f t="shared" si="27"/>
        <v>Paquete Infinitum Entretenimiento 60Residencial</v>
      </c>
      <c r="B738" s="119">
        <f t="shared" si="28"/>
        <v>85</v>
      </c>
      <c r="C738" s="240" t="s">
        <v>1237</v>
      </c>
      <c r="D738" s="290" t="s">
        <v>236</v>
      </c>
      <c r="E738" s="290" t="s">
        <v>239</v>
      </c>
      <c r="F738" s="629">
        <v>0</v>
      </c>
      <c r="G738" s="629">
        <v>0</v>
      </c>
      <c r="H738" s="629">
        <v>0</v>
      </c>
      <c r="I738" s="629">
        <v>0</v>
      </c>
      <c r="J738" s="629">
        <v>0</v>
      </c>
      <c r="K738" s="629">
        <v>0</v>
      </c>
      <c r="L738" s="629">
        <v>307751</v>
      </c>
      <c r="M738" s="629">
        <v>319371</v>
      </c>
      <c r="P738" s="247"/>
      <c r="R738" s="247"/>
    </row>
    <row r="739" spans="1:18" ht="14.5" outlineLevel="1">
      <c r="A739" s="454" t="str">
        <f t="shared" si="27"/>
        <v>Paquete Infinitum  Entretenimiento 40Residencial</v>
      </c>
      <c r="B739" s="119">
        <f t="shared" si="28"/>
        <v>86</v>
      </c>
      <c r="C739" s="367" t="s">
        <v>987</v>
      </c>
      <c r="D739" s="290" t="s">
        <v>236</v>
      </c>
      <c r="E739" s="290" t="s">
        <v>239</v>
      </c>
      <c r="F739" s="629">
        <v>0</v>
      </c>
      <c r="G739" s="629">
        <v>0</v>
      </c>
      <c r="H739" s="629">
        <v>33257</v>
      </c>
      <c r="I739" s="629">
        <v>33330</v>
      </c>
      <c r="J739" s="629">
        <v>0</v>
      </c>
      <c r="K739" s="629">
        <v>0</v>
      </c>
      <c r="L739" s="629">
        <v>0</v>
      </c>
      <c r="M739" s="629">
        <v>0</v>
      </c>
      <c r="P739" s="247"/>
      <c r="R739" s="247"/>
    </row>
    <row r="740" spans="1:18" ht="14.5" outlineLevel="1">
      <c r="A740" s="454" t="str">
        <f t="shared" si="27"/>
        <v>Paquete Infinitum  Entretenimiento 70Residencial</v>
      </c>
      <c r="B740" s="119">
        <f t="shared" si="28"/>
        <v>87</v>
      </c>
      <c r="C740" s="240" t="s">
        <v>1238</v>
      </c>
      <c r="D740" s="290" t="s">
        <v>236</v>
      </c>
      <c r="E740" s="290" t="s">
        <v>239</v>
      </c>
      <c r="F740" s="629">
        <v>0</v>
      </c>
      <c r="G740" s="629">
        <v>0</v>
      </c>
      <c r="H740" s="629">
        <v>0</v>
      </c>
      <c r="I740" s="629">
        <v>0</v>
      </c>
      <c r="J740" s="629">
        <v>0</v>
      </c>
      <c r="K740" s="629">
        <v>0</v>
      </c>
      <c r="L740" s="629">
        <v>38616</v>
      </c>
      <c r="M740" s="629">
        <v>24173</v>
      </c>
      <c r="P740" s="247"/>
      <c r="R740" s="247"/>
    </row>
    <row r="741" spans="1:18" ht="14.5" outlineLevel="1">
      <c r="A741" s="454" t="str">
        <f t="shared" si="27"/>
        <v>Paquete Infinitum Entretenimiento 50Residencial</v>
      </c>
      <c r="B741" s="119">
        <f t="shared" si="28"/>
        <v>88</v>
      </c>
      <c r="C741" s="367" t="s">
        <v>988</v>
      </c>
      <c r="D741" s="290" t="s">
        <v>236</v>
      </c>
      <c r="E741" s="290" t="s">
        <v>239</v>
      </c>
      <c r="F741" s="629">
        <v>0</v>
      </c>
      <c r="G741" s="629">
        <v>0</v>
      </c>
      <c r="H741" s="629">
        <v>30967</v>
      </c>
      <c r="I741" s="629">
        <v>37028</v>
      </c>
      <c r="J741" s="629">
        <v>0</v>
      </c>
      <c r="K741" s="629">
        <v>0</v>
      </c>
      <c r="L741" s="629">
        <v>0</v>
      </c>
      <c r="M741" s="629">
        <v>0</v>
      </c>
      <c r="P741" s="247"/>
      <c r="R741" s="247"/>
    </row>
    <row r="742" spans="1:18" ht="14.5" outlineLevel="1">
      <c r="A742" s="454" t="str">
        <f t="shared" si="27"/>
        <v>Paquete Infinitum Entretenimiento 120Residencial</v>
      </c>
      <c r="B742" s="119">
        <f t="shared" si="28"/>
        <v>89</v>
      </c>
      <c r="C742" s="240" t="s">
        <v>1239</v>
      </c>
      <c r="D742" s="290" t="s">
        <v>236</v>
      </c>
      <c r="E742" s="290" t="s">
        <v>239</v>
      </c>
      <c r="F742" s="629">
        <v>0</v>
      </c>
      <c r="G742" s="629">
        <v>0</v>
      </c>
      <c r="H742" s="629">
        <v>0</v>
      </c>
      <c r="I742" s="629">
        <v>0</v>
      </c>
      <c r="J742" s="629">
        <v>0</v>
      </c>
      <c r="K742" s="629">
        <v>0</v>
      </c>
      <c r="L742" s="629">
        <v>23205</v>
      </c>
      <c r="M742" s="629">
        <v>28988</v>
      </c>
      <c r="P742" s="247"/>
      <c r="R742" s="247"/>
    </row>
    <row r="743" spans="1:18" ht="14.5" outlineLevel="1">
      <c r="A743" s="454" t="str">
        <f t="shared" si="27"/>
        <v>Paquete Infinitum Entretenimiento 250Residencial</v>
      </c>
      <c r="B743" s="119">
        <f t="shared" si="28"/>
        <v>90</v>
      </c>
      <c r="C743" s="240" t="s">
        <v>989</v>
      </c>
      <c r="D743" s="290" t="s">
        <v>236</v>
      </c>
      <c r="E743" s="290" t="s">
        <v>239</v>
      </c>
      <c r="F743" s="629">
        <v>0</v>
      </c>
      <c r="G743" s="629">
        <v>0</v>
      </c>
      <c r="H743" s="629">
        <v>67842</v>
      </c>
      <c r="I743" s="629">
        <v>71686</v>
      </c>
      <c r="J743" s="629">
        <v>0</v>
      </c>
      <c r="K743" s="629">
        <v>0</v>
      </c>
      <c r="L743" s="629">
        <v>75168</v>
      </c>
      <c r="M743" s="629">
        <v>53501</v>
      </c>
      <c r="P743" s="247"/>
      <c r="R743" s="247"/>
    </row>
    <row r="744" spans="1:18" ht="14.5" outlineLevel="1">
      <c r="A744" s="454" t="str">
        <f t="shared" si="27"/>
        <v>Paquete Infinitum Entretenimiento 500Residencial</v>
      </c>
      <c r="B744" s="119">
        <f t="shared" si="28"/>
        <v>91</v>
      </c>
      <c r="C744" s="240" t="s">
        <v>990</v>
      </c>
      <c r="D744" s="290" t="s">
        <v>236</v>
      </c>
      <c r="E744" s="290" t="s">
        <v>239</v>
      </c>
      <c r="F744" s="629">
        <v>0</v>
      </c>
      <c r="G744" s="629">
        <v>0</v>
      </c>
      <c r="H744" s="629">
        <v>7441</v>
      </c>
      <c r="I744" s="629">
        <v>6501</v>
      </c>
      <c r="J744" s="629">
        <v>0</v>
      </c>
      <c r="K744" s="629">
        <v>0</v>
      </c>
      <c r="L744" s="629">
        <v>10032</v>
      </c>
      <c r="M744" s="629">
        <v>7545</v>
      </c>
      <c r="P744" s="247"/>
      <c r="R744" s="247"/>
    </row>
    <row r="745" spans="1:18" ht="14.5" outlineLevel="1">
      <c r="A745" s="454" t="str">
        <f t="shared" si="27"/>
        <v>Infinitum Entretenimiento 30Residencial</v>
      </c>
      <c r="B745" s="119">
        <f t="shared" si="28"/>
        <v>92</v>
      </c>
      <c r="C745" s="367" t="s">
        <v>991</v>
      </c>
      <c r="D745" s="290" t="s">
        <v>236</v>
      </c>
      <c r="E745" s="290" t="s">
        <v>239</v>
      </c>
      <c r="F745" s="629">
        <v>0</v>
      </c>
      <c r="G745" s="629">
        <v>0</v>
      </c>
      <c r="H745" s="629">
        <v>78192</v>
      </c>
      <c r="I745" s="629">
        <v>123497</v>
      </c>
      <c r="J745" s="629">
        <v>0</v>
      </c>
      <c r="K745" s="629">
        <v>0</v>
      </c>
      <c r="L745" s="629">
        <v>0</v>
      </c>
      <c r="M745" s="629">
        <v>0</v>
      </c>
      <c r="P745" s="247"/>
      <c r="R745" s="247"/>
    </row>
    <row r="746" spans="1:18" ht="14.5" outlineLevel="1">
      <c r="A746" s="454" t="str">
        <f t="shared" si="27"/>
        <v>Infinitum Entretenimiento 60Residencial</v>
      </c>
      <c r="B746" s="119">
        <f t="shared" si="28"/>
        <v>93</v>
      </c>
      <c r="C746" s="240" t="s">
        <v>1240</v>
      </c>
      <c r="D746" s="290" t="s">
        <v>236</v>
      </c>
      <c r="E746" s="290" t="s">
        <v>237</v>
      </c>
      <c r="F746" s="629">
        <v>0</v>
      </c>
      <c r="G746" s="629">
        <v>0</v>
      </c>
      <c r="H746" s="629">
        <v>0</v>
      </c>
      <c r="I746" s="629">
        <v>0</v>
      </c>
      <c r="J746" s="629">
        <v>0</v>
      </c>
      <c r="K746" s="629">
        <v>0</v>
      </c>
      <c r="L746" s="629">
        <v>84988</v>
      </c>
      <c r="M746" s="629">
        <v>90267</v>
      </c>
      <c r="P746" s="247"/>
      <c r="R746" s="247"/>
    </row>
    <row r="747" spans="1:18" ht="14.5" outlineLevel="1">
      <c r="A747" s="454" t="str">
        <f t="shared" si="27"/>
        <v>Infinitum Entretenimiento 40Residencial</v>
      </c>
      <c r="B747" s="119">
        <f t="shared" si="28"/>
        <v>94</v>
      </c>
      <c r="C747" s="367" t="s">
        <v>992</v>
      </c>
      <c r="D747" s="290" t="s">
        <v>236</v>
      </c>
      <c r="E747" s="290" t="s">
        <v>239</v>
      </c>
      <c r="F747" s="629">
        <v>0</v>
      </c>
      <c r="G747" s="629">
        <v>0</v>
      </c>
      <c r="H747" s="629">
        <v>27894</v>
      </c>
      <c r="I747" s="629">
        <v>24829</v>
      </c>
      <c r="J747" s="629">
        <v>0</v>
      </c>
      <c r="K747" s="629">
        <v>0</v>
      </c>
      <c r="L747" s="629">
        <v>0</v>
      </c>
      <c r="M747" s="629">
        <v>0</v>
      </c>
      <c r="P747" s="247"/>
      <c r="R747" s="247"/>
    </row>
    <row r="748" spans="1:18" ht="14.5" outlineLevel="1">
      <c r="A748" s="454" t="str">
        <f t="shared" si="27"/>
        <v>Infinitum Entretenimiento 70Residencial</v>
      </c>
      <c r="B748" s="119">
        <f t="shared" si="28"/>
        <v>95</v>
      </c>
      <c r="C748" s="240" t="s">
        <v>1241</v>
      </c>
      <c r="D748" s="290" t="s">
        <v>236</v>
      </c>
      <c r="E748" s="290" t="s">
        <v>237</v>
      </c>
      <c r="F748" s="629">
        <v>0</v>
      </c>
      <c r="G748" s="629">
        <v>0</v>
      </c>
      <c r="H748" s="629">
        <v>0</v>
      </c>
      <c r="I748" s="629">
        <v>0</v>
      </c>
      <c r="J748" s="629">
        <v>0</v>
      </c>
      <c r="K748" s="629">
        <v>0</v>
      </c>
      <c r="L748" s="629">
        <v>15662</v>
      </c>
      <c r="M748" s="629">
        <v>22029</v>
      </c>
      <c r="P748" s="247"/>
      <c r="R748" s="247"/>
    </row>
    <row r="749" spans="1:18" ht="14.5" outlineLevel="1">
      <c r="A749" s="454" t="str">
        <f t="shared" si="27"/>
        <v>Infinitum Entretenimiento 120Residencial</v>
      </c>
      <c r="B749" s="119">
        <f t="shared" si="28"/>
        <v>96</v>
      </c>
      <c r="C749" s="240" t="s">
        <v>1103</v>
      </c>
      <c r="D749" s="290" t="s">
        <v>236</v>
      </c>
      <c r="E749" s="290" t="s">
        <v>237</v>
      </c>
      <c r="F749" s="629">
        <v>0</v>
      </c>
      <c r="G749" s="629">
        <v>0</v>
      </c>
      <c r="H749" s="629">
        <v>5949</v>
      </c>
      <c r="I749" s="629">
        <v>5760</v>
      </c>
      <c r="J749" s="629">
        <v>0</v>
      </c>
      <c r="K749" s="629">
        <v>0</v>
      </c>
      <c r="L749" s="629">
        <v>5731</v>
      </c>
      <c r="M749" s="629">
        <v>3943</v>
      </c>
      <c r="P749" s="247"/>
      <c r="R749" s="247"/>
    </row>
    <row r="750" spans="1:18" ht="14.5" outlineLevel="1">
      <c r="A750" s="454" t="str">
        <f t="shared" si="27"/>
        <v>Infinitum Entretenimiento 200Residencial</v>
      </c>
      <c r="B750" s="119"/>
      <c r="C750" s="240" t="s">
        <v>993</v>
      </c>
      <c r="D750" s="290" t="s">
        <v>236</v>
      </c>
      <c r="E750" s="290" t="s">
        <v>237</v>
      </c>
      <c r="F750" s="629">
        <v>0</v>
      </c>
      <c r="G750" s="629">
        <v>0</v>
      </c>
      <c r="H750" s="629">
        <v>15913</v>
      </c>
      <c r="I750" s="629">
        <v>18830</v>
      </c>
      <c r="J750" s="629">
        <v>0</v>
      </c>
      <c r="K750" s="629">
        <v>0</v>
      </c>
      <c r="L750" s="629">
        <v>0</v>
      </c>
      <c r="M750" s="629">
        <v>0</v>
      </c>
      <c r="P750" s="247"/>
      <c r="R750" s="247"/>
    </row>
    <row r="751" spans="1:18" ht="14.5" outlineLevel="1">
      <c r="A751" s="454" t="str">
        <f t="shared" si="27"/>
        <v>Infinitum Entretenimiento 250Residencial</v>
      </c>
      <c r="B751" s="119">
        <f>1+B749</f>
        <v>97</v>
      </c>
      <c r="C751" s="367" t="s">
        <v>1242</v>
      </c>
      <c r="D751" s="290" t="s">
        <v>236</v>
      </c>
      <c r="E751" s="290" t="s">
        <v>237</v>
      </c>
      <c r="F751" s="629">
        <v>0</v>
      </c>
      <c r="G751" s="629">
        <v>0</v>
      </c>
      <c r="H751" s="629">
        <v>0</v>
      </c>
      <c r="I751" s="629">
        <v>0</v>
      </c>
      <c r="J751" s="629">
        <v>0</v>
      </c>
      <c r="K751" s="629">
        <v>0</v>
      </c>
      <c r="L751" s="629">
        <v>15260</v>
      </c>
      <c r="M751" s="629">
        <v>15458</v>
      </c>
      <c r="P751" s="247"/>
      <c r="R751" s="247"/>
    </row>
    <row r="752" spans="1:18" ht="14.5" outlineLevel="1">
      <c r="A752" s="454" t="str">
        <f t="shared" si="27"/>
        <v>Infinitum Entretenimiento 500Residencial</v>
      </c>
      <c r="B752" s="119">
        <f t="shared" si="28"/>
        <v>98</v>
      </c>
      <c r="C752" s="240" t="s">
        <v>994</v>
      </c>
      <c r="D752" s="290" t="s">
        <v>236</v>
      </c>
      <c r="E752" s="290" t="s">
        <v>237</v>
      </c>
      <c r="F752" s="629">
        <v>0</v>
      </c>
      <c r="G752" s="629">
        <v>0</v>
      </c>
      <c r="H752" s="629">
        <v>2634</v>
      </c>
      <c r="I752" s="629">
        <v>2341</v>
      </c>
      <c r="J752" s="629">
        <v>0</v>
      </c>
      <c r="K752" s="629">
        <v>0</v>
      </c>
      <c r="L752" s="629">
        <v>1429</v>
      </c>
      <c r="M752" s="629">
        <v>1814</v>
      </c>
      <c r="P752" s="247"/>
      <c r="R752" s="247"/>
    </row>
    <row r="753" spans="1:18" ht="14.5" outlineLevel="1">
      <c r="A753" s="454" t="str">
        <f t="shared" si="27"/>
        <v>Paquete infinitum Entretenimiento+ 30  (Netflix 1 dispositivo)Residencial</v>
      </c>
      <c r="B753" s="119">
        <f t="shared" si="28"/>
        <v>99</v>
      </c>
      <c r="C753" s="240" t="s">
        <v>995</v>
      </c>
      <c r="D753" s="290" t="s">
        <v>236</v>
      </c>
      <c r="E753" s="290" t="s">
        <v>239</v>
      </c>
      <c r="F753" s="629">
        <v>0</v>
      </c>
      <c r="G753" s="629">
        <v>0</v>
      </c>
      <c r="H753" s="629">
        <v>29429</v>
      </c>
      <c r="I753" s="629">
        <v>26752</v>
      </c>
      <c r="J753" s="629">
        <v>0</v>
      </c>
      <c r="K753" s="629">
        <v>0</v>
      </c>
      <c r="L753" s="629">
        <v>29528</v>
      </c>
      <c r="M753" s="629">
        <v>26816</v>
      </c>
      <c r="P753" s="247"/>
      <c r="R753" s="247"/>
    </row>
    <row r="754" spans="1:18" ht="14.5" outlineLevel="1">
      <c r="A754" s="454" t="str">
        <f t="shared" si="27"/>
        <v>Paquete infinitum Entretenimiento+ 30  (Netflix 2 dispositivos)Residencial</v>
      </c>
      <c r="B754" s="119">
        <f t="shared" si="28"/>
        <v>100</v>
      </c>
      <c r="C754" s="240" t="s">
        <v>996</v>
      </c>
      <c r="D754" s="290" t="s">
        <v>236</v>
      </c>
      <c r="E754" s="290" t="s">
        <v>239</v>
      </c>
      <c r="F754" s="629">
        <v>0</v>
      </c>
      <c r="G754" s="629">
        <v>0</v>
      </c>
      <c r="H754" s="629">
        <v>39475</v>
      </c>
      <c r="I754" s="629">
        <v>47126</v>
      </c>
      <c r="J754" s="629">
        <v>0</v>
      </c>
      <c r="K754" s="629">
        <v>0</v>
      </c>
      <c r="L754" s="629">
        <v>28509</v>
      </c>
      <c r="M754" s="629">
        <v>41017</v>
      </c>
      <c r="P754" s="247"/>
      <c r="R754" s="247"/>
    </row>
    <row r="755" spans="1:18" ht="14.5" outlineLevel="1">
      <c r="A755" s="454" t="str">
        <f t="shared" si="27"/>
        <v>Paquete infinitum Entretenimiento+ 30  (Netflix 4 dispositivos)Residencial</v>
      </c>
      <c r="B755" s="119">
        <f t="shared" si="28"/>
        <v>101</v>
      </c>
      <c r="C755" s="240" t="s">
        <v>997</v>
      </c>
      <c r="D755" s="290" t="s">
        <v>236</v>
      </c>
      <c r="E755" s="290" t="s">
        <v>239</v>
      </c>
      <c r="F755" s="629">
        <v>0</v>
      </c>
      <c r="G755" s="629">
        <v>0</v>
      </c>
      <c r="H755" s="629">
        <v>33168</v>
      </c>
      <c r="I755" s="629">
        <v>33368</v>
      </c>
      <c r="J755" s="629">
        <v>0</v>
      </c>
      <c r="K755" s="629">
        <v>0</v>
      </c>
      <c r="L755" s="629">
        <v>29603</v>
      </c>
      <c r="M755" s="629">
        <v>24881</v>
      </c>
      <c r="P755" s="247"/>
      <c r="R755" s="247"/>
    </row>
    <row r="756" spans="1:18" ht="14.5" outlineLevel="1">
      <c r="A756" s="454" t="str">
        <f t="shared" si="27"/>
        <v>Paquete Infinitum Entretenimiento+ 70   (Netflix 2 dispositivos)Residencial</v>
      </c>
      <c r="B756" s="119">
        <f t="shared" si="28"/>
        <v>102</v>
      </c>
      <c r="C756" s="240" t="s">
        <v>998</v>
      </c>
      <c r="D756" s="290" t="s">
        <v>236</v>
      </c>
      <c r="E756" s="290" t="s">
        <v>239</v>
      </c>
      <c r="F756" s="629">
        <v>0</v>
      </c>
      <c r="G756" s="629">
        <v>0</v>
      </c>
      <c r="H756" s="629">
        <v>7895</v>
      </c>
      <c r="I756" s="629">
        <v>7281</v>
      </c>
      <c r="J756" s="629">
        <v>0</v>
      </c>
      <c r="K756" s="629">
        <v>0</v>
      </c>
      <c r="L756" s="629">
        <v>9144</v>
      </c>
      <c r="M756" s="629">
        <v>11077</v>
      </c>
      <c r="P756" s="247"/>
      <c r="R756" s="247"/>
    </row>
    <row r="757" spans="1:18" ht="14.5" outlineLevel="1">
      <c r="A757" s="454" t="str">
        <f t="shared" si="27"/>
        <v>Paquete Infinitum Entretenimiento+ 70   (Netflix 4 dispositivos)Residencial</v>
      </c>
      <c r="B757" s="119">
        <f t="shared" si="28"/>
        <v>103</v>
      </c>
      <c r="C757" s="240" t="s">
        <v>999</v>
      </c>
      <c r="D757" s="290" t="s">
        <v>236</v>
      </c>
      <c r="E757" s="290" t="s">
        <v>239</v>
      </c>
      <c r="F757" s="629">
        <v>0</v>
      </c>
      <c r="G757" s="629">
        <v>0</v>
      </c>
      <c r="H757" s="629">
        <v>7779</v>
      </c>
      <c r="I757" s="629">
        <v>5600</v>
      </c>
      <c r="J757" s="629">
        <v>0</v>
      </c>
      <c r="K757" s="629">
        <v>0</v>
      </c>
      <c r="L757" s="629">
        <v>4032</v>
      </c>
      <c r="M757" s="629">
        <v>5506</v>
      </c>
      <c r="P757" s="247"/>
      <c r="R757" s="247"/>
    </row>
    <row r="758" spans="1:18" ht="14.5" outlineLevel="1">
      <c r="A758" s="454" t="str">
        <f t="shared" si="27"/>
        <v>Paquete Infinitum Entretenimiento+ 120    (Netflix 2 dispositivos)Residencial</v>
      </c>
      <c r="B758" s="119">
        <f t="shared" si="28"/>
        <v>104</v>
      </c>
      <c r="C758" s="240" t="s">
        <v>1000</v>
      </c>
      <c r="D758" s="290" t="s">
        <v>236</v>
      </c>
      <c r="E758" s="290" t="s">
        <v>239</v>
      </c>
      <c r="F758" s="629">
        <v>0</v>
      </c>
      <c r="G758" s="629">
        <v>0</v>
      </c>
      <c r="H758" s="629">
        <v>3962</v>
      </c>
      <c r="I758" s="629">
        <v>4079</v>
      </c>
      <c r="J758" s="629">
        <v>0</v>
      </c>
      <c r="K758" s="629">
        <v>0</v>
      </c>
      <c r="L758" s="629">
        <v>3650</v>
      </c>
      <c r="M758" s="629">
        <v>4069</v>
      </c>
      <c r="P758" s="247"/>
      <c r="R758" s="247"/>
    </row>
    <row r="759" spans="1:18" ht="14.5" outlineLevel="1">
      <c r="A759" s="454" t="str">
        <f t="shared" si="27"/>
        <v>Paquete Infinitum Entretenimiento+ 120    (Netflix 4 dispositivos)Residencial</v>
      </c>
      <c r="B759" s="119">
        <f t="shared" si="28"/>
        <v>105</v>
      </c>
      <c r="C759" s="240" t="s">
        <v>1001</v>
      </c>
      <c r="D759" s="290" t="s">
        <v>236</v>
      </c>
      <c r="E759" s="290" t="s">
        <v>239</v>
      </c>
      <c r="F759" s="629">
        <v>0</v>
      </c>
      <c r="G759" s="629">
        <v>0</v>
      </c>
      <c r="H759" s="629">
        <v>4699</v>
      </c>
      <c r="I759" s="629">
        <v>4665</v>
      </c>
      <c r="J759" s="629">
        <v>0</v>
      </c>
      <c r="K759" s="629">
        <v>0</v>
      </c>
      <c r="L759" s="629">
        <v>4197</v>
      </c>
      <c r="M759" s="629">
        <v>5214</v>
      </c>
      <c r="P759" s="247"/>
      <c r="R759" s="247"/>
    </row>
    <row r="760" spans="1:18" ht="14.5" outlineLevel="1">
      <c r="A760" s="454" t="str">
        <f t="shared" si="27"/>
        <v>Paquete infinitum Entretenimiento+ 200  (Netflix 4 dispositivos)Residencial</v>
      </c>
      <c r="B760" s="119">
        <f t="shared" si="28"/>
        <v>106</v>
      </c>
      <c r="C760" s="240" t="s">
        <v>1002</v>
      </c>
      <c r="D760" s="290" t="s">
        <v>236</v>
      </c>
      <c r="E760" s="290" t="s">
        <v>239</v>
      </c>
      <c r="F760" s="629">
        <v>0</v>
      </c>
      <c r="G760" s="629">
        <v>0</v>
      </c>
      <c r="H760" s="629">
        <v>3273</v>
      </c>
      <c r="I760" s="629">
        <v>2425</v>
      </c>
      <c r="J760" s="629">
        <v>0</v>
      </c>
      <c r="K760" s="629">
        <v>0</v>
      </c>
      <c r="L760" s="629">
        <v>2696</v>
      </c>
      <c r="M760" s="629">
        <v>2703</v>
      </c>
      <c r="P760" s="247"/>
      <c r="R760" s="247"/>
    </row>
    <row r="761" spans="1:18" ht="14.5" outlineLevel="1">
      <c r="A761" s="454" t="str">
        <f t="shared" si="27"/>
        <v>Paquete infinitum Entretenimiento+ 200  (Netflix 2 dispositivos)Residencial</v>
      </c>
      <c r="B761" s="119">
        <f t="shared" si="28"/>
        <v>107</v>
      </c>
      <c r="C761" s="240" t="s">
        <v>1003</v>
      </c>
      <c r="D761" s="290" t="s">
        <v>236</v>
      </c>
      <c r="E761" s="290" t="s">
        <v>239</v>
      </c>
      <c r="F761" s="629">
        <v>0</v>
      </c>
      <c r="G761" s="629">
        <v>0</v>
      </c>
      <c r="H761" s="629">
        <v>13539</v>
      </c>
      <c r="I761" s="629">
        <v>22251</v>
      </c>
      <c r="J761" s="629">
        <v>0</v>
      </c>
      <c r="K761" s="629">
        <v>0</v>
      </c>
      <c r="L761" s="629">
        <v>17071</v>
      </c>
      <c r="M761" s="629">
        <v>15473</v>
      </c>
      <c r="P761" s="247"/>
      <c r="R761" s="247"/>
    </row>
    <row r="762" spans="1:18" ht="14.5" outlineLevel="1">
      <c r="A762" s="454" t="str">
        <f t="shared" si="27"/>
        <v>Paquete infinitum Entretenimiento+ 500 (Netflix 4 dispositivos)Residencial</v>
      </c>
      <c r="B762" s="119">
        <f t="shared" si="28"/>
        <v>108</v>
      </c>
      <c r="C762" s="240" t="s">
        <v>1004</v>
      </c>
      <c r="D762" s="290" t="s">
        <v>236</v>
      </c>
      <c r="E762" s="290" t="s">
        <v>239</v>
      </c>
      <c r="F762" s="629">
        <v>0</v>
      </c>
      <c r="G762" s="629">
        <v>0</v>
      </c>
      <c r="H762" s="629">
        <v>281</v>
      </c>
      <c r="I762" s="629">
        <v>315</v>
      </c>
      <c r="J762" s="629">
        <v>0</v>
      </c>
      <c r="K762" s="629">
        <v>0</v>
      </c>
      <c r="L762" s="629">
        <v>305</v>
      </c>
      <c r="M762" s="629">
        <v>316</v>
      </c>
      <c r="P762" s="247"/>
      <c r="R762" s="247"/>
    </row>
    <row r="763" spans="1:18" ht="14.5" outlineLevel="1">
      <c r="A763" s="454" t="str">
        <f t="shared" si="27"/>
        <v>Paquete infinitum Entretenimiento+ 500  (Netflix 2 dispositivos)Residencial</v>
      </c>
      <c r="B763" s="119">
        <f t="shared" si="28"/>
        <v>109</v>
      </c>
      <c r="C763" s="240" t="s">
        <v>1005</v>
      </c>
      <c r="D763" s="290" t="s">
        <v>236</v>
      </c>
      <c r="E763" s="290" t="s">
        <v>239</v>
      </c>
      <c r="F763" s="629">
        <v>0</v>
      </c>
      <c r="G763" s="629">
        <v>0</v>
      </c>
      <c r="H763" s="629">
        <v>1634</v>
      </c>
      <c r="I763" s="629">
        <v>2037</v>
      </c>
      <c r="J763" s="629">
        <v>0</v>
      </c>
      <c r="K763" s="629">
        <v>0</v>
      </c>
      <c r="L763" s="629">
        <v>2131</v>
      </c>
      <c r="M763" s="629">
        <v>2391</v>
      </c>
      <c r="P763" s="247"/>
      <c r="R763" s="247"/>
    </row>
    <row r="764" spans="1:18" ht="14.5" outlineLevel="1">
      <c r="A764" s="454" t="str">
        <f t="shared" si="27"/>
        <v>Infinitum Entretenimiento +30   (Netflix 1 dispositivo)Residencial</v>
      </c>
      <c r="B764" s="119">
        <f t="shared" si="28"/>
        <v>110</v>
      </c>
      <c r="C764" s="240" t="s">
        <v>1006</v>
      </c>
      <c r="D764" s="290" t="s">
        <v>236</v>
      </c>
      <c r="E764" s="290" t="s">
        <v>237</v>
      </c>
      <c r="F764" s="629">
        <v>0</v>
      </c>
      <c r="G764" s="629">
        <v>0</v>
      </c>
      <c r="H764" s="629">
        <v>7507</v>
      </c>
      <c r="I764" s="629">
        <v>10473</v>
      </c>
      <c r="J764" s="629">
        <v>0</v>
      </c>
      <c r="K764" s="629">
        <v>0</v>
      </c>
      <c r="L764" s="629">
        <v>6319</v>
      </c>
      <c r="M764" s="629">
        <v>4629</v>
      </c>
      <c r="P764" s="247"/>
      <c r="R764" s="247"/>
    </row>
    <row r="765" spans="1:18" ht="14.5" outlineLevel="1">
      <c r="A765" s="454" t="str">
        <f t="shared" si="27"/>
        <v>Infinitum Entretenimiento +30   (Netflix 2 dispositivos)Residencial</v>
      </c>
      <c r="B765" s="119">
        <f t="shared" si="28"/>
        <v>111</v>
      </c>
      <c r="C765" s="240" t="s">
        <v>1007</v>
      </c>
      <c r="D765" s="290" t="s">
        <v>236</v>
      </c>
      <c r="E765" s="290" t="s">
        <v>237</v>
      </c>
      <c r="F765" s="629">
        <v>0</v>
      </c>
      <c r="G765" s="629">
        <v>0</v>
      </c>
      <c r="H765" s="629">
        <v>10570</v>
      </c>
      <c r="I765" s="629">
        <v>10947</v>
      </c>
      <c r="J765" s="629">
        <v>0</v>
      </c>
      <c r="K765" s="629">
        <v>0</v>
      </c>
      <c r="L765" s="629">
        <v>7937</v>
      </c>
      <c r="M765" s="629">
        <v>5637</v>
      </c>
      <c r="P765" s="247"/>
      <c r="R765" s="247"/>
    </row>
    <row r="766" spans="1:18" ht="14.5" outlineLevel="1">
      <c r="A766" s="454" t="str">
        <f t="shared" si="27"/>
        <v>Infinitum Entretenimiento +30   (Netflix 4 dispositivos)Residencial</v>
      </c>
      <c r="B766" s="119">
        <f t="shared" si="28"/>
        <v>112</v>
      </c>
      <c r="C766" s="240" t="s">
        <v>1008</v>
      </c>
      <c r="D766" s="290" t="s">
        <v>236</v>
      </c>
      <c r="E766" s="290" t="s">
        <v>237</v>
      </c>
      <c r="F766" s="629">
        <v>0</v>
      </c>
      <c r="G766" s="629">
        <v>0</v>
      </c>
      <c r="H766" s="629">
        <v>5439</v>
      </c>
      <c r="I766" s="629">
        <v>5388</v>
      </c>
      <c r="J766" s="629">
        <v>0</v>
      </c>
      <c r="K766" s="629">
        <v>0</v>
      </c>
      <c r="L766" s="629">
        <v>5927</v>
      </c>
      <c r="M766" s="629">
        <v>5126</v>
      </c>
      <c r="P766" s="247"/>
      <c r="R766" s="247"/>
    </row>
    <row r="767" spans="1:18" ht="14.5" outlineLevel="1">
      <c r="A767" s="454" t="str">
        <f t="shared" si="27"/>
        <v>Infinitum Entretenimiento+ 70  (Netflix 2 dispositivos)Residencial</v>
      </c>
      <c r="B767" s="119">
        <f t="shared" si="28"/>
        <v>113</v>
      </c>
      <c r="C767" s="240" t="s">
        <v>1009</v>
      </c>
      <c r="D767" s="290" t="s">
        <v>236</v>
      </c>
      <c r="E767" s="290" t="s">
        <v>237</v>
      </c>
      <c r="F767" s="629">
        <v>0</v>
      </c>
      <c r="G767" s="629">
        <v>0</v>
      </c>
      <c r="H767" s="629">
        <v>4692</v>
      </c>
      <c r="I767" s="629">
        <v>3820</v>
      </c>
      <c r="J767" s="629">
        <v>0</v>
      </c>
      <c r="K767" s="629">
        <v>0</v>
      </c>
      <c r="L767" s="629">
        <v>3158</v>
      </c>
      <c r="M767" s="629">
        <v>3447</v>
      </c>
      <c r="P767" s="247"/>
      <c r="R767" s="247"/>
    </row>
    <row r="768" spans="1:18" ht="14.5" outlineLevel="1">
      <c r="A768" s="454" t="str">
        <f t="shared" si="27"/>
        <v>Infinitum Entretenimiento+ 70  (Netflix 4 dispositivos)Residencial</v>
      </c>
      <c r="B768" s="119">
        <f t="shared" si="28"/>
        <v>114</v>
      </c>
      <c r="C768" s="240" t="s">
        <v>1010</v>
      </c>
      <c r="D768" s="290" t="s">
        <v>236</v>
      </c>
      <c r="E768" s="290" t="s">
        <v>237</v>
      </c>
      <c r="F768" s="629">
        <v>0</v>
      </c>
      <c r="G768" s="629">
        <v>0</v>
      </c>
      <c r="H768" s="629">
        <v>1889</v>
      </c>
      <c r="I768" s="629">
        <v>1849</v>
      </c>
      <c r="J768" s="629">
        <v>0</v>
      </c>
      <c r="K768" s="629">
        <v>0</v>
      </c>
      <c r="L768" s="629">
        <v>1363</v>
      </c>
      <c r="M768" s="629">
        <v>1199</v>
      </c>
      <c r="P768" s="247"/>
      <c r="R768" s="247"/>
    </row>
    <row r="769" spans="1:18" ht="14.5" outlineLevel="1">
      <c r="A769" s="454" t="str">
        <f t="shared" si="27"/>
        <v>Infinitum Entretenimiento+ 120  (Netflix 2 dispositivos)Residencial</v>
      </c>
      <c r="B769" s="119">
        <f t="shared" si="28"/>
        <v>115</v>
      </c>
      <c r="C769" s="240" t="s">
        <v>1217</v>
      </c>
      <c r="D769" s="290" t="s">
        <v>236</v>
      </c>
      <c r="E769" s="290" t="s">
        <v>237</v>
      </c>
      <c r="F769" s="629">
        <v>0</v>
      </c>
      <c r="G769" s="629">
        <v>0</v>
      </c>
      <c r="H769" s="629">
        <v>1375</v>
      </c>
      <c r="I769" s="629">
        <v>1400</v>
      </c>
      <c r="J769" s="629">
        <v>0</v>
      </c>
      <c r="K769" s="629">
        <v>0</v>
      </c>
      <c r="L769" s="629">
        <v>1069</v>
      </c>
      <c r="M769" s="629">
        <v>1326</v>
      </c>
      <c r="P769" s="247"/>
      <c r="R769" s="247"/>
    </row>
    <row r="770" spans="1:18" ht="14.5" outlineLevel="1">
      <c r="A770" s="454" t="str">
        <f t="shared" si="27"/>
        <v>Infinitum Entretenimiento+ 120  (Netflix 4 dispositivos)Residencial</v>
      </c>
      <c r="B770" s="119">
        <f t="shared" si="28"/>
        <v>116</v>
      </c>
      <c r="C770" s="240" t="s">
        <v>1218</v>
      </c>
      <c r="D770" s="290" t="s">
        <v>236</v>
      </c>
      <c r="E770" s="290" t="s">
        <v>237</v>
      </c>
      <c r="F770" s="629">
        <v>0</v>
      </c>
      <c r="G770" s="629">
        <v>0</v>
      </c>
      <c r="H770" s="629">
        <v>199</v>
      </c>
      <c r="I770" s="629">
        <v>212</v>
      </c>
      <c r="J770" s="629">
        <v>0</v>
      </c>
      <c r="K770" s="629">
        <v>0</v>
      </c>
      <c r="L770" s="629">
        <v>429</v>
      </c>
      <c r="M770" s="629">
        <v>514</v>
      </c>
      <c r="P770" s="247"/>
      <c r="R770" s="247"/>
    </row>
    <row r="771" spans="1:18" ht="14.5" outlineLevel="1">
      <c r="A771" s="454" t="str">
        <f t="shared" si="27"/>
        <v>Infinitum Entretenimiento+ 250  (Netflix 4 dispositivos)Residencial</v>
      </c>
      <c r="B771" s="119">
        <f t="shared" si="28"/>
        <v>117</v>
      </c>
      <c r="C771" s="240" t="s">
        <v>1011</v>
      </c>
      <c r="D771" s="290" t="s">
        <v>236</v>
      </c>
      <c r="E771" s="290" t="s">
        <v>237</v>
      </c>
      <c r="F771" s="629">
        <v>0</v>
      </c>
      <c r="G771" s="629">
        <v>0</v>
      </c>
      <c r="H771" s="629">
        <v>1172</v>
      </c>
      <c r="I771" s="629">
        <v>647</v>
      </c>
      <c r="J771" s="629">
        <v>0</v>
      </c>
      <c r="K771" s="629">
        <v>0</v>
      </c>
      <c r="L771" s="629">
        <v>572</v>
      </c>
      <c r="M771" s="629">
        <v>719</v>
      </c>
      <c r="P771" s="247"/>
      <c r="R771" s="247"/>
    </row>
    <row r="772" spans="1:18" ht="14.5" outlineLevel="1">
      <c r="A772" s="454" t="str">
        <f t="shared" si="27"/>
        <v>Infinitum Entretenimiento+ 250  (Netflix 2 dispositivos)Residencial</v>
      </c>
      <c r="B772" s="119">
        <f t="shared" si="28"/>
        <v>118</v>
      </c>
      <c r="C772" s="240" t="s">
        <v>1012</v>
      </c>
      <c r="D772" s="290" t="s">
        <v>236</v>
      </c>
      <c r="E772" s="290" t="s">
        <v>237</v>
      </c>
      <c r="F772" s="629">
        <v>0</v>
      </c>
      <c r="G772" s="629">
        <v>0</v>
      </c>
      <c r="H772" s="629">
        <v>2683</v>
      </c>
      <c r="I772" s="629">
        <v>3404</v>
      </c>
      <c r="J772" s="629">
        <v>0</v>
      </c>
      <c r="K772" s="629">
        <v>0</v>
      </c>
      <c r="L772" s="629">
        <v>3190</v>
      </c>
      <c r="M772" s="629">
        <v>2664</v>
      </c>
      <c r="P772" s="247"/>
      <c r="R772" s="247"/>
    </row>
    <row r="773" spans="1:18" ht="14.5" outlineLevel="1">
      <c r="A773" s="454" t="str">
        <f t="shared" si="27"/>
        <v>Infinitum Entretenimiento+ 500   (Netflix 4 dispositivos)Residencial</v>
      </c>
      <c r="B773" s="119">
        <f t="shared" si="28"/>
        <v>119</v>
      </c>
      <c r="C773" s="240" t="s">
        <v>1013</v>
      </c>
      <c r="D773" s="290" t="s">
        <v>236</v>
      </c>
      <c r="E773" s="290" t="s">
        <v>237</v>
      </c>
      <c r="F773" s="629">
        <v>0</v>
      </c>
      <c r="G773" s="629">
        <v>0</v>
      </c>
      <c r="H773" s="629">
        <v>62</v>
      </c>
      <c r="I773" s="629">
        <v>81</v>
      </c>
      <c r="J773" s="629">
        <v>0</v>
      </c>
      <c r="K773" s="629">
        <v>0</v>
      </c>
      <c r="L773" s="629">
        <v>81</v>
      </c>
      <c r="M773" s="629">
        <v>102</v>
      </c>
      <c r="P773" s="247"/>
      <c r="R773" s="247"/>
    </row>
    <row r="774" spans="1:18" ht="14.5" outlineLevel="1">
      <c r="A774" s="454" t="str">
        <f t="shared" si="27"/>
        <v>Infinitum Entretenimiento+ 500   (Netflix 2 dispositivos)Residencial</v>
      </c>
      <c r="B774" s="119">
        <f t="shared" si="28"/>
        <v>120</v>
      </c>
      <c r="C774" s="240" t="s">
        <v>1014</v>
      </c>
      <c r="D774" s="290" t="s">
        <v>236</v>
      </c>
      <c r="E774" s="290" t="s">
        <v>237</v>
      </c>
      <c r="F774" s="629">
        <v>0</v>
      </c>
      <c r="G774" s="629">
        <v>0</v>
      </c>
      <c r="H774" s="629">
        <v>737</v>
      </c>
      <c r="I774" s="629">
        <v>743</v>
      </c>
      <c r="J774" s="629">
        <v>0</v>
      </c>
      <c r="K774" s="629">
        <v>0</v>
      </c>
      <c r="L774" s="629">
        <v>765</v>
      </c>
      <c r="M774" s="629">
        <v>661</v>
      </c>
      <c r="P774" s="247"/>
      <c r="R774" s="247"/>
    </row>
    <row r="775" spans="1:18" ht="14.5" outlineLevel="1">
      <c r="A775" s="454" t="str">
        <f t="shared" si="27"/>
        <v>Velocidad Simétrica Conectes NegocioNo Residencial</v>
      </c>
      <c r="B775" s="119">
        <f t="shared" si="28"/>
        <v>121</v>
      </c>
      <c r="C775" s="240" t="s">
        <v>791</v>
      </c>
      <c r="D775" s="290" t="s">
        <v>238</v>
      </c>
      <c r="E775" s="290" t="s">
        <v>239</v>
      </c>
      <c r="F775" s="629">
        <v>10438</v>
      </c>
      <c r="G775" s="629">
        <v>0</v>
      </c>
      <c r="H775" s="629">
        <v>0</v>
      </c>
      <c r="I775" s="629">
        <v>11987</v>
      </c>
      <c r="J775" s="629">
        <v>10882</v>
      </c>
      <c r="K775" s="629">
        <v>0</v>
      </c>
      <c r="L775" s="629">
        <v>0</v>
      </c>
      <c r="M775" s="629">
        <v>10659</v>
      </c>
      <c r="P775" s="247"/>
      <c r="R775" s="247"/>
    </row>
    <row r="776" spans="1:18" ht="14.5" outlineLevel="1">
      <c r="A776" s="454" t="str">
        <f t="shared" si="27"/>
        <v>Velocidad Simétrica Mi NegocioNo Residencial</v>
      </c>
      <c r="B776" s="119">
        <f t="shared" si="28"/>
        <v>122</v>
      </c>
      <c r="C776" s="240" t="s">
        <v>792</v>
      </c>
      <c r="D776" s="290" t="s">
        <v>238</v>
      </c>
      <c r="E776" s="290" t="s">
        <v>239</v>
      </c>
      <c r="F776" s="629">
        <v>14209</v>
      </c>
      <c r="G776" s="629">
        <v>0</v>
      </c>
      <c r="H776" s="629">
        <v>0</v>
      </c>
      <c r="I776" s="629">
        <v>12698</v>
      </c>
      <c r="J776" s="629">
        <v>12090</v>
      </c>
      <c r="K776" s="629">
        <v>0</v>
      </c>
      <c r="L776" s="629">
        <v>0</v>
      </c>
      <c r="M776" s="629">
        <v>16401</v>
      </c>
      <c r="P776" s="247"/>
      <c r="R776" s="247"/>
    </row>
    <row r="777" spans="1:18" ht="14.5" outlineLevel="1">
      <c r="A777" s="454" t="str">
        <f t="shared" si="27"/>
        <v>Velocidad Simétrica SupernegocioNo Residencial</v>
      </c>
      <c r="B777" s="119">
        <f t="shared" si="28"/>
        <v>123</v>
      </c>
      <c r="C777" s="240" t="s">
        <v>935</v>
      </c>
      <c r="D777" s="290" t="s">
        <v>238</v>
      </c>
      <c r="E777" s="290" t="s">
        <v>239</v>
      </c>
      <c r="F777" s="629">
        <v>9225</v>
      </c>
      <c r="G777" s="629">
        <v>0</v>
      </c>
      <c r="H777" s="629">
        <v>0</v>
      </c>
      <c r="I777" s="629">
        <v>10317</v>
      </c>
      <c r="J777" s="629">
        <v>8370</v>
      </c>
      <c r="K777" s="629">
        <v>0</v>
      </c>
      <c r="L777" s="629">
        <v>0</v>
      </c>
      <c r="M777" s="629">
        <v>10575</v>
      </c>
      <c r="P777" s="247"/>
      <c r="R777" s="247"/>
    </row>
    <row r="778" spans="1:18" ht="14.5" outlineLevel="1">
      <c r="A778" s="454" t="str">
        <f t="shared" si="27"/>
        <v>Velocidad Simétrica Telmex Negocio Ilimitado 1No Residencial</v>
      </c>
      <c r="B778" s="119">
        <f t="shared" si="28"/>
        <v>124</v>
      </c>
      <c r="C778" s="240" t="s">
        <v>1243</v>
      </c>
      <c r="D778" s="290" t="s">
        <v>238</v>
      </c>
      <c r="E778" s="290" t="s">
        <v>239</v>
      </c>
      <c r="F778" s="629">
        <v>0</v>
      </c>
      <c r="G778" s="629">
        <v>0</v>
      </c>
      <c r="H778" s="629">
        <v>0</v>
      </c>
      <c r="I778" s="629">
        <v>0</v>
      </c>
      <c r="J778" s="629">
        <v>0</v>
      </c>
      <c r="K778" s="629">
        <v>0</v>
      </c>
      <c r="L778" s="629">
        <v>0</v>
      </c>
      <c r="M778" s="629">
        <v>0</v>
      </c>
      <c r="P778" s="247"/>
      <c r="R778" s="247"/>
    </row>
    <row r="779" spans="1:18" ht="14.5" outlineLevel="1">
      <c r="A779" s="454" t="str">
        <f t="shared" si="27"/>
        <v>Velocidad Simétrica Telmex Negocio Ilimitado 2No Residencial</v>
      </c>
      <c r="B779" s="119">
        <f t="shared" si="28"/>
        <v>125</v>
      </c>
      <c r="C779" s="240" t="s">
        <v>1244</v>
      </c>
      <c r="D779" s="290" t="s">
        <v>238</v>
      </c>
      <c r="E779" s="290" t="s">
        <v>239</v>
      </c>
      <c r="F779" s="629">
        <v>0</v>
      </c>
      <c r="G779" s="629">
        <v>0</v>
      </c>
      <c r="H779" s="629">
        <v>0</v>
      </c>
      <c r="I779" s="629">
        <v>0</v>
      </c>
      <c r="J779" s="629">
        <v>0</v>
      </c>
      <c r="K779" s="629">
        <v>0</v>
      </c>
      <c r="L779" s="629">
        <v>0</v>
      </c>
      <c r="M779" s="629">
        <v>0</v>
      </c>
      <c r="P779" s="247"/>
      <c r="R779" s="247"/>
    </row>
    <row r="780" spans="1:18" ht="14.5" outlineLevel="1">
      <c r="A780" s="454" t="str">
        <f t="shared" si="27"/>
        <v>Velocidad Simétrica Telmex Negocio limitado 3No Residencial</v>
      </c>
      <c r="B780" s="119">
        <f t="shared" si="28"/>
        <v>126</v>
      </c>
      <c r="C780" s="240" t="s">
        <v>1245</v>
      </c>
      <c r="D780" s="290" t="s">
        <v>238</v>
      </c>
      <c r="E780" s="290" t="s">
        <v>239</v>
      </c>
      <c r="F780" s="629">
        <v>0</v>
      </c>
      <c r="G780" s="629">
        <v>0</v>
      </c>
      <c r="H780" s="629">
        <v>0</v>
      </c>
      <c r="I780" s="629">
        <v>0</v>
      </c>
      <c r="J780" s="629">
        <v>0</v>
      </c>
      <c r="K780" s="629">
        <v>0</v>
      </c>
      <c r="L780" s="629">
        <v>0</v>
      </c>
      <c r="M780" s="629">
        <v>0</v>
      </c>
      <c r="P780" s="247"/>
      <c r="R780" s="247"/>
    </row>
    <row r="781" spans="1:18" ht="14.5" outlineLevel="1">
      <c r="A781" s="454" t="str">
        <f t="shared" si="27"/>
        <v>Velocidad Simétrica Telmex Negocio Sin Límites 1No Residencial</v>
      </c>
      <c r="B781" s="119">
        <f t="shared" si="28"/>
        <v>127</v>
      </c>
      <c r="C781" s="240" t="s">
        <v>816</v>
      </c>
      <c r="D781" s="290" t="s">
        <v>238</v>
      </c>
      <c r="E781" s="290" t="s">
        <v>239</v>
      </c>
      <c r="F781" s="629">
        <v>2966</v>
      </c>
      <c r="G781" s="629">
        <v>0</v>
      </c>
      <c r="H781" s="629">
        <v>0</v>
      </c>
      <c r="I781" s="629">
        <v>3865</v>
      </c>
      <c r="J781" s="629">
        <v>2897</v>
      </c>
      <c r="K781" s="629">
        <v>0</v>
      </c>
      <c r="L781" s="629">
        <v>0</v>
      </c>
      <c r="M781" s="629">
        <v>3691</v>
      </c>
      <c r="P781" s="247"/>
      <c r="R781" s="247"/>
    </row>
    <row r="782" spans="1:18" ht="14.5" outlineLevel="1">
      <c r="A782" s="454" t="str">
        <f t="shared" si="27"/>
        <v>Velocidad Simétrica Telmex Negocio Sin Límites 2No Residencial</v>
      </c>
      <c r="B782" s="119">
        <f t="shared" si="28"/>
        <v>128</v>
      </c>
      <c r="C782" s="240" t="s">
        <v>817</v>
      </c>
      <c r="D782" s="290" t="s">
        <v>238</v>
      </c>
      <c r="E782" s="290" t="s">
        <v>239</v>
      </c>
      <c r="F782" s="629">
        <v>5449</v>
      </c>
      <c r="G782" s="629">
        <v>0</v>
      </c>
      <c r="H782" s="629">
        <v>0</v>
      </c>
      <c r="I782" s="629">
        <v>4772</v>
      </c>
      <c r="J782" s="629">
        <v>3275</v>
      </c>
      <c r="K782" s="629">
        <v>0</v>
      </c>
      <c r="L782" s="629">
        <v>0</v>
      </c>
      <c r="M782" s="629">
        <v>3557</v>
      </c>
      <c r="P782" s="247"/>
      <c r="R782" s="247"/>
    </row>
    <row r="783" spans="1:18" ht="14.5" outlineLevel="1">
      <c r="A783" s="454" t="str">
        <f t="shared" ref="A783:A791" si="29">C783&amp;D783</f>
        <v>Velocidad Simétrica Telmex Negocio Sin Límites 3No Residencial</v>
      </c>
      <c r="B783" s="119">
        <f t="shared" si="28"/>
        <v>129</v>
      </c>
      <c r="C783" s="240" t="s">
        <v>818</v>
      </c>
      <c r="D783" s="290" t="s">
        <v>238</v>
      </c>
      <c r="E783" s="290" t="s">
        <v>239</v>
      </c>
      <c r="F783" s="629">
        <v>3600</v>
      </c>
      <c r="G783" s="629">
        <v>0</v>
      </c>
      <c r="H783" s="629">
        <v>0</v>
      </c>
      <c r="I783" s="629">
        <v>3281</v>
      </c>
      <c r="J783" s="629">
        <v>4234</v>
      </c>
      <c r="K783" s="629">
        <v>0</v>
      </c>
      <c r="L783" s="629">
        <v>0</v>
      </c>
      <c r="M783" s="629">
        <v>3711</v>
      </c>
      <c r="P783" s="247"/>
      <c r="R783" s="247"/>
    </row>
    <row r="784" spans="1:18" ht="14.5" outlineLevel="1">
      <c r="A784" s="454" t="str">
        <f t="shared" si="29"/>
        <v>Velocidad Simétrica Conectes Negocio Netflix (1 dispositivo)No Residencial</v>
      </c>
      <c r="B784" s="119">
        <f t="shared" ref="B784:B791" si="30">1+B783</f>
        <v>130</v>
      </c>
      <c r="C784" s="240" t="s">
        <v>936</v>
      </c>
      <c r="D784" s="290" t="s">
        <v>238</v>
      </c>
      <c r="E784" s="290" t="s">
        <v>239</v>
      </c>
      <c r="F784" s="629">
        <v>6</v>
      </c>
      <c r="G784" s="629">
        <v>0</v>
      </c>
      <c r="H784" s="629">
        <v>0</v>
      </c>
      <c r="I784" s="629">
        <v>5</v>
      </c>
      <c r="J784" s="629">
        <v>0</v>
      </c>
      <c r="K784" s="629">
        <v>0</v>
      </c>
      <c r="L784" s="629">
        <v>0</v>
      </c>
      <c r="M784" s="629">
        <v>0</v>
      </c>
      <c r="P784" s="247"/>
      <c r="R784" s="247"/>
    </row>
    <row r="785" spans="1:18" ht="14.5" outlineLevel="1">
      <c r="A785" s="454" t="str">
        <f t="shared" si="29"/>
        <v>Velocidad Simétrica Conectes Negocio Netflix (2 dispositivos)No Residencial</v>
      </c>
      <c r="B785" s="119">
        <f t="shared" si="30"/>
        <v>131</v>
      </c>
      <c r="C785" s="240" t="s">
        <v>937</v>
      </c>
      <c r="D785" s="290" t="s">
        <v>238</v>
      </c>
      <c r="E785" s="290" t="s">
        <v>239</v>
      </c>
      <c r="F785" s="629">
        <v>5</v>
      </c>
      <c r="G785" s="629">
        <v>0</v>
      </c>
      <c r="H785" s="629">
        <v>0</v>
      </c>
      <c r="I785" s="629">
        <v>6</v>
      </c>
      <c r="J785" s="629">
        <v>1</v>
      </c>
      <c r="K785" s="629">
        <v>0</v>
      </c>
      <c r="L785" s="629">
        <v>0</v>
      </c>
      <c r="M785" s="629">
        <v>1</v>
      </c>
      <c r="P785" s="247"/>
      <c r="R785" s="247"/>
    </row>
    <row r="786" spans="1:18" ht="14.5" outlineLevel="1">
      <c r="A786" s="454" t="str">
        <f t="shared" si="29"/>
        <v>Velocidad Simétrica Conectes Negocio Netflix (4 dispositivos)No Residencial</v>
      </c>
      <c r="B786" s="119">
        <f t="shared" si="30"/>
        <v>132</v>
      </c>
      <c r="C786" s="240" t="s">
        <v>938</v>
      </c>
      <c r="D786" s="290" t="s">
        <v>238</v>
      </c>
      <c r="E786" s="290" t="s">
        <v>239</v>
      </c>
      <c r="F786" s="629">
        <v>5</v>
      </c>
      <c r="G786" s="629">
        <v>0</v>
      </c>
      <c r="H786" s="629">
        <v>0</v>
      </c>
      <c r="I786" s="629">
        <v>7</v>
      </c>
      <c r="J786" s="629">
        <v>2</v>
      </c>
      <c r="K786" s="629">
        <v>0</v>
      </c>
      <c r="L786" s="629">
        <v>0</v>
      </c>
      <c r="M786" s="629">
        <v>2</v>
      </c>
      <c r="P786" s="247"/>
      <c r="R786" s="247"/>
    </row>
    <row r="787" spans="1:18" ht="14.5" outlineLevel="1">
      <c r="A787" s="454" t="str">
        <f t="shared" si="29"/>
        <v>Velocidad Simétrica Mi Negocio Netflix (2 dispositivos)No Residencial</v>
      </c>
      <c r="B787" s="119">
        <f t="shared" si="30"/>
        <v>133</v>
      </c>
      <c r="C787" s="240" t="s">
        <v>939</v>
      </c>
      <c r="D787" s="290" t="s">
        <v>238</v>
      </c>
      <c r="E787" s="290" t="s">
        <v>239</v>
      </c>
      <c r="F787" s="629">
        <v>11</v>
      </c>
      <c r="G787" s="629">
        <v>0</v>
      </c>
      <c r="H787" s="629">
        <v>0</v>
      </c>
      <c r="I787" s="629">
        <v>18</v>
      </c>
      <c r="J787" s="629">
        <v>3</v>
      </c>
      <c r="K787" s="629">
        <v>0</v>
      </c>
      <c r="L787" s="629">
        <v>0</v>
      </c>
      <c r="M787" s="629">
        <v>3</v>
      </c>
      <c r="P787" s="247"/>
      <c r="R787" s="247"/>
    </row>
    <row r="788" spans="1:18" ht="14.5" outlineLevel="1">
      <c r="A788" s="454" t="str">
        <f t="shared" si="29"/>
        <v>Velocidad Simétrica Mi Negocio Netflix (4 dispositivos)No Residencial</v>
      </c>
      <c r="B788" s="119">
        <f t="shared" si="30"/>
        <v>134</v>
      </c>
      <c r="C788" s="240" t="s">
        <v>940</v>
      </c>
      <c r="D788" s="290" t="s">
        <v>238</v>
      </c>
      <c r="E788" s="290" t="s">
        <v>239</v>
      </c>
      <c r="F788" s="629">
        <v>8</v>
      </c>
      <c r="G788" s="629">
        <v>0</v>
      </c>
      <c r="H788" s="629">
        <v>0</v>
      </c>
      <c r="I788" s="629">
        <v>14</v>
      </c>
      <c r="J788" s="629">
        <v>3</v>
      </c>
      <c r="K788" s="629">
        <v>0</v>
      </c>
      <c r="L788" s="629">
        <v>0</v>
      </c>
      <c r="M788" s="629">
        <v>5</v>
      </c>
      <c r="P788" s="247"/>
      <c r="R788" s="247"/>
    </row>
    <row r="789" spans="1:18" ht="14.5" outlineLevel="1">
      <c r="A789" s="454" t="str">
        <f t="shared" si="29"/>
        <v>Velocidad Simétrica Supernegocio Netflix (2 dispositivos)No Residencial</v>
      </c>
      <c r="B789" s="119">
        <f t="shared" si="30"/>
        <v>135</v>
      </c>
      <c r="C789" s="240" t="s">
        <v>941</v>
      </c>
      <c r="D789" s="290" t="s">
        <v>238</v>
      </c>
      <c r="E789" s="290" t="s">
        <v>239</v>
      </c>
      <c r="F789" s="629">
        <v>69</v>
      </c>
      <c r="G789" s="629">
        <v>0</v>
      </c>
      <c r="H789" s="629">
        <v>0</v>
      </c>
      <c r="I789" s="629">
        <v>55</v>
      </c>
      <c r="J789" s="629">
        <v>17</v>
      </c>
      <c r="K789" s="629">
        <v>0</v>
      </c>
      <c r="L789" s="629">
        <v>0</v>
      </c>
      <c r="M789" s="629">
        <v>15</v>
      </c>
      <c r="P789" s="247"/>
      <c r="R789" s="247"/>
    </row>
    <row r="790" spans="1:18" ht="39" customHeight="1" outlineLevel="1">
      <c r="A790" s="454" t="str">
        <f t="shared" si="29"/>
        <v>Velocidad Simétrica Supernegocio Netflix (4 dispositivos)No Residencial</v>
      </c>
      <c r="B790" s="119">
        <f t="shared" si="30"/>
        <v>136</v>
      </c>
      <c r="C790" s="240" t="s">
        <v>942</v>
      </c>
      <c r="D790" s="290" t="s">
        <v>238</v>
      </c>
      <c r="E790" s="290" t="s">
        <v>239</v>
      </c>
      <c r="F790" s="629">
        <v>54</v>
      </c>
      <c r="G790" s="629">
        <v>0</v>
      </c>
      <c r="H790" s="629">
        <v>0</v>
      </c>
      <c r="I790" s="629">
        <v>40</v>
      </c>
      <c r="J790" s="629">
        <v>9</v>
      </c>
      <c r="K790" s="629">
        <v>0</v>
      </c>
      <c r="L790" s="629">
        <v>0</v>
      </c>
      <c r="M790" s="629">
        <v>11</v>
      </c>
      <c r="P790" s="247"/>
      <c r="R790" s="247"/>
    </row>
    <row r="791" spans="1:18" ht="14.5">
      <c r="A791" s="454" t="str">
        <f t="shared" si="29"/>
        <v>Nombre de Plan/PaqueteEspecifique Modalidad</v>
      </c>
      <c r="B791" s="119">
        <f t="shared" si="30"/>
        <v>137</v>
      </c>
      <c r="C791" s="240" t="s">
        <v>248</v>
      </c>
      <c r="D791" s="289" t="s">
        <v>368</v>
      </c>
      <c r="E791" s="289" t="s">
        <v>369</v>
      </c>
      <c r="F791" s="298"/>
      <c r="G791" s="298"/>
      <c r="H791" s="298"/>
      <c r="I791" s="298"/>
      <c r="J791" s="298"/>
      <c r="K791" s="298"/>
      <c r="L791" s="298"/>
      <c r="M791" s="298"/>
      <c r="O791" s="246"/>
      <c r="P791" s="247"/>
      <c r="Q791" s="247"/>
      <c r="R791" s="247"/>
    </row>
    <row r="792" spans="1:18">
      <c r="B792" s="112"/>
      <c r="C792" s="112" t="s">
        <v>360</v>
      </c>
      <c r="D792" s="112"/>
      <c r="E792" s="112"/>
      <c r="F792" s="446"/>
      <c r="G792" s="446"/>
      <c r="H792" s="446"/>
      <c r="I792" s="446"/>
      <c r="J792" s="446"/>
      <c r="K792" s="446"/>
      <c r="L792" s="446"/>
      <c r="M792" s="446"/>
      <c r="N792" s="112"/>
      <c r="O792" s="112"/>
    </row>
    <row r="793" spans="1:18">
      <c r="B793" s="112"/>
      <c r="C793" t="s">
        <v>286</v>
      </c>
      <c r="D793" s="112"/>
      <c r="E793" s="112"/>
      <c r="F793" s="112"/>
      <c r="G793" s="112"/>
      <c r="H793" s="112"/>
      <c r="I793" s="112"/>
      <c r="J793" s="112"/>
      <c r="K793" s="112"/>
      <c r="L793" s="112"/>
      <c r="M793" s="112"/>
      <c r="N793" s="112"/>
      <c r="O793" s="112"/>
    </row>
    <row r="794" spans="1:18">
      <c r="B794" s="112"/>
      <c r="C794" s="238">
        <f>SUM(C654:C658,C671:C675,C677:C678,C682,C692:C718,C737:C774)</f>
        <v>0</v>
      </c>
      <c r="D794" s="112"/>
      <c r="E794" s="112"/>
      <c r="F794" s="112"/>
      <c r="G794" s="112"/>
      <c r="H794" s="112"/>
      <c r="I794" s="238"/>
      <c r="J794" s="112"/>
      <c r="K794" s="112"/>
      <c r="M794" s="238"/>
    </row>
    <row r="795" spans="1:18" ht="15.5">
      <c r="B795" s="112"/>
      <c r="C795" s="36" t="s">
        <v>898</v>
      </c>
      <c r="D795" s="112"/>
      <c r="E795" s="112"/>
      <c r="F795" s="112"/>
      <c r="G795" s="112"/>
      <c r="H795" s="112"/>
      <c r="I795" s="112"/>
      <c r="J795" s="112"/>
      <c r="K795" s="112"/>
      <c r="L795" s="112"/>
    </row>
    <row r="796" spans="1:18" ht="12">
      <c r="B796" s="112"/>
      <c r="C796" s="116" t="s">
        <v>288</v>
      </c>
      <c r="G796" s="112"/>
      <c r="H796" s="112"/>
      <c r="I796" s="112"/>
      <c r="J796" s="112"/>
      <c r="K796" s="112"/>
      <c r="L796" s="112"/>
    </row>
    <row r="797" spans="1:18" ht="12">
      <c r="B797" s="112"/>
      <c r="C797" s="116" t="s">
        <v>365</v>
      </c>
      <c r="G797" s="112"/>
      <c r="H797" s="112"/>
      <c r="I797" s="112"/>
      <c r="J797" s="112"/>
      <c r="K797" s="112"/>
      <c r="L797" s="112"/>
    </row>
    <row r="798" spans="1:18" ht="12">
      <c r="B798" s="112"/>
      <c r="C798" s="381" t="s">
        <v>1299</v>
      </c>
      <c r="D798" s="252"/>
      <c r="E798" s="252"/>
      <c r="F798" s="381"/>
      <c r="G798" s="112"/>
      <c r="H798" s="112"/>
      <c r="I798" s="112"/>
      <c r="J798" s="112"/>
      <c r="K798" s="112"/>
      <c r="L798" s="112"/>
    </row>
    <row r="799" spans="1:18" ht="39" customHeight="1">
      <c r="A799">
        <v>1</v>
      </c>
      <c r="B799" s="112">
        <v>2</v>
      </c>
      <c r="C799" s="116">
        <f>B799+1</f>
        <v>3</v>
      </c>
      <c r="D799" s="116">
        <f t="shared" ref="D799:H799" si="31">C799+1</f>
        <v>4</v>
      </c>
      <c r="E799" s="116">
        <f t="shared" si="31"/>
        <v>5</v>
      </c>
      <c r="F799" s="116">
        <f t="shared" si="31"/>
        <v>6</v>
      </c>
      <c r="G799" s="116">
        <f t="shared" si="31"/>
        <v>7</v>
      </c>
      <c r="H799" s="116">
        <f t="shared" si="31"/>
        <v>8</v>
      </c>
      <c r="I799" s="112"/>
      <c r="J799" s="112"/>
      <c r="K799" s="112"/>
      <c r="L799" s="112"/>
    </row>
    <row r="800" spans="1:18">
      <c r="B800" s="112"/>
      <c r="C800" s="365" t="s">
        <v>248</v>
      </c>
      <c r="D800" s="365" t="s">
        <v>249</v>
      </c>
      <c r="E800" s="365" t="s">
        <v>250</v>
      </c>
      <c r="F800" s="379">
        <v>2022</v>
      </c>
      <c r="G800" s="379">
        <v>2023</v>
      </c>
      <c r="H800" s="365" t="s">
        <v>254</v>
      </c>
    </row>
    <row r="801" spans="1:10" ht="14.5">
      <c r="A801" s="454" t="str">
        <f t="shared" ref="A801:A841" si="32">C801&amp;D801</f>
        <v>Renta Mensual de la Línea ComercialNo Residencial</v>
      </c>
      <c r="B801" s="119">
        <v>1</v>
      </c>
      <c r="C801" s="367" t="s">
        <v>222</v>
      </c>
      <c r="D801" s="290" t="s">
        <v>238</v>
      </c>
      <c r="E801" s="290" t="s">
        <v>174</v>
      </c>
      <c r="F801" s="629">
        <v>1606856</v>
      </c>
      <c r="G801" s="629">
        <v>920266</v>
      </c>
      <c r="H801" s="295"/>
      <c r="I801" s="247"/>
    </row>
    <row r="802" spans="1:10" ht="14.5">
      <c r="A802" s="454" t="str">
        <f t="shared" si="32"/>
        <v>Renta Mensual de la Línea ResidencialResidencial</v>
      </c>
      <c r="B802" s="119">
        <f t="shared" ref="B802:B841" si="33">1+B801</f>
        <v>2</v>
      </c>
      <c r="C802" s="367" t="s">
        <v>221</v>
      </c>
      <c r="D802" s="290" t="s">
        <v>236</v>
      </c>
      <c r="E802" s="290" t="s">
        <v>174</v>
      </c>
      <c r="F802" s="629">
        <v>764829</v>
      </c>
      <c r="G802" s="629">
        <v>470771</v>
      </c>
      <c r="H802" s="295"/>
      <c r="I802" s="200"/>
      <c r="J802" s="200"/>
    </row>
    <row r="803" spans="1:10" ht="14.5" customHeight="1" outlineLevel="1">
      <c r="A803" s="454" t="str">
        <f t="shared" si="32"/>
        <v>Lada 100 FronteraResidencial</v>
      </c>
      <c r="B803" s="119">
        <f t="shared" si="33"/>
        <v>3</v>
      </c>
      <c r="C803" s="371" t="s">
        <v>291</v>
      </c>
      <c r="D803" s="372" t="s">
        <v>236</v>
      </c>
      <c r="E803" s="372" t="s">
        <v>174</v>
      </c>
      <c r="F803" s="629">
        <v>94</v>
      </c>
      <c r="G803" s="629">
        <v>48</v>
      </c>
      <c r="H803" s="295"/>
      <c r="I803" s="247"/>
    </row>
    <row r="804" spans="1:10" ht="14.5" customHeight="1" outlineLevel="1">
      <c r="A804" s="454" t="str">
        <f t="shared" si="32"/>
        <v>Lada 100 Internacional (100 min)Residencial</v>
      </c>
      <c r="B804" s="119">
        <f t="shared" si="33"/>
        <v>4</v>
      </c>
      <c r="C804" s="371" t="s">
        <v>292</v>
      </c>
      <c r="D804" s="372" t="s">
        <v>236</v>
      </c>
      <c r="E804" s="372" t="s">
        <v>174</v>
      </c>
      <c r="F804" s="629">
        <v>936</v>
      </c>
      <c r="G804" s="629">
        <v>640</v>
      </c>
      <c r="H804" s="295"/>
      <c r="I804" s="247"/>
    </row>
    <row r="805" spans="1:10" ht="14.5" customHeight="1" outlineLevel="1">
      <c r="A805" s="454" t="str">
        <f t="shared" si="32"/>
        <v>Lada 100 Internacional (50 min)Residencial</v>
      </c>
      <c r="B805" s="119">
        <f t="shared" si="33"/>
        <v>5</v>
      </c>
      <c r="C805" s="371" t="s">
        <v>293</v>
      </c>
      <c r="D805" s="372" t="s">
        <v>236</v>
      </c>
      <c r="E805" s="372" t="s">
        <v>174</v>
      </c>
      <c r="F805" s="629">
        <v>818</v>
      </c>
      <c r="G805" s="629">
        <v>897</v>
      </c>
      <c r="H805" s="295"/>
      <c r="I805" s="247"/>
    </row>
    <row r="806" spans="1:10" ht="14.5" customHeight="1" outlineLevel="1">
      <c r="A806" s="454" t="str">
        <f t="shared" si="32"/>
        <v>Plan 100 por 100 de Servicio Medido LocalResidencial</v>
      </c>
      <c r="B806" s="119">
        <f t="shared" si="33"/>
        <v>6</v>
      </c>
      <c r="C806" s="371" t="s">
        <v>298</v>
      </c>
      <c r="D806" s="372" t="s">
        <v>236</v>
      </c>
      <c r="E806" s="372" t="s">
        <v>174</v>
      </c>
      <c r="F806" s="629">
        <v>675</v>
      </c>
      <c r="G806" s="629">
        <v>883</v>
      </c>
      <c r="H806" s="295"/>
      <c r="I806" s="247"/>
    </row>
    <row r="807" spans="1:10" ht="14.5" customHeight="1" outlineLevel="1">
      <c r="A807" s="454" t="str">
        <f t="shared" si="32"/>
        <v>Plan 200 Minutos Lada MundialResidencial</v>
      </c>
      <c r="B807" s="119">
        <f t="shared" si="33"/>
        <v>7</v>
      </c>
      <c r="C807" s="371" t="s">
        <v>299</v>
      </c>
      <c r="D807" s="372" t="s">
        <v>236</v>
      </c>
      <c r="E807" s="372" t="s">
        <v>174</v>
      </c>
      <c r="F807" s="629">
        <v>13</v>
      </c>
      <c r="G807" s="629">
        <v>16</v>
      </c>
      <c r="H807" s="295"/>
      <c r="I807" s="247"/>
    </row>
    <row r="808" spans="1:10" ht="14.5" customHeight="1" outlineLevel="1">
      <c r="A808" s="454" t="str">
        <f t="shared" si="32"/>
        <v>Plan Lada Mundial 50 MinutosResidencial</v>
      </c>
      <c r="B808" s="119">
        <f t="shared" si="33"/>
        <v>8</v>
      </c>
      <c r="C808" s="371" t="s">
        <v>300</v>
      </c>
      <c r="D808" s="372" t="s">
        <v>236</v>
      </c>
      <c r="E808" s="372" t="s">
        <v>174</v>
      </c>
      <c r="F808" s="629">
        <v>28</v>
      </c>
      <c r="G808" s="629">
        <v>17</v>
      </c>
      <c r="H808" s="295"/>
      <c r="I808" s="247"/>
    </row>
    <row r="809" spans="1:10" ht="14.5" customHeight="1" outlineLevel="1">
      <c r="A809" s="454" t="str">
        <f t="shared" si="32"/>
        <v>Plan LDI 50No Residencial</v>
      </c>
      <c r="B809" s="119">
        <f t="shared" si="33"/>
        <v>9</v>
      </c>
      <c r="C809" s="371" t="s">
        <v>301</v>
      </c>
      <c r="D809" s="372" t="s">
        <v>238</v>
      </c>
      <c r="E809" s="372" t="s">
        <v>174</v>
      </c>
      <c r="F809" s="629">
        <v>47</v>
      </c>
      <c r="G809" s="629">
        <v>76</v>
      </c>
      <c r="H809" s="295"/>
      <c r="I809" s="247"/>
    </row>
    <row r="810" spans="1:10" ht="14.5" customHeight="1" outlineLevel="1">
      <c r="A810" s="454" t="str">
        <f t="shared" si="32"/>
        <v>Plan Local 100 X 70Residencial</v>
      </c>
      <c r="B810" s="119">
        <f t="shared" si="33"/>
        <v>10</v>
      </c>
      <c r="C810" s="371" t="s">
        <v>302</v>
      </c>
      <c r="D810" s="372" t="s">
        <v>236</v>
      </c>
      <c r="E810" s="372" t="s">
        <v>174</v>
      </c>
      <c r="F810" s="629">
        <v>2064</v>
      </c>
      <c r="G810" s="629">
        <v>1457</v>
      </c>
      <c r="H810" s="295"/>
      <c r="I810" s="247"/>
    </row>
    <row r="811" spans="1:10" ht="14.5" customHeight="1" outlineLevel="1">
      <c r="A811" s="454" t="str">
        <f t="shared" si="32"/>
        <v>Plan Local 50Residencial</v>
      </c>
      <c r="B811" s="119">
        <f t="shared" si="33"/>
        <v>11</v>
      </c>
      <c r="C811" s="371" t="s">
        <v>303</v>
      </c>
      <c r="D811" s="372" t="s">
        <v>236</v>
      </c>
      <c r="E811" s="372" t="s">
        <v>174</v>
      </c>
      <c r="F811" s="629">
        <v>1312</v>
      </c>
      <c r="G811" s="629">
        <v>968</v>
      </c>
      <c r="H811" s="295"/>
      <c r="I811" s="247"/>
    </row>
    <row r="812" spans="1:10" ht="14.5" customHeight="1" outlineLevel="1">
      <c r="A812" s="454" t="str">
        <f t="shared" si="32"/>
        <v>Plan Local Sin Límites Residencial</v>
      </c>
      <c r="B812" s="119">
        <f t="shared" si="33"/>
        <v>12</v>
      </c>
      <c r="C812" s="371" t="s">
        <v>304</v>
      </c>
      <c r="D812" s="372" t="s">
        <v>236</v>
      </c>
      <c r="E812" s="372" t="s">
        <v>174</v>
      </c>
      <c r="F812" s="629">
        <v>1045</v>
      </c>
      <c r="G812" s="629">
        <v>789</v>
      </c>
      <c r="H812" s="295"/>
      <c r="I812" s="247"/>
    </row>
    <row r="813" spans="1:10" ht="14.5" customHeight="1" outlineLevel="1">
      <c r="A813" s="454" t="str">
        <f t="shared" si="32"/>
        <v>Plan Negocio 100No Residencial</v>
      </c>
      <c r="B813" s="119">
        <f t="shared" si="33"/>
        <v>13</v>
      </c>
      <c r="C813" s="371" t="s">
        <v>305</v>
      </c>
      <c r="D813" s="372" t="s">
        <v>238</v>
      </c>
      <c r="E813" s="372" t="s">
        <v>174</v>
      </c>
      <c r="F813" s="629">
        <v>5525</v>
      </c>
      <c r="G813" s="629">
        <v>7083</v>
      </c>
      <c r="H813" s="295"/>
      <c r="I813" s="247"/>
    </row>
    <row r="814" spans="1:10" ht="14.5" customHeight="1" outlineLevel="1">
      <c r="A814" s="454" t="str">
        <f t="shared" si="32"/>
        <v>Minutos Flex Negocio 200No Residencial</v>
      </c>
      <c r="B814" s="119">
        <f t="shared" si="33"/>
        <v>14</v>
      </c>
      <c r="C814" s="240" t="s">
        <v>314</v>
      </c>
      <c r="D814" s="290" t="s">
        <v>238</v>
      </c>
      <c r="E814" s="290" t="s">
        <v>174</v>
      </c>
      <c r="F814" s="629">
        <v>2352</v>
      </c>
      <c r="G814" s="629">
        <v>1810</v>
      </c>
      <c r="H814" s="295"/>
      <c r="I814" s="247"/>
    </row>
    <row r="815" spans="1:10" ht="14.5" customHeight="1" outlineLevel="1">
      <c r="A815" s="454" t="str">
        <f t="shared" si="32"/>
        <v>Minutos Flex Negocio 500No Residencial</v>
      </c>
      <c r="B815" s="119">
        <f t="shared" si="33"/>
        <v>15</v>
      </c>
      <c r="C815" s="240" t="s">
        <v>315</v>
      </c>
      <c r="D815" s="290" t="s">
        <v>238</v>
      </c>
      <c r="E815" s="290" t="s">
        <v>174</v>
      </c>
      <c r="F815" s="629">
        <v>1947</v>
      </c>
      <c r="G815" s="629">
        <v>1136</v>
      </c>
      <c r="H815" s="295"/>
      <c r="I815" s="247"/>
    </row>
    <row r="816" spans="1:10" ht="14.5" customHeight="1" outlineLevel="1">
      <c r="A816" s="454" t="str">
        <f t="shared" si="32"/>
        <v>Línea Hogar 200Residencial</v>
      </c>
      <c r="B816" s="119">
        <f t="shared" si="33"/>
        <v>16</v>
      </c>
      <c r="C816" s="371" t="s">
        <v>316</v>
      </c>
      <c r="D816" s="372" t="s">
        <v>236</v>
      </c>
      <c r="E816" s="372" t="s">
        <v>174</v>
      </c>
      <c r="F816" s="629">
        <v>3005</v>
      </c>
      <c r="G816" s="629">
        <v>1812</v>
      </c>
      <c r="H816" s="295"/>
      <c r="I816" s="247"/>
    </row>
    <row r="817" spans="1:9" ht="14.5" customHeight="1" outlineLevel="1">
      <c r="A817" s="454" t="str">
        <f t="shared" si="32"/>
        <v>Línea Hogar 300Residencial</v>
      </c>
      <c r="B817" s="119">
        <f t="shared" si="33"/>
        <v>17</v>
      </c>
      <c r="C817" s="371" t="s">
        <v>317</v>
      </c>
      <c r="D817" s="372" t="s">
        <v>236</v>
      </c>
      <c r="E817" s="372" t="s">
        <v>174</v>
      </c>
      <c r="F817" s="629">
        <v>173</v>
      </c>
      <c r="G817" s="629">
        <v>172</v>
      </c>
      <c r="H817" s="295"/>
      <c r="I817" s="247"/>
    </row>
    <row r="818" spans="1:9" ht="14.5" customHeight="1" outlineLevel="1">
      <c r="A818" s="454" t="str">
        <f t="shared" si="32"/>
        <v>Línea Hogar 400Residencial</v>
      </c>
      <c r="B818" s="119">
        <f t="shared" si="33"/>
        <v>18</v>
      </c>
      <c r="C818" s="371" t="s">
        <v>318</v>
      </c>
      <c r="D818" s="372" t="s">
        <v>236</v>
      </c>
      <c r="E818" s="372" t="s">
        <v>174</v>
      </c>
      <c r="F818" s="629">
        <v>107</v>
      </c>
      <c r="G818" s="629">
        <v>82</v>
      </c>
      <c r="H818" s="295"/>
      <c r="I818" s="247"/>
    </row>
    <row r="819" spans="1:9" ht="14.5" customHeight="1" outlineLevel="1">
      <c r="A819" s="454" t="str">
        <f t="shared" si="32"/>
        <v>Línea Negocio 200No Residencial</v>
      </c>
      <c r="B819" s="119">
        <f t="shared" si="33"/>
        <v>19</v>
      </c>
      <c r="C819" s="240" t="s">
        <v>319</v>
      </c>
      <c r="D819" s="290" t="s">
        <v>238</v>
      </c>
      <c r="E819" s="290" t="s">
        <v>174</v>
      </c>
      <c r="F819" s="629">
        <v>2485</v>
      </c>
      <c r="G819" s="629">
        <v>2213</v>
      </c>
      <c r="H819" s="295"/>
      <c r="I819" s="247"/>
    </row>
    <row r="820" spans="1:9" ht="14.5" customHeight="1" outlineLevel="1">
      <c r="A820" s="454" t="str">
        <f t="shared" si="32"/>
        <v>Línea Negocio 500No Residencial</v>
      </c>
      <c r="B820" s="119">
        <f t="shared" si="33"/>
        <v>20</v>
      </c>
      <c r="C820" s="240" t="s">
        <v>320</v>
      </c>
      <c r="D820" s="290" t="s">
        <v>238</v>
      </c>
      <c r="E820" s="290" t="s">
        <v>174</v>
      </c>
      <c r="F820" s="629">
        <v>774</v>
      </c>
      <c r="G820" s="629">
        <v>883</v>
      </c>
      <c r="H820" s="295"/>
      <c r="I820" s="247"/>
    </row>
    <row r="821" spans="1:9" ht="14.5" customHeight="1" outlineLevel="1">
      <c r="A821" s="454" t="str">
        <f t="shared" si="32"/>
        <v>Línea Negocio 1000No Residencial</v>
      </c>
      <c r="B821" s="119">
        <f t="shared" si="33"/>
        <v>21</v>
      </c>
      <c r="C821" s="240" t="s">
        <v>321</v>
      </c>
      <c r="D821" s="290" t="s">
        <v>238</v>
      </c>
      <c r="E821" s="290" t="s">
        <v>174</v>
      </c>
      <c r="F821" s="629">
        <v>2104</v>
      </c>
      <c r="G821" s="629">
        <v>2121</v>
      </c>
      <c r="H821" s="295"/>
      <c r="I821" s="247"/>
    </row>
    <row r="822" spans="1:9" ht="14.5" customHeight="1" outlineLevel="1">
      <c r="A822" s="454" t="str">
        <f t="shared" si="32"/>
        <v>Infinitum Pack (100 x 100 Llamadas de Servicio Medido)Residencial y No Residencial</v>
      </c>
      <c r="B822" s="119">
        <f t="shared" si="33"/>
        <v>22</v>
      </c>
      <c r="C822" s="546" t="s">
        <v>322</v>
      </c>
      <c r="D822" s="290" t="s">
        <v>259</v>
      </c>
      <c r="E822" s="290" t="s">
        <v>174</v>
      </c>
      <c r="F822" s="629">
        <v>724</v>
      </c>
      <c r="G822" s="629">
        <v>794</v>
      </c>
      <c r="H822" s="295"/>
      <c r="I822" s="247"/>
    </row>
    <row r="823" spans="1:9" ht="14.5" customHeight="1" outlineLevel="1">
      <c r="A823" s="454" t="str">
        <f t="shared" si="32"/>
        <v>Red MultilineaNo Residencial</v>
      </c>
      <c r="B823" s="119">
        <f t="shared" si="33"/>
        <v>23</v>
      </c>
      <c r="C823" s="546" t="s">
        <v>325</v>
      </c>
      <c r="D823" s="372" t="s">
        <v>238</v>
      </c>
      <c r="E823" s="372" t="s">
        <v>174</v>
      </c>
      <c r="F823" s="630">
        <v>577</v>
      </c>
      <c r="G823" s="630">
        <v>494</v>
      </c>
      <c r="H823" s="295"/>
      <c r="I823" s="247"/>
    </row>
    <row r="824" spans="1:9" ht="14.5" customHeight="1" outlineLevel="1">
      <c r="A824" s="454" t="str">
        <f t="shared" si="32"/>
        <v>Infinitum bajo demanda 100 MB - 3 díasResidencial y No Residencial</v>
      </c>
      <c r="B824" s="119">
        <f t="shared" si="33"/>
        <v>24</v>
      </c>
      <c r="C824" s="240" t="s">
        <v>830</v>
      </c>
      <c r="D824" s="290" t="s">
        <v>259</v>
      </c>
      <c r="E824" s="290" t="s">
        <v>237</v>
      </c>
      <c r="F824" s="629">
        <v>2266</v>
      </c>
      <c r="G824" s="629">
        <v>681</v>
      </c>
      <c r="H824" s="295"/>
      <c r="I824" s="247"/>
    </row>
    <row r="825" spans="1:9" ht="14.5" customHeight="1" outlineLevel="1">
      <c r="A825" s="454" t="str">
        <f t="shared" si="32"/>
        <v>Infinitum bajo demanda 100 MB - 7 díasResidencial y No Residencial</v>
      </c>
      <c r="B825" s="119">
        <f t="shared" si="33"/>
        <v>25</v>
      </c>
      <c r="C825" s="240" t="s">
        <v>831</v>
      </c>
      <c r="D825" s="290" t="s">
        <v>259</v>
      </c>
      <c r="E825" s="290" t="s">
        <v>237</v>
      </c>
      <c r="F825" s="629">
        <v>101</v>
      </c>
      <c r="G825" s="629">
        <v>19</v>
      </c>
      <c r="H825" s="295"/>
      <c r="I825" s="247"/>
    </row>
    <row r="826" spans="1:9" ht="14.5" customHeight="1" outlineLevel="1">
      <c r="A826" s="454" t="str">
        <f t="shared" si="32"/>
        <v>Infinitum bajo demanda 100 MB - 15 díasResidencial y No Residencial</v>
      </c>
      <c r="B826" s="119">
        <f t="shared" si="33"/>
        <v>26</v>
      </c>
      <c r="C826" s="240" t="s">
        <v>832</v>
      </c>
      <c r="D826" s="290" t="s">
        <v>259</v>
      </c>
      <c r="E826" s="290" t="s">
        <v>237</v>
      </c>
      <c r="F826" s="629">
        <v>116</v>
      </c>
      <c r="G826" s="629">
        <v>37</v>
      </c>
      <c r="H826" s="295"/>
      <c r="I826" s="247"/>
    </row>
    <row r="827" spans="1:9" ht="14.5" customHeight="1" outlineLevel="1">
      <c r="A827" s="454" t="str">
        <f t="shared" si="32"/>
        <v>Infinitum bajo demanda 150 MB - 3 díasResidencial y No Residencial</v>
      </c>
      <c r="B827" s="119">
        <f t="shared" si="33"/>
        <v>27</v>
      </c>
      <c r="C827" s="240" t="s">
        <v>833</v>
      </c>
      <c r="D827" s="290" t="s">
        <v>259</v>
      </c>
      <c r="E827" s="290" t="s">
        <v>237</v>
      </c>
      <c r="F827" s="629">
        <v>262</v>
      </c>
      <c r="G827" s="629">
        <v>182</v>
      </c>
      <c r="H827" s="295"/>
      <c r="I827" s="247"/>
    </row>
    <row r="828" spans="1:9" ht="14.5" customHeight="1" outlineLevel="1">
      <c r="A828" s="454" t="str">
        <f t="shared" si="32"/>
        <v>Infinitum bajo demanda 150 MB - 7 díasResidencial y No Residencial</v>
      </c>
      <c r="B828" s="119">
        <f t="shared" si="33"/>
        <v>28</v>
      </c>
      <c r="C828" s="240" t="s">
        <v>834</v>
      </c>
      <c r="D828" s="290" t="s">
        <v>259</v>
      </c>
      <c r="E828" s="290" t="s">
        <v>237</v>
      </c>
      <c r="F828" s="629">
        <v>20</v>
      </c>
      <c r="G828" s="629">
        <v>21</v>
      </c>
      <c r="H828" s="295"/>
      <c r="I828" s="247"/>
    </row>
    <row r="829" spans="1:9" ht="14.5" customHeight="1" outlineLevel="1">
      <c r="A829" s="454" t="str">
        <f t="shared" si="32"/>
        <v>Infinitum bajo demanda 150 MB - 15 díasResidencial y No Residencial</v>
      </c>
      <c r="B829" s="119">
        <f t="shared" si="33"/>
        <v>29</v>
      </c>
      <c r="C829" s="240" t="s">
        <v>835</v>
      </c>
      <c r="D829" s="290" t="s">
        <v>259</v>
      </c>
      <c r="E829" s="290" t="s">
        <v>237</v>
      </c>
      <c r="F829" s="629">
        <v>34</v>
      </c>
      <c r="G829" s="629">
        <v>15</v>
      </c>
      <c r="H829" s="295"/>
      <c r="I829" s="247"/>
    </row>
    <row r="830" spans="1:9" ht="14.5" outlineLevel="1">
      <c r="A830" s="454" t="str">
        <f t="shared" si="32"/>
        <v>Infinitum bajo demanda 200 MB - 3 díasResidencial y No Residencial</v>
      </c>
      <c r="B830" s="119">
        <f t="shared" si="33"/>
        <v>30</v>
      </c>
      <c r="C830" s="240" t="s">
        <v>836</v>
      </c>
      <c r="D830" s="290" t="s">
        <v>259</v>
      </c>
      <c r="E830" s="290" t="s">
        <v>237</v>
      </c>
      <c r="F830" s="629">
        <v>657</v>
      </c>
      <c r="G830" s="629">
        <v>597</v>
      </c>
      <c r="H830" s="295"/>
      <c r="I830" s="247"/>
    </row>
    <row r="831" spans="1:9" ht="14.5" outlineLevel="1">
      <c r="A831" s="454" t="str">
        <f t="shared" si="32"/>
        <v>Infinitum bajo demanda 200 MB - 7 díasResidencial y No Residencial</v>
      </c>
      <c r="B831" s="119">
        <f t="shared" si="33"/>
        <v>31</v>
      </c>
      <c r="C831" s="240" t="s">
        <v>837</v>
      </c>
      <c r="D831" s="290" t="s">
        <v>259</v>
      </c>
      <c r="E831" s="290" t="s">
        <v>237</v>
      </c>
      <c r="F831" s="629">
        <v>70</v>
      </c>
      <c r="G831" s="629">
        <v>69</v>
      </c>
      <c r="H831" s="295"/>
      <c r="I831" s="247"/>
    </row>
    <row r="832" spans="1:9" ht="14.5" outlineLevel="1">
      <c r="A832" s="454" t="str">
        <f t="shared" si="32"/>
        <v>Infinitum bajo demanda 200 MB - 15 díasResidencial y No Residencial</v>
      </c>
      <c r="B832" s="119">
        <f t="shared" si="33"/>
        <v>32</v>
      </c>
      <c r="C832" s="240" t="s">
        <v>838</v>
      </c>
      <c r="D832" s="290" t="s">
        <v>259</v>
      </c>
      <c r="E832" s="290" t="s">
        <v>237</v>
      </c>
      <c r="F832" s="629">
        <v>45</v>
      </c>
      <c r="G832" s="629">
        <v>40</v>
      </c>
      <c r="H832" s="295"/>
      <c r="I832" s="247"/>
    </row>
    <row r="833" spans="1:13" ht="14.5" outlineLevel="1">
      <c r="A833" s="454" t="str">
        <f t="shared" si="32"/>
        <v>Infinitum play bajo demanda 100 MB - 3 díasResidencial</v>
      </c>
      <c r="B833" s="119">
        <f t="shared" si="33"/>
        <v>33</v>
      </c>
      <c r="C833" s="240" t="s">
        <v>839</v>
      </c>
      <c r="D833" s="290" t="s">
        <v>236</v>
      </c>
      <c r="E833" s="290" t="s">
        <v>237</v>
      </c>
      <c r="F833" s="629">
        <v>208</v>
      </c>
      <c r="G833" s="629">
        <v>50</v>
      </c>
      <c r="H833" s="295"/>
      <c r="I833" s="247"/>
    </row>
    <row r="834" spans="1:13" ht="14.5" outlineLevel="1">
      <c r="A834" s="454" t="str">
        <f t="shared" si="32"/>
        <v>Infinitum play bajo demanda 100 MB - 7 díasResidencial</v>
      </c>
      <c r="B834" s="119">
        <f t="shared" si="33"/>
        <v>34</v>
      </c>
      <c r="C834" s="240" t="s">
        <v>840</v>
      </c>
      <c r="D834" s="290" t="s">
        <v>236</v>
      </c>
      <c r="E834" s="290" t="s">
        <v>237</v>
      </c>
      <c r="F834" s="629">
        <v>10</v>
      </c>
      <c r="G834" s="629">
        <v>1</v>
      </c>
      <c r="H834" s="295"/>
      <c r="I834" s="247"/>
    </row>
    <row r="835" spans="1:13" ht="14.5" outlineLevel="1">
      <c r="A835" s="454" t="str">
        <f t="shared" si="32"/>
        <v>Infinitum play bajo demanda 100 MB - 15 díasResidencial</v>
      </c>
      <c r="B835" s="119">
        <f t="shared" si="33"/>
        <v>35</v>
      </c>
      <c r="C835" s="240" t="s">
        <v>841</v>
      </c>
      <c r="D835" s="290" t="s">
        <v>236</v>
      </c>
      <c r="E835" s="290" t="s">
        <v>237</v>
      </c>
      <c r="F835" s="629">
        <v>11</v>
      </c>
      <c r="G835" s="629">
        <v>1</v>
      </c>
      <c r="H835" s="295"/>
      <c r="I835" s="247"/>
    </row>
    <row r="836" spans="1:13" ht="14.5" outlineLevel="1">
      <c r="A836" s="454" t="str">
        <f t="shared" si="32"/>
        <v>Infinitum play bajo demanda 150 MB - 3 díasResidencial</v>
      </c>
      <c r="B836" s="119">
        <f t="shared" si="33"/>
        <v>36</v>
      </c>
      <c r="C836" s="240" t="s">
        <v>842</v>
      </c>
      <c r="D836" s="290" t="s">
        <v>236</v>
      </c>
      <c r="E836" s="290" t="s">
        <v>237</v>
      </c>
      <c r="F836" s="629">
        <v>33</v>
      </c>
      <c r="G836" s="629">
        <v>25</v>
      </c>
      <c r="H836" s="295"/>
      <c r="I836" s="247"/>
    </row>
    <row r="837" spans="1:13" ht="14.5" outlineLevel="1">
      <c r="A837" s="454" t="str">
        <f t="shared" si="32"/>
        <v>Infinitum play bajo demanda 150 MB - 7 díasResidencial</v>
      </c>
      <c r="B837" s="119">
        <f t="shared" si="33"/>
        <v>37</v>
      </c>
      <c r="C837" s="240" t="s">
        <v>843</v>
      </c>
      <c r="D837" s="290" t="s">
        <v>236</v>
      </c>
      <c r="E837" s="290" t="s">
        <v>237</v>
      </c>
      <c r="F837" s="629">
        <v>7</v>
      </c>
      <c r="G837" s="629">
        <v>2</v>
      </c>
      <c r="H837" s="295"/>
      <c r="I837" s="247"/>
    </row>
    <row r="838" spans="1:13" ht="14.5">
      <c r="A838" s="454" t="str">
        <f t="shared" si="32"/>
        <v>Infinitum play bajo demanda 150 MB - 15 díasResidencial</v>
      </c>
      <c r="B838" s="119">
        <f t="shared" si="33"/>
        <v>38</v>
      </c>
      <c r="C838" s="240" t="s">
        <v>844</v>
      </c>
      <c r="D838" s="290" t="s">
        <v>236</v>
      </c>
      <c r="E838" s="290" t="s">
        <v>237</v>
      </c>
      <c r="F838" s="629">
        <v>3</v>
      </c>
      <c r="G838" s="629">
        <v>3</v>
      </c>
      <c r="H838" s="295"/>
      <c r="I838" s="247"/>
    </row>
    <row r="839" spans="1:13" ht="14.5">
      <c r="A839" s="454" t="str">
        <f t="shared" si="32"/>
        <v>Infinitum play bajo demanda 200 MB - 3 díasResidencial</v>
      </c>
      <c r="B839" s="119">
        <f t="shared" si="33"/>
        <v>39</v>
      </c>
      <c r="C839" s="240" t="s">
        <v>845</v>
      </c>
      <c r="D839" s="290" t="s">
        <v>236</v>
      </c>
      <c r="E839" s="290" t="s">
        <v>237</v>
      </c>
      <c r="F839" s="629">
        <v>146</v>
      </c>
      <c r="G839" s="629">
        <v>107</v>
      </c>
      <c r="H839" s="295"/>
      <c r="I839" s="247"/>
    </row>
    <row r="840" spans="1:13" ht="14.5">
      <c r="A840" s="454" t="str">
        <f t="shared" si="32"/>
        <v>Infinitum play bajo demanda 200 MB - 7 díasResidencial</v>
      </c>
      <c r="B840" s="119">
        <f t="shared" si="33"/>
        <v>40</v>
      </c>
      <c r="C840" s="240" t="s">
        <v>846</v>
      </c>
      <c r="D840" s="290" t="s">
        <v>236</v>
      </c>
      <c r="E840" s="290" t="s">
        <v>237</v>
      </c>
      <c r="F840" s="629">
        <v>4</v>
      </c>
      <c r="G840" s="629">
        <v>7</v>
      </c>
      <c r="H840" s="295"/>
      <c r="I840" s="247"/>
    </row>
    <row r="841" spans="1:13" ht="14.5">
      <c r="A841" s="454" t="str">
        <f t="shared" si="32"/>
        <v>Infinitum play bajo demanda 200 MB - 15 díasResidencial</v>
      </c>
      <c r="B841" s="119">
        <f t="shared" si="33"/>
        <v>41</v>
      </c>
      <c r="C841" s="240" t="s">
        <v>847</v>
      </c>
      <c r="D841" s="290" t="s">
        <v>236</v>
      </c>
      <c r="E841" s="290" t="s">
        <v>237</v>
      </c>
      <c r="F841" s="629">
        <v>8</v>
      </c>
      <c r="G841" s="629">
        <v>5</v>
      </c>
      <c r="H841" s="295"/>
      <c r="I841" s="247"/>
    </row>
    <row r="842" spans="1:13">
      <c r="C842" s="226" t="str">
        <f>C363</f>
        <v>NOTA 2. Los datos de las filas marcadas en rojo ya no se comercializan, sin embargo se están reportando inventarios a diciembre 2022 y junio de 2023</v>
      </c>
    </row>
    <row r="843" spans="1:13">
      <c r="B843">
        <v>1</v>
      </c>
      <c r="C843">
        <v>2</v>
      </c>
      <c r="D843">
        <f>C843+1</f>
        <v>3</v>
      </c>
      <c r="E843">
        <f t="shared" ref="E843:M843" si="34">D843+1</f>
        <v>4</v>
      </c>
      <c r="F843">
        <f t="shared" si="34"/>
        <v>5</v>
      </c>
      <c r="G843">
        <f t="shared" si="34"/>
        <v>6</v>
      </c>
      <c r="H843">
        <f t="shared" si="34"/>
        <v>7</v>
      </c>
      <c r="I843">
        <f t="shared" si="34"/>
        <v>8</v>
      </c>
      <c r="J843">
        <f t="shared" si="34"/>
        <v>9</v>
      </c>
      <c r="K843">
        <f t="shared" si="34"/>
        <v>10</v>
      </c>
      <c r="L843">
        <f t="shared" si="34"/>
        <v>11</v>
      </c>
      <c r="M843">
        <f t="shared" si="34"/>
        <v>12</v>
      </c>
    </row>
    <row r="844" spans="1:13" ht="15.5">
      <c r="B844" s="112"/>
      <c r="C844" s="36" t="s">
        <v>899</v>
      </c>
      <c r="D844" s="112"/>
      <c r="E844" s="112"/>
      <c r="F844" s="112"/>
      <c r="G844" s="112"/>
      <c r="H844" s="112"/>
      <c r="I844" s="112"/>
      <c r="J844" s="112"/>
      <c r="K844" s="112"/>
      <c r="L844" s="112"/>
    </row>
    <row r="845" spans="1:13" ht="12">
      <c r="B845" s="112"/>
      <c r="C845" s="116" t="s">
        <v>1102</v>
      </c>
      <c r="D845" s="112"/>
      <c r="E845" s="112"/>
      <c r="F845" s="112"/>
      <c r="G845" s="112"/>
      <c r="H845" s="112"/>
      <c r="I845" s="112"/>
      <c r="J845" s="112"/>
      <c r="K845" s="112"/>
      <c r="L845" s="112"/>
      <c r="M845" s="112"/>
    </row>
    <row r="846" spans="1:13" ht="12">
      <c r="B846" s="112"/>
      <c r="C846" s="381" t="s">
        <v>1293</v>
      </c>
      <c r="D846" s="252"/>
      <c r="E846" s="252"/>
      <c r="F846" s="112"/>
      <c r="G846" s="112"/>
      <c r="H846" s="112"/>
      <c r="I846" s="112"/>
      <c r="J846" s="112"/>
      <c r="K846" s="112"/>
      <c r="L846" s="112"/>
      <c r="M846" s="112"/>
    </row>
    <row r="847" spans="1:13">
      <c r="B847" s="112"/>
      <c r="C847" s="112"/>
      <c r="D847" s="112"/>
      <c r="E847" s="112"/>
      <c r="F847" s="656">
        <v>2022</v>
      </c>
      <c r="G847" s="656"/>
      <c r="H847" s="656"/>
      <c r="I847" s="656"/>
      <c r="J847" s="656">
        <f>F847+1</f>
        <v>2023</v>
      </c>
      <c r="K847" s="656"/>
      <c r="L847" s="656"/>
      <c r="M847" s="656"/>
    </row>
    <row r="848" spans="1:13" ht="66.75" customHeight="1">
      <c r="B848" s="112"/>
      <c r="C848" s="365" t="s">
        <v>248</v>
      </c>
      <c r="D848" s="365" t="s">
        <v>249</v>
      </c>
      <c r="E848" s="413" t="s">
        <v>250</v>
      </c>
      <c r="F848" s="444" t="s">
        <v>797</v>
      </c>
      <c r="G848" s="444" t="s">
        <v>798</v>
      </c>
      <c r="H848" s="444" t="s">
        <v>799</v>
      </c>
      <c r="I848" s="444" t="s">
        <v>254</v>
      </c>
      <c r="J848" s="444" t="s">
        <v>797</v>
      </c>
      <c r="K848" s="444" t="s">
        <v>798</v>
      </c>
      <c r="L848" s="444" t="s">
        <v>799</v>
      </c>
      <c r="M848" s="445" t="s">
        <v>254</v>
      </c>
    </row>
    <row r="849" spans="1:18" ht="14.5">
      <c r="A849" s="595" t="str">
        <f>C849&amp;D849</f>
        <v>Infinitum 50Residencial</v>
      </c>
      <c r="B849" s="119">
        <v>1</v>
      </c>
      <c r="C849" s="240" t="s">
        <v>945</v>
      </c>
      <c r="D849" s="290" t="s">
        <v>236</v>
      </c>
      <c r="E849" s="290" t="s">
        <v>237</v>
      </c>
      <c r="F849" s="631">
        <v>354302</v>
      </c>
      <c r="G849" s="631">
        <v>659871</v>
      </c>
      <c r="H849" s="631">
        <v>87636</v>
      </c>
      <c r="I849" s="559"/>
      <c r="J849" s="631">
        <v>194144</v>
      </c>
      <c r="K849" s="631">
        <v>873405</v>
      </c>
      <c r="L849" s="631">
        <v>105880</v>
      </c>
      <c r="M849" s="559"/>
      <c r="P849" s="247"/>
      <c r="R849" s="247"/>
    </row>
    <row r="850" spans="1:18" ht="14.5">
      <c r="A850" s="595" t="str">
        <f t="shared" ref="A850:A913" si="35">C850&amp;D850</f>
        <v>Infinitum 500Residencial</v>
      </c>
      <c r="B850" s="119">
        <f>1+B849</f>
        <v>2</v>
      </c>
      <c r="C850" s="240" t="s">
        <v>946</v>
      </c>
      <c r="D850" s="290" t="s">
        <v>236</v>
      </c>
      <c r="E850" s="290" t="s">
        <v>237</v>
      </c>
      <c r="F850" s="631">
        <v>20</v>
      </c>
      <c r="G850" s="631">
        <v>13264</v>
      </c>
      <c r="H850" s="631">
        <v>6</v>
      </c>
      <c r="I850" s="559"/>
      <c r="J850" s="631">
        <v>7</v>
      </c>
      <c r="K850" s="631">
        <v>10307</v>
      </c>
      <c r="L850" s="631">
        <v>5</v>
      </c>
      <c r="M850" s="559"/>
      <c r="P850" s="247"/>
      <c r="R850" s="247"/>
    </row>
    <row r="851" spans="1:18" ht="14.5">
      <c r="A851" s="595" t="str">
        <f t="shared" si="35"/>
        <v>Infinitum 60Residencial</v>
      </c>
      <c r="B851" s="119">
        <f t="shared" ref="B851:B914" si="36">1+B850</f>
        <v>3</v>
      </c>
      <c r="C851" s="240" t="s">
        <v>947</v>
      </c>
      <c r="D851" s="290" t="s">
        <v>236</v>
      </c>
      <c r="E851" s="290" t="s">
        <v>237</v>
      </c>
      <c r="F851" s="631">
        <v>5233</v>
      </c>
      <c r="G851" s="631">
        <v>142243</v>
      </c>
      <c r="H851" s="631">
        <v>19051</v>
      </c>
      <c r="I851" s="559"/>
      <c r="J851" s="631">
        <v>4285</v>
      </c>
      <c r="K851" s="631">
        <v>181698</v>
      </c>
      <c r="L851" s="631">
        <v>10854</v>
      </c>
      <c r="M851" s="559"/>
      <c r="P851" s="247"/>
      <c r="R851" s="247"/>
    </row>
    <row r="852" spans="1:18" ht="14.5">
      <c r="A852" s="595" t="str">
        <f t="shared" si="35"/>
        <v>Infinitum 100Residencial</v>
      </c>
      <c r="B852" s="119">
        <f t="shared" si="36"/>
        <v>4</v>
      </c>
      <c r="C852" s="240" t="s">
        <v>948</v>
      </c>
      <c r="D852" s="290" t="s">
        <v>236</v>
      </c>
      <c r="E852" s="290" t="s">
        <v>237</v>
      </c>
      <c r="F852" s="631">
        <v>136</v>
      </c>
      <c r="G852" s="631">
        <v>23987</v>
      </c>
      <c r="H852" s="631">
        <v>32</v>
      </c>
      <c r="I852" s="559"/>
      <c r="J852" s="631">
        <v>40</v>
      </c>
      <c r="K852" s="631">
        <v>83232</v>
      </c>
      <c r="L852" s="631">
        <v>42</v>
      </c>
      <c r="M852" s="559"/>
      <c r="P852" s="247"/>
      <c r="R852" s="247"/>
    </row>
    <row r="853" spans="1:18" ht="14.5">
      <c r="A853" s="595" t="str">
        <f t="shared" si="35"/>
        <v>Infinitum 200Residencial</v>
      </c>
      <c r="B853" s="119">
        <f t="shared" si="36"/>
        <v>5</v>
      </c>
      <c r="C853" s="240" t="s">
        <v>949</v>
      </c>
      <c r="D853" s="290" t="s">
        <v>236</v>
      </c>
      <c r="E853" s="290" t="s">
        <v>237</v>
      </c>
      <c r="F853" s="631">
        <v>208</v>
      </c>
      <c r="G853" s="631">
        <v>83054</v>
      </c>
      <c r="H853" s="631">
        <v>770</v>
      </c>
      <c r="I853" s="559"/>
      <c r="J853" s="631">
        <v>126</v>
      </c>
      <c r="K853" s="631">
        <v>89688</v>
      </c>
      <c r="L853" s="631">
        <v>537</v>
      </c>
      <c r="M853" s="559"/>
      <c r="P853" s="247"/>
      <c r="R853" s="247"/>
    </row>
    <row r="854" spans="1:18" ht="14.5">
      <c r="A854" s="595" t="str">
        <f t="shared" si="35"/>
        <v>Infinitum 279Residencial</v>
      </c>
      <c r="B854" s="119">
        <f t="shared" si="36"/>
        <v>6</v>
      </c>
      <c r="C854" s="240" t="s">
        <v>884</v>
      </c>
      <c r="D854" s="290" t="s">
        <v>236</v>
      </c>
      <c r="E854" s="290" t="s">
        <v>237</v>
      </c>
      <c r="F854" s="631">
        <v>8632</v>
      </c>
      <c r="G854" s="631">
        <v>18740</v>
      </c>
      <c r="H854" s="631">
        <v>2123</v>
      </c>
      <c r="I854" s="559"/>
      <c r="J854" s="631">
        <v>7223</v>
      </c>
      <c r="K854" s="631">
        <v>12260</v>
      </c>
      <c r="L854" s="631">
        <v>2427</v>
      </c>
      <c r="M854" s="559"/>
      <c r="P854" s="247"/>
      <c r="R854" s="247"/>
    </row>
    <row r="855" spans="1:18" ht="14.5">
      <c r="A855" s="595" t="str">
        <f t="shared" si="35"/>
        <v>Infinitum 299 RResidencial</v>
      </c>
      <c r="B855" s="119">
        <f t="shared" si="36"/>
        <v>7</v>
      </c>
      <c r="C855" s="594" t="s">
        <v>1298</v>
      </c>
      <c r="D855" s="290" t="s">
        <v>236</v>
      </c>
      <c r="E855" s="290" t="s">
        <v>237</v>
      </c>
      <c r="F855" s="631">
        <v>74</v>
      </c>
      <c r="G855" s="631">
        <v>154</v>
      </c>
      <c r="H855" s="631">
        <v>26</v>
      </c>
      <c r="I855" s="559"/>
      <c r="J855" s="631">
        <v>138</v>
      </c>
      <c r="K855" s="631">
        <v>144</v>
      </c>
      <c r="L855" s="631">
        <v>25</v>
      </c>
      <c r="M855" s="559"/>
      <c r="P855" s="247"/>
      <c r="R855" s="247"/>
    </row>
    <row r="856" spans="1:18" ht="14.5">
      <c r="A856" s="595" t="str">
        <f t="shared" si="35"/>
        <v>Infinitum 299 CNo Residencial</v>
      </c>
      <c r="B856" s="119">
        <f t="shared" si="36"/>
        <v>8</v>
      </c>
      <c r="C856" s="594" t="s">
        <v>1108</v>
      </c>
      <c r="D856" s="290" t="s">
        <v>238</v>
      </c>
      <c r="E856" s="290" t="s">
        <v>237</v>
      </c>
      <c r="F856" s="631">
        <v>265</v>
      </c>
      <c r="G856" s="631">
        <v>1314</v>
      </c>
      <c r="H856" s="631">
        <v>776</v>
      </c>
      <c r="I856" s="559"/>
      <c r="J856" s="631">
        <v>380</v>
      </c>
      <c r="K856" s="631">
        <v>1650</v>
      </c>
      <c r="L856" s="631">
        <v>882</v>
      </c>
      <c r="M856" s="559"/>
      <c r="P856" s="247"/>
      <c r="R856" s="247"/>
    </row>
    <row r="857" spans="1:18" ht="14.5">
      <c r="A857" s="595" t="str">
        <f t="shared" si="35"/>
        <v>Infinitum Negocio 20 MbNo Residencial</v>
      </c>
      <c r="B857" s="119">
        <f t="shared" si="36"/>
        <v>9</v>
      </c>
      <c r="C857" s="367" t="s">
        <v>200</v>
      </c>
      <c r="D857" s="290" t="s">
        <v>238</v>
      </c>
      <c r="E857" s="290" t="s">
        <v>237</v>
      </c>
      <c r="F857" s="631">
        <v>14390</v>
      </c>
      <c r="G857" s="631">
        <v>57594</v>
      </c>
      <c r="H857" s="631">
        <v>4957</v>
      </c>
      <c r="I857" s="559"/>
      <c r="J857" s="631">
        <v>0</v>
      </c>
      <c r="K857" s="631">
        <v>0</v>
      </c>
      <c r="L857" s="631">
        <v>0</v>
      </c>
      <c r="M857" s="559"/>
      <c r="P857" s="247"/>
      <c r="R857" s="247"/>
    </row>
    <row r="858" spans="1:18" ht="14.5" outlineLevel="1">
      <c r="A858" s="595" t="str">
        <f t="shared" si="35"/>
        <v>Infinitum Negocio 50No Residencial</v>
      </c>
      <c r="B858" s="119">
        <f t="shared" si="36"/>
        <v>10</v>
      </c>
      <c r="C858" s="240" t="s">
        <v>1225</v>
      </c>
      <c r="D858" s="290" t="s">
        <v>238</v>
      </c>
      <c r="E858" s="290" t="s">
        <v>237</v>
      </c>
      <c r="F858" s="631">
        <v>0</v>
      </c>
      <c r="G858" s="631">
        <v>0</v>
      </c>
      <c r="H858" s="631">
        <v>0</v>
      </c>
      <c r="I858" s="559"/>
      <c r="J858" s="631">
        <v>12291</v>
      </c>
      <c r="K858" s="631">
        <v>77233</v>
      </c>
      <c r="L858" s="631">
        <v>5808</v>
      </c>
      <c r="M858" s="559"/>
      <c r="P858" s="247"/>
      <c r="R858" s="247"/>
    </row>
    <row r="859" spans="1:18" ht="14.5" outlineLevel="1">
      <c r="A859" s="595" t="str">
        <f t="shared" si="35"/>
        <v>Infinitum Negocio 60No Residencial</v>
      </c>
      <c r="B859" s="119">
        <f t="shared" si="36"/>
        <v>11</v>
      </c>
      <c r="C859" s="240" t="s">
        <v>950</v>
      </c>
      <c r="D859" s="290" t="s">
        <v>238</v>
      </c>
      <c r="E859" s="290" t="s">
        <v>237</v>
      </c>
      <c r="F859" s="631">
        <v>4280</v>
      </c>
      <c r="G859" s="631">
        <v>12183</v>
      </c>
      <c r="H859" s="631">
        <v>1595</v>
      </c>
      <c r="I859" s="559"/>
      <c r="J859" s="631">
        <v>1359</v>
      </c>
      <c r="K859" s="631">
        <v>12848</v>
      </c>
      <c r="L859" s="631">
        <v>2122</v>
      </c>
      <c r="M859" s="559"/>
      <c r="P859" s="247"/>
      <c r="R859" s="247"/>
    </row>
    <row r="860" spans="1:18" ht="14.5" outlineLevel="1">
      <c r="A860" s="595" t="str">
        <f t="shared" si="35"/>
        <v>Infinitum Negocio 80No Residencial</v>
      </c>
      <c r="B860" s="119">
        <f t="shared" si="36"/>
        <v>12</v>
      </c>
      <c r="C860" s="240" t="s">
        <v>1226</v>
      </c>
      <c r="D860" s="290" t="s">
        <v>238</v>
      </c>
      <c r="E860" s="290" t="s">
        <v>237</v>
      </c>
      <c r="F860" s="631">
        <v>0</v>
      </c>
      <c r="G860" s="631">
        <v>0</v>
      </c>
      <c r="H860" s="631">
        <v>0</v>
      </c>
      <c r="I860" s="559"/>
      <c r="J860" s="631">
        <v>75</v>
      </c>
      <c r="K860" s="631">
        <v>606</v>
      </c>
      <c r="L860" s="631">
        <v>73</v>
      </c>
      <c r="M860" s="559"/>
      <c r="P860" s="247"/>
      <c r="R860" s="247"/>
    </row>
    <row r="861" spans="1:18" ht="14.5" outlineLevel="1">
      <c r="A861" s="595" t="str">
        <f t="shared" si="35"/>
        <v>Infinitum Negocio 100No Residencial</v>
      </c>
      <c r="B861" s="119">
        <f t="shared" si="36"/>
        <v>13</v>
      </c>
      <c r="C861" s="240" t="s">
        <v>1210</v>
      </c>
      <c r="D861" s="290" t="s">
        <v>238</v>
      </c>
      <c r="E861" s="290" t="s">
        <v>237</v>
      </c>
      <c r="F861" s="631">
        <v>2</v>
      </c>
      <c r="G861" s="631">
        <v>1877</v>
      </c>
      <c r="H861" s="631">
        <v>2</v>
      </c>
      <c r="I861" s="559"/>
      <c r="J861" s="631">
        <v>8</v>
      </c>
      <c r="K861" s="631">
        <v>5014</v>
      </c>
      <c r="L861" s="631">
        <v>5</v>
      </c>
      <c r="M861" s="559"/>
      <c r="P861" s="247"/>
      <c r="R861" s="247"/>
    </row>
    <row r="862" spans="1:18" ht="14.5" outlineLevel="1">
      <c r="A862" s="595" t="str">
        <f t="shared" si="35"/>
        <v>Infinitum Negocio 200No Residencial</v>
      </c>
      <c r="B862" s="119">
        <f t="shared" si="36"/>
        <v>14</v>
      </c>
      <c r="C862" s="240" t="s">
        <v>951</v>
      </c>
      <c r="D862" s="290" t="s">
        <v>238</v>
      </c>
      <c r="E862" s="290" t="s">
        <v>237</v>
      </c>
      <c r="F862" s="631">
        <v>105</v>
      </c>
      <c r="G862" s="631">
        <v>10750</v>
      </c>
      <c r="H862" s="631">
        <v>145</v>
      </c>
      <c r="I862" s="559"/>
      <c r="J862" s="631">
        <v>104</v>
      </c>
      <c r="K862" s="631">
        <v>15213</v>
      </c>
      <c r="L862" s="631">
        <v>118</v>
      </c>
      <c r="M862" s="559"/>
      <c r="P862" s="247"/>
      <c r="R862" s="247"/>
    </row>
    <row r="863" spans="1:18" ht="14.5" outlineLevel="1">
      <c r="A863" s="595" t="str">
        <f t="shared" si="35"/>
        <v>Infinitum Negocio 500No Residencial</v>
      </c>
      <c r="B863" s="119">
        <f t="shared" si="36"/>
        <v>15</v>
      </c>
      <c r="C863" s="240" t="s">
        <v>952</v>
      </c>
      <c r="D863" s="290" t="s">
        <v>238</v>
      </c>
      <c r="E863" s="290" t="s">
        <v>237</v>
      </c>
      <c r="F863" s="631">
        <v>25</v>
      </c>
      <c r="G863" s="631">
        <v>2967</v>
      </c>
      <c r="H863" s="631">
        <v>9</v>
      </c>
      <c r="I863" s="559"/>
      <c r="J863" s="631">
        <v>13</v>
      </c>
      <c r="K863" s="631">
        <v>5358</v>
      </c>
      <c r="L863" s="631">
        <v>7</v>
      </c>
      <c r="M863" s="559"/>
      <c r="P863" s="247"/>
      <c r="R863" s="247"/>
    </row>
    <row r="864" spans="1:18" ht="14.5" outlineLevel="1">
      <c r="A864" s="595" t="str">
        <f t="shared" si="35"/>
        <v>Paquete 249Residencial</v>
      </c>
      <c r="B864" s="119">
        <f t="shared" si="36"/>
        <v>16</v>
      </c>
      <c r="C864" s="240" t="s">
        <v>819</v>
      </c>
      <c r="D864" s="290" t="s">
        <v>236</v>
      </c>
      <c r="E864" s="290" t="s">
        <v>239</v>
      </c>
      <c r="F864" s="631">
        <v>66095</v>
      </c>
      <c r="G864" s="631">
        <v>69590</v>
      </c>
      <c r="H864" s="631">
        <v>9735</v>
      </c>
      <c r="I864" s="559"/>
      <c r="J864" s="631">
        <v>50623</v>
      </c>
      <c r="K864" s="631">
        <v>87479</v>
      </c>
      <c r="L864" s="631">
        <v>10026</v>
      </c>
      <c r="M864" s="559"/>
      <c r="P864" s="247"/>
      <c r="R864" s="247"/>
    </row>
    <row r="865" spans="1:18" ht="14.5" outlineLevel="1">
      <c r="A865" s="595" t="str">
        <f t="shared" si="35"/>
        <v>Paquete 289Residencial</v>
      </c>
      <c r="B865" s="119">
        <f t="shared" si="36"/>
        <v>17</v>
      </c>
      <c r="C865" s="240" t="s">
        <v>204</v>
      </c>
      <c r="D865" s="290" t="s">
        <v>236</v>
      </c>
      <c r="E865" s="290" t="s">
        <v>239</v>
      </c>
      <c r="F865" s="631">
        <v>31103</v>
      </c>
      <c r="G865" s="631">
        <v>42032</v>
      </c>
      <c r="H865" s="631">
        <v>10393</v>
      </c>
      <c r="I865" s="559"/>
      <c r="J865" s="631">
        <v>16311</v>
      </c>
      <c r="K865" s="631">
        <v>43771</v>
      </c>
      <c r="L865" s="631">
        <v>8419</v>
      </c>
      <c r="M865" s="559"/>
      <c r="P865" s="247"/>
      <c r="R865" s="247"/>
    </row>
    <row r="866" spans="1:18" ht="14.5" outlineLevel="1">
      <c r="A866" s="595" t="str">
        <f t="shared" si="35"/>
        <v>Paquete 435Residencial</v>
      </c>
      <c r="B866" s="119">
        <f t="shared" si="36"/>
        <v>18</v>
      </c>
      <c r="C866" s="240" t="s">
        <v>773</v>
      </c>
      <c r="D866" s="290" t="s">
        <v>236</v>
      </c>
      <c r="E866" s="290" t="s">
        <v>239</v>
      </c>
      <c r="F866" s="631">
        <v>19316</v>
      </c>
      <c r="G866" s="631">
        <v>207175</v>
      </c>
      <c r="H866" s="631">
        <v>26425</v>
      </c>
      <c r="I866" s="559"/>
      <c r="J866" s="631">
        <v>8226</v>
      </c>
      <c r="K866" s="631">
        <v>224740</v>
      </c>
      <c r="L866" s="631">
        <v>16161</v>
      </c>
      <c r="M866" s="559"/>
      <c r="P866" s="247"/>
      <c r="R866" s="247"/>
    </row>
    <row r="867" spans="1:18" ht="14.5" outlineLevel="1">
      <c r="A867" s="595" t="str">
        <f t="shared" si="35"/>
        <v>Paquete 499Residencial</v>
      </c>
      <c r="B867" s="119">
        <f t="shared" si="36"/>
        <v>19</v>
      </c>
      <c r="C867" s="240" t="s">
        <v>774</v>
      </c>
      <c r="D867" s="290" t="s">
        <v>236</v>
      </c>
      <c r="E867" s="290" t="s">
        <v>239</v>
      </c>
      <c r="F867" s="631">
        <v>7899</v>
      </c>
      <c r="G867" s="631">
        <v>201034</v>
      </c>
      <c r="H867" s="631">
        <v>16251</v>
      </c>
      <c r="I867" s="559"/>
      <c r="J867" s="631">
        <v>4144</v>
      </c>
      <c r="K867" s="631">
        <v>179884</v>
      </c>
      <c r="L867" s="631">
        <v>8807</v>
      </c>
      <c r="M867" s="559"/>
      <c r="P867" s="247"/>
      <c r="R867" s="247"/>
    </row>
    <row r="868" spans="1:18" ht="14.5" outlineLevel="1">
      <c r="A868" s="595" t="str">
        <f t="shared" si="35"/>
        <v>Paquete 599Residencial</v>
      </c>
      <c r="B868" s="119">
        <f t="shared" si="36"/>
        <v>20</v>
      </c>
      <c r="C868" s="240" t="s">
        <v>205</v>
      </c>
      <c r="D868" s="290" t="s">
        <v>236</v>
      </c>
      <c r="E868" s="290" t="s">
        <v>239</v>
      </c>
      <c r="F868" s="631">
        <v>45327</v>
      </c>
      <c r="G868" s="631">
        <v>436140</v>
      </c>
      <c r="H868" s="631">
        <v>39546</v>
      </c>
      <c r="I868" s="559"/>
      <c r="J868" s="631">
        <v>46766</v>
      </c>
      <c r="K868" s="631">
        <v>383822</v>
      </c>
      <c r="L868" s="631">
        <v>21952</v>
      </c>
      <c r="M868" s="559"/>
      <c r="P868" s="247"/>
      <c r="R868" s="247"/>
    </row>
    <row r="869" spans="1:18" ht="14.5" outlineLevel="1">
      <c r="A869" s="595" t="str">
        <f t="shared" si="35"/>
        <v>Paquete 649Residencial</v>
      </c>
      <c r="B869" s="119">
        <f t="shared" si="36"/>
        <v>21</v>
      </c>
      <c r="C869" s="240" t="s">
        <v>1212</v>
      </c>
      <c r="D869" s="290" t="s">
        <v>236</v>
      </c>
      <c r="E869" s="290" t="s">
        <v>239</v>
      </c>
      <c r="F869" s="631">
        <v>23</v>
      </c>
      <c r="G869" s="631">
        <v>21783</v>
      </c>
      <c r="H869" s="631">
        <v>7</v>
      </c>
      <c r="I869" s="559"/>
      <c r="J869" s="631">
        <v>17</v>
      </c>
      <c r="K869" s="631">
        <v>123162</v>
      </c>
      <c r="L869" s="631">
        <v>25</v>
      </c>
      <c r="M869" s="559"/>
      <c r="P869" s="247"/>
      <c r="R869" s="247"/>
    </row>
    <row r="870" spans="1:18" ht="14.5" outlineLevel="1">
      <c r="A870" s="595" t="str">
        <f t="shared" si="35"/>
        <v>Paquete 389Residencial</v>
      </c>
      <c r="B870" s="119">
        <f t="shared" si="36"/>
        <v>22</v>
      </c>
      <c r="C870" s="240" t="s">
        <v>686</v>
      </c>
      <c r="D870" s="290" t="s">
        <v>236</v>
      </c>
      <c r="E870" s="290" t="s">
        <v>239</v>
      </c>
      <c r="F870" s="631">
        <v>1341924</v>
      </c>
      <c r="G870" s="631">
        <v>1993131</v>
      </c>
      <c r="H870" s="631">
        <v>539154</v>
      </c>
      <c r="I870" s="559"/>
      <c r="J870" s="631">
        <v>1063589</v>
      </c>
      <c r="K870" s="631">
        <v>3738947</v>
      </c>
      <c r="L870" s="631">
        <v>452035</v>
      </c>
      <c r="M870" s="559"/>
      <c r="P870" s="247"/>
      <c r="R870" s="247"/>
    </row>
    <row r="871" spans="1:18" ht="14.5" outlineLevel="1">
      <c r="A871" s="595" t="str">
        <f t="shared" si="35"/>
        <v>Paquete Conectes NegocioNo Residencial</v>
      </c>
      <c r="B871" s="119">
        <f t="shared" si="36"/>
        <v>23</v>
      </c>
      <c r="C871" s="240" t="s">
        <v>206</v>
      </c>
      <c r="D871" s="290" t="s">
        <v>238</v>
      </c>
      <c r="E871" s="290" t="s">
        <v>239</v>
      </c>
      <c r="F871" s="631">
        <v>130049</v>
      </c>
      <c r="G871" s="631">
        <v>363330</v>
      </c>
      <c r="H871" s="631">
        <v>47348</v>
      </c>
      <c r="I871" s="559"/>
      <c r="J871" s="631">
        <v>180512</v>
      </c>
      <c r="K871" s="631">
        <v>418007</v>
      </c>
      <c r="L871" s="631">
        <v>42010</v>
      </c>
      <c r="M871" s="559"/>
      <c r="P871" s="247"/>
      <c r="R871" s="247"/>
    </row>
    <row r="872" spans="1:18" ht="14.5" outlineLevel="1">
      <c r="A872" s="595" t="str">
        <f t="shared" si="35"/>
        <v>Paquete 1399Residencial</v>
      </c>
      <c r="B872" s="119">
        <f t="shared" si="36"/>
        <v>24</v>
      </c>
      <c r="C872" s="240" t="s">
        <v>1213</v>
      </c>
      <c r="D872" s="290" t="s">
        <v>236</v>
      </c>
      <c r="E872" s="290" t="s">
        <v>239</v>
      </c>
      <c r="F872" s="631">
        <v>5</v>
      </c>
      <c r="G872" s="631">
        <v>954</v>
      </c>
      <c r="H872" s="631">
        <v>0</v>
      </c>
      <c r="I872" s="559"/>
      <c r="J872" s="631">
        <v>0</v>
      </c>
      <c r="K872" s="631">
        <v>3334</v>
      </c>
      <c r="L872" s="631">
        <v>0</v>
      </c>
      <c r="M872" s="559"/>
      <c r="P872" s="247"/>
      <c r="R872" s="247"/>
    </row>
    <row r="873" spans="1:18" ht="14.5" outlineLevel="1">
      <c r="A873" s="595" t="str">
        <f t="shared" si="35"/>
        <v>Paquete 1499Residencial</v>
      </c>
      <c r="B873" s="119">
        <f t="shared" si="36"/>
        <v>25</v>
      </c>
      <c r="C873" s="240" t="s">
        <v>775</v>
      </c>
      <c r="D873" s="290" t="s">
        <v>236</v>
      </c>
      <c r="E873" s="290" t="s">
        <v>239</v>
      </c>
      <c r="F873" s="631">
        <v>20</v>
      </c>
      <c r="G873" s="631">
        <v>9901</v>
      </c>
      <c r="H873" s="631">
        <v>3</v>
      </c>
      <c r="I873" s="559"/>
      <c r="J873" s="631">
        <v>3</v>
      </c>
      <c r="K873" s="631">
        <v>14563</v>
      </c>
      <c r="L873" s="631">
        <v>0</v>
      </c>
      <c r="M873" s="559"/>
      <c r="P873" s="247"/>
      <c r="R873" s="247"/>
    </row>
    <row r="874" spans="1:18" ht="14.5" outlineLevel="1">
      <c r="A874" s="595" t="str">
        <f t="shared" si="35"/>
        <v>Paquete 333Residencial</v>
      </c>
      <c r="B874" s="119">
        <f t="shared" si="36"/>
        <v>26</v>
      </c>
      <c r="C874" s="240" t="s">
        <v>820</v>
      </c>
      <c r="D874" s="290" t="s">
        <v>236</v>
      </c>
      <c r="E874" s="290" t="s">
        <v>239</v>
      </c>
      <c r="F874" s="631">
        <v>27503</v>
      </c>
      <c r="G874" s="631">
        <v>50463</v>
      </c>
      <c r="H874" s="631">
        <v>9392</v>
      </c>
      <c r="I874" s="559"/>
      <c r="J874" s="631">
        <v>15910</v>
      </c>
      <c r="K874" s="631">
        <v>54725</v>
      </c>
      <c r="L874" s="631">
        <v>6665</v>
      </c>
      <c r="M874" s="559"/>
      <c r="P874" s="247"/>
      <c r="R874" s="247"/>
    </row>
    <row r="875" spans="1:18" ht="14.5" outlineLevel="1">
      <c r="A875" s="595" t="str">
        <f t="shared" si="35"/>
        <v>Paquete Mi NegocioNo Residencial</v>
      </c>
      <c r="B875" s="119">
        <f t="shared" si="36"/>
        <v>27</v>
      </c>
      <c r="C875" s="240" t="s">
        <v>207</v>
      </c>
      <c r="D875" s="290" t="s">
        <v>238</v>
      </c>
      <c r="E875" s="290" t="s">
        <v>239</v>
      </c>
      <c r="F875" s="631">
        <v>78175</v>
      </c>
      <c r="G875" s="631">
        <v>226988</v>
      </c>
      <c r="H875" s="631">
        <v>32577</v>
      </c>
      <c r="I875" s="559"/>
      <c r="J875" s="631">
        <v>82810</v>
      </c>
      <c r="K875" s="631">
        <v>352369</v>
      </c>
      <c r="L875" s="631">
        <v>20967</v>
      </c>
      <c r="M875" s="559"/>
      <c r="P875" s="247"/>
      <c r="R875" s="247"/>
    </row>
    <row r="876" spans="1:18" ht="14.5" outlineLevel="1">
      <c r="A876" s="595" t="str">
        <f t="shared" si="35"/>
        <v>Paquete SuperNegocioNo Residencial</v>
      </c>
      <c r="B876" s="119">
        <f t="shared" si="36"/>
        <v>28</v>
      </c>
      <c r="C876" s="240" t="s">
        <v>362</v>
      </c>
      <c r="D876" s="290" t="s">
        <v>238</v>
      </c>
      <c r="E876" s="290" t="s">
        <v>239</v>
      </c>
      <c r="F876" s="631">
        <v>28011</v>
      </c>
      <c r="G876" s="631">
        <v>166586</v>
      </c>
      <c r="H876" s="631">
        <v>14723</v>
      </c>
      <c r="I876" s="559"/>
      <c r="J876" s="631">
        <v>25893</v>
      </c>
      <c r="K876" s="631">
        <v>208607</v>
      </c>
      <c r="L876" s="631">
        <v>8148</v>
      </c>
      <c r="M876" s="559"/>
      <c r="P876" s="247"/>
      <c r="R876" s="247"/>
    </row>
    <row r="877" spans="1:18" ht="14.5" outlineLevel="1">
      <c r="A877" s="595" t="str">
        <f t="shared" si="35"/>
        <v>Paquete Infinitum 500Residencial</v>
      </c>
      <c r="B877" s="119">
        <f t="shared" si="36"/>
        <v>29</v>
      </c>
      <c r="C877" s="240" t="s">
        <v>958</v>
      </c>
      <c r="D877" s="290" t="s">
        <v>236</v>
      </c>
      <c r="E877" s="290" t="s">
        <v>239</v>
      </c>
      <c r="F877" s="631">
        <v>1829</v>
      </c>
      <c r="G877" s="631">
        <v>37685</v>
      </c>
      <c r="H877" s="631">
        <v>1068</v>
      </c>
      <c r="I877" s="559"/>
      <c r="J877" s="631">
        <v>1954</v>
      </c>
      <c r="K877" s="631">
        <v>35571</v>
      </c>
      <c r="L877" s="631">
        <v>883</v>
      </c>
      <c r="M877" s="559"/>
      <c r="P877" s="247"/>
      <c r="R877" s="247"/>
    </row>
    <row r="878" spans="1:18" ht="14.5" outlineLevel="1">
      <c r="A878" s="595" t="str">
        <f t="shared" si="35"/>
        <v>Paquete Telmex Negocio Ilimitado 1No Residencial</v>
      </c>
      <c r="B878" s="119">
        <f t="shared" si="36"/>
        <v>30</v>
      </c>
      <c r="C878" s="240" t="s">
        <v>1227</v>
      </c>
      <c r="D878" s="290" t="s">
        <v>238</v>
      </c>
      <c r="E878" s="290" t="s">
        <v>239</v>
      </c>
      <c r="F878" s="631">
        <v>0</v>
      </c>
      <c r="G878" s="631">
        <v>0</v>
      </c>
      <c r="H878" s="631">
        <v>0</v>
      </c>
      <c r="I878" s="559"/>
      <c r="J878" s="631">
        <v>0</v>
      </c>
      <c r="K878" s="632">
        <v>92</v>
      </c>
      <c r="L878" s="631">
        <v>0</v>
      </c>
      <c r="M878" s="559"/>
      <c r="P878" s="247"/>
      <c r="R878" s="247"/>
    </row>
    <row r="879" spans="1:18" ht="14.5" outlineLevel="1">
      <c r="A879" s="595" t="str">
        <f t="shared" si="35"/>
        <v>Paquete Telmex Negocio Ilimitado 2No Residencial</v>
      </c>
      <c r="B879" s="119">
        <f t="shared" si="36"/>
        <v>31</v>
      </c>
      <c r="C879" s="240" t="s">
        <v>1228</v>
      </c>
      <c r="D879" s="290" t="s">
        <v>238</v>
      </c>
      <c r="E879" s="290" t="s">
        <v>239</v>
      </c>
      <c r="F879" s="631">
        <v>0</v>
      </c>
      <c r="G879" s="631">
        <v>0</v>
      </c>
      <c r="H879" s="631">
        <v>0</v>
      </c>
      <c r="I879" s="559"/>
      <c r="J879" s="631">
        <v>0</v>
      </c>
      <c r="K879" s="632">
        <v>50</v>
      </c>
      <c r="L879" s="631">
        <v>0</v>
      </c>
      <c r="M879" s="559"/>
      <c r="P879" s="247"/>
      <c r="R879" s="247"/>
    </row>
    <row r="880" spans="1:18" ht="14.5" outlineLevel="1">
      <c r="A880" s="595" t="str">
        <f t="shared" si="35"/>
        <v>Paquete Telmex Negocio Ilimitado 3No Residencial</v>
      </c>
      <c r="B880" s="119">
        <f t="shared" si="36"/>
        <v>32</v>
      </c>
      <c r="C880" s="240" t="s">
        <v>1229</v>
      </c>
      <c r="D880" s="290" t="s">
        <v>238</v>
      </c>
      <c r="E880" s="290" t="s">
        <v>239</v>
      </c>
      <c r="F880" s="631">
        <v>0</v>
      </c>
      <c r="G880" s="631">
        <v>0</v>
      </c>
      <c r="H880" s="631">
        <v>0</v>
      </c>
      <c r="I880" s="559"/>
      <c r="J880" s="631">
        <v>0</v>
      </c>
      <c r="K880" s="632">
        <v>59</v>
      </c>
      <c r="L880" s="631">
        <v>0</v>
      </c>
      <c r="M880" s="559"/>
      <c r="P880" s="247"/>
      <c r="R880" s="247"/>
    </row>
    <row r="881" spans="1:18" ht="14.5" outlineLevel="1">
      <c r="A881" s="595" t="str">
        <f t="shared" si="35"/>
        <v>Paquete Telmex Negocio Sin Límites 1No Residencial</v>
      </c>
      <c r="B881" s="119">
        <f t="shared" si="36"/>
        <v>33</v>
      </c>
      <c r="C881" s="240" t="s">
        <v>776</v>
      </c>
      <c r="D881" s="290" t="s">
        <v>238</v>
      </c>
      <c r="E881" s="290" t="s">
        <v>239</v>
      </c>
      <c r="F881" s="631">
        <v>6551</v>
      </c>
      <c r="G881" s="631">
        <v>31965</v>
      </c>
      <c r="H881" s="631">
        <v>4678</v>
      </c>
      <c r="I881" s="559"/>
      <c r="J881" s="631">
        <v>8021</v>
      </c>
      <c r="K881" s="631">
        <v>47597</v>
      </c>
      <c r="L881" s="631">
        <v>3184</v>
      </c>
      <c r="M881" s="559"/>
      <c r="P881" s="247"/>
      <c r="R881" s="247"/>
    </row>
    <row r="882" spans="1:18" ht="14.5" outlineLevel="1">
      <c r="A882" s="595" t="str">
        <f t="shared" si="35"/>
        <v>Paquete Telmex Negocio Sin Límites 2No Residencial</v>
      </c>
      <c r="B882" s="119">
        <f t="shared" si="36"/>
        <v>34</v>
      </c>
      <c r="C882" s="240" t="s">
        <v>777</v>
      </c>
      <c r="D882" s="290" t="s">
        <v>238</v>
      </c>
      <c r="E882" s="290" t="s">
        <v>239</v>
      </c>
      <c r="F882" s="631">
        <v>2358</v>
      </c>
      <c r="G882" s="631">
        <v>14319</v>
      </c>
      <c r="H882" s="631">
        <v>1127</v>
      </c>
      <c r="I882" s="559"/>
      <c r="J882" s="631">
        <v>2188</v>
      </c>
      <c r="K882" s="631">
        <v>16769</v>
      </c>
      <c r="L882" s="631">
        <v>1241</v>
      </c>
      <c r="M882" s="559"/>
      <c r="P882" s="247"/>
      <c r="R882" s="247"/>
    </row>
    <row r="883" spans="1:18" ht="14.5" outlineLevel="1">
      <c r="A883" s="595" t="str">
        <f t="shared" si="35"/>
        <v>Paquete Telmex Negocio Sin Límites 3No Residencial</v>
      </c>
      <c r="B883" s="119">
        <f t="shared" si="36"/>
        <v>35</v>
      </c>
      <c r="C883" s="240" t="s">
        <v>803</v>
      </c>
      <c r="D883" s="290" t="s">
        <v>238</v>
      </c>
      <c r="E883" s="290" t="s">
        <v>239</v>
      </c>
      <c r="F883" s="631">
        <v>1504</v>
      </c>
      <c r="G883" s="631">
        <v>13985</v>
      </c>
      <c r="H883" s="631">
        <v>809</v>
      </c>
      <c r="I883" s="559"/>
      <c r="J883" s="631">
        <v>1251</v>
      </c>
      <c r="K883" s="631">
        <v>22222</v>
      </c>
      <c r="L883" s="631">
        <v>660</v>
      </c>
      <c r="M883" s="559"/>
      <c r="P883" s="247"/>
      <c r="R883" s="247"/>
    </row>
    <row r="884" spans="1:18" ht="14.5" outlineLevel="1">
      <c r="A884" s="595" t="str">
        <f t="shared" si="35"/>
        <v>Infinitum NegocioNo Residencial</v>
      </c>
      <c r="B884" s="119">
        <f t="shared" si="36"/>
        <v>36</v>
      </c>
      <c r="C884" s="240" t="s">
        <v>201</v>
      </c>
      <c r="D884" s="290" t="s">
        <v>238</v>
      </c>
      <c r="E884" s="290" t="s">
        <v>237</v>
      </c>
      <c r="F884" s="631">
        <v>25185</v>
      </c>
      <c r="G884" s="631">
        <v>24386</v>
      </c>
      <c r="H884" s="631">
        <v>7895</v>
      </c>
      <c r="I884" s="559"/>
      <c r="J884" s="631">
        <v>24267</v>
      </c>
      <c r="K884" s="631">
        <v>21780</v>
      </c>
      <c r="L884" s="631">
        <v>4454</v>
      </c>
      <c r="M884" s="559"/>
      <c r="P884" s="247"/>
      <c r="R884" s="247"/>
    </row>
    <row r="885" spans="1:18" ht="14.5" outlineLevel="1">
      <c r="A885" s="595" t="str">
        <f t="shared" si="35"/>
        <v>Infinitum Negocio RedNo Residencial</v>
      </c>
      <c r="B885" s="119">
        <f t="shared" si="36"/>
        <v>37</v>
      </c>
      <c r="C885" s="240" t="s">
        <v>202</v>
      </c>
      <c r="D885" s="290" t="s">
        <v>238</v>
      </c>
      <c r="E885" s="290" t="s">
        <v>237</v>
      </c>
      <c r="F885" s="631">
        <v>6719</v>
      </c>
      <c r="G885" s="631">
        <v>8021</v>
      </c>
      <c r="H885" s="631">
        <v>1216</v>
      </c>
      <c r="I885" s="559"/>
      <c r="J885" s="631">
        <v>4554</v>
      </c>
      <c r="K885" s="631">
        <v>6992</v>
      </c>
      <c r="L885" s="631">
        <v>984</v>
      </c>
      <c r="M885" s="559"/>
      <c r="P885" s="247"/>
      <c r="R885" s="247"/>
    </row>
    <row r="886" spans="1:18" ht="14.5" outlineLevel="1">
      <c r="A886" s="595" t="str">
        <f t="shared" si="35"/>
        <v>Infinitum Negocio PremiumNo Residencial</v>
      </c>
      <c r="B886" s="119">
        <f t="shared" si="36"/>
        <v>38</v>
      </c>
      <c r="C886" s="240" t="s">
        <v>203</v>
      </c>
      <c r="D886" s="290" t="s">
        <v>238</v>
      </c>
      <c r="E886" s="290" t="s">
        <v>237</v>
      </c>
      <c r="F886" s="631">
        <v>4639</v>
      </c>
      <c r="G886" s="631">
        <v>7507</v>
      </c>
      <c r="H886" s="631">
        <v>1203</v>
      </c>
      <c r="I886" s="559"/>
      <c r="J886" s="631">
        <v>2934</v>
      </c>
      <c r="K886" s="631">
        <v>9736</v>
      </c>
      <c r="L886" s="631">
        <v>1013</v>
      </c>
      <c r="M886" s="559"/>
      <c r="P886" s="247"/>
      <c r="R886" s="247"/>
    </row>
    <row r="887" spans="1:18" ht="14.5" outlineLevel="1">
      <c r="A887" s="595" t="str">
        <f t="shared" si="35"/>
        <v>Paquete Infinitum Play 20 (Netflix 1 dispositivo)Residencial</v>
      </c>
      <c r="B887" s="119">
        <f t="shared" si="36"/>
        <v>39</v>
      </c>
      <c r="C887" s="367" t="s">
        <v>821</v>
      </c>
      <c r="D887" s="290" t="s">
        <v>236</v>
      </c>
      <c r="E887" s="290" t="s">
        <v>239</v>
      </c>
      <c r="F887" s="631">
        <v>26308</v>
      </c>
      <c r="G887" s="631">
        <v>79233</v>
      </c>
      <c r="H887" s="631">
        <v>19546</v>
      </c>
      <c r="I887" s="559"/>
      <c r="J887" s="631">
        <v>0</v>
      </c>
      <c r="K887" s="631">
        <v>0</v>
      </c>
      <c r="L887" s="631">
        <v>0</v>
      </c>
      <c r="M887" s="559"/>
      <c r="P887" s="247"/>
      <c r="R887" s="247"/>
    </row>
    <row r="888" spans="1:18" ht="14.5" outlineLevel="1">
      <c r="A888" s="595" t="str">
        <f t="shared" si="35"/>
        <v>Paquete Infinitum Play 20 (Netflix 2 dispositivos)Residencial</v>
      </c>
      <c r="B888" s="119">
        <f t="shared" si="36"/>
        <v>40</v>
      </c>
      <c r="C888" s="367" t="s">
        <v>822</v>
      </c>
      <c r="D888" s="290" t="s">
        <v>236</v>
      </c>
      <c r="E888" s="290" t="s">
        <v>239</v>
      </c>
      <c r="F888" s="631">
        <v>42862</v>
      </c>
      <c r="G888" s="631">
        <v>103714</v>
      </c>
      <c r="H888" s="631">
        <v>16647</v>
      </c>
      <c r="I888" s="559"/>
      <c r="J888" s="631">
        <v>0</v>
      </c>
      <c r="K888" s="631">
        <v>0</v>
      </c>
      <c r="L888" s="631">
        <v>0</v>
      </c>
      <c r="M888" s="559"/>
      <c r="P888" s="247"/>
      <c r="R888" s="247"/>
    </row>
    <row r="889" spans="1:18" ht="14.5" outlineLevel="1">
      <c r="A889" s="595" t="str">
        <f t="shared" si="35"/>
        <v>Paquete Infinitum Play 20 (Netflix 4 dispositivos)Residencial</v>
      </c>
      <c r="B889" s="119">
        <f t="shared" si="36"/>
        <v>41</v>
      </c>
      <c r="C889" s="367" t="s">
        <v>823</v>
      </c>
      <c r="D889" s="290" t="s">
        <v>236</v>
      </c>
      <c r="E889" s="290" t="s">
        <v>239</v>
      </c>
      <c r="F889" s="631">
        <v>23481</v>
      </c>
      <c r="G889" s="631">
        <v>29767</v>
      </c>
      <c r="H889" s="631">
        <v>9112</v>
      </c>
      <c r="I889" s="559"/>
      <c r="J889" s="631">
        <v>0</v>
      </c>
      <c r="K889" s="631">
        <v>0</v>
      </c>
      <c r="L889" s="631">
        <v>0</v>
      </c>
      <c r="M889" s="559"/>
      <c r="P889" s="247"/>
      <c r="R889" s="247"/>
    </row>
    <row r="890" spans="1:18" ht="14.5" outlineLevel="1">
      <c r="A890" s="595" t="str">
        <f t="shared" si="35"/>
        <v>Paquete Infinitum Netflix 50 (Netflix 1 dispositivo)Residencial</v>
      </c>
      <c r="B890" s="119">
        <f t="shared" si="36"/>
        <v>42</v>
      </c>
      <c r="C890" s="240" t="s">
        <v>1230</v>
      </c>
      <c r="D890" s="290" t="s">
        <v>236</v>
      </c>
      <c r="E890" s="290" t="s">
        <v>239</v>
      </c>
      <c r="F890" s="631">
        <v>0</v>
      </c>
      <c r="G890" s="631">
        <v>0</v>
      </c>
      <c r="H890" s="631">
        <v>0</v>
      </c>
      <c r="I890" s="559"/>
      <c r="J890" s="631">
        <v>37241</v>
      </c>
      <c r="K890" s="631">
        <v>120576</v>
      </c>
      <c r="L890" s="631">
        <v>15341</v>
      </c>
      <c r="M890" s="559"/>
      <c r="P890" s="247"/>
      <c r="R890" s="247"/>
    </row>
    <row r="891" spans="1:18" ht="14.5" outlineLevel="1">
      <c r="A891" s="595" t="str">
        <f t="shared" si="35"/>
        <v>Paquete Infinitum Netflix 50 (Netflix 2 dispositivos)Residencial</v>
      </c>
      <c r="B891" s="119">
        <f t="shared" si="36"/>
        <v>43</v>
      </c>
      <c r="C891" s="240" t="s">
        <v>1231</v>
      </c>
      <c r="D891" s="290" t="s">
        <v>236</v>
      </c>
      <c r="E891" s="290" t="s">
        <v>239</v>
      </c>
      <c r="F891" s="631">
        <v>0</v>
      </c>
      <c r="G891" s="631">
        <v>0</v>
      </c>
      <c r="H891" s="631">
        <v>0</v>
      </c>
      <c r="I891" s="559"/>
      <c r="J891" s="631">
        <v>23617</v>
      </c>
      <c r="K891" s="631">
        <v>130082</v>
      </c>
      <c r="L891" s="631">
        <v>11388</v>
      </c>
      <c r="M891" s="559"/>
      <c r="P891" s="247"/>
      <c r="R891" s="247"/>
    </row>
    <row r="892" spans="1:18" ht="14.5" outlineLevel="1">
      <c r="A892" s="595" t="str">
        <f t="shared" si="35"/>
        <v>Paquete Infinitum Netflix 50 (Netflix 4 dispositivos)Residencial</v>
      </c>
      <c r="B892" s="119">
        <f t="shared" si="36"/>
        <v>44</v>
      </c>
      <c r="C892" s="240" t="s">
        <v>1232</v>
      </c>
      <c r="D892" s="290" t="s">
        <v>236</v>
      </c>
      <c r="E892" s="290" t="s">
        <v>239</v>
      </c>
      <c r="F892" s="631">
        <v>0</v>
      </c>
      <c r="G892" s="631">
        <v>0</v>
      </c>
      <c r="H892" s="631">
        <v>0</v>
      </c>
      <c r="I892" s="559"/>
      <c r="J892" s="631">
        <v>17051</v>
      </c>
      <c r="K892" s="631">
        <v>57288</v>
      </c>
      <c r="L892" s="631">
        <v>5810</v>
      </c>
      <c r="M892" s="559"/>
      <c r="P892" s="247"/>
      <c r="R892" s="247"/>
    </row>
    <row r="893" spans="1:18" ht="14.5" outlineLevel="1">
      <c r="A893" s="595" t="str">
        <f t="shared" si="35"/>
        <v>Paquete Infinitum Play 30 (Netflix 2 dispositivos)Residencial</v>
      </c>
      <c r="B893" s="119">
        <f t="shared" si="36"/>
        <v>45</v>
      </c>
      <c r="C893" s="367" t="s">
        <v>824</v>
      </c>
      <c r="D893" s="290" t="s">
        <v>236</v>
      </c>
      <c r="E893" s="290" t="s">
        <v>239</v>
      </c>
      <c r="F893" s="631">
        <v>796</v>
      </c>
      <c r="G893" s="631">
        <v>23965</v>
      </c>
      <c r="H893" s="631">
        <v>3015</v>
      </c>
      <c r="I893" s="559"/>
      <c r="J893" s="631">
        <v>0</v>
      </c>
      <c r="K893" s="631">
        <v>0</v>
      </c>
      <c r="L893" s="631">
        <v>0</v>
      </c>
      <c r="M893" s="559"/>
      <c r="P893" s="247"/>
      <c r="R893" s="247"/>
    </row>
    <row r="894" spans="1:18" ht="14.5" outlineLevel="1">
      <c r="A894" s="595" t="str">
        <f t="shared" si="35"/>
        <v>Paquete Infinitum Play 30 (Netflix 4 dispositivos)Residencial</v>
      </c>
      <c r="B894" s="119">
        <f t="shared" si="36"/>
        <v>46</v>
      </c>
      <c r="C894" s="367" t="s">
        <v>825</v>
      </c>
      <c r="D894" s="290" t="s">
        <v>236</v>
      </c>
      <c r="E894" s="290" t="s">
        <v>239</v>
      </c>
      <c r="F894" s="631">
        <v>372</v>
      </c>
      <c r="G894" s="631">
        <v>11444</v>
      </c>
      <c r="H894" s="631">
        <v>1489</v>
      </c>
      <c r="I894" s="559"/>
      <c r="J894" s="631">
        <v>0</v>
      </c>
      <c r="K894" s="631">
        <v>0</v>
      </c>
      <c r="L894" s="631">
        <v>0</v>
      </c>
      <c r="M894" s="559"/>
      <c r="P894" s="247"/>
      <c r="R894" s="247"/>
    </row>
    <row r="895" spans="1:18" ht="14.5" outlineLevel="1">
      <c r="A895" s="595" t="str">
        <f t="shared" si="35"/>
        <v>Paquete Infinitum Netflix 60 (Netflix 2 dispositivos)Residencial</v>
      </c>
      <c r="B895" s="119">
        <f t="shared" si="36"/>
        <v>47</v>
      </c>
      <c r="C895" s="240" t="s">
        <v>1233</v>
      </c>
      <c r="D895" s="290" t="s">
        <v>236</v>
      </c>
      <c r="E895" s="290" t="s">
        <v>239</v>
      </c>
      <c r="F895" s="631">
        <v>0</v>
      </c>
      <c r="G895" s="631">
        <v>0</v>
      </c>
      <c r="H895" s="631">
        <v>0</v>
      </c>
      <c r="I895" s="559"/>
      <c r="J895" s="631">
        <v>646</v>
      </c>
      <c r="K895" s="631">
        <v>22158</v>
      </c>
      <c r="L895" s="631">
        <v>2145</v>
      </c>
      <c r="M895" s="559"/>
      <c r="P895" s="247"/>
      <c r="R895" s="247"/>
    </row>
    <row r="896" spans="1:18" ht="14.5" outlineLevel="1">
      <c r="A896" s="595" t="str">
        <f t="shared" si="35"/>
        <v>Paquete Infinitum Netflix 60 (Netflix 4 dispositivos)Residencial</v>
      </c>
      <c r="B896" s="119">
        <f t="shared" si="36"/>
        <v>48</v>
      </c>
      <c r="C896" s="240" t="s">
        <v>1234</v>
      </c>
      <c r="D896" s="290" t="s">
        <v>236</v>
      </c>
      <c r="E896" s="290" t="s">
        <v>239</v>
      </c>
      <c r="F896" s="631">
        <v>0</v>
      </c>
      <c r="G896" s="631">
        <v>0</v>
      </c>
      <c r="H896" s="631">
        <v>0</v>
      </c>
      <c r="I896" s="559"/>
      <c r="J896" s="631">
        <v>278</v>
      </c>
      <c r="K896" s="631">
        <v>8892</v>
      </c>
      <c r="L896" s="631">
        <v>1463</v>
      </c>
      <c r="M896" s="559"/>
      <c r="P896" s="247"/>
      <c r="R896" s="247"/>
    </row>
    <row r="897" spans="1:18" ht="14.5" outlineLevel="1">
      <c r="A897" s="595" t="str">
        <f t="shared" si="35"/>
        <v>Paquete Infinitum Netflix 100 (Netflix 2 dispositivos)Residencial</v>
      </c>
      <c r="B897" s="119">
        <f t="shared" si="36"/>
        <v>49</v>
      </c>
      <c r="C897" s="240" t="s">
        <v>1214</v>
      </c>
      <c r="D897" s="290" t="s">
        <v>236</v>
      </c>
      <c r="E897" s="290" t="s">
        <v>239</v>
      </c>
      <c r="F897" s="631">
        <v>111</v>
      </c>
      <c r="G897" s="631">
        <v>9254</v>
      </c>
      <c r="H897" s="631">
        <v>568</v>
      </c>
      <c r="I897" s="559"/>
      <c r="J897" s="631">
        <v>87</v>
      </c>
      <c r="K897" s="631">
        <v>16666</v>
      </c>
      <c r="L897" s="631">
        <v>346</v>
      </c>
      <c r="M897" s="559"/>
      <c r="P897" s="247"/>
      <c r="R897" s="247"/>
    </row>
    <row r="898" spans="1:18" ht="14.5" outlineLevel="1">
      <c r="A898" s="595" t="str">
        <f t="shared" si="35"/>
        <v>Paquete Infinitum Netflix 100 (Netflix 4 dispositivos)Residencial</v>
      </c>
      <c r="B898" s="119">
        <f t="shared" si="36"/>
        <v>50</v>
      </c>
      <c r="C898" s="240" t="s">
        <v>1215</v>
      </c>
      <c r="D898" s="290" t="s">
        <v>236</v>
      </c>
      <c r="E898" s="290" t="s">
        <v>239</v>
      </c>
      <c r="F898" s="631">
        <v>127</v>
      </c>
      <c r="G898" s="631">
        <v>5879</v>
      </c>
      <c r="H898" s="631">
        <v>600</v>
      </c>
      <c r="I898" s="559"/>
      <c r="J898" s="631">
        <v>76</v>
      </c>
      <c r="K898" s="631">
        <v>6510</v>
      </c>
      <c r="L898" s="631">
        <v>363</v>
      </c>
      <c r="M898" s="559"/>
      <c r="P898" s="247"/>
      <c r="R898" s="247"/>
    </row>
    <row r="899" spans="1:18" ht="14.5" outlineLevel="1">
      <c r="A899" s="595" t="str">
        <f t="shared" si="35"/>
        <v>Paquete Infinitum Play 150 (Netflix 4 dispositivos)Residencial</v>
      </c>
      <c r="B899" s="119">
        <f t="shared" si="36"/>
        <v>51</v>
      </c>
      <c r="C899" s="240" t="s">
        <v>828</v>
      </c>
      <c r="D899" s="290" t="s">
        <v>236</v>
      </c>
      <c r="E899" s="290" t="s">
        <v>239</v>
      </c>
      <c r="F899" s="631">
        <v>13</v>
      </c>
      <c r="G899" s="631">
        <v>6940</v>
      </c>
      <c r="H899" s="631">
        <v>99</v>
      </c>
      <c r="I899" s="559"/>
      <c r="J899" s="631">
        <v>9</v>
      </c>
      <c r="K899" s="631">
        <v>4921</v>
      </c>
      <c r="L899" s="631">
        <v>73</v>
      </c>
      <c r="M899" s="559"/>
      <c r="P899" s="247"/>
      <c r="R899" s="247"/>
    </row>
    <row r="900" spans="1:18" ht="14.5" outlineLevel="1">
      <c r="A900" s="595" t="str">
        <f t="shared" si="35"/>
        <v>Paquete Infinitum Play 150 (Netflix 2 dispositivos)Residencial</v>
      </c>
      <c r="B900" s="119">
        <f t="shared" si="36"/>
        <v>52</v>
      </c>
      <c r="C900" s="240" t="s">
        <v>829</v>
      </c>
      <c r="D900" s="290" t="s">
        <v>236</v>
      </c>
      <c r="E900" s="290" t="s">
        <v>239</v>
      </c>
      <c r="F900" s="631">
        <v>59</v>
      </c>
      <c r="G900" s="631">
        <v>24353</v>
      </c>
      <c r="H900" s="631">
        <v>300</v>
      </c>
      <c r="I900" s="559"/>
      <c r="J900" s="631">
        <v>28</v>
      </c>
      <c r="K900" s="631">
        <v>25767</v>
      </c>
      <c r="L900" s="631">
        <v>237</v>
      </c>
      <c r="M900" s="559"/>
      <c r="P900" s="247"/>
      <c r="R900" s="247"/>
    </row>
    <row r="901" spans="1:18" ht="14.5" outlineLevel="1">
      <c r="A901" s="595" t="str">
        <f t="shared" si="35"/>
        <v>Paquete Infinitum Netflix 500 (Netflix 4 dispositivos)Residencial</v>
      </c>
      <c r="B901" s="119">
        <f t="shared" si="36"/>
        <v>53</v>
      </c>
      <c r="C901" s="240" t="s">
        <v>959</v>
      </c>
      <c r="D901" s="290" t="s">
        <v>236</v>
      </c>
      <c r="E901" s="290" t="s">
        <v>239</v>
      </c>
      <c r="F901" s="631">
        <v>0</v>
      </c>
      <c r="G901" s="631">
        <v>367</v>
      </c>
      <c r="H901" s="631">
        <v>0</v>
      </c>
      <c r="I901" s="559"/>
      <c r="J901" s="631">
        <v>0</v>
      </c>
      <c r="K901" s="631">
        <v>448</v>
      </c>
      <c r="L901" s="631">
        <v>0</v>
      </c>
      <c r="M901" s="559"/>
      <c r="P901" s="247"/>
      <c r="R901" s="247"/>
    </row>
    <row r="902" spans="1:18" ht="14.5" outlineLevel="1">
      <c r="A902" s="595" t="str">
        <f t="shared" si="35"/>
        <v>Paquete Infinitum Netflix 500 (Netflix 2 dispositivos)Residencial</v>
      </c>
      <c r="B902" s="119">
        <f t="shared" si="36"/>
        <v>54</v>
      </c>
      <c r="C902" s="240" t="s">
        <v>960</v>
      </c>
      <c r="D902" s="290" t="s">
        <v>236</v>
      </c>
      <c r="E902" s="290" t="s">
        <v>239</v>
      </c>
      <c r="F902" s="631">
        <v>5</v>
      </c>
      <c r="G902" s="631">
        <v>2342</v>
      </c>
      <c r="H902" s="631">
        <v>1</v>
      </c>
      <c r="I902" s="559"/>
      <c r="J902" s="631">
        <v>2</v>
      </c>
      <c r="K902" s="631">
        <v>2573</v>
      </c>
      <c r="L902" s="631">
        <v>0</v>
      </c>
      <c r="M902" s="559"/>
      <c r="P902" s="247"/>
      <c r="R902" s="247"/>
    </row>
    <row r="903" spans="1:18" ht="14.5" outlineLevel="1">
      <c r="A903" s="595" t="str">
        <f t="shared" si="35"/>
        <v>Infinitum Netflix 50 (Netflix 1 dispositivo)Residencial</v>
      </c>
      <c r="B903" s="119">
        <f t="shared" si="36"/>
        <v>55</v>
      </c>
      <c r="C903" s="240" t="s">
        <v>961</v>
      </c>
      <c r="D903" s="290" t="s">
        <v>236</v>
      </c>
      <c r="E903" s="290" t="s">
        <v>237</v>
      </c>
      <c r="F903" s="631">
        <v>8097</v>
      </c>
      <c r="G903" s="631">
        <v>18138</v>
      </c>
      <c r="H903" s="631">
        <v>2723</v>
      </c>
      <c r="I903" s="559"/>
      <c r="J903" s="631">
        <v>8585</v>
      </c>
      <c r="K903" s="631">
        <v>22513</v>
      </c>
      <c r="L903" s="631">
        <v>3600</v>
      </c>
      <c r="M903" s="559"/>
      <c r="P903" s="247"/>
      <c r="R903" s="247"/>
    </row>
    <row r="904" spans="1:18" ht="14.5" outlineLevel="1">
      <c r="A904" s="595" t="str">
        <f t="shared" si="35"/>
        <v>Infinitum Netflix 50 (Netflix 2 dispositivos)Residencial</v>
      </c>
      <c r="B904" s="119">
        <f t="shared" si="36"/>
        <v>56</v>
      </c>
      <c r="C904" s="240" t="s">
        <v>962</v>
      </c>
      <c r="D904" s="290" t="s">
        <v>236</v>
      </c>
      <c r="E904" s="290" t="s">
        <v>237</v>
      </c>
      <c r="F904" s="631">
        <v>5143</v>
      </c>
      <c r="G904" s="631">
        <v>12493</v>
      </c>
      <c r="H904" s="631">
        <v>3011</v>
      </c>
      <c r="I904" s="559"/>
      <c r="J904" s="631">
        <v>5623</v>
      </c>
      <c r="K904" s="631">
        <v>17805</v>
      </c>
      <c r="L904" s="631">
        <v>2356</v>
      </c>
      <c r="M904" s="559"/>
      <c r="P904" s="247"/>
      <c r="R904" s="247"/>
    </row>
    <row r="905" spans="1:18" ht="14.5" outlineLevel="1">
      <c r="A905" s="595" t="str">
        <f t="shared" si="35"/>
        <v>Infinitum Netflix 50 (Netflix 4 dispositivos)Residencial</v>
      </c>
      <c r="B905" s="119">
        <f t="shared" si="36"/>
        <v>57</v>
      </c>
      <c r="C905" s="240" t="s">
        <v>963</v>
      </c>
      <c r="D905" s="290" t="s">
        <v>236</v>
      </c>
      <c r="E905" s="290" t="s">
        <v>237</v>
      </c>
      <c r="F905" s="631">
        <v>3264</v>
      </c>
      <c r="G905" s="631">
        <v>11793</v>
      </c>
      <c r="H905" s="631">
        <v>1864</v>
      </c>
      <c r="I905" s="559"/>
      <c r="J905" s="631">
        <v>4795</v>
      </c>
      <c r="K905" s="631">
        <v>10791</v>
      </c>
      <c r="L905" s="631">
        <v>1476</v>
      </c>
      <c r="M905" s="559"/>
      <c r="P905" s="247"/>
      <c r="R905" s="247"/>
    </row>
    <row r="906" spans="1:18" ht="14.5" outlineLevel="1">
      <c r="A906" s="595" t="str">
        <f t="shared" si="35"/>
        <v>Infinitum Netflix 60 (Netflix 2 dispositivos)Residencial</v>
      </c>
      <c r="B906" s="119">
        <f t="shared" si="36"/>
        <v>58</v>
      </c>
      <c r="C906" s="240" t="s">
        <v>964</v>
      </c>
      <c r="D906" s="290" t="s">
        <v>236</v>
      </c>
      <c r="E906" s="290" t="s">
        <v>237</v>
      </c>
      <c r="F906" s="631">
        <v>435</v>
      </c>
      <c r="G906" s="631">
        <v>8072</v>
      </c>
      <c r="H906" s="631">
        <v>1317</v>
      </c>
      <c r="I906" s="559"/>
      <c r="J906" s="631">
        <v>190</v>
      </c>
      <c r="K906" s="631">
        <v>8763</v>
      </c>
      <c r="L906" s="631">
        <v>936</v>
      </c>
      <c r="M906" s="559"/>
      <c r="P906" s="247"/>
      <c r="R906" s="247"/>
    </row>
    <row r="907" spans="1:18" ht="14.5" outlineLevel="1">
      <c r="A907" s="595" t="str">
        <f t="shared" si="35"/>
        <v>Infinitum Netflix 60 (Netflix 4 dispositivos)Residencial</v>
      </c>
      <c r="B907" s="119">
        <f t="shared" si="36"/>
        <v>59</v>
      </c>
      <c r="C907" s="240" t="s">
        <v>965</v>
      </c>
      <c r="D907" s="290" t="s">
        <v>236</v>
      </c>
      <c r="E907" s="290" t="s">
        <v>237</v>
      </c>
      <c r="F907" s="631">
        <v>191</v>
      </c>
      <c r="G907" s="631">
        <v>4268</v>
      </c>
      <c r="H907" s="631">
        <v>454</v>
      </c>
      <c r="I907" s="559"/>
      <c r="J907" s="631">
        <v>160</v>
      </c>
      <c r="K907" s="631">
        <v>4148</v>
      </c>
      <c r="L907" s="631">
        <v>380</v>
      </c>
      <c r="M907" s="559"/>
      <c r="P907" s="247"/>
      <c r="R907" s="247"/>
    </row>
    <row r="908" spans="1:18" ht="14.5" outlineLevel="1">
      <c r="A908" s="595" t="str">
        <f t="shared" si="35"/>
        <v>Infinitum Netflix 100 (Netflix 2 dispositivos)Residencial</v>
      </c>
      <c r="B908" s="119">
        <f t="shared" si="36"/>
        <v>60</v>
      </c>
      <c r="C908" s="240" t="s">
        <v>1135</v>
      </c>
      <c r="D908" s="290" t="s">
        <v>236</v>
      </c>
      <c r="E908" s="290" t="s">
        <v>237</v>
      </c>
      <c r="F908" s="631">
        <v>5</v>
      </c>
      <c r="G908" s="631">
        <v>1158</v>
      </c>
      <c r="H908" s="631">
        <v>0</v>
      </c>
      <c r="I908" s="559"/>
      <c r="J908" s="631">
        <v>0</v>
      </c>
      <c r="K908" s="631">
        <v>2695</v>
      </c>
      <c r="L908" s="631">
        <v>1</v>
      </c>
      <c r="M908" s="559"/>
      <c r="P908" s="247"/>
      <c r="R908" s="247"/>
    </row>
    <row r="909" spans="1:18" ht="14.5" outlineLevel="1">
      <c r="A909" s="595" t="str">
        <f t="shared" si="35"/>
        <v>Infinitum Netflix 100 (Netflix 4 dispositivos)Residencial</v>
      </c>
      <c r="B909" s="119">
        <f t="shared" si="36"/>
        <v>61</v>
      </c>
      <c r="C909" s="240" t="s">
        <v>1136</v>
      </c>
      <c r="D909" s="290" t="s">
        <v>236</v>
      </c>
      <c r="E909" s="290" t="s">
        <v>237</v>
      </c>
      <c r="F909" s="631">
        <v>0</v>
      </c>
      <c r="G909" s="631">
        <v>311</v>
      </c>
      <c r="H909" s="631">
        <v>0</v>
      </c>
      <c r="I909" s="559"/>
      <c r="J909" s="631">
        <v>0</v>
      </c>
      <c r="K909" s="631">
        <v>982</v>
      </c>
      <c r="L909" s="631">
        <v>0</v>
      </c>
      <c r="M909" s="559"/>
      <c r="P909" s="247"/>
      <c r="R909" s="247"/>
    </row>
    <row r="910" spans="1:18" ht="14.5" outlineLevel="1">
      <c r="A910" s="595" t="str">
        <f t="shared" si="35"/>
        <v>Infinitum Netflix 200 (Netflix 4 dispositivos)Residencial</v>
      </c>
      <c r="B910" s="119">
        <f t="shared" si="36"/>
        <v>62</v>
      </c>
      <c r="C910" s="240" t="s">
        <v>966</v>
      </c>
      <c r="D910" s="290" t="s">
        <v>236</v>
      </c>
      <c r="E910" s="290" t="s">
        <v>237</v>
      </c>
      <c r="F910" s="631">
        <v>4</v>
      </c>
      <c r="G910" s="631">
        <v>1752</v>
      </c>
      <c r="H910" s="631">
        <v>21</v>
      </c>
      <c r="I910" s="559"/>
      <c r="J910" s="631">
        <v>2</v>
      </c>
      <c r="K910" s="631">
        <v>1474</v>
      </c>
      <c r="L910" s="631">
        <v>17</v>
      </c>
      <c r="M910" s="559"/>
      <c r="P910" s="247"/>
      <c r="R910" s="247"/>
    </row>
    <row r="911" spans="1:18" ht="14.5" outlineLevel="1">
      <c r="A911" s="595" t="str">
        <f t="shared" si="35"/>
        <v>Infinitum Netflix 200 (Netflix 2 dispositivos)Residencial</v>
      </c>
      <c r="B911" s="119">
        <f t="shared" si="36"/>
        <v>63</v>
      </c>
      <c r="C911" s="240" t="s">
        <v>967</v>
      </c>
      <c r="D911" s="290" t="s">
        <v>236</v>
      </c>
      <c r="E911" s="290" t="s">
        <v>237</v>
      </c>
      <c r="F911" s="631">
        <v>10</v>
      </c>
      <c r="G911" s="631">
        <v>6234</v>
      </c>
      <c r="H911" s="631">
        <v>40</v>
      </c>
      <c r="I911" s="559"/>
      <c r="J911" s="631">
        <v>5</v>
      </c>
      <c r="K911" s="631">
        <v>5602</v>
      </c>
      <c r="L911" s="631">
        <v>34</v>
      </c>
      <c r="M911" s="559"/>
      <c r="P911" s="247"/>
      <c r="R911" s="247"/>
    </row>
    <row r="912" spans="1:18" ht="14.5" outlineLevel="1">
      <c r="A912" s="595" t="str">
        <f t="shared" si="35"/>
        <v>Infinitum Netflix 500 (Netflix 4 dispositivos)Residencial</v>
      </c>
      <c r="B912" s="119">
        <f t="shared" si="36"/>
        <v>64</v>
      </c>
      <c r="C912" s="240" t="s">
        <v>968</v>
      </c>
      <c r="D912" s="290" t="s">
        <v>236</v>
      </c>
      <c r="E912" s="290" t="s">
        <v>237</v>
      </c>
      <c r="F912" s="631">
        <v>0</v>
      </c>
      <c r="G912" s="631">
        <v>68</v>
      </c>
      <c r="H912" s="631">
        <v>0</v>
      </c>
      <c r="I912" s="559"/>
      <c r="J912" s="631">
        <v>0</v>
      </c>
      <c r="K912" s="631">
        <v>138</v>
      </c>
      <c r="L912" s="631">
        <v>0</v>
      </c>
      <c r="M912" s="559"/>
      <c r="P912" s="247"/>
      <c r="R912" s="247"/>
    </row>
    <row r="913" spans="1:18" ht="14.5" outlineLevel="1">
      <c r="A913" s="595" t="str">
        <f t="shared" si="35"/>
        <v>Infinitum Netflix 500 (Netflix 2 dispositivos)Residencial</v>
      </c>
      <c r="B913" s="119">
        <f t="shared" si="36"/>
        <v>65</v>
      </c>
      <c r="C913" s="240" t="s">
        <v>969</v>
      </c>
      <c r="D913" s="290" t="s">
        <v>236</v>
      </c>
      <c r="E913" s="290" t="s">
        <v>237</v>
      </c>
      <c r="F913" s="631">
        <v>0</v>
      </c>
      <c r="G913" s="631">
        <v>569</v>
      </c>
      <c r="H913" s="631">
        <v>0</v>
      </c>
      <c r="I913" s="559"/>
      <c r="J913" s="631">
        <v>0</v>
      </c>
      <c r="K913" s="631">
        <v>1197</v>
      </c>
      <c r="L913" s="631">
        <v>0</v>
      </c>
      <c r="M913" s="559"/>
      <c r="P913" s="247"/>
      <c r="R913" s="247"/>
    </row>
    <row r="914" spans="1:18" ht="14.5" outlineLevel="1">
      <c r="A914" s="595" t="str">
        <f t="shared" ref="A914:A977" si="37">C914&amp;D914</f>
        <v>Paquete Conectes Negocio Netflix (Netflix 1 dispositivo)No Residencial</v>
      </c>
      <c r="B914" s="119">
        <f t="shared" si="36"/>
        <v>66</v>
      </c>
      <c r="C914" s="240" t="s">
        <v>970</v>
      </c>
      <c r="D914" s="290" t="s">
        <v>238</v>
      </c>
      <c r="E914" s="290" t="s">
        <v>239</v>
      </c>
      <c r="F914" s="631">
        <v>361</v>
      </c>
      <c r="G914" s="631">
        <v>1801</v>
      </c>
      <c r="H914" s="631">
        <v>191</v>
      </c>
      <c r="I914" s="559"/>
      <c r="J914" s="631">
        <v>322</v>
      </c>
      <c r="K914" s="631">
        <v>1754</v>
      </c>
      <c r="L914" s="631">
        <v>192</v>
      </c>
      <c r="M914" s="559"/>
      <c r="P914" s="247"/>
      <c r="R914" s="247"/>
    </row>
    <row r="915" spans="1:18" ht="14.5" outlineLevel="1">
      <c r="A915" s="595" t="str">
        <f t="shared" si="37"/>
        <v>Paquete Conectes Negocio Netflix (Netflix 2 dispositivos)No Residencial</v>
      </c>
      <c r="B915" s="119">
        <f t="shared" ref="B915:B978" si="38">1+B914</f>
        <v>67</v>
      </c>
      <c r="C915" s="240" t="s">
        <v>971</v>
      </c>
      <c r="D915" s="290" t="s">
        <v>238</v>
      </c>
      <c r="E915" s="290" t="s">
        <v>239</v>
      </c>
      <c r="F915" s="631">
        <v>342</v>
      </c>
      <c r="G915" s="631">
        <v>868</v>
      </c>
      <c r="H915" s="631">
        <v>97</v>
      </c>
      <c r="I915" s="559"/>
      <c r="J915" s="631">
        <v>252</v>
      </c>
      <c r="K915" s="631">
        <v>967</v>
      </c>
      <c r="L915" s="631">
        <v>72</v>
      </c>
      <c r="M915" s="559"/>
      <c r="P915" s="247"/>
      <c r="R915" s="247"/>
    </row>
    <row r="916" spans="1:18" ht="14.5" outlineLevel="1">
      <c r="A916" s="595" t="str">
        <f t="shared" si="37"/>
        <v>Paquete Conectes Negocio Netflix (Netflix 4 dispositivos)No Residencial</v>
      </c>
      <c r="B916" s="119">
        <f t="shared" si="38"/>
        <v>68</v>
      </c>
      <c r="C916" s="240" t="s">
        <v>972</v>
      </c>
      <c r="D916" s="290" t="s">
        <v>238</v>
      </c>
      <c r="E916" s="290" t="s">
        <v>239</v>
      </c>
      <c r="F916" s="631">
        <v>215</v>
      </c>
      <c r="G916" s="631">
        <v>875</v>
      </c>
      <c r="H916" s="631">
        <v>87</v>
      </c>
      <c r="I916" s="559"/>
      <c r="J916" s="631">
        <v>343</v>
      </c>
      <c r="K916" s="631">
        <v>2078</v>
      </c>
      <c r="L916" s="631">
        <v>105</v>
      </c>
      <c r="M916" s="559"/>
      <c r="P916" s="247"/>
      <c r="R916" s="247"/>
    </row>
    <row r="917" spans="1:18" ht="14.5" outlineLevel="1">
      <c r="A917" s="595" t="str">
        <f t="shared" si="37"/>
        <v>Paquete Mi Negocio Netflix (Netflix 2 dispositivos)No Residencial</v>
      </c>
      <c r="B917" s="119">
        <f t="shared" si="38"/>
        <v>69</v>
      </c>
      <c r="C917" s="240" t="s">
        <v>973</v>
      </c>
      <c r="D917" s="290" t="s">
        <v>238</v>
      </c>
      <c r="E917" s="290" t="s">
        <v>239</v>
      </c>
      <c r="F917" s="631">
        <v>80</v>
      </c>
      <c r="G917" s="631">
        <v>985</v>
      </c>
      <c r="H917" s="631">
        <v>83</v>
      </c>
      <c r="I917" s="559"/>
      <c r="J917" s="631">
        <v>92</v>
      </c>
      <c r="K917" s="631">
        <v>1254</v>
      </c>
      <c r="L917" s="631">
        <v>63</v>
      </c>
      <c r="M917" s="559"/>
      <c r="P917" s="247"/>
      <c r="R917" s="247"/>
    </row>
    <row r="918" spans="1:18" ht="14.5" outlineLevel="1">
      <c r="A918" s="595" t="str">
        <f t="shared" si="37"/>
        <v>Paquete Mi Negocio Netflix (Netflix 4 dispositivos)No Residencial</v>
      </c>
      <c r="B918" s="119">
        <f t="shared" si="38"/>
        <v>70</v>
      </c>
      <c r="C918" s="240" t="s">
        <v>974</v>
      </c>
      <c r="D918" s="290" t="s">
        <v>238</v>
      </c>
      <c r="E918" s="290" t="s">
        <v>239</v>
      </c>
      <c r="F918" s="631">
        <v>64</v>
      </c>
      <c r="G918" s="631">
        <v>666</v>
      </c>
      <c r="H918" s="631">
        <v>56</v>
      </c>
      <c r="I918" s="559"/>
      <c r="J918" s="631">
        <v>53</v>
      </c>
      <c r="K918" s="631">
        <v>997</v>
      </c>
      <c r="L918" s="631">
        <v>59</v>
      </c>
      <c r="M918" s="559"/>
      <c r="P918" s="247"/>
      <c r="R918" s="247"/>
    </row>
    <row r="919" spans="1:18" ht="14.5" outlineLevel="1">
      <c r="A919" s="595" t="str">
        <f t="shared" si="37"/>
        <v>Paquete Supernegocio Netflix (Netflix 2 dispositivos)No Residencial</v>
      </c>
      <c r="B919" s="119">
        <f t="shared" si="38"/>
        <v>71</v>
      </c>
      <c r="C919" s="240" t="s">
        <v>975</v>
      </c>
      <c r="D919" s="290" t="s">
        <v>238</v>
      </c>
      <c r="E919" s="290" t="s">
        <v>239</v>
      </c>
      <c r="F919" s="631">
        <v>68</v>
      </c>
      <c r="G919" s="631">
        <v>1109</v>
      </c>
      <c r="H919" s="631">
        <v>28</v>
      </c>
      <c r="I919" s="559"/>
      <c r="J919" s="631">
        <v>48</v>
      </c>
      <c r="K919" s="631">
        <v>986</v>
      </c>
      <c r="L919" s="631">
        <v>13</v>
      </c>
      <c r="M919" s="559"/>
      <c r="P919" s="247"/>
      <c r="R919" s="247"/>
    </row>
    <row r="920" spans="1:18" ht="14.5" outlineLevel="1">
      <c r="A920" s="595" t="str">
        <f t="shared" si="37"/>
        <v>Paquete Supernegocio Netflix (Netflix 4 dispositivos)No Residencial</v>
      </c>
      <c r="B920" s="119">
        <f t="shared" si="38"/>
        <v>72</v>
      </c>
      <c r="C920" s="240" t="s">
        <v>976</v>
      </c>
      <c r="D920" s="290" t="s">
        <v>238</v>
      </c>
      <c r="E920" s="290" t="s">
        <v>239</v>
      </c>
      <c r="F920" s="631">
        <v>27</v>
      </c>
      <c r="G920" s="631">
        <v>1164</v>
      </c>
      <c r="H920" s="631">
        <v>27</v>
      </c>
      <c r="I920" s="559"/>
      <c r="J920" s="631">
        <v>42</v>
      </c>
      <c r="K920" s="631">
        <v>1282</v>
      </c>
      <c r="L920" s="631">
        <v>24</v>
      </c>
      <c r="M920" s="559"/>
      <c r="P920" s="247"/>
      <c r="R920" s="247"/>
    </row>
    <row r="921" spans="1:18" ht="14.5" outlineLevel="1">
      <c r="A921" s="595" t="str">
        <f t="shared" si="37"/>
        <v>Infinitum Netflix Negocio 50 (Netflix 1 dispositivo)No Residencial</v>
      </c>
      <c r="B921" s="119">
        <f t="shared" si="38"/>
        <v>73</v>
      </c>
      <c r="C921" s="240" t="s">
        <v>977</v>
      </c>
      <c r="D921" s="290" t="s">
        <v>238</v>
      </c>
      <c r="E921" s="290" t="s">
        <v>237</v>
      </c>
      <c r="F921" s="631">
        <v>117</v>
      </c>
      <c r="G921" s="631">
        <v>605</v>
      </c>
      <c r="H921" s="631">
        <v>53</v>
      </c>
      <c r="I921" s="559"/>
      <c r="J921" s="631">
        <v>127</v>
      </c>
      <c r="K921" s="631">
        <v>837</v>
      </c>
      <c r="L921" s="631">
        <v>45</v>
      </c>
      <c r="M921" s="559"/>
      <c r="P921" s="247"/>
      <c r="R921" s="247"/>
    </row>
    <row r="922" spans="1:18" ht="14.5" outlineLevel="1">
      <c r="A922" s="595" t="str">
        <f t="shared" si="37"/>
        <v>Infinitum Netflix Negocio 50 (Netflix 2 dispositivos)No Residencial</v>
      </c>
      <c r="B922" s="119">
        <f t="shared" si="38"/>
        <v>74</v>
      </c>
      <c r="C922" s="240" t="s">
        <v>978</v>
      </c>
      <c r="D922" s="290" t="s">
        <v>238</v>
      </c>
      <c r="E922" s="290" t="s">
        <v>237</v>
      </c>
      <c r="F922" s="631">
        <v>58</v>
      </c>
      <c r="G922" s="631">
        <v>173</v>
      </c>
      <c r="H922" s="631">
        <v>30</v>
      </c>
      <c r="I922" s="559"/>
      <c r="J922" s="631">
        <v>78</v>
      </c>
      <c r="K922" s="631">
        <v>317</v>
      </c>
      <c r="L922" s="631">
        <v>19</v>
      </c>
      <c r="M922" s="559"/>
      <c r="P922" s="247"/>
      <c r="R922" s="247"/>
    </row>
    <row r="923" spans="1:18" ht="14.5" outlineLevel="1">
      <c r="A923" s="595" t="str">
        <f t="shared" si="37"/>
        <v>Infinitum Netflix Negocio 50 (Netflix 4 dispositivos)No Residencial</v>
      </c>
      <c r="B923" s="119">
        <f t="shared" si="38"/>
        <v>75</v>
      </c>
      <c r="C923" s="240" t="s">
        <v>979</v>
      </c>
      <c r="D923" s="290" t="s">
        <v>238</v>
      </c>
      <c r="E923" s="290" t="s">
        <v>237</v>
      </c>
      <c r="F923" s="631">
        <v>56</v>
      </c>
      <c r="G923" s="631">
        <v>259</v>
      </c>
      <c r="H923" s="631">
        <v>22</v>
      </c>
      <c r="I923" s="559"/>
      <c r="J923" s="631">
        <v>51</v>
      </c>
      <c r="K923" s="631">
        <v>480</v>
      </c>
      <c r="L923" s="631">
        <v>22</v>
      </c>
      <c r="M923" s="559"/>
      <c r="P923" s="247"/>
      <c r="R923" s="247"/>
    </row>
    <row r="924" spans="1:18" ht="14.5" outlineLevel="1">
      <c r="A924" s="595" t="str">
        <f t="shared" si="37"/>
        <v>Infinitum Netflix Negocio 60 (Netflix 2 dispositivos)No Residencial</v>
      </c>
      <c r="B924" s="119">
        <f t="shared" si="38"/>
        <v>76</v>
      </c>
      <c r="C924" s="240" t="s">
        <v>980</v>
      </c>
      <c r="D924" s="290" t="s">
        <v>238</v>
      </c>
      <c r="E924" s="290" t="s">
        <v>237</v>
      </c>
      <c r="F924" s="631">
        <v>5</v>
      </c>
      <c r="G924" s="631">
        <v>95</v>
      </c>
      <c r="H924" s="631">
        <v>8</v>
      </c>
      <c r="I924" s="559"/>
      <c r="J924" s="631">
        <v>3</v>
      </c>
      <c r="K924" s="631">
        <v>73</v>
      </c>
      <c r="L924" s="631">
        <v>5</v>
      </c>
      <c r="M924" s="559"/>
      <c r="P924" s="247"/>
      <c r="R924" s="247"/>
    </row>
    <row r="925" spans="1:18" ht="14.5" outlineLevel="1">
      <c r="A925" s="595" t="str">
        <f t="shared" si="37"/>
        <v>Infinitum Netflix Negocio 60 (Netflix 4 dispositivos)No Residencial</v>
      </c>
      <c r="B925" s="119">
        <f t="shared" si="38"/>
        <v>77</v>
      </c>
      <c r="C925" s="240" t="s">
        <v>981</v>
      </c>
      <c r="D925" s="290" t="s">
        <v>238</v>
      </c>
      <c r="E925" s="290" t="s">
        <v>237</v>
      </c>
      <c r="F925" s="631">
        <v>1</v>
      </c>
      <c r="G925" s="631">
        <v>21</v>
      </c>
      <c r="H925" s="631">
        <v>3</v>
      </c>
      <c r="I925" s="559"/>
      <c r="J925" s="631">
        <v>0</v>
      </c>
      <c r="K925" s="631">
        <v>61</v>
      </c>
      <c r="L925" s="631">
        <v>3</v>
      </c>
      <c r="M925" s="559"/>
      <c r="P925" s="247"/>
      <c r="R925" s="247"/>
    </row>
    <row r="926" spans="1:18" ht="14.5" outlineLevel="1">
      <c r="A926" s="595" t="str">
        <f t="shared" si="37"/>
        <v>Infinitum Netflix Negocio 100 (Netflix 2 dispositivos)No Residencial</v>
      </c>
      <c r="B926" s="119">
        <f t="shared" si="38"/>
        <v>78</v>
      </c>
      <c r="C926" s="240" t="s">
        <v>1137</v>
      </c>
      <c r="D926" s="290" t="s">
        <v>238</v>
      </c>
      <c r="E926" s="290" t="s">
        <v>237</v>
      </c>
      <c r="F926" s="631">
        <v>0</v>
      </c>
      <c r="G926" s="631">
        <v>56</v>
      </c>
      <c r="H926" s="631">
        <v>0</v>
      </c>
      <c r="I926" s="559"/>
      <c r="J926" s="631">
        <v>0</v>
      </c>
      <c r="K926" s="631">
        <v>86</v>
      </c>
      <c r="L926" s="631">
        <v>0</v>
      </c>
      <c r="M926" s="559"/>
      <c r="P926" s="247"/>
      <c r="R926" s="247"/>
    </row>
    <row r="927" spans="1:18" ht="14.5" outlineLevel="1">
      <c r="A927" s="595" t="str">
        <f t="shared" si="37"/>
        <v>Infinitum Netflix Negocio 100 (Netflix 4 dispositivos)No Residencial</v>
      </c>
      <c r="B927" s="119">
        <f t="shared" si="38"/>
        <v>79</v>
      </c>
      <c r="C927" s="240" t="s">
        <v>1138</v>
      </c>
      <c r="D927" s="290" t="s">
        <v>238</v>
      </c>
      <c r="E927" s="290" t="s">
        <v>237</v>
      </c>
      <c r="F927" s="631">
        <v>0</v>
      </c>
      <c r="G927" s="631">
        <v>16</v>
      </c>
      <c r="H927" s="631">
        <v>0</v>
      </c>
      <c r="I927" s="559"/>
      <c r="J927" s="631">
        <v>0</v>
      </c>
      <c r="K927" s="631">
        <v>44</v>
      </c>
      <c r="L927" s="631">
        <v>0</v>
      </c>
      <c r="M927" s="559"/>
      <c r="P927" s="247"/>
      <c r="R927" s="247"/>
    </row>
    <row r="928" spans="1:18" ht="14.5" outlineLevel="1">
      <c r="A928" s="595" t="str">
        <f t="shared" si="37"/>
        <v>Infinitum Netflix Negocio 200 (Netflix 4 dispositivos)No Residencial</v>
      </c>
      <c r="B928" s="119">
        <f t="shared" si="38"/>
        <v>80</v>
      </c>
      <c r="C928" s="240" t="s">
        <v>982</v>
      </c>
      <c r="D928" s="290" t="s">
        <v>238</v>
      </c>
      <c r="E928" s="290" t="s">
        <v>237</v>
      </c>
      <c r="F928" s="631">
        <v>1</v>
      </c>
      <c r="G928" s="631">
        <v>82</v>
      </c>
      <c r="H928" s="631">
        <v>1</v>
      </c>
      <c r="I928" s="559"/>
      <c r="J928" s="631">
        <v>1</v>
      </c>
      <c r="K928" s="631">
        <v>78</v>
      </c>
      <c r="L928" s="631">
        <v>1</v>
      </c>
      <c r="M928" s="559"/>
      <c r="P928" s="247"/>
      <c r="R928" s="247"/>
    </row>
    <row r="929" spans="1:18" ht="14.5" outlineLevel="1">
      <c r="A929" s="595" t="str">
        <f t="shared" si="37"/>
        <v>Infinitum Netflix Negocio 200 (Netflix 2 dispositivos)No Residencial</v>
      </c>
      <c r="B929" s="119">
        <f t="shared" si="38"/>
        <v>81</v>
      </c>
      <c r="C929" s="240" t="s">
        <v>983</v>
      </c>
      <c r="D929" s="290" t="s">
        <v>238</v>
      </c>
      <c r="E929" s="290" t="s">
        <v>237</v>
      </c>
      <c r="F929" s="631">
        <v>1</v>
      </c>
      <c r="G929" s="631">
        <v>277</v>
      </c>
      <c r="H929" s="631">
        <v>3</v>
      </c>
      <c r="I929" s="559"/>
      <c r="J929" s="631">
        <v>1</v>
      </c>
      <c r="K929" s="631">
        <v>288</v>
      </c>
      <c r="L929" s="631">
        <v>3</v>
      </c>
      <c r="M929" s="559"/>
      <c r="P929" s="247"/>
      <c r="R929" s="247"/>
    </row>
    <row r="930" spans="1:18" ht="14.5" outlineLevel="1">
      <c r="A930" s="595" t="str">
        <f t="shared" si="37"/>
        <v>Infinitum Netflix Negocio 500 (Netflix 4 dispositivos)No Residencial</v>
      </c>
      <c r="B930" s="119">
        <f t="shared" si="38"/>
        <v>82</v>
      </c>
      <c r="C930" s="240" t="s">
        <v>984</v>
      </c>
      <c r="D930" s="290" t="s">
        <v>238</v>
      </c>
      <c r="E930" s="290" t="s">
        <v>237</v>
      </c>
      <c r="F930" s="631">
        <v>0</v>
      </c>
      <c r="G930" s="631">
        <v>50</v>
      </c>
      <c r="H930" s="631">
        <v>0</v>
      </c>
      <c r="I930" s="559"/>
      <c r="J930" s="631">
        <v>0</v>
      </c>
      <c r="K930" s="631">
        <v>43</v>
      </c>
      <c r="L930" s="631">
        <v>0</v>
      </c>
      <c r="M930" s="559"/>
      <c r="P930" s="247"/>
      <c r="R930" s="247"/>
    </row>
    <row r="931" spans="1:18" ht="14.5" outlineLevel="1">
      <c r="A931" s="595" t="str">
        <f t="shared" si="37"/>
        <v>Infinitum Netflix Negocio 500 (Netflix 2 dispositivos)No Residencial</v>
      </c>
      <c r="B931" s="119">
        <f t="shared" si="38"/>
        <v>83</v>
      </c>
      <c r="C931" s="240" t="s">
        <v>985</v>
      </c>
      <c r="D931" s="290" t="s">
        <v>238</v>
      </c>
      <c r="E931" s="290" t="s">
        <v>237</v>
      </c>
      <c r="F931" s="631">
        <v>0</v>
      </c>
      <c r="G931" s="631">
        <v>175</v>
      </c>
      <c r="H931" s="631">
        <v>1</v>
      </c>
      <c r="I931" s="559"/>
      <c r="J931" s="631">
        <v>0</v>
      </c>
      <c r="K931" s="631">
        <v>240</v>
      </c>
      <c r="L931" s="631">
        <v>1</v>
      </c>
      <c r="M931" s="559"/>
      <c r="P931" s="247"/>
      <c r="R931" s="247"/>
    </row>
    <row r="932" spans="1:18" ht="14.5" outlineLevel="1">
      <c r="A932" s="595" t="str">
        <f t="shared" si="37"/>
        <v>Paquete Infinitum Entretenimiento 30Residencial</v>
      </c>
      <c r="B932" s="119">
        <f t="shared" si="38"/>
        <v>84</v>
      </c>
      <c r="C932" s="367" t="s">
        <v>986</v>
      </c>
      <c r="D932" s="290" t="s">
        <v>236</v>
      </c>
      <c r="E932" s="290" t="s">
        <v>239</v>
      </c>
      <c r="F932" s="631">
        <v>89304</v>
      </c>
      <c r="G932" s="631">
        <v>241496</v>
      </c>
      <c r="H932" s="631">
        <v>44222</v>
      </c>
      <c r="I932" s="559"/>
      <c r="J932" s="631">
        <v>0</v>
      </c>
      <c r="K932" s="631">
        <v>0</v>
      </c>
      <c r="L932" s="631">
        <v>0</v>
      </c>
      <c r="M932" s="559"/>
      <c r="P932" s="247"/>
      <c r="R932" s="247"/>
    </row>
    <row r="933" spans="1:18" ht="14.5" outlineLevel="1">
      <c r="A933" s="595" t="str">
        <f t="shared" si="37"/>
        <v>Paquete Infinitum Entretenimiento 60Residencial</v>
      </c>
      <c r="B933" s="119">
        <f t="shared" si="38"/>
        <v>85</v>
      </c>
      <c r="C933" s="240" t="s">
        <v>1237</v>
      </c>
      <c r="D933" s="290" t="s">
        <v>236</v>
      </c>
      <c r="E933" s="290" t="s">
        <v>239</v>
      </c>
      <c r="F933" s="631">
        <v>0</v>
      </c>
      <c r="G933" s="631">
        <v>0</v>
      </c>
      <c r="H933" s="631">
        <v>0</v>
      </c>
      <c r="I933" s="559"/>
      <c r="J933" s="631">
        <v>45808</v>
      </c>
      <c r="K933" s="631">
        <v>234171</v>
      </c>
      <c r="L933" s="631">
        <v>29546</v>
      </c>
      <c r="M933" s="559"/>
      <c r="P933" s="247"/>
      <c r="R933" s="247"/>
    </row>
    <row r="934" spans="1:18" ht="14.5" outlineLevel="1">
      <c r="A934" s="595" t="str">
        <f t="shared" si="37"/>
        <v>Paquete Infinitum  Entretenimiento 40Residencial</v>
      </c>
      <c r="B934" s="119">
        <f t="shared" si="38"/>
        <v>86</v>
      </c>
      <c r="C934" s="367" t="s">
        <v>987</v>
      </c>
      <c r="D934" s="290" t="s">
        <v>236</v>
      </c>
      <c r="E934" s="290" t="s">
        <v>239</v>
      </c>
      <c r="F934" s="631">
        <v>2212</v>
      </c>
      <c r="G934" s="631">
        <v>29008</v>
      </c>
      <c r="H934" s="631">
        <v>4515</v>
      </c>
      <c r="I934" s="559"/>
      <c r="J934" s="631">
        <v>0</v>
      </c>
      <c r="K934" s="631">
        <v>0</v>
      </c>
      <c r="L934" s="631">
        <v>0</v>
      </c>
      <c r="M934" s="559"/>
      <c r="P934" s="247"/>
      <c r="R934" s="247"/>
    </row>
    <row r="935" spans="1:18" ht="14.5" outlineLevel="1">
      <c r="A935" s="595" t="str">
        <f t="shared" si="37"/>
        <v>Paquete Infinitum  Entretenimiento 70Residencial</v>
      </c>
      <c r="B935" s="119">
        <f t="shared" si="38"/>
        <v>87</v>
      </c>
      <c r="C935" s="240" t="s">
        <v>1238</v>
      </c>
      <c r="D935" s="290" t="s">
        <v>236</v>
      </c>
      <c r="E935" s="290" t="s">
        <v>239</v>
      </c>
      <c r="F935" s="631">
        <v>0</v>
      </c>
      <c r="G935" s="631">
        <v>0</v>
      </c>
      <c r="H935" s="631">
        <v>0</v>
      </c>
      <c r="I935" s="559"/>
      <c r="J935" s="631">
        <v>1128</v>
      </c>
      <c r="K935" s="631">
        <v>23319</v>
      </c>
      <c r="L935" s="631">
        <v>3163</v>
      </c>
      <c r="M935" s="559"/>
      <c r="P935" s="247"/>
      <c r="R935" s="247"/>
    </row>
    <row r="936" spans="1:18" ht="14.5" outlineLevel="1">
      <c r="A936" s="595" t="str">
        <f t="shared" si="37"/>
        <v>Paquete Infinitum Entretenimiento 50Residencial</v>
      </c>
      <c r="B936" s="119">
        <f t="shared" si="38"/>
        <v>88</v>
      </c>
      <c r="C936" s="367" t="s">
        <v>988</v>
      </c>
      <c r="D936" s="290" t="s">
        <v>236</v>
      </c>
      <c r="E936" s="290" t="s">
        <v>239</v>
      </c>
      <c r="F936" s="631">
        <v>1023</v>
      </c>
      <c r="G936" s="631">
        <v>19215</v>
      </c>
      <c r="H936" s="631">
        <v>2642</v>
      </c>
      <c r="I936" s="559"/>
      <c r="J936" s="631">
        <v>0</v>
      </c>
      <c r="K936" s="631">
        <v>0</v>
      </c>
      <c r="L936" s="631">
        <v>0</v>
      </c>
      <c r="M936" s="559"/>
      <c r="P936" s="247"/>
      <c r="R936" s="247"/>
    </row>
    <row r="937" spans="1:18" ht="14.5" outlineLevel="1">
      <c r="A937" s="595" t="str">
        <f t="shared" si="37"/>
        <v>Paquete Infinitum Entretenimiento 120Residencial</v>
      </c>
      <c r="B937" s="119">
        <f t="shared" si="38"/>
        <v>89</v>
      </c>
      <c r="C937" s="240" t="s">
        <v>1239</v>
      </c>
      <c r="D937" s="290" t="s">
        <v>236</v>
      </c>
      <c r="E937" s="290" t="s">
        <v>239</v>
      </c>
      <c r="F937" s="631">
        <v>0</v>
      </c>
      <c r="G937" s="631">
        <v>0</v>
      </c>
      <c r="H937" s="631">
        <v>0</v>
      </c>
      <c r="I937" s="559"/>
      <c r="J937" s="631">
        <v>537</v>
      </c>
      <c r="K937" s="631">
        <v>30094</v>
      </c>
      <c r="L937" s="631">
        <v>1719</v>
      </c>
      <c r="M937" s="559"/>
      <c r="P937" s="247"/>
      <c r="R937" s="247"/>
    </row>
    <row r="938" spans="1:18" ht="14.5" outlineLevel="1">
      <c r="A938" s="595" t="str">
        <f t="shared" si="37"/>
        <v>Paquete Infinitum Entretenimiento 250Residencial</v>
      </c>
      <c r="B938" s="119">
        <f t="shared" si="38"/>
        <v>90</v>
      </c>
      <c r="C938" s="240" t="s">
        <v>989</v>
      </c>
      <c r="D938" s="290" t="s">
        <v>236</v>
      </c>
      <c r="E938" s="290" t="s">
        <v>239</v>
      </c>
      <c r="F938" s="631">
        <v>5131</v>
      </c>
      <c r="G938" s="631">
        <v>62687</v>
      </c>
      <c r="H938" s="631">
        <v>3066</v>
      </c>
      <c r="I938" s="559"/>
      <c r="J938" s="631">
        <v>2236</v>
      </c>
      <c r="K938" s="631">
        <v>43018</v>
      </c>
      <c r="L938" s="631">
        <v>1976</v>
      </c>
      <c r="M938" s="559"/>
      <c r="P938" s="247"/>
      <c r="R938" s="247"/>
    </row>
    <row r="939" spans="1:18" ht="14.5" outlineLevel="1">
      <c r="A939" s="595" t="str">
        <f t="shared" si="37"/>
        <v>Paquete Infinitum Entretenimiento 500Residencial</v>
      </c>
      <c r="B939" s="119">
        <f t="shared" si="38"/>
        <v>91</v>
      </c>
      <c r="C939" s="240" t="s">
        <v>990</v>
      </c>
      <c r="D939" s="290" t="s">
        <v>236</v>
      </c>
      <c r="E939" s="290" t="s">
        <v>239</v>
      </c>
      <c r="F939" s="631">
        <v>102</v>
      </c>
      <c r="G939" s="631">
        <v>9665</v>
      </c>
      <c r="H939" s="631">
        <v>96</v>
      </c>
      <c r="I939" s="559"/>
      <c r="J939" s="631">
        <v>117</v>
      </c>
      <c r="K939" s="631">
        <v>9595</v>
      </c>
      <c r="L939" s="631">
        <v>85</v>
      </c>
      <c r="M939" s="559"/>
      <c r="P939" s="247"/>
      <c r="R939" s="247"/>
    </row>
    <row r="940" spans="1:18" ht="14.5" outlineLevel="1">
      <c r="A940" s="595" t="str">
        <f t="shared" si="37"/>
        <v>Infinitum Entretenimiento 30Residencial</v>
      </c>
      <c r="B940" s="119">
        <f t="shared" si="38"/>
        <v>92</v>
      </c>
      <c r="C940" s="367" t="s">
        <v>991</v>
      </c>
      <c r="D940" s="290" t="s">
        <v>236</v>
      </c>
      <c r="E940" s="290" t="s">
        <v>239</v>
      </c>
      <c r="F940" s="631">
        <v>29650</v>
      </c>
      <c r="G940" s="631">
        <v>52110</v>
      </c>
      <c r="H940" s="631">
        <v>12576</v>
      </c>
      <c r="I940" s="559"/>
      <c r="J940" s="631">
        <v>0</v>
      </c>
      <c r="K940" s="631">
        <v>0</v>
      </c>
      <c r="L940" s="631">
        <v>0</v>
      </c>
      <c r="M940" s="559"/>
      <c r="P940" s="247"/>
      <c r="R940" s="247"/>
    </row>
    <row r="941" spans="1:18" ht="14.5" outlineLevel="1">
      <c r="A941" s="595" t="str">
        <f t="shared" si="37"/>
        <v>Infinitum Entretenimiento 60Residencial</v>
      </c>
      <c r="B941" s="119">
        <f t="shared" si="38"/>
        <v>93</v>
      </c>
      <c r="C941" s="240" t="s">
        <v>1240</v>
      </c>
      <c r="D941" s="290" t="s">
        <v>236</v>
      </c>
      <c r="E941" s="290" t="s">
        <v>237</v>
      </c>
      <c r="F941" s="631">
        <v>0</v>
      </c>
      <c r="G941" s="631">
        <v>0</v>
      </c>
      <c r="H941" s="631">
        <v>0</v>
      </c>
      <c r="I941" s="559"/>
      <c r="J941" s="631">
        <v>14727</v>
      </c>
      <c r="K941" s="631">
        <v>63914</v>
      </c>
      <c r="L941" s="631">
        <v>4588</v>
      </c>
      <c r="M941" s="559"/>
      <c r="P941" s="247"/>
      <c r="R941" s="247"/>
    </row>
    <row r="942" spans="1:18" ht="14.5" outlineLevel="1">
      <c r="A942" s="595" t="str">
        <f t="shared" si="37"/>
        <v>Infinitum Entretenimiento 40Residencial</v>
      </c>
      <c r="B942" s="119">
        <f t="shared" si="38"/>
        <v>94</v>
      </c>
      <c r="C942" s="367" t="s">
        <v>992</v>
      </c>
      <c r="D942" s="290" t="s">
        <v>236</v>
      </c>
      <c r="E942" s="290" t="s">
        <v>239</v>
      </c>
      <c r="F942" s="631">
        <v>517</v>
      </c>
      <c r="G942" s="631">
        <v>25243</v>
      </c>
      <c r="H942" s="631">
        <v>3112</v>
      </c>
      <c r="I942" s="559"/>
      <c r="J942" s="631">
        <v>0</v>
      </c>
      <c r="K942" s="631">
        <v>0</v>
      </c>
      <c r="L942" s="631">
        <v>0</v>
      </c>
      <c r="M942" s="559"/>
      <c r="P942" s="247"/>
      <c r="R942" s="247"/>
    </row>
    <row r="943" spans="1:18" ht="14.5" outlineLevel="1">
      <c r="A943" s="595" t="str">
        <f t="shared" si="37"/>
        <v>Infinitum Entretenimiento 70Residencial</v>
      </c>
      <c r="B943" s="119">
        <f t="shared" si="38"/>
        <v>95</v>
      </c>
      <c r="C943" s="240" t="s">
        <v>1241</v>
      </c>
      <c r="D943" s="290" t="s">
        <v>236</v>
      </c>
      <c r="E943" s="290" t="s">
        <v>237</v>
      </c>
      <c r="F943" s="631">
        <v>0</v>
      </c>
      <c r="G943" s="631">
        <v>0</v>
      </c>
      <c r="H943" s="631">
        <v>0</v>
      </c>
      <c r="I943" s="559"/>
      <c r="J943" s="631">
        <v>508</v>
      </c>
      <c r="K943" s="631">
        <v>20708</v>
      </c>
      <c r="L943" s="631">
        <v>1659</v>
      </c>
      <c r="M943" s="559"/>
      <c r="P943" s="247"/>
      <c r="R943" s="247"/>
    </row>
    <row r="944" spans="1:18" ht="14.5" outlineLevel="1">
      <c r="A944" s="595" t="str">
        <f t="shared" si="37"/>
        <v>Infinitum Entretenimiento 120Residencial</v>
      </c>
      <c r="B944" s="119">
        <f t="shared" si="38"/>
        <v>96</v>
      </c>
      <c r="C944" s="240" t="s">
        <v>1103</v>
      </c>
      <c r="D944" s="290" t="s">
        <v>236</v>
      </c>
      <c r="E944" s="290" t="s">
        <v>237</v>
      </c>
      <c r="F944" s="631">
        <v>5</v>
      </c>
      <c r="G944" s="631">
        <v>5097</v>
      </c>
      <c r="H944" s="631">
        <v>6</v>
      </c>
      <c r="I944" s="559"/>
      <c r="J944" s="631">
        <v>4</v>
      </c>
      <c r="K944" s="631">
        <v>5504</v>
      </c>
      <c r="L944" s="631">
        <v>6</v>
      </c>
      <c r="M944" s="559"/>
      <c r="P944" s="247"/>
      <c r="R944" s="247"/>
    </row>
    <row r="945" spans="1:18" ht="14.5" outlineLevel="1">
      <c r="A945" s="595" t="str">
        <f t="shared" si="37"/>
        <v>Infinitum Entretenimiento 250Residencial</v>
      </c>
      <c r="B945" s="119">
        <f t="shared" si="38"/>
        <v>97</v>
      </c>
      <c r="C945" s="240" t="s">
        <v>1242</v>
      </c>
      <c r="D945" s="290" t="s">
        <v>236</v>
      </c>
      <c r="E945" s="290" t="s">
        <v>237</v>
      </c>
      <c r="F945" s="631">
        <v>32</v>
      </c>
      <c r="G945" s="631">
        <v>19578</v>
      </c>
      <c r="H945" s="631">
        <v>198</v>
      </c>
      <c r="I945" s="559"/>
      <c r="J945" s="631">
        <v>10</v>
      </c>
      <c r="K945" s="631">
        <v>14771</v>
      </c>
      <c r="L945" s="631">
        <v>109</v>
      </c>
      <c r="M945" s="559"/>
      <c r="P945" s="247"/>
      <c r="R945" s="247"/>
    </row>
    <row r="946" spans="1:18" ht="14.5" outlineLevel="1">
      <c r="A946" s="595" t="str">
        <f t="shared" si="37"/>
        <v>Infinitum Entretenimiento 500Residencial</v>
      </c>
      <c r="B946" s="119">
        <f t="shared" si="38"/>
        <v>98</v>
      </c>
      <c r="C946" s="240" t="s">
        <v>994</v>
      </c>
      <c r="D946" s="290" t="s">
        <v>236</v>
      </c>
      <c r="E946" s="290" t="s">
        <v>237</v>
      </c>
      <c r="F946" s="631">
        <v>6</v>
      </c>
      <c r="G946" s="631">
        <v>2496</v>
      </c>
      <c r="H946" s="631">
        <v>1</v>
      </c>
      <c r="I946" s="559"/>
      <c r="J946" s="631">
        <v>1</v>
      </c>
      <c r="K946" s="631">
        <v>1969</v>
      </c>
      <c r="L946" s="631">
        <v>0</v>
      </c>
      <c r="M946" s="559"/>
      <c r="P946" s="247"/>
      <c r="R946" s="247"/>
    </row>
    <row r="947" spans="1:18" ht="14.5" outlineLevel="1">
      <c r="A947" s="595" t="str">
        <f t="shared" si="37"/>
        <v>Paquete infinitum Entretenimiento+ 30  (Netflix 1 dispositivo)Residencial</v>
      </c>
      <c r="B947" s="119">
        <f t="shared" si="38"/>
        <v>99</v>
      </c>
      <c r="C947" s="240" t="s">
        <v>995</v>
      </c>
      <c r="D947" s="290" t="s">
        <v>236</v>
      </c>
      <c r="E947" s="290" t="s">
        <v>239</v>
      </c>
      <c r="F947" s="631">
        <v>6225</v>
      </c>
      <c r="G947" s="631">
        <v>27175</v>
      </c>
      <c r="H947" s="631">
        <v>4469</v>
      </c>
      <c r="I947" s="559"/>
      <c r="J947" s="631">
        <v>4454</v>
      </c>
      <c r="K947" s="631">
        <v>21493</v>
      </c>
      <c r="L947" s="631">
        <v>1850</v>
      </c>
      <c r="M947" s="559"/>
      <c r="P947" s="247"/>
      <c r="R947" s="247"/>
    </row>
    <row r="948" spans="1:18" ht="14.5" outlineLevel="1">
      <c r="A948" s="595" t="str">
        <f t="shared" si="37"/>
        <v>Paquete infinitum Entretenimiento+ 30  (Netflix 2 dispositivos)Residencial</v>
      </c>
      <c r="B948" s="119">
        <f t="shared" si="38"/>
        <v>100</v>
      </c>
      <c r="C948" s="240" t="s">
        <v>996</v>
      </c>
      <c r="D948" s="290" t="s">
        <v>236</v>
      </c>
      <c r="E948" s="290" t="s">
        <v>239</v>
      </c>
      <c r="F948" s="631">
        <v>7373</v>
      </c>
      <c r="G948" s="631">
        <v>27008</v>
      </c>
      <c r="H948" s="631">
        <v>3462</v>
      </c>
      <c r="I948" s="559"/>
      <c r="J948" s="631">
        <v>4895</v>
      </c>
      <c r="K948" s="631">
        <v>23861</v>
      </c>
      <c r="L948" s="631">
        <v>2660</v>
      </c>
      <c r="M948" s="559"/>
      <c r="P948" s="247"/>
      <c r="R948" s="247"/>
    </row>
    <row r="949" spans="1:18" ht="14.5" outlineLevel="1">
      <c r="A949" s="595" t="str">
        <f t="shared" si="37"/>
        <v>Paquete infinitum Entretenimiento+ 30  (Netflix 4 dispositivos)Residencial</v>
      </c>
      <c r="B949" s="119">
        <f t="shared" si="38"/>
        <v>101</v>
      </c>
      <c r="C949" s="240" t="s">
        <v>997</v>
      </c>
      <c r="D949" s="290" t="s">
        <v>236</v>
      </c>
      <c r="E949" s="290" t="s">
        <v>239</v>
      </c>
      <c r="F949" s="631">
        <v>9049</v>
      </c>
      <c r="G949" s="631">
        <v>13161</v>
      </c>
      <c r="H949" s="631">
        <v>2806</v>
      </c>
      <c r="I949" s="559"/>
      <c r="J949" s="631">
        <v>7960</v>
      </c>
      <c r="K949" s="631">
        <v>21875</v>
      </c>
      <c r="L949" s="631">
        <v>3917</v>
      </c>
      <c r="M949" s="559"/>
      <c r="P949" s="247"/>
      <c r="R949" s="247"/>
    </row>
    <row r="950" spans="1:18" ht="14.5" outlineLevel="1">
      <c r="A950" s="595" t="str">
        <f t="shared" si="37"/>
        <v>Paquete Infinitum Entretenimiento+ 70   (Netflix 2 dispositivos)Residencial</v>
      </c>
      <c r="B950" s="119">
        <f t="shared" si="38"/>
        <v>102</v>
      </c>
      <c r="C950" s="240" t="s">
        <v>998</v>
      </c>
      <c r="D950" s="290" t="s">
        <v>236</v>
      </c>
      <c r="E950" s="290" t="s">
        <v>239</v>
      </c>
      <c r="F950" s="631">
        <v>202</v>
      </c>
      <c r="G950" s="631">
        <v>10471</v>
      </c>
      <c r="H950" s="631">
        <v>1052</v>
      </c>
      <c r="I950" s="559"/>
      <c r="J950" s="631">
        <v>128</v>
      </c>
      <c r="K950" s="631">
        <v>7625</v>
      </c>
      <c r="L950" s="631">
        <v>991</v>
      </c>
      <c r="M950" s="559"/>
      <c r="P950" s="247"/>
      <c r="R950" s="247"/>
    </row>
    <row r="951" spans="1:18" ht="14.5" outlineLevel="1">
      <c r="A951" s="595" t="str">
        <f t="shared" si="37"/>
        <v>Paquete Infinitum Entretenimiento+ 70   (Netflix 4 dispositivos)Residencial</v>
      </c>
      <c r="B951" s="119">
        <f t="shared" si="38"/>
        <v>103</v>
      </c>
      <c r="C951" s="240" t="s">
        <v>999</v>
      </c>
      <c r="D951" s="290" t="s">
        <v>236</v>
      </c>
      <c r="E951" s="290" t="s">
        <v>239</v>
      </c>
      <c r="F951" s="631">
        <v>198</v>
      </c>
      <c r="G951" s="631">
        <v>3649</v>
      </c>
      <c r="H951" s="631">
        <v>1072</v>
      </c>
      <c r="I951" s="559"/>
      <c r="J951" s="631">
        <v>132</v>
      </c>
      <c r="K951" s="631">
        <v>3722</v>
      </c>
      <c r="L951" s="631">
        <v>623</v>
      </c>
      <c r="M951" s="559"/>
      <c r="P951" s="247"/>
      <c r="R951" s="247"/>
    </row>
    <row r="952" spans="1:18" ht="14.5" outlineLevel="1">
      <c r="A952" s="595" t="str">
        <f t="shared" si="37"/>
        <v>Paquete Infinitum Entretenimiento+ 120    (Netflix 2 dispositivos)Residencial</v>
      </c>
      <c r="B952" s="119">
        <f t="shared" si="38"/>
        <v>104</v>
      </c>
      <c r="C952" s="240" t="s">
        <v>1000</v>
      </c>
      <c r="D952" s="290" t="s">
        <v>236</v>
      </c>
      <c r="E952" s="290" t="s">
        <v>239</v>
      </c>
      <c r="F952" s="631">
        <v>76</v>
      </c>
      <c r="G952" s="631">
        <v>4158</v>
      </c>
      <c r="H952" s="631">
        <v>310</v>
      </c>
      <c r="I952" s="559"/>
      <c r="J952" s="631">
        <v>22</v>
      </c>
      <c r="K952" s="631">
        <v>5608</v>
      </c>
      <c r="L952" s="631">
        <v>150</v>
      </c>
      <c r="M952" s="559"/>
      <c r="P952" s="247"/>
      <c r="R952" s="247"/>
    </row>
    <row r="953" spans="1:18" ht="14.5" outlineLevel="1">
      <c r="A953" s="595" t="str">
        <f t="shared" si="37"/>
        <v>Paquete Infinitum Entretenimiento+ 120    (Netflix 4 dispositivos)Residencial</v>
      </c>
      <c r="B953" s="119">
        <f t="shared" si="38"/>
        <v>105</v>
      </c>
      <c r="C953" s="240" t="s">
        <v>1001</v>
      </c>
      <c r="D953" s="290" t="s">
        <v>236</v>
      </c>
      <c r="E953" s="290" t="s">
        <v>239</v>
      </c>
      <c r="F953" s="631">
        <v>65</v>
      </c>
      <c r="G953" s="631">
        <v>3615</v>
      </c>
      <c r="H953" s="631">
        <v>255</v>
      </c>
      <c r="I953" s="559"/>
      <c r="J953" s="631">
        <v>48</v>
      </c>
      <c r="K953" s="631">
        <v>4647</v>
      </c>
      <c r="L953" s="631">
        <v>226</v>
      </c>
      <c r="M953" s="559"/>
      <c r="P953" s="247"/>
      <c r="R953" s="247"/>
    </row>
    <row r="954" spans="1:18" ht="14.5" outlineLevel="1">
      <c r="A954" s="595" t="str">
        <f t="shared" si="37"/>
        <v>Paquete infinitum Entretenimiento+ 200  (Netflix 4 dispositivos)Residencial</v>
      </c>
      <c r="B954" s="119">
        <f t="shared" si="38"/>
        <v>106</v>
      </c>
      <c r="C954" s="240" t="s">
        <v>1002</v>
      </c>
      <c r="D954" s="290" t="s">
        <v>236</v>
      </c>
      <c r="E954" s="290" t="s">
        <v>239</v>
      </c>
      <c r="F954" s="631">
        <v>9</v>
      </c>
      <c r="G954" s="631">
        <v>2949</v>
      </c>
      <c r="H954" s="631">
        <v>86</v>
      </c>
      <c r="I954" s="559"/>
      <c r="J954" s="631">
        <v>6</v>
      </c>
      <c r="K954" s="631">
        <v>3041</v>
      </c>
      <c r="L954" s="631">
        <v>32</v>
      </c>
      <c r="M954" s="559"/>
      <c r="P954" s="247"/>
      <c r="R954" s="247"/>
    </row>
    <row r="955" spans="1:18" ht="14.5" outlineLevel="1">
      <c r="A955" s="595" t="str">
        <f t="shared" si="37"/>
        <v>Paquete infinitum Entretenimiento+ 200  (Netflix 2 dispositivos)Residencial</v>
      </c>
      <c r="B955" s="119">
        <f t="shared" si="38"/>
        <v>107</v>
      </c>
      <c r="C955" s="240" t="s">
        <v>1003</v>
      </c>
      <c r="D955" s="290" t="s">
        <v>236</v>
      </c>
      <c r="E955" s="290" t="s">
        <v>239</v>
      </c>
      <c r="F955" s="631">
        <v>28</v>
      </c>
      <c r="G955" s="631">
        <v>15945</v>
      </c>
      <c r="H955" s="631">
        <v>227</v>
      </c>
      <c r="I955" s="559"/>
      <c r="J955" s="631">
        <v>24</v>
      </c>
      <c r="K955" s="631">
        <v>18031</v>
      </c>
      <c r="L955" s="631">
        <v>180</v>
      </c>
      <c r="M955" s="559"/>
      <c r="P955" s="247"/>
      <c r="R955" s="247"/>
    </row>
    <row r="956" spans="1:18" ht="14.5" outlineLevel="1">
      <c r="A956" s="595" t="str">
        <f t="shared" si="37"/>
        <v>Paquete infinitum Entretenimiento+ 500 (Netflix 4 dispositivos)Residencial</v>
      </c>
      <c r="B956" s="119">
        <f t="shared" si="38"/>
        <v>108</v>
      </c>
      <c r="C956" s="240" t="s">
        <v>1004</v>
      </c>
      <c r="D956" s="290" t="s">
        <v>236</v>
      </c>
      <c r="E956" s="290" t="s">
        <v>239</v>
      </c>
      <c r="F956" s="631">
        <v>0</v>
      </c>
      <c r="G956" s="631">
        <v>228</v>
      </c>
      <c r="H956" s="631">
        <v>0</v>
      </c>
      <c r="I956" s="559"/>
      <c r="J956" s="631">
        <v>0</v>
      </c>
      <c r="K956" s="631">
        <v>283</v>
      </c>
      <c r="L956" s="631">
        <v>1</v>
      </c>
      <c r="M956" s="559"/>
      <c r="P956" s="247"/>
      <c r="R956" s="247"/>
    </row>
    <row r="957" spans="1:18" ht="14.5" outlineLevel="1">
      <c r="A957" s="595" t="str">
        <f t="shared" si="37"/>
        <v>Paquete infinitum Entretenimiento+ 500  (Netflix 2 dispositivos)Residencial</v>
      </c>
      <c r="B957" s="119">
        <f t="shared" si="38"/>
        <v>109</v>
      </c>
      <c r="C957" s="240" t="s">
        <v>1005</v>
      </c>
      <c r="D957" s="290" t="s">
        <v>236</v>
      </c>
      <c r="E957" s="290" t="s">
        <v>239</v>
      </c>
      <c r="F957" s="631">
        <v>4</v>
      </c>
      <c r="G957" s="631">
        <v>2130</v>
      </c>
      <c r="H957" s="631">
        <v>0</v>
      </c>
      <c r="I957" s="559"/>
      <c r="J957" s="631">
        <v>0</v>
      </c>
      <c r="K957" s="631">
        <v>2276</v>
      </c>
      <c r="L957" s="631">
        <v>1</v>
      </c>
      <c r="M957" s="559"/>
      <c r="P957" s="247"/>
      <c r="R957" s="247"/>
    </row>
    <row r="958" spans="1:18" ht="14.5" outlineLevel="1">
      <c r="A958" s="595" t="str">
        <f t="shared" si="37"/>
        <v>Infinitum Entretenimiento +30   (Netflix 1 dispositivo)Residencial</v>
      </c>
      <c r="B958" s="119">
        <f t="shared" si="38"/>
        <v>110</v>
      </c>
      <c r="C958" s="240" t="s">
        <v>1006</v>
      </c>
      <c r="D958" s="290" t="s">
        <v>236</v>
      </c>
      <c r="E958" s="290" t="s">
        <v>237</v>
      </c>
      <c r="F958" s="631">
        <v>2394</v>
      </c>
      <c r="G958" s="631">
        <v>5531</v>
      </c>
      <c r="H958" s="631">
        <v>1004</v>
      </c>
      <c r="I958" s="559"/>
      <c r="J958" s="631">
        <v>1104</v>
      </c>
      <c r="K958" s="631">
        <v>4106</v>
      </c>
      <c r="L958" s="631">
        <v>366</v>
      </c>
      <c r="M958" s="559"/>
      <c r="P958" s="247"/>
      <c r="R958" s="247"/>
    </row>
    <row r="959" spans="1:18" ht="14.5" outlineLevel="1">
      <c r="A959" s="595" t="str">
        <f t="shared" si="37"/>
        <v>Infinitum Entretenimiento +30   (Netflix 2 dispositivos)Residencial</v>
      </c>
      <c r="B959" s="119">
        <f t="shared" si="38"/>
        <v>111</v>
      </c>
      <c r="C959" s="240" t="s">
        <v>1007</v>
      </c>
      <c r="D959" s="290" t="s">
        <v>236</v>
      </c>
      <c r="E959" s="290" t="s">
        <v>237</v>
      </c>
      <c r="F959" s="631">
        <v>1809</v>
      </c>
      <c r="G959" s="631">
        <v>4991</v>
      </c>
      <c r="H959" s="631">
        <v>771</v>
      </c>
      <c r="I959" s="559"/>
      <c r="J959" s="631">
        <v>1458</v>
      </c>
      <c r="K959" s="631">
        <v>3534</v>
      </c>
      <c r="L959" s="631">
        <v>446</v>
      </c>
      <c r="M959" s="559"/>
      <c r="P959" s="247"/>
      <c r="R959" s="247"/>
    </row>
    <row r="960" spans="1:18" ht="14.5" outlineLevel="1">
      <c r="A960" s="595" t="str">
        <f t="shared" si="37"/>
        <v>Infinitum Entretenimiento +30   (Netflix 4 dispositivos)Residencial</v>
      </c>
      <c r="B960" s="119">
        <f t="shared" si="38"/>
        <v>112</v>
      </c>
      <c r="C960" s="240" t="s">
        <v>1008</v>
      </c>
      <c r="D960" s="290" t="s">
        <v>236</v>
      </c>
      <c r="E960" s="290" t="s">
        <v>237</v>
      </c>
      <c r="F960" s="631">
        <v>1244</v>
      </c>
      <c r="G960" s="631">
        <v>3636</v>
      </c>
      <c r="H960" s="631">
        <v>621</v>
      </c>
      <c r="I960" s="559"/>
      <c r="J960" s="631">
        <v>1634</v>
      </c>
      <c r="K960" s="631">
        <v>5617</v>
      </c>
      <c r="L960" s="631">
        <v>428</v>
      </c>
      <c r="M960" s="559"/>
      <c r="P960" s="247"/>
      <c r="R960" s="247"/>
    </row>
    <row r="961" spans="1:18" ht="14.5" outlineLevel="1">
      <c r="A961" s="595" t="str">
        <f t="shared" si="37"/>
        <v>Infinitum Entretenimiento+ 70  (Netflix 2 dispositivos)Residencial</v>
      </c>
      <c r="B961" s="119">
        <f t="shared" si="38"/>
        <v>113</v>
      </c>
      <c r="C961" s="240" t="s">
        <v>1009</v>
      </c>
      <c r="D961" s="290" t="s">
        <v>236</v>
      </c>
      <c r="E961" s="290" t="s">
        <v>237</v>
      </c>
      <c r="F961" s="631">
        <v>107</v>
      </c>
      <c r="G961" s="631">
        <v>2777</v>
      </c>
      <c r="H961" s="631">
        <v>400</v>
      </c>
      <c r="I961" s="559"/>
      <c r="J961" s="631">
        <v>46</v>
      </c>
      <c r="K961" s="631">
        <v>3513</v>
      </c>
      <c r="L961" s="631">
        <v>220</v>
      </c>
      <c r="M961" s="559"/>
      <c r="P961" s="247"/>
      <c r="R961" s="247"/>
    </row>
    <row r="962" spans="1:18" ht="14.5" outlineLevel="1">
      <c r="A962" s="595" t="str">
        <f t="shared" si="37"/>
        <v>Infinitum Entretenimiento+ 70  (Netflix 4 dispositivos)Residencial</v>
      </c>
      <c r="B962" s="119">
        <f t="shared" si="38"/>
        <v>114</v>
      </c>
      <c r="C962" s="240" t="s">
        <v>1010</v>
      </c>
      <c r="D962" s="290" t="s">
        <v>236</v>
      </c>
      <c r="E962" s="290" t="s">
        <v>237</v>
      </c>
      <c r="F962" s="631">
        <v>65</v>
      </c>
      <c r="G962" s="631">
        <v>1432</v>
      </c>
      <c r="H962" s="631">
        <v>161</v>
      </c>
      <c r="I962" s="559"/>
      <c r="J962" s="631">
        <v>29</v>
      </c>
      <c r="K962" s="631">
        <v>899</v>
      </c>
      <c r="L962" s="631">
        <v>74</v>
      </c>
      <c r="M962" s="559"/>
      <c r="P962" s="247"/>
      <c r="R962" s="247"/>
    </row>
    <row r="963" spans="1:18" ht="14.5" outlineLevel="1">
      <c r="A963" s="595" t="str">
        <f t="shared" si="37"/>
        <v>Infinitum Entretenimiento+ 120  (Netflix 2 dispositivos)Residencial</v>
      </c>
      <c r="B963" s="119">
        <f t="shared" si="38"/>
        <v>115</v>
      </c>
      <c r="C963" s="240" t="s">
        <v>1217</v>
      </c>
      <c r="D963" s="290" t="s">
        <v>236</v>
      </c>
      <c r="E963" s="290" t="s">
        <v>237</v>
      </c>
      <c r="F963" s="631">
        <v>6</v>
      </c>
      <c r="G963" s="631">
        <v>1087</v>
      </c>
      <c r="H963" s="631">
        <v>0</v>
      </c>
      <c r="I963" s="559"/>
      <c r="J963" s="631">
        <v>1</v>
      </c>
      <c r="K963" s="631">
        <v>1097</v>
      </c>
      <c r="L963" s="631">
        <v>0</v>
      </c>
      <c r="M963" s="559"/>
      <c r="P963" s="247"/>
      <c r="R963" s="247"/>
    </row>
    <row r="964" spans="1:18" ht="14.5" outlineLevel="1">
      <c r="A964" s="595" t="str">
        <f t="shared" si="37"/>
        <v>Infinitum Entretenimiento+ 120  (Netflix 4 dispositivos)Residencial</v>
      </c>
      <c r="B964" s="119">
        <f t="shared" si="38"/>
        <v>116</v>
      </c>
      <c r="C964" s="240" t="s">
        <v>1218</v>
      </c>
      <c r="D964" s="290" t="s">
        <v>236</v>
      </c>
      <c r="E964" s="290" t="s">
        <v>237</v>
      </c>
      <c r="F964" s="631">
        <v>0</v>
      </c>
      <c r="G964" s="631">
        <v>203</v>
      </c>
      <c r="H964" s="631">
        <v>0</v>
      </c>
      <c r="I964" s="559"/>
      <c r="J964" s="631">
        <v>0</v>
      </c>
      <c r="K964" s="631">
        <v>770</v>
      </c>
      <c r="L964" s="631">
        <v>0</v>
      </c>
      <c r="M964" s="559"/>
      <c r="P964" s="247"/>
      <c r="R964" s="247"/>
    </row>
    <row r="965" spans="1:18" ht="14.5" outlineLevel="1">
      <c r="A965" s="595" t="str">
        <f t="shared" si="37"/>
        <v>Infinitum Entretenimiento+ 250  (Netflix 4 dispositivos)Residencial</v>
      </c>
      <c r="B965" s="119">
        <f t="shared" si="38"/>
        <v>117</v>
      </c>
      <c r="C965" s="240" t="s">
        <v>1011</v>
      </c>
      <c r="D965" s="290" t="s">
        <v>236</v>
      </c>
      <c r="E965" s="290" t="s">
        <v>237</v>
      </c>
      <c r="F965" s="631">
        <v>6</v>
      </c>
      <c r="G965" s="631">
        <v>813</v>
      </c>
      <c r="H965" s="631">
        <v>7</v>
      </c>
      <c r="I965" s="559"/>
      <c r="J965" s="631">
        <v>1</v>
      </c>
      <c r="K965" s="631">
        <v>648</v>
      </c>
      <c r="L965" s="631">
        <v>5</v>
      </c>
      <c r="M965" s="559"/>
      <c r="P965" s="247"/>
      <c r="R965" s="247"/>
    </row>
    <row r="966" spans="1:18" ht="14.5" outlineLevel="1">
      <c r="A966" s="595" t="str">
        <f t="shared" si="37"/>
        <v>Infinitum Entretenimiento+ 250  (Netflix 2 dispositivos)Residencial</v>
      </c>
      <c r="B966" s="119">
        <f t="shared" si="38"/>
        <v>118</v>
      </c>
      <c r="C966" s="240" t="s">
        <v>1012</v>
      </c>
      <c r="D966" s="290" t="s">
        <v>236</v>
      </c>
      <c r="E966" s="290" t="s">
        <v>237</v>
      </c>
      <c r="F966" s="631">
        <v>7</v>
      </c>
      <c r="G966" s="631">
        <v>3800</v>
      </c>
      <c r="H966" s="631">
        <v>28</v>
      </c>
      <c r="I966" s="559"/>
      <c r="J966" s="631">
        <v>3</v>
      </c>
      <c r="K966" s="631">
        <v>2677</v>
      </c>
      <c r="L966" s="631">
        <v>15</v>
      </c>
      <c r="M966" s="559"/>
      <c r="P966" s="247"/>
      <c r="R966" s="247"/>
    </row>
    <row r="967" spans="1:18" ht="14.5" outlineLevel="1">
      <c r="A967" s="595" t="str">
        <f t="shared" si="37"/>
        <v>Infinitum Entretenimiento+ 500   (Netflix 4 dispositivos)Residencial</v>
      </c>
      <c r="B967" s="119">
        <f t="shared" si="38"/>
        <v>119</v>
      </c>
      <c r="C967" s="240" t="s">
        <v>1013</v>
      </c>
      <c r="D967" s="290" t="s">
        <v>236</v>
      </c>
      <c r="E967" s="290" t="s">
        <v>237</v>
      </c>
      <c r="F967" s="631">
        <v>0</v>
      </c>
      <c r="G967" s="631">
        <v>81</v>
      </c>
      <c r="H967" s="631">
        <v>0</v>
      </c>
      <c r="I967" s="559"/>
      <c r="J967" s="631">
        <v>0</v>
      </c>
      <c r="K967" s="631">
        <v>90</v>
      </c>
      <c r="L967" s="631">
        <v>0</v>
      </c>
      <c r="M967" s="559"/>
      <c r="P967" s="247"/>
      <c r="R967" s="247"/>
    </row>
    <row r="968" spans="1:18" ht="14.5" outlineLevel="1">
      <c r="A968" s="595" t="str">
        <f t="shared" si="37"/>
        <v>Infinitum Entretenimiento+ 500   (Netflix 2 dispositivos)Residencial</v>
      </c>
      <c r="B968" s="119">
        <f t="shared" si="38"/>
        <v>120</v>
      </c>
      <c r="C968" s="240" t="s">
        <v>1014</v>
      </c>
      <c r="D968" s="290" t="s">
        <v>236</v>
      </c>
      <c r="E968" s="290" t="s">
        <v>237</v>
      </c>
      <c r="F968" s="631">
        <v>3</v>
      </c>
      <c r="G968" s="631">
        <v>862</v>
      </c>
      <c r="H968" s="631">
        <v>1</v>
      </c>
      <c r="I968" s="559"/>
      <c r="J968" s="631">
        <v>0</v>
      </c>
      <c r="K968" s="631">
        <v>610</v>
      </c>
      <c r="L968" s="631">
        <v>0</v>
      </c>
      <c r="M968" s="559"/>
      <c r="P968" s="247"/>
      <c r="R968" s="247"/>
    </row>
    <row r="969" spans="1:18" ht="14.5" outlineLevel="1">
      <c r="A969" s="595" t="str">
        <f t="shared" si="37"/>
        <v>Velocidad Simétrica Conectes NegocioNo Residencial</v>
      </c>
      <c r="B969" s="119">
        <f t="shared" si="38"/>
        <v>121</v>
      </c>
      <c r="C969" s="240" t="s">
        <v>791</v>
      </c>
      <c r="D969" s="290" t="s">
        <v>238</v>
      </c>
      <c r="E969" s="290" t="s">
        <v>239</v>
      </c>
      <c r="F969" s="631">
        <v>42</v>
      </c>
      <c r="G969" s="631">
        <v>12439</v>
      </c>
      <c r="H969" s="631">
        <v>17</v>
      </c>
      <c r="I969" s="559"/>
      <c r="J969" s="631">
        <v>29</v>
      </c>
      <c r="K969" s="631">
        <v>9706</v>
      </c>
      <c r="L969" s="631">
        <v>16</v>
      </c>
      <c r="M969" s="559"/>
      <c r="P969" s="247"/>
      <c r="R969" s="247"/>
    </row>
    <row r="970" spans="1:18" ht="14.5" outlineLevel="1">
      <c r="A970" s="595" t="str">
        <f t="shared" si="37"/>
        <v>Velocidad Simétrica Mi NegocioNo Residencial</v>
      </c>
      <c r="B970" s="119">
        <f t="shared" si="38"/>
        <v>122</v>
      </c>
      <c r="C970" s="240" t="s">
        <v>792</v>
      </c>
      <c r="D970" s="290" t="s">
        <v>238</v>
      </c>
      <c r="E970" s="290" t="s">
        <v>239</v>
      </c>
      <c r="F970" s="631">
        <v>25</v>
      </c>
      <c r="G970" s="631">
        <v>12652</v>
      </c>
      <c r="H970" s="631">
        <v>11</v>
      </c>
      <c r="I970" s="559"/>
      <c r="J970" s="631">
        <v>12</v>
      </c>
      <c r="K970" s="631">
        <v>18234</v>
      </c>
      <c r="L970" s="631">
        <v>11</v>
      </c>
      <c r="M970" s="559"/>
      <c r="P970" s="247"/>
      <c r="R970" s="247"/>
    </row>
    <row r="971" spans="1:18" ht="14.5" outlineLevel="1">
      <c r="A971" s="595" t="str">
        <f t="shared" si="37"/>
        <v>Velocidad Simétrica SupernegocioNo Residencial</v>
      </c>
      <c r="B971" s="119">
        <f t="shared" si="38"/>
        <v>123</v>
      </c>
      <c r="C971" s="240" t="s">
        <v>935</v>
      </c>
      <c r="D971" s="290" t="s">
        <v>238</v>
      </c>
      <c r="E971" s="290" t="s">
        <v>239</v>
      </c>
      <c r="F971" s="631">
        <v>10</v>
      </c>
      <c r="G971" s="631">
        <v>11736</v>
      </c>
      <c r="H971" s="631">
        <v>4</v>
      </c>
      <c r="I971" s="559"/>
      <c r="J971" s="631">
        <v>4</v>
      </c>
      <c r="K971" s="631">
        <v>10770</v>
      </c>
      <c r="L971" s="631">
        <v>7</v>
      </c>
      <c r="M971" s="559"/>
      <c r="P971" s="247"/>
      <c r="R971" s="247"/>
    </row>
    <row r="972" spans="1:18" ht="14.5" outlineLevel="1">
      <c r="A972" s="595" t="str">
        <f t="shared" si="37"/>
        <v>Velocidad Simétrica Telmex Negocio Ilimitado 1No Residencial</v>
      </c>
      <c r="B972" s="119">
        <f t="shared" si="38"/>
        <v>124</v>
      </c>
      <c r="C972" s="240" t="s">
        <v>1243</v>
      </c>
      <c r="D972" s="290" t="s">
        <v>238</v>
      </c>
      <c r="E972" s="290" t="s">
        <v>239</v>
      </c>
      <c r="F972" s="631">
        <v>0</v>
      </c>
      <c r="G972" s="631">
        <v>0</v>
      </c>
      <c r="H972" s="631">
        <v>0</v>
      </c>
      <c r="I972" s="559"/>
      <c r="J972" s="631">
        <v>0</v>
      </c>
      <c r="K972" s="631">
        <v>0</v>
      </c>
      <c r="L972" s="631">
        <v>0</v>
      </c>
      <c r="M972" s="559"/>
      <c r="P972" s="247"/>
      <c r="R972" s="247"/>
    </row>
    <row r="973" spans="1:18" ht="14.5" outlineLevel="1">
      <c r="A973" s="595" t="str">
        <f t="shared" si="37"/>
        <v>Velocidad Simétrica Telmex Negocio Ilimitado 2No Residencial</v>
      </c>
      <c r="B973" s="119">
        <f t="shared" si="38"/>
        <v>125</v>
      </c>
      <c r="C973" s="240" t="s">
        <v>1244</v>
      </c>
      <c r="D973" s="290" t="s">
        <v>238</v>
      </c>
      <c r="E973" s="290" t="s">
        <v>239</v>
      </c>
      <c r="F973" s="631">
        <v>0</v>
      </c>
      <c r="G973" s="631">
        <v>0</v>
      </c>
      <c r="H973" s="631">
        <v>0</v>
      </c>
      <c r="I973" s="559"/>
      <c r="J973" s="631">
        <v>0</v>
      </c>
      <c r="K973" s="631">
        <v>0</v>
      </c>
      <c r="L973" s="631">
        <v>0</v>
      </c>
      <c r="M973" s="559"/>
      <c r="P973" s="247"/>
      <c r="R973" s="247"/>
    </row>
    <row r="974" spans="1:18" ht="14.5" outlineLevel="1">
      <c r="A974" s="595" t="str">
        <f t="shared" si="37"/>
        <v>Velocidad Simétrica Telmex Negocio limitado 3No Residencial</v>
      </c>
      <c r="B974" s="119">
        <f t="shared" si="38"/>
        <v>126</v>
      </c>
      <c r="C974" s="240" t="s">
        <v>1245</v>
      </c>
      <c r="D974" s="290" t="s">
        <v>238</v>
      </c>
      <c r="E974" s="290" t="s">
        <v>239</v>
      </c>
      <c r="F974" s="631">
        <v>0</v>
      </c>
      <c r="G974" s="631">
        <v>0</v>
      </c>
      <c r="H974" s="631">
        <v>0</v>
      </c>
      <c r="I974" s="559"/>
      <c r="J974" s="631">
        <v>0</v>
      </c>
      <c r="K974" s="631">
        <v>0</v>
      </c>
      <c r="L974" s="631">
        <v>0</v>
      </c>
      <c r="M974" s="559"/>
      <c r="P974" s="247"/>
      <c r="R974" s="247"/>
    </row>
    <row r="975" spans="1:18" ht="14.5" outlineLevel="1">
      <c r="A975" s="595" t="str">
        <f t="shared" si="37"/>
        <v>Velocidad Simétrica Telmex Negocio Sin Límites 1No Residencial</v>
      </c>
      <c r="B975" s="119">
        <f t="shared" si="38"/>
        <v>127</v>
      </c>
      <c r="C975" s="240" t="s">
        <v>816</v>
      </c>
      <c r="D975" s="290" t="s">
        <v>238</v>
      </c>
      <c r="E975" s="290" t="s">
        <v>239</v>
      </c>
      <c r="F975" s="631">
        <v>3</v>
      </c>
      <c r="G975" s="631">
        <v>2466</v>
      </c>
      <c r="H975" s="631">
        <v>1</v>
      </c>
      <c r="I975" s="559"/>
      <c r="J975" s="631">
        <v>1</v>
      </c>
      <c r="K975" s="631">
        <v>3722</v>
      </c>
      <c r="L975" s="631">
        <v>2</v>
      </c>
      <c r="M975" s="559"/>
      <c r="P975" s="247"/>
      <c r="R975" s="247"/>
    </row>
    <row r="976" spans="1:18" ht="14.5" outlineLevel="1">
      <c r="A976" s="595" t="str">
        <f t="shared" si="37"/>
        <v>Velocidad Simétrica Telmex Negocio Sin Límites 2No Residencial</v>
      </c>
      <c r="B976" s="119">
        <f t="shared" si="38"/>
        <v>128</v>
      </c>
      <c r="C976" s="240" t="s">
        <v>817</v>
      </c>
      <c r="D976" s="290" t="s">
        <v>238</v>
      </c>
      <c r="E976" s="290" t="s">
        <v>239</v>
      </c>
      <c r="F976" s="631">
        <v>5</v>
      </c>
      <c r="G976" s="631">
        <v>5050</v>
      </c>
      <c r="H976" s="631">
        <v>0</v>
      </c>
      <c r="I976" s="559"/>
      <c r="J976" s="631">
        <v>1</v>
      </c>
      <c r="K976" s="631">
        <v>4763</v>
      </c>
      <c r="L976" s="631">
        <v>0</v>
      </c>
      <c r="M976" s="559"/>
      <c r="P976" s="247"/>
      <c r="R976" s="247"/>
    </row>
    <row r="977" spans="1:116" ht="14.5" outlineLevel="1">
      <c r="A977" s="595" t="str">
        <f t="shared" si="37"/>
        <v>Velocidad Simétrica Telmex Negocio Sin Límites 3No Residencial</v>
      </c>
      <c r="B977" s="119">
        <f t="shared" si="38"/>
        <v>129</v>
      </c>
      <c r="C977" s="240" t="s">
        <v>818</v>
      </c>
      <c r="D977" s="290" t="s">
        <v>238</v>
      </c>
      <c r="E977" s="290" t="s">
        <v>239</v>
      </c>
      <c r="F977" s="631">
        <v>10</v>
      </c>
      <c r="G977" s="631">
        <v>3425</v>
      </c>
      <c r="H977" s="631">
        <v>0</v>
      </c>
      <c r="I977" s="559"/>
      <c r="J977" s="631">
        <v>0</v>
      </c>
      <c r="K977" s="631">
        <v>3080</v>
      </c>
      <c r="L977" s="631">
        <v>0</v>
      </c>
      <c r="M977" s="559"/>
      <c r="P977" s="247"/>
      <c r="R977" s="247"/>
    </row>
    <row r="978" spans="1:116" ht="14.5" outlineLevel="1">
      <c r="A978" s="595" t="str">
        <f t="shared" ref="A978:A984" si="39">C978&amp;D978</f>
        <v>Velocidad Simétrica Conectes Negocio Netflix (1 dispositivo)No Residencial</v>
      </c>
      <c r="B978" s="119">
        <f t="shared" si="38"/>
        <v>130</v>
      </c>
      <c r="C978" s="240" t="s">
        <v>936</v>
      </c>
      <c r="D978" s="290" t="s">
        <v>238</v>
      </c>
      <c r="E978" s="290" t="s">
        <v>239</v>
      </c>
      <c r="F978" s="631">
        <v>0</v>
      </c>
      <c r="G978" s="631">
        <v>6</v>
      </c>
      <c r="H978" s="631">
        <v>0</v>
      </c>
      <c r="I978" s="559"/>
      <c r="J978" s="631">
        <v>0</v>
      </c>
      <c r="K978" s="631">
        <v>0</v>
      </c>
      <c r="L978" s="631">
        <v>0</v>
      </c>
      <c r="M978" s="559"/>
      <c r="P978" s="247"/>
      <c r="R978" s="247"/>
    </row>
    <row r="979" spans="1:116" ht="14.5" outlineLevel="1">
      <c r="A979" s="595" t="str">
        <f t="shared" si="39"/>
        <v>Velocidad Simétrica Conectes Negocio Netflix (2 dispositivos)No Residencial</v>
      </c>
      <c r="B979" s="119">
        <f t="shared" ref="B979:B985" si="40">1+B978</f>
        <v>131</v>
      </c>
      <c r="C979" s="240" t="s">
        <v>937</v>
      </c>
      <c r="D979" s="290" t="s">
        <v>238</v>
      </c>
      <c r="E979" s="290" t="s">
        <v>239</v>
      </c>
      <c r="F979" s="631">
        <v>0</v>
      </c>
      <c r="G979" s="631">
        <v>5</v>
      </c>
      <c r="H979" s="631">
        <v>0</v>
      </c>
      <c r="I979" s="559"/>
      <c r="J979" s="631">
        <v>0</v>
      </c>
      <c r="K979" s="631">
        <v>1</v>
      </c>
      <c r="L979" s="631">
        <v>0</v>
      </c>
      <c r="M979" s="559"/>
      <c r="P979" s="247"/>
      <c r="R979" s="247"/>
    </row>
    <row r="980" spans="1:116" ht="14.5" outlineLevel="1">
      <c r="A980" s="595" t="str">
        <f t="shared" si="39"/>
        <v>Velocidad Simétrica Conectes Negocio Netflix (4 dispositivos)No Residencial</v>
      </c>
      <c r="B980" s="119">
        <f t="shared" si="40"/>
        <v>132</v>
      </c>
      <c r="C980" s="240" t="s">
        <v>938</v>
      </c>
      <c r="D980" s="290" t="s">
        <v>238</v>
      </c>
      <c r="E980" s="290" t="s">
        <v>239</v>
      </c>
      <c r="F980" s="631">
        <v>0</v>
      </c>
      <c r="G980" s="631">
        <v>5</v>
      </c>
      <c r="H980" s="631">
        <v>0</v>
      </c>
      <c r="I980" s="559"/>
      <c r="J980" s="631">
        <v>0</v>
      </c>
      <c r="K980" s="631">
        <v>2</v>
      </c>
      <c r="L980" s="631">
        <v>0</v>
      </c>
      <c r="M980" s="559"/>
      <c r="P980" s="247"/>
      <c r="R980" s="247"/>
    </row>
    <row r="981" spans="1:116" ht="14.5" outlineLevel="1">
      <c r="A981" s="595" t="str">
        <f t="shared" si="39"/>
        <v>Velocidad Simétrica Mi Negocio Netflix (2 dispositivos)No Residencial</v>
      </c>
      <c r="B981" s="119">
        <f t="shared" si="40"/>
        <v>133</v>
      </c>
      <c r="C981" s="240" t="s">
        <v>939</v>
      </c>
      <c r="D981" s="290" t="s">
        <v>238</v>
      </c>
      <c r="E981" s="290" t="s">
        <v>239</v>
      </c>
      <c r="F981" s="631">
        <v>0</v>
      </c>
      <c r="G981" s="631">
        <v>11</v>
      </c>
      <c r="H981" s="631">
        <v>0</v>
      </c>
      <c r="I981" s="559"/>
      <c r="J981" s="631">
        <v>0</v>
      </c>
      <c r="K981" s="631">
        <v>3</v>
      </c>
      <c r="L981" s="631">
        <v>0</v>
      </c>
      <c r="M981" s="559"/>
      <c r="P981" s="247"/>
      <c r="R981" s="247"/>
    </row>
    <row r="982" spans="1:116" ht="14.5" outlineLevel="1">
      <c r="A982" s="595" t="str">
        <f t="shared" si="39"/>
        <v>Velocidad Simétrica Mi Negocio Netflix (4 dispositivos)No Residencial</v>
      </c>
      <c r="B982" s="119">
        <f t="shared" si="40"/>
        <v>134</v>
      </c>
      <c r="C982" s="240" t="s">
        <v>940</v>
      </c>
      <c r="D982" s="290" t="s">
        <v>238</v>
      </c>
      <c r="E982" s="290" t="s">
        <v>239</v>
      </c>
      <c r="F982" s="631">
        <v>0</v>
      </c>
      <c r="G982" s="631">
        <v>13</v>
      </c>
      <c r="H982" s="631">
        <v>0</v>
      </c>
      <c r="I982" s="559"/>
      <c r="J982" s="631">
        <v>0</v>
      </c>
      <c r="K982" s="631">
        <v>4</v>
      </c>
      <c r="L982" s="631">
        <v>0</v>
      </c>
      <c r="M982" s="559"/>
      <c r="P982" s="247"/>
      <c r="R982" s="247"/>
    </row>
    <row r="983" spans="1:116" ht="14.5" outlineLevel="1">
      <c r="A983" s="595" t="str">
        <f t="shared" si="39"/>
        <v>Velocidad Simétrica Supernegocio Netflix (2 dispositivos)No Residencial</v>
      </c>
      <c r="B983" s="119">
        <f t="shared" si="40"/>
        <v>135</v>
      </c>
      <c r="C983" s="240" t="s">
        <v>941</v>
      </c>
      <c r="D983" s="290" t="s">
        <v>238</v>
      </c>
      <c r="E983" s="290" t="s">
        <v>239</v>
      </c>
      <c r="F983" s="631">
        <v>0</v>
      </c>
      <c r="G983" s="631">
        <v>59</v>
      </c>
      <c r="H983" s="631">
        <v>0</v>
      </c>
      <c r="I983" s="559"/>
      <c r="J983" s="631">
        <v>0</v>
      </c>
      <c r="K983" s="631">
        <v>18</v>
      </c>
      <c r="L983" s="631">
        <v>0</v>
      </c>
      <c r="M983" s="559"/>
      <c r="P983" s="247"/>
      <c r="R983" s="247"/>
    </row>
    <row r="984" spans="1:116" ht="14.5" outlineLevel="1">
      <c r="A984" s="595" t="str">
        <f t="shared" si="39"/>
        <v>Velocidad Simétrica Supernegocio Netflix (4 dispositivos)No Residencial</v>
      </c>
      <c r="B984" s="119">
        <f t="shared" si="40"/>
        <v>136</v>
      </c>
      <c r="C984" s="240" t="s">
        <v>942</v>
      </c>
      <c r="D984" s="290" t="s">
        <v>238</v>
      </c>
      <c r="E984" s="290" t="s">
        <v>239</v>
      </c>
      <c r="F984" s="631">
        <v>0</v>
      </c>
      <c r="G984" s="631">
        <v>34</v>
      </c>
      <c r="H984" s="631">
        <v>0</v>
      </c>
      <c r="I984" s="559"/>
      <c r="J984" s="631">
        <v>0</v>
      </c>
      <c r="K984" s="631">
        <v>8</v>
      </c>
      <c r="L984" s="631">
        <v>0</v>
      </c>
      <c r="M984" s="559"/>
      <c r="P984" s="247"/>
      <c r="R984" s="247"/>
    </row>
    <row r="985" spans="1:116" ht="14.5">
      <c r="B985" s="119">
        <f t="shared" si="40"/>
        <v>137</v>
      </c>
      <c r="C985" s="240" t="s">
        <v>248</v>
      </c>
      <c r="D985" s="289" t="s">
        <v>368</v>
      </c>
      <c r="E985" s="289" t="s">
        <v>369</v>
      </c>
      <c r="F985" s="295"/>
      <c r="G985" s="295"/>
      <c r="H985" s="295"/>
      <c r="I985" s="295"/>
      <c r="J985" s="295"/>
      <c r="K985" s="295"/>
      <c r="L985" s="295"/>
      <c r="M985" s="295"/>
      <c r="O985" s="246"/>
      <c r="Q985" s="246"/>
      <c r="R985" s="246"/>
    </row>
    <row r="986" spans="1:116">
      <c r="B986" s="112"/>
      <c r="C986" s="112" t="s">
        <v>360</v>
      </c>
      <c r="D986" s="112"/>
      <c r="E986" s="112"/>
      <c r="F986" s="244"/>
      <c r="G986" s="244"/>
      <c r="H986" s="244"/>
      <c r="I986" s="244"/>
      <c r="J986" s="244"/>
      <c r="K986" s="244"/>
      <c r="L986" s="244"/>
      <c r="M986" s="247"/>
      <c r="O986" s="246"/>
      <c r="Q986" s="246"/>
      <c r="R986" s="247"/>
    </row>
    <row r="987" spans="1:116">
      <c r="B987" s="112"/>
      <c r="C987" t="s">
        <v>286</v>
      </c>
      <c r="D987" s="112"/>
      <c r="E987" s="112"/>
      <c r="F987" s="112"/>
      <c r="G987" s="112"/>
      <c r="H987" s="112"/>
      <c r="I987" s="244"/>
      <c r="J987" s="244"/>
      <c r="K987" s="244"/>
      <c r="L987" s="244"/>
      <c r="M987" s="247"/>
      <c r="O987" s="247"/>
      <c r="Q987" s="247"/>
    </row>
    <row r="988" spans="1:116">
      <c r="B988" s="112"/>
      <c r="D988" s="112"/>
      <c r="E988" s="112"/>
      <c r="F988" s="112"/>
      <c r="G988" s="112"/>
      <c r="H988" s="112"/>
      <c r="I988" s="112"/>
      <c r="J988" s="112"/>
      <c r="K988" s="112"/>
    </row>
    <row r="989" spans="1:116" ht="15.5">
      <c r="A989" s="363">
        <f>1+A646</f>
        <v>4</v>
      </c>
      <c r="B989" s="363" t="s">
        <v>370</v>
      </c>
      <c r="C989" s="363"/>
      <c r="D989" s="364"/>
      <c r="E989" s="364"/>
      <c r="F989" s="364"/>
      <c r="G989" s="364"/>
      <c r="H989" s="364"/>
      <c r="I989" s="364"/>
      <c r="J989" s="364"/>
      <c r="K989" s="364"/>
      <c r="L989" s="364"/>
      <c r="M989" s="364"/>
      <c r="N989" s="364"/>
      <c r="O989" s="364"/>
      <c r="P989" s="364"/>
      <c r="Q989" s="364"/>
      <c r="R989" s="364"/>
      <c r="S989" s="364"/>
      <c r="T989" s="364"/>
      <c r="AS989" s="364"/>
      <c r="AT989" s="364"/>
      <c r="AU989" s="364"/>
      <c r="AV989" s="364"/>
      <c r="AW989" s="364"/>
      <c r="AX989" s="364"/>
      <c r="AY989" s="364"/>
      <c r="AZ989" s="364"/>
      <c r="BA989" s="364"/>
      <c r="BB989" s="364"/>
      <c r="BC989" s="364"/>
      <c r="BD989" s="364"/>
      <c r="BE989" s="364"/>
      <c r="BF989" s="364"/>
      <c r="BG989" s="364"/>
      <c r="BH989" s="364"/>
      <c r="BI989" s="364"/>
      <c r="BJ989" s="364"/>
      <c r="BK989" s="364"/>
      <c r="BL989" s="364"/>
      <c r="BM989" s="364"/>
      <c r="BN989" s="364"/>
      <c r="BO989" s="364"/>
      <c r="BP989" s="364"/>
      <c r="BQ989" s="364"/>
      <c r="BR989" s="364"/>
      <c r="BS989" s="364"/>
      <c r="BT989" s="364"/>
      <c r="BU989" s="364"/>
      <c r="BV989" s="364"/>
      <c r="BW989" s="364"/>
      <c r="BX989" s="364"/>
      <c r="BY989" s="364"/>
      <c r="BZ989" s="364"/>
      <c r="CA989" s="364"/>
      <c r="CB989" s="364"/>
      <c r="CC989" s="364"/>
      <c r="CD989" s="364"/>
      <c r="CE989" s="364"/>
      <c r="CF989" s="364"/>
      <c r="CG989" s="364"/>
      <c r="CH989" s="364"/>
      <c r="CI989" s="364"/>
      <c r="CJ989" s="364"/>
      <c r="CK989" s="364"/>
      <c r="CL989" s="364"/>
      <c r="CM989" s="364"/>
      <c r="CN989" s="364"/>
      <c r="CO989" s="364"/>
      <c r="CP989" s="364"/>
      <c r="CQ989" s="364"/>
      <c r="CR989" s="364"/>
      <c r="CS989" s="364"/>
      <c r="CT989" s="364"/>
      <c r="CU989" s="364"/>
      <c r="CV989" s="364"/>
      <c r="CW989" s="364"/>
      <c r="CX989" s="364"/>
      <c r="CY989" s="364"/>
      <c r="CZ989" s="364"/>
      <c r="DA989" s="364"/>
      <c r="DB989" s="364"/>
      <c r="DC989" s="364"/>
      <c r="DD989" s="364"/>
      <c r="DE989" s="364"/>
      <c r="DF989" s="364"/>
      <c r="DG989" s="364"/>
      <c r="DH989" s="364"/>
      <c r="DI989" s="364"/>
      <c r="DJ989" s="364"/>
      <c r="DK989" s="364"/>
      <c r="DL989" s="364"/>
    </row>
    <row r="991" spans="1:116" ht="15.5">
      <c r="B991" s="112"/>
      <c r="C991" s="36" t="s">
        <v>370</v>
      </c>
      <c r="D991" s="112"/>
      <c r="E991" s="112"/>
      <c r="F991" s="112"/>
      <c r="G991" s="112"/>
      <c r="H991" s="112"/>
      <c r="I991" s="112"/>
      <c r="J991" s="112"/>
      <c r="K991" s="112"/>
      <c r="L991" s="112"/>
      <c r="M991" s="112"/>
      <c r="N991" s="112"/>
      <c r="O991" s="112"/>
      <c r="P991" s="112"/>
      <c r="Q991" s="112"/>
      <c r="R991" s="112"/>
      <c r="S991" s="112"/>
      <c r="T991" s="112"/>
    </row>
    <row r="992" spans="1:116" ht="12">
      <c r="B992" s="112"/>
      <c r="C992" s="116" t="s">
        <v>1300</v>
      </c>
      <c r="D992" s="112"/>
      <c r="E992" s="112"/>
      <c r="F992" s="112"/>
      <c r="G992" s="112"/>
      <c r="H992" s="112"/>
      <c r="I992" s="112"/>
      <c r="J992" s="112"/>
      <c r="K992" s="112"/>
      <c r="L992" s="112"/>
      <c r="M992" s="112"/>
      <c r="N992" s="112"/>
      <c r="O992" s="112"/>
      <c r="P992" s="112"/>
      <c r="Q992" s="112"/>
      <c r="R992" s="112"/>
      <c r="S992" s="112"/>
      <c r="T992" s="112"/>
    </row>
    <row r="993" spans="2:20" ht="12">
      <c r="B993" s="112"/>
      <c r="C993" s="381" t="s">
        <v>1301</v>
      </c>
      <c r="D993" s="252"/>
      <c r="E993" s="252"/>
      <c r="F993" s="112"/>
      <c r="G993" s="112"/>
      <c r="H993" s="112"/>
      <c r="I993" s="112"/>
      <c r="J993" s="112"/>
      <c r="K993" s="112"/>
      <c r="L993" s="112"/>
      <c r="M993" s="112"/>
      <c r="N993" s="112"/>
      <c r="O993" s="112"/>
      <c r="P993" s="112"/>
      <c r="Q993" s="112"/>
      <c r="R993" s="112"/>
      <c r="S993" s="112"/>
      <c r="T993" s="112"/>
    </row>
    <row r="994" spans="2:20">
      <c r="B994" s="112"/>
      <c r="C994" s="95" t="s">
        <v>326</v>
      </c>
      <c r="G994" s="112"/>
      <c r="H994" s="112"/>
      <c r="I994" s="112"/>
      <c r="J994" s="112"/>
      <c r="K994" s="112"/>
      <c r="L994" s="112"/>
      <c r="M994" s="112"/>
      <c r="N994" s="112"/>
      <c r="O994" s="112"/>
      <c r="P994" s="112"/>
      <c r="Q994" s="112"/>
      <c r="R994" s="112"/>
      <c r="S994" s="112"/>
      <c r="T994" s="112"/>
    </row>
    <row r="995" spans="2:20">
      <c r="B995" s="112"/>
      <c r="C995" s="378">
        <v>2022</v>
      </c>
      <c r="I995" s="112"/>
      <c r="J995" s="112"/>
      <c r="K995" s="112"/>
      <c r="L995" s="112"/>
      <c r="M995" s="112"/>
      <c r="N995" s="112"/>
      <c r="O995" s="112"/>
      <c r="P995" s="112"/>
      <c r="Q995" s="112"/>
      <c r="R995" s="112"/>
      <c r="S995" s="112"/>
      <c r="T995" s="112"/>
    </row>
    <row r="996" spans="2:20">
      <c r="B996" s="112"/>
      <c r="C996" s="112"/>
      <c r="M996" s="112"/>
      <c r="N996" s="112"/>
      <c r="O996" s="112"/>
      <c r="P996" s="112"/>
      <c r="Q996" s="112"/>
      <c r="R996" s="112"/>
      <c r="S996" s="112"/>
      <c r="T996" s="112"/>
    </row>
    <row r="997" spans="2:20" ht="34.5">
      <c r="B997" s="112"/>
      <c r="C997" s="365" t="s">
        <v>248</v>
      </c>
      <c r="D997" s="365" t="s">
        <v>371</v>
      </c>
      <c r="E997" s="365" t="s">
        <v>372</v>
      </c>
      <c r="F997" s="365" t="s">
        <v>373</v>
      </c>
      <c r="G997" s="365" t="s">
        <v>374</v>
      </c>
      <c r="H997" s="365" t="s">
        <v>375</v>
      </c>
      <c r="I997" s="365" t="s">
        <v>376</v>
      </c>
      <c r="J997" s="365" t="s">
        <v>1104</v>
      </c>
      <c r="K997" s="365" t="s">
        <v>1105</v>
      </c>
      <c r="L997" s="365" t="s">
        <v>254</v>
      </c>
    </row>
    <row r="998" spans="2:20" ht="14.5">
      <c r="B998" s="119">
        <v>1</v>
      </c>
      <c r="C998" s="367" t="s">
        <v>945</v>
      </c>
      <c r="D998" s="629">
        <v>0</v>
      </c>
      <c r="E998" s="629">
        <v>0</v>
      </c>
      <c r="F998" s="629">
        <v>0</v>
      </c>
      <c r="G998" s="629">
        <v>0</v>
      </c>
      <c r="H998" s="629">
        <v>0</v>
      </c>
      <c r="I998" s="629">
        <v>0</v>
      </c>
      <c r="J998" s="629">
        <v>0</v>
      </c>
      <c r="K998" s="629">
        <v>0</v>
      </c>
      <c r="L998" s="298"/>
    </row>
    <row r="999" spans="2:20" ht="14.5">
      <c r="B999" s="119">
        <f>B998+1</f>
        <v>2</v>
      </c>
      <c r="C999" s="367" t="s">
        <v>946</v>
      </c>
      <c r="D999" s="629">
        <v>0</v>
      </c>
      <c r="E999" s="629">
        <v>0</v>
      </c>
      <c r="F999" s="629">
        <v>0</v>
      </c>
      <c r="G999" s="629">
        <v>0</v>
      </c>
      <c r="H999" s="629">
        <v>0</v>
      </c>
      <c r="I999" s="629">
        <v>0</v>
      </c>
      <c r="J999" s="629">
        <v>0</v>
      </c>
      <c r="K999" s="629">
        <v>0</v>
      </c>
      <c r="L999" s="298"/>
    </row>
    <row r="1000" spans="2:20" ht="14.5">
      <c r="B1000" s="119">
        <f t="shared" ref="B1000:B1063" si="41">B999+1</f>
        <v>3</v>
      </c>
      <c r="C1000" s="367" t="s">
        <v>947</v>
      </c>
      <c r="D1000" s="629">
        <v>0</v>
      </c>
      <c r="E1000" s="629">
        <v>0</v>
      </c>
      <c r="F1000" s="629">
        <v>0</v>
      </c>
      <c r="G1000" s="629">
        <v>0</v>
      </c>
      <c r="H1000" s="629">
        <v>0</v>
      </c>
      <c r="I1000" s="629">
        <v>0</v>
      </c>
      <c r="J1000" s="629">
        <v>0</v>
      </c>
      <c r="K1000" s="629">
        <v>0</v>
      </c>
      <c r="L1000" s="298"/>
    </row>
    <row r="1001" spans="2:20" ht="14.5">
      <c r="B1001" s="119">
        <f t="shared" si="41"/>
        <v>4</v>
      </c>
      <c r="C1001" s="367" t="s">
        <v>948</v>
      </c>
      <c r="D1001" s="629">
        <v>0</v>
      </c>
      <c r="E1001" s="629">
        <v>0</v>
      </c>
      <c r="F1001" s="629">
        <v>0</v>
      </c>
      <c r="G1001" s="629">
        <v>0</v>
      </c>
      <c r="H1001" s="629">
        <v>0</v>
      </c>
      <c r="I1001" s="629">
        <v>0</v>
      </c>
      <c r="J1001" s="629">
        <v>0</v>
      </c>
      <c r="K1001" s="629">
        <v>0</v>
      </c>
      <c r="L1001" s="298"/>
    </row>
    <row r="1002" spans="2:20" ht="14.5">
      <c r="B1002" s="119">
        <f t="shared" si="41"/>
        <v>5</v>
      </c>
      <c r="C1002" s="367" t="s">
        <v>949</v>
      </c>
      <c r="D1002" s="629">
        <v>0</v>
      </c>
      <c r="E1002" s="629">
        <v>0</v>
      </c>
      <c r="F1002" s="629">
        <v>0</v>
      </c>
      <c r="G1002" s="629">
        <v>0</v>
      </c>
      <c r="H1002" s="629">
        <v>0</v>
      </c>
      <c r="I1002" s="629">
        <v>0</v>
      </c>
      <c r="J1002" s="629">
        <v>0</v>
      </c>
      <c r="K1002" s="629">
        <v>0</v>
      </c>
      <c r="L1002" s="298"/>
    </row>
    <row r="1003" spans="2:20" ht="14.5">
      <c r="B1003" s="119">
        <f t="shared" si="41"/>
        <v>6</v>
      </c>
      <c r="C1003" s="367" t="s">
        <v>884</v>
      </c>
      <c r="D1003" s="629">
        <v>0</v>
      </c>
      <c r="E1003" s="629">
        <v>0</v>
      </c>
      <c r="F1003" s="629">
        <v>0</v>
      </c>
      <c r="G1003" s="629">
        <v>0</v>
      </c>
      <c r="H1003" s="629">
        <v>0</v>
      </c>
      <c r="I1003" s="629">
        <v>0</v>
      </c>
      <c r="J1003" s="629">
        <v>0</v>
      </c>
      <c r="K1003" s="629">
        <v>0</v>
      </c>
      <c r="L1003" s="298"/>
    </row>
    <row r="1004" spans="2:20" ht="14.5">
      <c r="B1004" s="119">
        <f t="shared" si="41"/>
        <v>7</v>
      </c>
      <c r="C1004" s="367" t="s">
        <v>885</v>
      </c>
      <c r="D1004" s="629">
        <v>0</v>
      </c>
      <c r="E1004" s="629">
        <v>0</v>
      </c>
      <c r="F1004" s="629">
        <v>0</v>
      </c>
      <c r="G1004" s="629">
        <v>0</v>
      </c>
      <c r="H1004" s="629">
        <v>0</v>
      </c>
      <c r="I1004" s="629">
        <v>0</v>
      </c>
      <c r="J1004" s="629">
        <v>0</v>
      </c>
      <c r="K1004" s="629">
        <v>0</v>
      </c>
      <c r="L1004" s="298"/>
    </row>
    <row r="1005" spans="2:20" ht="14.5">
      <c r="B1005" s="119">
        <f t="shared" si="41"/>
        <v>8</v>
      </c>
      <c r="C1005" s="367" t="s">
        <v>885</v>
      </c>
      <c r="D1005" s="629">
        <v>0</v>
      </c>
      <c r="E1005" s="629">
        <v>0</v>
      </c>
      <c r="F1005" s="629">
        <v>0</v>
      </c>
      <c r="G1005" s="629">
        <v>0</v>
      </c>
      <c r="H1005" s="629">
        <v>0</v>
      </c>
      <c r="I1005" s="629">
        <v>0</v>
      </c>
      <c r="J1005" s="629">
        <v>0</v>
      </c>
      <c r="K1005" s="629">
        <v>0</v>
      </c>
      <c r="L1005" s="298"/>
    </row>
    <row r="1006" spans="2:20" ht="14.5">
      <c r="B1006" s="119">
        <f t="shared" si="41"/>
        <v>9</v>
      </c>
      <c r="C1006" s="367" t="s">
        <v>200</v>
      </c>
      <c r="D1006" s="629">
        <v>0</v>
      </c>
      <c r="E1006" s="629">
        <v>0</v>
      </c>
      <c r="F1006" s="629">
        <v>0</v>
      </c>
      <c r="G1006" s="629">
        <v>0</v>
      </c>
      <c r="H1006" s="629">
        <v>0</v>
      </c>
      <c r="I1006" s="629">
        <v>0</v>
      </c>
      <c r="J1006" s="629">
        <v>0</v>
      </c>
      <c r="K1006" s="629">
        <v>0</v>
      </c>
      <c r="L1006" s="298"/>
    </row>
    <row r="1007" spans="2:20" ht="14.5" outlineLevel="1">
      <c r="B1007" s="119">
        <f t="shared" si="41"/>
        <v>10</v>
      </c>
      <c r="C1007" s="367" t="s">
        <v>950</v>
      </c>
      <c r="D1007" s="629">
        <v>0</v>
      </c>
      <c r="E1007" s="629">
        <v>0</v>
      </c>
      <c r="F1007" s="629">
        <v>0</v>
      </c>
      <c r="G1007" s="629">
        <v>0</v>
      </c>
      <c r="H1007" s="629">
        <v>0</v>
      </c>
      <c r="I1007" s="629">
        <v>0</v>
      </c>
      <c r="J1007" s="629">
        <v>0</v>
      </c>
      <c r="K1007" s="629">
        <v>0</v>
      </c>
      <c r="L1007" s="298"/>
    </row>
    <row r="1008" spans="2:20" ht="14.5" outlineLevel="1">
      <c r="B1008" s="119">
        <f t="shared" si="41"/>
        <v>11</v>
      </c>
      <c r="C1008" s="240" t="s">
        <v>1210</v>
      </c>
      <c r="D1008" s="629">
        <v>0</v>
      </c>
      <c r="E1008" s="629">
        <v>0</v>
      </c>
      <c r="F1008" s="629">
        <v>0</v>
      </c>
      <c r="G1008" s="629">
        <v>0</v>
      </c>
      <c r="H1008" s="629">
        <v>0</v>
      </c>
      <c r="I1008" s="629">
        <v>0</v>
      </c>
      <c r="J1008" s="629">
        <v>0</v>
      </c>
      <c r="K1008" s="629">
        <v>0</v>
      </c>
      <c r="L1008" s="298"/>
    </row>
    <row r="1009" spans="1:12" ht="14.5" outlineLevel="1">
      <c r="B1009" s="119">
        <f t="shared" si="41"/>
        <v>12</v>
      </c>
      <c r="C1009" s="367" t="s">
        <v>951</v>
      </c>
      <c r="D1009" s="629">
        <v>0</v>
      </c>
      <c r="E1009" s="629">
        <v>0</v>
      </c>
      <c r="F1009" s="629">
        <v>0</v>
      </c>
      <c r="G1009" s="629">
        <v>0</v>
      </c>
      <c r="H1009" s="629">
        <v>0</v>
      </c>
      <c r="I1009" s="629">
        <v>0</v>
      </c>
      <c r="J1009" s="629">
        <v>0</v>
      </c>
      <c r="K1009" s="629">
        <v>0</v>
      </c>
      <c r="L1009" s="298"/>
    </row>
    <row r="1010" spans="1:12" ht="14.5" outlineLevel="1">
      <c r="B1010" s="119">
        <f t="shared" si="41"/>
        <v>13</v>
      </c>
      <c r="C1010" s="367" t="s">
        <v>952</v>
      </c>
      <c r="D1010" s="629">
        <v>0</v>
      </c>
      <c r="E1010" s="629">
        <v>0</v>
      </c>
      <c r="F1010" s="629">
        <v>0</v>
      </c>
      <c r="G1010" s="629">
        <v>0</v>
      </c>
      <c r="H1010" s="629">
        <v>0</v>
      </c>
      <c r="I1010" s="629">
        <v>0</v>
      </c>
      <c r="J1010" s="629">
        <v>0</v>
      </c>
      <c r="K1010" s="629">
        <v>0</v>
      </c>
      <c r="L1010" s="298"/>
    </row>
    <row r="1011" spans="1:12" ht="14.5" outlineLevel="1">
      <c r="A1011" s="271"/>
      <c r="B1011" s="119">
        <f t="shared" si="41"/>
        <v>14</v>
      </c>
      <c r="C1011" s="367" t="s">
        <v>819</v>
      </c>
      <c r="D1011" s="629">
        <v>5163474</v>
      </c>
      <c r="E1011" s="629">
        <v>28465621</v>
      </c>
      <c r="F1011" s="629">
        <v>106197</v>
      </c>
      <c r="G1011" s="629">
        <v>1202049</v>
      </c>
      <c r="H1011" s="629">
        <v>5896</v>
      </c>
      <c r="I1011" s="629">
        <v>50059</v>
      </c>
      <c r="J1011" s="629">
        <v>8304030</v>
      </c>
      <c r="K1011" s="629">
        <v>32384158</v>
      </c>
      <c r="L1011" s="298"/>
    </row>
    <row r="1012" spans="1:12" ht="14.5" outlineLevel="1">
      <c r="B1012" s="119">
        <f t="shared" si="41"/>
        <v>15</v>
      </c>
      <c r="C1012" s="367" t="s">
        <v>204</v>
      </c>
      <c r="D1012" s="629">
        <v>3992360</v>
      </c>
      <c r="E1012" s="629">
        <v>25158839</v>
      </c>
      <c r="F1012" s="629">
        <v>111099</v>
      </c>
      <c r="G1012" s="629">
        <v>699173</v>
      </c>
      <c r="H1012" s="629">
        <v>3202</v>
      </c>
      <c r="I1012" s="629">
        <v>66347</v>
      </c>
      <c r="J1012" s="629">
        <v>5171737</v>
      </c>
      <c r="K1012" s="629">
        <v>18536844</v>
      </c>
      <c r="L1012" s="298"/>
    </row>
    <row r="1013" spans="1:12" ht="14.5" outlineLevel="1">
      <c r="B1013" s="119">
        <f t="shared" si="41"/>
        <v>16</v>
      </c>
      <c r="C1013" s="367" t="s">
        <v>773</v>
      </c>
      <c r="D1013" s="629">
        <v>17824058</v>
      </c>
      <c r="E1013" s="629">
        <v>87638526</v>
      </c>
      <c r="F1013" s="629">
        <v>853746</v>
      </c>
      <c r="G1013" s="629">
        <v>10947076</v>
      </c>
      <c r="H1013" s="629">
        <v>59252</v>
      </c>
      <c r="I1013" s="629">
        <v>1056108</v>
      </c>
      <c r="J1013" s="629">
        <v>31302171</v>
      </c>
      <c r="K1013" s="629">
        <v>113633932</v>
      </c>
      <c r="L1013" s="298"/>
    </row>
    <row r="1014" spans="1:12" ht="14.5" outlineLevel="1">
      <c r="B1014" s="119">
        <f t="shared" si="41"/>
        <v>17</v>
      </c>
      <c r="C1014" s="367" t="s">
        <v>774</v>
      </c>
      <c r="D1014" s="629">
        <v>10384019</v>
      </c>
      <c r="E1014" s="629">
        <v>82135784</v>
      </c>
      <c r="F1014" s="629">
        <v>711414</v>
      </c>
      <c r="G1014" s="629">
        <v>6399809</v>
      </c>
      <c r="H1014" s="629">
        <v>63268</v>
      </c>
      <c r="I1014" s="629">
        <v>902878</v>
      </c>
      <c r="J1014" s="629">
        <v>18230797</v>
      </c>
      <c r="K1014" s="629">
        <v>62067970</v>
      </c>
      <c r="L1014" s="298"/>
    </row>
    <row r="1015" spans="1:12" ht="14.5" outlineLevel="1">
      <c r="B1015" s="119">
        <f t="shared" si="41"/>
        <v>18</v>
      </c>
      <c r="C1015" s="367" t="s">
        <v>205</v>
      </c>
      <c r="D1015" s="629">
        <v>92268124</v>
      </c>
      <c r="E1015" s="629">
        <v>315698216</v>
      </c>
      <c r="F1015" s="629">
        <v>4514612</v>
      </c>
      <c r="G1015" s="629">
        <v>27295890</v>
      </c>
      <c r="H1015" s="629">
        <v>525591</v>
      </c>
      <c r="I1015" s="629">
        <v>7003526</v>
      </c>
      <c r="J1015" s="629">
        <v>53763508</v>
      </c>
      <c r="K1015" s="629">
        <v>207598704</v>
      </c>
      <c r="L1015" s="298"/>
    </row>
    <row r="1016" spans="1:12" ht="14.5" outlineLevel="1">
      <c r="B1016" s="119">
        <f t="shared" si="41"/>
        <v>19</v>
      </c>
      <c r="C1016" s="240" t="s">
        <v>1212</v>
      </c>
      <c r="D1016" s="629">
        <v>22690</v>
      </c>
      <c r="E1016" s="629">
        <v>87994</v>
      </c>
      <c r="F1016" s="629">
        <v>1043</v>
      </c>
      <c r="G1016" s="629">
        <v>6946</v>
      </c>
      <c r="H1016" s="629">
        <v>270</v>
      </c>
      <c r="I1016" s="629">
        <v>4248</v>
      </c>
      <c r="J1016" s="629">
        <v>22788</v>
      </c>
      <c r="K1016" s="629">
        <v>58444</v>
      </c>
      <c r="L1016" s="298"/>
    </row>
    <row r="1017" spans="1:12" ht="14.5" outlineLevel="1">
      <c r="B1017" s="119">
        <f t="shared" si="41"/>
        <v>20</v>
      </c>
      <c r="C1017" s="367" t="s">
        <v>686</v>
      </c>
      <c r="D1017" s="629">
        <v>322768913</v>
      </c>
      <c r="E1017" s="629">
        <v>1722785717</v>
      </c>
      <c r="F1017" s="629">
        <v>21547096</v>
      </c>
      <c r="G1017" s="629">
        <v>270307415</v>
      </c>
      <c r="H1017" s="629">
        <v>1362963</v>
      </c>
      <c r="I1017" s="629">
        <v>16977149</v>
      </c>
      <c r="J1017" s="629">
        <v>673529340</v>
      </c>
      <c r="K1017" s="629">
        <v>2521617644</v>
      </c>
      <c r="L1017" s="298"/>
    </row>
    <row r="1018" spans="1:12" ht="14.5" outlineLevel="1">
      <c r="B1018" s="119">
        <f t="shared" si="41"/>
        <v>21</v>
      </c>
      <c r="C1018" s="367" t="s">
        <v>206</v>
      </c>
      <c r="D1018" s="629">
        <v>80433479</v>
      </c>
      <c r="E1018" s="629">
        <v>109620704</v>
      </c>
      <c r="F1018" s="629">
        <v>1235807</v>
      </c>
      <c r="G1018" s="629">
        <v>2437238</v>
      </c>
      <c r="H1018" s="629">
        <v>173064</v>
      </c>
      <c r="I1018" s="629">
        <v>929423</v>
      </c>
      <c r="J1018" s="629">
        <v>77045661</v>
      </c>
      <c r="K1018" s="629">
        <v>132938586</v>
      </c>
      <c r="L1018" s="298"/>
    </row>
    <row r="1019" spans="1:12" ht="14.5" outlineLevel="1">
      <c r="B1019" s="119">
        <f t="shared" si="41"/>
        <v>22</v>
      </c>
      <c r="C1019" s="240" t="s">
        <v>1213</v>
      </c>
      <c r="D1019" s="629">
        <v>19759</v>
      </c>
      <c r="E1019" s="629">
        <v>91986</v>
      </c>
      <c r="F1019" s="629">
        <v>415</v>
      </c>
      <c r="G1019" s="629">
        <v>2672</v>
      </c>
      <c r="H1019" s="629">
        <v>513</v>
      </c>
      <c r="I1019" s="629">
        <v>7413</v>
      </c>
      <c r="J1019" s="629">
        <v>3968</v>
      </c>
      <c r="K1019" s="629">
        <v>16223</v>
      </c>
      <c r="L1019" s="298"/>
    </row>
    <row r="1020" spans="1:12" ht="14.5" outlineLevel="1">
      <c r="B1020" s="119">
        <f t="shared" si="41"/>
        <v>23</v>
      </c>
      <c r="C1020" s="367" t="s">
        <v>775</v>
      </c>
      <c r="D1020" s="629">
        <v>196980</v>
      </c>
      <c r="E1020" s="629">
        <v>1152371</v>
      </c>
      <c r="F1020" s="629">
        <v>9203</v>
      </c>
      <c r="G1020" s="629">
        <v>70882</v>
      </c>
      <c r="H1020" s="629">
        <v>938</v>
      </c>
      <c r="I1020" s="629">
        <v>9641</v>
      </c>
      <c r="J1020" s="629">
        <v>149917</v>
      </c>
      <c r="K1020" s="629">
        <v>423127</v>
      </c>
      <c r="L1020" s="298"/>
    </row>
    <row r="1021" spans="1:12" ht="14.5" outlineLevel="1">
      <c r="B1021" s="119">
        <f t="shared" si="41"/>
        <v>24</v>
      </c>
      <c r="C1021" s="367" t="s">
        <v>820</v>
      </c>
      <c r="D1021" s="629">
        <v>4256515</v>
      </c>
      <c r="E1021" s="629">
        <v>31955408</v>
      </c>
      <c r="F1021" s="629">
        <v>50015</v>
      </c>
      <c r="G1021" s="629">
        <v>557886</v>
      </c>
      <c r="H1021" s="629">
        <v>3702</v>
      </c>
      <c r="I1021" s="629">
        <v>46459</v>
      </c>
      <c r="J1021" s="629">
        <v>4737866</v>
      </c>
      <c r="K1021" s="629">
        <v>14339748</v>
      </c>
      <c r="L1021" s="298"/>
    </row>
    <row r="1022" spans="1:12" ht="14.5" outlineLevel="1">
      <c r="B1022" s="119">
        <f t="shared" si="41"/>
        <v>25</v>
      </c>
      <c r="C1022" s="367" t="s">
        <v>207</v>
      </c>
      <c r="D1022" s="629">
        <v>104931546</v>
      </c>
      <c r="E1022" s="629">
        <v>126068337</v>
      </c>
      <c r="F1022" s="629">
        <v>1852711</v>
      </c>
      <c r="G1022" s="629">
        <v>2841188</v>
      </c>
      <c r="H1022" s="629">
        <v>343086</v>
      </c>
      <c r="I1022" s="629">
        <v>959046</v>
      </c>
      <c r="J1022" s="629">
        <v>83375389</v>
      </c>
      <c r="K1022" s="629">
        <v>104423157</v>
      </c>
      <c r="L1022" s="298"/>
    </row>
    <row r="1023" spans="1:12" ht="14.5" outlineLevel="1">
      <c r="B1023" s="119">
        <f t="shared" si="41"/>
        <v>26</v>
      </c>
      <c r="C1023" s="367" t="s">
        <v>362</v>
      </c>
      <c r="D1023" s="629">
        <v>60836248</v>
      </c>
      <c r="E1023" s="629">
        <v>99350544</v>
      </c>
      <c r="F1023" s="629">
        <v>835316</v>
      </c>
      <c r="G1023" s="629">
        <v>2399545</v>
      </c>
      <c r="H1023" s="629">
        <v>86870</v>
      </c>
      <c r="I1023" s="629">
        <v>420462</v>
      </c>
      <c r="J1023" s="629">
        <v>39724955</v>
      </c>
      <c r="K1023" s="629">
        <v>45134891</v>
      </c>
      <c r="L1023" s="298"/>
    </row>
    <row r="1024" spans="1:12" ht="14.5" outlineLevel="1">
      <c r="B1024" s="119">
        <f t="shared" si="41"/>
        <v>27</v>
      </c>
      <c r="C1024" s="367" t="s">
        <v>958</v>
      </c>
      <c r="D1024" s="629">
        <v>9682733</v>
      </c>
      <c r="E1024" s="629">
        <v>54009377</v>
      </c>
      <c r="F1024" s="629">
        <v>345700</v>
      </c>
      <c r="G1024" s="629">
        <v>2936775</v>
      </c>
      <c r="H1024" s="629">
        <v>68068</v>
      </c>
      <c r="I1024" s="629">
        <v>651934</v>
      </c>
      <c r="J1024" s="629">
        <v>6520327</v>
      </c>
      <c r="K1024" s="629">
        <v>23350216</v>
      </c>
      <c r="L1024" s="298"/>
    </row>
    <row r="1025" spans="2:12" ht="14.5" outlineLevel="1">
      <c r="B1025" s="119">
        <f t="shared" si="41"/>
        <v>28</v>
      </c>
      <c r="C1025" s="367" t="s">
        <v>776</v>
      </c>
      <c r="D1025" s="629">
        <v>14233483</v>
      </c>
      <c r="E1025" s="629">
        <v>24762098</v>
      </c>
      <c r="F1025" s="629">
        <v>298086</v>
      </c>
      <c r="G1025" s="629">
        <v>645236</v>
      </c>
      <c r="H1025" s="629">
        <v>33088</v>
      </c>
      <c r="I1025" s="629">
        <v>131537</v>
      </c>
      <c r="J1025" s="629">
        <v>13540470</v>
      </c>
      <c r="K1025" s="629">
        <v>24230426</v>
      </c>
      <c r="L1025" s="298"/>
    </row>
    <row r="1026" spans="2:12" ht="14.5" outlineLevel="1">
      <c r="B1026" s="119">
        <f t="shared" si="41"/>
        <v>29</v>
      </c>
      <c r="C1026" s="367" t="s">
        <v>777</v>
      </c>
      <c r="D1026" s="629">
        <v>7040708</v>
      </c>
      <c r="E1026" s="629">
        <v>11219916</v>
      </c>
      <c r="F1026" s="629">
        <v>133238</v>
      </c>
      <c r="G1026" s="629">
        <v>179394</v>
      </c>
      <c r="H1026" s="629">
        <v>25533</v>
      </c>
      <c r="I1026" s="629">
        <v>113046</v>
      </c>
      <c r="J1026" s="629">
        <v>6051429</v>
      </c>
      <c r="K1026" s="629">
        <v>7862124</v>
      </c>
      <c r="L1026" s="298"/>
    </row>
    <row r="1027" spans="2:12" ht="14.5" outlineLevel="1">
      <c r="B1027" s="119">
        <f t="shared" si="41"/>
        <v>30</v>
      </c>
      <c r="C1027" s="367" t="s">
        <v>803</v>
      </c>
      <c r="D1027" s="629">
        <v>4039642</v>
      </c>
      <c r="E1027" s="629">
        <v>7640375</v>
      </c>
      <c r="F1027" s="629">
        <v>98426</v>
      </c>
      <c r="G1027" s="629">
        <v>324682</v>
      </c>
      <c r="H1027" s="629">
        <v>18750</v>
      </c>
      <c r="I1027" s="629">
        <v>113800</v>
      </c>
      <c r="J1027" s="629">
        <v>3680789</v>
      </c>
      <c r="K1027" s="629">
        <v>5024286</v>
      </c>
      <c r="L1027" s="298"/>
    </row>
    <row r="1028" spans="2:12" ht="14.5" outlineLevel="1">
      <c r="B1028" s="119">
        <f t="shared" si="41"/>
        <v>31</v>
      </c>
      <c r="C1028" s="367" t="s">
        <v>201</v>
      </c>
      <c r="D1028" s="629">
        <v>11249777</v>
      </c>
      <c r="E1028" s="629">
        <v>17450235</v>
      </c>
      <c r="F1028" s="629">
        <v>98693</v>
      </c>
      <c r="G1028" s="629">
        <v>185837</v>
      </c>
      <c r="H1028" s="629">
        <v>25148</v>
      </c>
      <c r="I1028" s="629">
        <v>118575</v>
      </c>
      <c r="J1028" s="629">
        <v>13313018</v>
      </c>
      <c r="K1028" s="629">
        <v>17138870</v>
      </c>
      <c r="L1028" s="298"/>
    </row>
    <row r="1029" spans="2:12" ht="14.5" outlineLevel="1">
      <c r="B1029" s="119">
        <f t="shared" si="41"/>
        <v>32</v>
      </c>
      <c r="C1029" s="367" t="s">
        <v>202</v>
      </c>
      <c r="D1029" s="629">
        <v>2903990</v>
      </c>
      <c r="E1029" s="629">
        <v>6957404</v>
      </c>
      <c r="F1029" s="629">
        <v>23746</v>
      </c>
      <c r="G1029" s="629">
        <v>45236</v>
      </c>
      <c r="H1029" s="629">
        <v>9104</v>
      </c>
      <c r="I1029" s="629">
        <v>40149</v>
      </c>
      <c r="J1029" s="629">
        <v>2335284</v>
      </c>
      <c r="K1029" s="629">
        <v>3390798</v>
      </c>
      <c r="L1029" s="298"/>
    </row>
    <row r="1030" spans="2:12" ht="14.5" outlineLevel="1">
      <c r="B1030" s="119">
        <f t="shared" si="41"/>
        <v>33</v>
      </c>
      <c r="C1030" s="367" t="s">
        <v>203</v>
      </c>
      <c r="D1030" s="629">
        <v>2362394</v>
      </c>
      <c r="E1030" s="629">
        <v>6027694</v>
      </c>
      <c r="F1030" s="629">
        <v>23408</v>
      </c>
      <c r="G1030" s="629">
        <v>28593</v>
      </c>
      <c r="H1030" s="629">
        <v>7536</v>
      </c>
      <c r="I1030" s="629">
        <v>32075</v>
      </c>
      <c r="J1030" s="629">
        <v>2281498</v>
      </c>
      <c r="K1030" s="629">
        <v>3906351</v>
      </c>
      <c r="L1030" s="298"/>
    </row>
    <row r="1031" spans="2:12" ht="14.5" outlineLevel="1">
      <c r="B1031" s="119">
        <f t="shared" si="41"/>
        <v>34</v>
      </c>
      <c r="C1031" s="367" t="s">
        <v>821</v>
      </c>
      <c r="D1031" s="629">
        <v>10747193</v>
      </c>
      <c r="E1031" s="629">
        <v>80694165</v>
      </c>
      <c r="F1031" s="629">
        <v>676962</v>
      </c>
      <c r="G1031" s="629">
        <v>6101979</v>
      </c>
      <c r="H1031" s="629">
        <v>50075</v>
      </c>
      <c r="I1031" s="629">
        <v>705349</v>
      </c>
      <c r="J1031" s="629">
        <v>25838110</v>
      </c>
      <c r="K1031" s="629">
        <v>66387329</v>
      </c>
      <c r="L1031" s="298"/>
    </row>
    <row r="1032" spans="2:12" ht="14.5" outlineLevel="1">
      <c r="B1032" s="119">
        <f t="shared" si="41"/>
        <v>35</v>
      </c>
      <c r="C1032" s="367" t="s">
        <v>822</v>
      </c>
      <c r="D1032" s="629">
        <v>13198717</v>
      </c>
      <c r="E1032" s="629">
        <v>72749658</v>
      </c>
      <c r="F1032" s="629">
        <v>414455</v>
      </c>
      <c r="G1032" s="629">
        <v>3931200</v>
      </c>
      <c r="H1032" s="629">
        <v>42513</v>
      </c>
      <c r="I1032" s="629">
        <v>606769</v>
      </c>
      <c r="J1032" s="629">
        <v>21367067</v>
      </c>
      <c r="K1032" s="629">
        <v>51262234</v>
      </c>
      <c r="L1032" s="298"/>
    </row>
    <row r="1033" spans="2:12" ht="14.5" outlineLevel="1">
      <c r="B1033" s="119">
        <f t="shared" si="41"/>
        <v>36</v>
      </c>
      <c r="C1033" s="367" t="s">
        <v>823</v>
      </c>
      <c r="D1033" s="629">
        <v>4273056</v>
      </c>
      <c r="E1033" s="629">
        <v>31382250</v>
      </c>
      <c r="F1033" s="629">
        <v>354660</v>
      </c>
      <c r="G1033" s="629">
        <v>2304308</v>
      </c>
      <c r="H1033" s="629">
        <v>26323</v>
      </c>
      <c r="I1033" s="629">
        <v>242325</v>
      </c>
      <c r="J1033" s="629">
        <v>14146212</v>
      </c>
      <c r="K1033" s="629">
        <v>40540284</v>
      </c>
      <c r="L1033" s="298"/>
    </row>
    <row r="1034" spans="2:12" ht="14.5" outlineLevel="1">
      <c r="B1034" s="119">
        <f t="shared" si="41"/>
        <v>37</v>
      </c>
      <c r="C1034" s="367" t="s">
        <v>824</v>
      </c>
      <c r="D1034" s="629">
        <v>2507432</v>
      </c>
      <c r="E1034" s="629">
        <v>9824509</v>
      </c>
      <c r="F1034" s="629">
        <v>77757</v>
      </c>
      <c r="G1034" s="629">
        <v>669660</v>
      </c>
      <c r="H1034" s="629">
        <v>9191</v>
      </c>
      <c r="I1034" s="629">
        <v>177001</v>
      </c>
      <c r="J1034" s="629">
        <v>5183340</v>
      </c>
      <c r="K1034" s="629">
        <v>10468469</v>
      </c>
      <c r="L1034" s="298"/>
    </row>
    <row r="1035" spans="2:12" ht="14.5" outlineLevel="1">
      <c r="B1035" s="119">
        <f t="shared" si="41"/>
        <v>38</v>
      </c>
      <c r="C1035" s="367" t="s">
        <v>825</v>
      </c>
      <c r="D1035" s="629">
        <v>1388313</v>
      </c>
      <c r="E1035" s="629">
        <v>7225332</v>
      </c>
      <c r="F1035" s="629">
        <v>30622</v>
      </c>
      <c r="G1035" s="629">
        <v>274188</v>
      </c>
      <c r="H1035" s="629">
        <v>6014</v>
      </c>
      <c r="I1035" s="629">
        <v>72943</v>
      </c>
      <c r="J1035" s="629">
        <v>2081389</v>
      </c>
      <c r="K1035" s="629">
        <v>5186400</v>
      </c>
      <c r="L1035" s="298"/>
    </row>
    <row r="1036" spans="2:12" ht="14.5" outlineLevel="1">
      <c r="B1036" s="119">
        <f t="shared" si="41"/>
        <v>39</v>
      </c>
      <c r="C1036" s="240" t="s">
        <v>1214</v>
      </c>
      <c r="D1036" s="629">
        <v>864080</v>
      </c>
      <c r="E1036" s="629">
        <v>5468032</v>
      </c>
      <c r="F1036" s="629">
        <v>34234</v>
      </c>
      <c r="G1036" s="629">
        <v>433654</v>
      </c>
      <c r="H1036" s="629">
        <v>6940</v>
      </c>
      <c r="I1036" s="629">
        <v>74234</v>
      </c>
      <c r="J1036" s="629">
        <v>1308103</v>
      </c>
      <c r="K1036" s="629">
        <v>3458975</v>
      </c>
      <c r="L1036" s="298"/>
    </row>
    <row r="1037" spans="2:12" ht="14.5" outlineLevel="1">
      <c r="B1037" s="119">
        <f t="shared" si="41"/>
        <v>40</v>
      </c>
      <c r="C1037" s="240" t="s">
        <v>1215</v>
      </c>
      <c r="D1037" s="629">
        <v>620642</v>
      </c>
      <c r="E1037" s="629">
        <v>2506345</v>
      </c>
      <c r="F1037" s="629">
        <v>22691</v>
      </c>
      <c r="G1037" s="629">
        <v>142037</v>
      </c>
      <c r="H1037" s="629">
        <v>3362</v>
      </c>
      <c r="I1037" s="629">
        <v>41630</v>
      </c>
      <c r="J1037" s="629">
        <v>629731</v>
      </c>
      <c r="K1037" s="629">
        <v>1438604</v>
      </c>
      <c r="L1037" s="298"/>
    </row>
    <row r="1038" spans="2:12" ht="14.5" outlineLevel="1">
      <c r="B1038" s="119">
        <f t="shared" si="41"/>
        <v>41</v>
      </c>
      <c r="C1038" s="367" t="s">
        <v>828</v>
      </c>
      <c r="D1038" s="629">
        <v>544247</v>
      </c>
      <c r="E1038" s="629">
        <v>3714467</v>
      </c>
      <c r="F1038" s="629">
        <v>32518</v>
      </c>
      <c r="G1038" s="629">
        <v>178565</v>
      </c>
      <c r="H1038" s="629">
        <v>4278</v>
      </c>
      <c r="I1038" s="629">
        <v>46779</v>
      </c>
      <c r="J1038" s="629">
        <v>746537</v>
      </c>
      <c r="K1038" s="629">
        <v>1599983</v>
      </c>
      <c r="L1038" s="298"/>
    </row>
    <row r="1039" spans="2:12" ht="14.5" outlineLevel="1">
      <c r="B1039" s="119">
        <f t="shared" si="41"/>
        <v>42</v>
      </c>
      <c r="C1039" s="367" t="s">
        <v>829</v>
      </c>
      <c r="D1039" s="629">
        <v>3216640</v>
      </c>
      <c r="E1039" s="629">
        <v>21010913</v>
      </c>
      <c r="F1039" s="629">
        <v>145042</v>
      </c>
      <c r="G1039" s="629">
        <v>1129187</v>
      </c>
      <c r="H1039" s="629">
        <v>19967</v>
      </c>
      <c r="I1039" s="629">
        <v>261969</v>
      </c>
      <c r="J1039" s="629">
        <v>2116031</v>
      </c>
      <c r="K1039" s="629">
        <v>8669422</v>
      </c>
      <c r="L1039" s="298"/>
    </row>
    <row r="1040" spans="2:12" ht="14.5" outlineLevel="1">
      <c r="B1040" s="119">
        <f t="shared" si="41"/>
        <v>43</v>
      </c>
      <c r="C1040" s="367" t="s">
        <v>959</v>
      </c>
      <c r="D1040" s="629">
        <v>25157</v>
      </c>
      <c r="E1040" s="629">
        <v>226689</v>
      </c>
      <c r="F1040" s="629">
        <v>1253</v>
      </c>
      <c r="G1040" s="629">
        <v>12059</v>
      </c>
      <c r="H1040" s="629">
        <v>238</v>
      </c>
      <c r="I1040" s="629">
        <v>2324</v>
      </c>
      <c r="J1040" s="629">
        <v>34393</v>
      </c>
      <c r="K1040" s="629">
        <v>103853</v>
      </c>
      <c r="L1040" s="298"/>
    </row>
    <row r="1041" spans="2:12" ht="14.5" outlineLevel="1">
      <c r="B1041" s="119">
        <f t="shared" si="41"/>
        <v>44</v>
      </c>
      <c r="C1041" s="367" t="s">
        <v>960</v>
      </c>
      <c r="D1041" s="629">
        <v>214911</v>
      </c>
      <c r="E1041" s="629">
        <v>1023279</v>
      </c>
      <c r="F1041" s="629">
        <v>8962</v>
      </c>
      <c r="G1041" s="629">
        <v>88387</v>
      </c>
      <c r="H1041" s="629">
        <v>1694</v>
      </c>
      <c r="I1041" s="629">
        <v>13546</v>
      </c>
      <c r="J1041" s="629">
        <v>172408</v>
      </c>
      <c r="K1041" s="629">
        <v>811019</v>
      </c>
      <c r="L1041" s="298"/>
    </row>
    <row r="1042" spans="2:12" ht="14.5" outlineLevel="1">
      <c r="B1042" s="119">
        <f t="shared" si="41"/>
        <v>45</v>
      </c>
      <c r="C1042" s="367" t="s">
        <v>961</v>
      </c>
      <c r="D1042" s="629">
        <v>0</v>
      </c>
      <c r="E1042" s="629">
        <v>0</v>
      </c>
      <c r="F1042" s="629">
        <v>0</v>
      </c>
      <c r="G1042" s="629">
        <v>0</v>
      </c>
      <c r="H1042" s="629">
        <v>0</v>
      </c>
      <c r="I1042" s="629">
        <v>0</v>
      </c>
      <c r="J1042" s="629">
        <v>0</v>
      </c>
      <c r="K1042" s="629">
        <v>0</v>
      </c>
      <c r="L1042" s="298"/>
    </row>
    <row r="1043" spans="2:12" ht="14.5" outlineLevel="1">
      <c r="B1043" s="119">
        <f t="shared" si="41"/>
        <v>46</v>
      </c>
      <c r="C1043" s="367" t="s">
        <v>962</v>
      </c>
      <c r="D1043" s="629">
        <v>0</v>
      </c>
      <c r="E1043" s="629">
        <v>0</v>
      </c>
      <c r="F1043" s="629">
        <v>0</v>
      </c>
      <c r="G1043" s="629">
        <v>0</v>
      </c>
      <c r="H1043" s="629">
        <v>0</v>
      </c>
      <c r="I1043" s="629">
        <v>0</v>
      </c>
      <c r="J1043" s="629">
        <v>0</v>
      </c>
      <c r="K1043" s="629">
        <v>0</v>
      </c>
      <c r="L1043" s="298"/>
    </row>
    <row r="1044" spans="2:12" ht="14.5" outlineLevel="1">
      <c r="B1044" s="119">
        <f t="shared" si="41"/>
        <v>47</v>
      </c>
      <c r="C1044" s="367" t="s">
        <v>963</v>
      </c>
      <c r="D1044" s="629">
        <v>0</v>
      </c>
      <c r="E1044" s="629">
        <v>0</v>
      </c>
      <c r="F1044" s="629">
        <v>0</v>
      </c>
      <c r="G1044" s="629">
        <v>0</v>
      </c>
      <c r="H1044" s="629">
        <v>0</v>
      </c>
      <c r="I1044" s="629">
        <v>0</v>
      </c>
      <c r="J1044" s="629">
        <v>0</v>
      </c>
      <c r="K1044" s="629">
        <v>0</v>
      </c>
      <c r="L1044" s="298"/>
    </row>
    <row r="1045" spans="2:12" ht="14.5" outlineLevel="1">
      <c r="B1045" s="119">
        <f t="shared" si="41"/>
        <v>48</v>
      </c>
      <c r="C1045" s="367" t="s">
        <v>964</v>
      </c>
      <c r="D1045" s="629">
        <v>0</v>
      </c>
      <c r="E1045" s="629">
        <v>0</v>
      </c>
      <c r="F1045" s="629">
        <v>0</v>
      </c>
      <c r="G1045" s="629">
        <v>0</v>
      </c>
      <c r="H1045" s="629">
        <v>0</v>
      </c>
      <c r="I1045" s="629">
        <v>0</v>
      </c>
      <c r="J1045" s="629">
        <v>0</v>
      </c>
      <c r="K1045" s="629">
        <v>0</v>
      </c>
      <c r="L1045" s="298"/>
    </row>
    <row r="1046" spans="2:12" ht="14.5" outlineLevel="1">
      <c r="B1046" s="119">
        <f t="shared" si="41"/>
        <v>49</v>
      </c>
      <c r="C1046" s="367" t="s">
        <v>965</v>
      </c>
      <c r="D1046" s="629">
        <v>0</v>
      </c>
      <c r="E1046" s="629">
        <v>0</v>
      </c>
      <c r="F1046" s="629">
        <v>0</v>
      </c>
      <c r="G1046" s="629">
        <v>0</v>
      </c>
      <c r="H1046" s="629">
        <v>0</v>
      </c>
      <c r="I1046" s="629">
        <v>0</v>
      </c>
      <c r="J1046" s="629">
        <v>0</v>
      </c>
      <c r="K1046" s="629">
        <v>0</v>
      </c>
      <c r="L1046" s="298"/>
    </row>
    <row r="1047" spans="2:12" ht="14.5" outlineLevel="1">
      <c r="B1047" s="119">
        <f t="shared" si="41"/>
        <v>50</v>
      </c>
      <c r="C1047" s="240" t="s">
        <v>1135</v>
      </c>
      <c r="D1047" s="629">
        <v>0</v>
      </c>
      <c r="E1047" s="629">
        <v>0</v>
      </c>
      <c r="F1047" s="629">
        <v>0</v>
      </c>
      <c r="G1047" s="629">
        <v>0</v>
      </c>
      <c r="H1047" s="629">
        <v>0</v>
      </c>
      <c r="I1047" s="629">
        <v>0</v>
      </c>
      <c r="J1047" s="629">
        <v>0</v>
      </c>
      <c r="K1047" s="629">
        <v>0</v>
      </c>
      <c r="L1047" s="298"/>
    </row>
    <row r="1048" spans="2:12" ht="14.5" outlineLevel="1">
      <c r="B1048" s="119">
        <f t="shared" si="41"/>
        <v>51</v>
      </c>
      <c r="C1048" s="240" t="s">
        <v>1136</v>
      </c>
      <c r="D1048" s="629">
        <v>0</v>
      </c>
      <c r="E1048" s="629">
        <v>0</v>
      </c>
      <c r="F1048" s="629">
        <v>0</v>
      </c>
      <c r="G1048" s="629">
        <v>0</v>
      </c>
      <c r="H1048" s="629">
        <v>0</v>
      </c>
      <c r="I1048" s="629">
        <v>0</v>
      </c>
      <c r="J1048" s="629">
        <v>0</v>
      </c>
      <c r="K1048" s="629">
        <v>0</v>
      </c>
      <c r="L1048" s="298"/>
    </row>
    <row r="1049" spans="2:12" ht="14.5" outlineLevel="1">
      <c r="B1049" s="119">
        <f t="shared" si="41"/>
        <v>52</v>
      </c>
      <c r="C1049" s="367" t="s">
        <v>966</v>
      </c>
      <c r="D1049" s="629">
        <v>0</v>
      </c>
      <c r="E1049" s="629">
        <v>0</v>
      </c>
      <c r="F1049" s="629">
        <v>0</v>
      </c>
      <c r="G1049" s="629">
        <v>0</v>
      </c>
      <c r="H1049" s="629">
        <v>0</v>
      </c>
      <c r="I1049" s="629">
        <v>0</v>
      </c>
      <c r="J1049" s="629">
        <v>0</v>
      </c>
      <c r="K1049" s="629">
        <v>0</v>
      </c>
      <c r="L1049" s="298"/>
    </row>
    <row r="1050" spans="2:12" ht="14.5" outlineLevel="1">
      <c r="B1050" s="119">
        <f t="shared" si="41"/>
        <v>53</v>
      </c>
      <c r="C1050" s="367" t="s">
        <v>967</v>
      </c>
      <c r="D1050" s="629">
        <v>0</v>
      </c>
      <c r="E1050" s="629">
        <v>0</v>
      </c>
      <c r="F1050" s="629">
        <v>0</v>
      </c>
      <c r="G1050" s="629">
        <v>0</v>
      </c>
      <c r="H1050" s="629">
        <v>0</v>
      </c>
      <c r="I1050" s="629">
        <v>0</v>
      </c>
      <c r="J1050" s="629">
        <v>0</v>
      </c>
      <c r="K1050" s="629">
        <v>0</v>
      </c>
      <c r="L1050" s="298"/>
    </row>
    <row r="1051" spans="2:12" ht="14.5" outlineLevel="1">
      <c r="B1051" s="119">
        <f t="shared" si="41"/>
        <v>54</v>
      </c>
      <c r="C1051" s="367" t="s">
        <v>968</v>
      </c>
      <c r="D1051" s="629">
        <v>0</v>
      </c>
      <c r="E1051" s="629">
        <v>0</v>
      </c>
      <c r="F1051" s="629">
        <v>0</v>
      </c>
      <c r="G1051" s="629">
        <v>0</v>
      </c>
      <c r="H1051" s="629">
        <v>0</v>
      </c>
      <c r="I1051" s="629">
        <v>0</v>
      </c>
      <c r="J1051" s="629">
        <v>0</v>
      </c>
      <c r="K1051" s="629">
        <v>0</v>
      </c>
      <c r="L1051" s="298"/>
    </row>
    <row r="1052" spans="2:12" ht="14.5" outlineLevel="1">
      <c r="B1052" s="119">
        <f t="shared" si="41"/>
        <v>55</v>
      </c>
      <c r="C1052" s="367" t="s">
        <v>969</v>
      </c>
      <c r="D1052" s="629">
        <v>0</v>
      </c>
      <c r="E1052" s="629">
        <v>0</v>
      </c>
      <c r="F1052" s="629">
        <v>0</v>
      </c>
      <c r="G1052" s="629">
        <v>0</v>
      </c>
      <c r="H1052" s="629">
        <v>0</v>
      </c>
      <c r="I1052" s="629">
        <v>0</v>
      </c>
      <c r="J1052" s="629">
        <v>0</v>
      </c>
      <c r="K1052" s="629">
        <v>0</v>
      </c>
      <c r="L1052" s="298"/>
    </row>
    <row r="1053" spans="2:12" ht="14.5" outlineLevel="1">
      <c r="B1053" s="119">
        <f t="shared" si="41"/>
        <v>56</v>
      </c>
      <c r="C1053" s="367" t="s">
        <v>970</v>
      </c>
      <c r="D1053" s="629">
        <v>305739</v>
      </c>
      <c r="E1053" s="629">
        <v>479570</v>
      </c>
      <c r="F1053" s="629">
        <v>3294</v>
      </c>
      <c r="G1053" s="629">
        <v>6102</v>
      </c>
      <c r="H1053" s="629">
        <v>651</v>
      </c>
      <c r="I1053" s="629">
        <v>2748</v>
      </c>
      <c r="J1053" s="629">
        <v>209420</v>
      </c>
      <c r="K1053" s="629">
        <v>408465</v>
      </c>
      <c r="L1053" s="298"/>
    </row>
    <row r="1054" spans="2:12" ht="14.5" outlineLevel="1">
      <c r="B1054" s="119">
        <f t="shared" si="41"/>
        <v>57</v>
      </c>
      <c r="C1054" s="367" t="s">
        <v>971</v>
      </c>
      <c r="D1054" s="629">
        <v>115612</v>
      </c>
      <c r="E1054" s="629">
        <v>275760</v>
      </c>
      <c r="F1054" s="629">
        <v>1785</v>
      </c>
      <c r="G1054" s="629">
        <v>5504</v>
      </c>
      <c r="H1054" s="629">
        <v>428</v>
      </c>
      <c r="I1054" s="629">
        <v>1788</v>
      </c>
      <c r="J1054" s="629">
        <v>205750</v>
      </c>
      <c r="K1054" s="629">
        <v>158514</v>
      </c>
      <c r="L1054" s="298"/>
    </row>
    <row r="1055" spans="2:12" ht="14.5" outlineLevel="1">
      <c r="B1055" s="119">
        <f t="shared" si="41"/>
        <v>58</v>
      </c>
      <c r="C1055" s="367" t="s">
        <v>972</v>
      </c>
      <c r="D1055" s="629">
        <v>68673554</v>
      </c>
      <c r="E1055" s="629">
        <v>105636827</v>
      </c>
      <c r="F1055" s="629">
        <v>972608</v>
      </c>
      <c r="G1055" s="629">
        <v>2823905</v>
      </c>
      <c r="H1055" s="629">
        <v>150254</v>
      </c>
      <c r="I1055" s="629">
        <v>749932</v>
      </c>
      <c r="J1055" s="629">
        <v>67982491</v>
      </c>
      <c r="K1055" s="629">
        <v>143685170</v>
      </c>
      <c r="L1055" s="298"/>
    </row>
    <row r="1056" spans="2:12" ht="14.5" outlineLevel="1">
      <c r="B1056" s="119">
        <f t="shared" si="41"/>
        <v>59</v>
      </c>
      <c r="C1056" s="367" t="s">
        <v>973</v>
      </c>
      <c r="D1056" s="629">
        <v>265951</v>
      </c>
      <c r="E1056" s="629">
        <v>605501</v>
      </c>
      <c r="F1056" s="629">
        <v>5747</v>
      </c>
      <c r="G1056" s="629">
        <v>8607</v>
      </c>
      <c r="H1056" s="629">
        <v>242589</v>
      </c>
      <c r="I1056" s="629">
        <v>4519</v>
      </c>
      <c r="J1056" s="629">
        <v>251699</v>
      </c>
      <c r="K1056" s="629">
        <v>278212</v>
      </c>
      <c r="L1056" s="298"/>
    </row>
    <row r="1057" spans="2:12" ht="14.5" outlineLevel="1">
      <c r="B1057" s="119">
        <f t="shared" si="41"/>
        <v>60</v>
      </c>
      <c r="C1057" s="367" t="s">
        <v>974</v>
      </c>
      <c r="D1057" s="629">
        <v>112847554</v>
      </c>
      <c r="E1057" s="629">
        <v>159641686</v>
      </c>
      <c r="F1057" s="629">
        <v>1358019</v>
      </c>
      <c r="G1057" s="629">
        <v>3392908</v>
      </c>
      <c r="H1057" s="629">
        <v>355113</v>
      </c>
      <c r="I1057" s="629">
        <v>1344030</v>
      </c>
      <c r="J1057" s="629">
        <v>110310830</v>
      </c>
      <c r="K1057" s="629">
        <v>90360920</v>
      </c>
      <c r="L1057" s="298"/>
    </row>
    <row r="1058" spans="2:12" ht="14.5" outlineLevel="1">
      <c r="B1058" s="119">
        <f t="shared" si="41"/>
        <v>61</v>
      </c>
      <c r="C1058" s="367" t="s">
        <v>975</v>
      </c>
      <c r="D1058" s="629">
        <v>269566</v>
      </c>
      <c r="E1058" s="629">
        <v>485173</v>
      </c>
      <c r="F1058" s="629">
        <v>4094</v>
      </c>
      <c r="G1058" s="629">
        <v>8182</v>
      </c>
      <c r="H1058" s="629">
        <v>83588</v>
      </c>
      <c r="I1058" s="629">
        <v>2312</v>
      </c>
      <c r="J1058" s="629">
        <v>168143</v>
      </c>
      <c r="K1058" s="629">
        <v>311195</v>
      </c>
      <c r="L1058" s="298"/>
    </row>
    <row r="1059" spans="2:12" ht="14.5" outlineLevel="1">
      <c r="B1059" s="119">
        <f t="shared" si="41"/>
        <v>62</v>
      </c>
      <c r="C1059" s="367" t="s">
        <v>976</v>
      </c>
      <c r="D1059" s="629">
        <v>47456545</v>
      </c>
      <c r="E1059" s="629">
        <v>67618210</v>
      </c>
      <c r="F1059" s="629">
        <v>1043451</v>
      </c>
      <c r="G1059" s="629">
        <v>2286304</v>
      </c>
      <c r="H1059" s="629">
        <v>104538</v>
      </c>
      <c r="I1059" s="629">
        <v>514267</v>
      </c>
      <c r="J1059" s="629">
        <v>50246774</v>
      </c>
      <c r="K1059" s="629">
        <v>74460858</v>
      </c>
      <c r="L1059" s="298"/>
    </row>
    <row r="1060" spans="2:12" ht="14.5" outlineLevel="1">
      <c r="B1060" s="119">
        <f t="shared" si="41"/>
        <v>63</v>
      </c>
      <c r="C1060" s="367" t="s">
        <v>977</v>
      </c>
      <c r="D1060" s="629">
        <v>0</v>
      </c>
      <c r="E1060" s="629">
        <v>0</v>
      </c>
      <c r="F1060" s="629">
        <v>0</v>
      </c>
      <c r="G1060" s="629">
        <v>0</v>
      </c>
      <c r="H1060" s="629">
        <v>0</v>
      </c>
      <c r="I1060" s="629">
        <v>0</v>
      </c>
      <c r="J1060" s="629">
        <v>0</v>
      </c>
      <c r="K1060" s="629">
        <v>0</v>
      </c>
      <c r="L1060" s="298"/>
    </row>
    <row r="1061" spans="2:12" ht="14.5" outlineLevel="1">
      <c r="B1061" s="119">
        <f t="shared" si="41"/>
        <v>64</v>
      </c>
      <c r="C1061" s="367" t="s">
        <v>978</v>
      </c>
      <c r="D1061" s="629">
        <v>0</v>
      </c>
      <c r="E1061" s="629">
        <v>0</v>
      </c>
      <c r="F1061" s="629">
        <v>0</v>
      </c>
      <c r="G1061" s="629">
        <v>0</v>
      </c>
      <c r="H1061" s="629">
        <v>0</v>
      </c>
      <c r="I1061" s="629">
        <v>0</v>
      </c>
      <c r="J1061" s="629">
        <v>0</v>
      </c>
      <c r="K1061" s="629">
        <v>0</v>
      </c>
      <c r="L1061" s="298"/>
    </row>
    <row r="1062" spans="2:12" ht="14.5" outlineLevel="1">
      <c r="B1062" s="119">
        <f t="shared" si="41"/>
        <v>65</v>
      </c>
      <c r="C1062" s="367" t="s">
        <v>979</v>
      </c>
      <c r="D1062" s="629">
        <v>0</v>
      </c>
      <c r="E1062" s="629">
        <v>0</v>
      </c>
      <c r="F1062" s="629">
        <v>0</v>
      </c>
      <c r="G1062" s="629">
        <v>0</v>
      </c>
      <c r="H1062" s="629">
        <v>0</v>
      </c>
      <c r="I1062" s="629">
        <v>0</v>
      </c>
      <c r="J1062" s="629">
        <v>0</v>
      </c>
      <c r="K1062" s="629">
        <v>0</v>
      </c>
      <c r="L1062" s="298"/>
    </row>
    <row r="1063" spans="2:12" ht="14.5" outlineLevel="1">
      <c r="B1063" s="119">
        <f t="shared" si="41"/>
        <v>66</v>
      </c>
      <c r="C1063" s="367" t="s">
        <v>980</v>
      </c>
      <c r="D1063" s="629">
        <v>0</v>
      </c>
      <c r="E1063" s="629">
        <v>0</v>
      </c>
      <c r="F1063" s="629">
        <v>0</v>
      </c>
      <c r="G1063" s="629">
        <v>0</v>
      </c>
      <c r="H1063" s="629">
        <v>0</v>
      </c>
      <c r="I1063" s="629">
        <v>0</v>
      </c>
      <c r="J1063" s="629">
        <v>0</v>
      </c>
      <c r="K1063" s="629">
        <v>0</v>
      </c>
      <c r="L1063" s="298"/>
    </row>
    <row r="1064" spans="2:12" ht="14.5" outlineLevel="1">
      <c r="B1064" s="119">
        <f t="shared" ref="B1064:B1118" si="42">B1063+1</f>
        <v>67</v>
      </c>
      <c r="C1064" s="367" t="s">
        <v>981</v>
      </c>
      <c r="D1064" s="629">
        <v>0</v>
      </c>
      <c r="E1064" s="629">
        <v>0</v>
      </c>
      <c r="F1064" s="629">
        <v>0</v>
      </c>
      <c r="G1064" s="629">
        <v>0</v>
      </c>
      <c r="H1064" s="629">
        <v>0</v>
      </c>
      <c r="I1064" s="629">
        <v>0</v>
      </c>
      <c r="J1064" s="629">
        <v>0</v>
      </c>
      <c r="K1064" s="629">
        <v>0</v>
      </c>
      <c r="L1064" s="298"/>
    </row>
    <row r="1065" spans="2:12" ht="14.5" outlineLevel="1">
      <c r="B1065" s="119">
        <f t="shared" si="42"/>
        <v>68</v>
      </c>
      <c r="C1065" s="240" t="s">
        <v>1137</v>
      </c>
      <c r="D1065" s="629">
        <v>0</v>
      </c>
      <c r="E1065" s="629">
        <v>0</v>
      </c>
      <c r="F1065" s="629">
        <v>0</v>
      </c>
      <c r="G1065" s="629">
        <v>0</v>
      </c>
      <c r="H1065" s="629">
        <v>0</v>
      </c>
      <c r="I1065" s="629">
        <v>0</v>
      </c>
      <c r="J1065" s="629">
        <v>0</v>
      </c>
      <c r="K1065" s="629">
        <v>0</v>
      </c>
      <c r="L1065" s="298"/>
    </row>
    <row r="1066" spans="2:12" ht="14.5" outlineLevel="1">
      <c r="B1066" s="119">
        <f t="shared" si="42"/>
        <v>69</v>
      </c>
      <c r="C1066" s="240" t="s">
        <v>1138</v>
      </c>
      <c r="D1066" s="629">
        <v>0</v>
      </c>
      <c r="E1066" s="629">
        <v>0</v>
      </c>
      <c r="F1066" s="629">
        <v>0</v>
      </c>
      <c r="G1066" s="629">
        <v>0</v>
      </c>
      <c r="H1066" s="629">
        <v>0</v>
      </c>
      <c r="I1066" s="629">
        <v>0</v>
      </c>
      <c r="J1066" s="629">
        <v>0</v>
      </c>
      <c r="K1066" s="629">
        <v>0</v>
      </c>
      <c r="L1066" s="298"/>
    </row>
    <row r="1067" spans="2:12" ht="14.5" outlineLevel="1">
      <c r="B1067" s="119">
        <f t="shared" si="42"/>
        <v>70</v>
      </c>
      <c r="C1067" s="367" t="s">
        <v>982</v>
      </c>
      <c r="D1067" s="629">
        <v>0</v>
      </c>
      <c r="E1067" s="629">
        <v>0</v>
      </c>
      <c r="F1067" s="629">
        <v>0</v>
      </c>
      <c r="G1067" s="629">
        <v>0</v>
      </c>
      <c r="H1067" s="629">
        <v>0</v>
      </c>
      <c r="I1067" s="629">
        <v>0</v>
      </c>
      <c r="J1067" s="629">
        <v>0</v>
      </c>
      <c r="K1067" s="629">
        <v>0</v>
      </c>
      <c r="L1067" s="298"/>
    </row>
    <row r="1068" spans="2:12" ht="14.5" outlineLevel="1">
      <c r="B1068" s="119">
        <f t="shared" si="42"/>
        <v>71</v>
      </c>
      <c r="C1068" s="367" t="s">
        <v>983</v>
      </c>
      <c r="D1068" s="629">
        <v>0</v>
      </c>
      <c r="E1068" s="629">
        <v>0</v>
      </c>
      <c r="F1068" s="629">
        <v>0</v>
      </c>
      <c r="G1068" s="629">
        <v>0</v>
      </c>
      <c r="H1068" s="629">
        <v>0</v>
      </c>
      <c r="I1068" s="629">
        <v>0</v>
      </c>
      <c r="J1068" s="629">
        <v>0</v>
      </c>
      <c r="K1068" s="629">
        <v>0</v>
      </c>
      <c r="L1068" s="298"/>
    </row>
    <row r="1069" spans="2:12" ht="14.5" outlineLevel="1">
      <c r="B1069" s="119">
        <f t="shared" si="42"/>
        <v>72</v>
      </c>
      <c r="C1069" s="367" t="s">
        <v>984</v>
      </c>
      <c r="D1069" s="629">
        <v>0</v>
      </c>
      <c r="E1069" s="629">
        <v>0</v>
      </c>
      <c r="F1069" s="629">
        <v>0</v>
      </c>
      <c r="G1069" s="629">
        <v>0</v>
      </c>
      <c r="H1069" s="629">
        <v>0</v>
      </c>
      <c r="I1069" s="629">
        <v>0</v>
      </c>
      <c r="J1069" s="629">
        <v>0</v>
      </c>
      <c r="K1069" s="629">
        <v>0</v>
      </c>
      <c r="L1069" s="298"/>
    </row>
    <row r="1070" spans="2:12" ht="14.5" outlineLevel="1">
      <c r="B1070" s="119">
        <f t="shared" si="42"/>
        <v>73</v>
      </c>
      <c r="C1070" s="367" t="s">
        <v>985</v>
      </c>
      <c r="D1070" s="629">
        <v>0</v>
      </c>
      <c r="E1070" s="629">
        <v>0</v>
      </c>
      <c r="F1070" s="629">
        <v>0</v>
      </c>
      <c r="G1070" s="629">
        <v>0</v>
      </c>
      <c r="H1070" s="629">
        <v>0</v>
      </c>
      <c r="I1070" s="629">
        <v>0</v>
      </c>
      <c r="J1070" s="629">
        <v>0</v>
      </c>
      <c r="K1070" s="629">
        <v>0</v>
      </c>
      <c r="L1070" s="298"/>
    </row>
    <row r="1071" spans="2:12" ht="14.5" outlineLevel="1">
      <c r="B1071" s="119">
        <f t="shared" si="42"/>
        <v>74</v>
      </c>
      <c r="C1071" s="367" t="s">
        <v>986</v>
      </c>
      <c r="D1071" s="629">
        <v>24046010</v>
      </c>
      <c r="E1071" s="629">
        <v>140866658</v>
      </c>
      <c r="F1071" s="629">
        <v>772154</v>
      </c>
      <c r="G1071" s="629">
        <v>8948219</v>
      </c>
      <c r="H1071" s="629">
        <v>88667</v>
      </c>
      <c r="I1071" s="629">
        <v>1103649</v>
      </c>
      <c r="J1071" s="629">
        <v>36194396</v>
      </c>
      <c r="K1071" s="629">
        <v>82627738</v>
      </c>
      <c r="L1071" s="298"/>
    </row>
    <row r="1072" spans="2:12" ht="14.5" outlineLevel="1">
      <c r="B1072" s="119">
        <f t="shared" si="42"/>
        <v>75</v>
      </c>
      <c r="C1072" s="367" t="s">
        <v>987</v>
      </c>
      <c r="D1072" s="629">
        <v>2444612</v>
      </c>
      <c r="E1072" s="629">
        <v>8855046</v>
      </c>
      <c r="F1072" s="629">
        <v>53293</v>
      </c>
      <c r="G1072" s="629">
        <v>646854</v>
      </c>
      <c r="H1072" s="629">
        <v>6163</v>
      </c>
      <c r="I1072" s="629">
        <v>74296</v>
      </c>
      <c r="J1072" s="629">
        <v>2496721</v>
      </c>
      <c r="K1072" s="629">
        <v>10858155</v>
      </c>
      <c r="L1072" s="298"/>
    </row>
    <row r="1073" spans="2:12" ht="14.5" outlineLevel="1">
      <c r="B1073" s="119">
        <f t="shared" si="42"/>
        <v>76</v>
      </c>
      <c r="C1073" s="367" t="s">
        <v>988</v>
      </c>
      <c r="D1073" s="629">
        <v>1999816</v>
      </c>
      <c r="E1073" s="629">
        <v>9327667</v>
      </c>
      <c r="F1073" s="629">
        <v>50956</v>
      </c>
      <c r="G1073" s="629">
        <v>456510</v>
      </c>
      <c r="H1073" s="629">
        <v>10930</v>
      </c>
      <c r="I1073" s="629">
        <v>120498</v>
      </c>
      <c r="J1073" s="629">
        <v>1341478</v>
      </c>
      <c r="K1073" s="629">
        <v>4214774</v>
      </c>
      <c r="L1073" s="298"/>
    </row>
    <row r="1074" spans="2:12" ht="14.5" outlineLevel="1">
      <c r="B1074" s="119">
        <f t="shared" si="42"/>
        <v>77</v>
      </c>
      <c r="C1074" s="367" t="s">
        <v>989</v>
      </c>
      <c r="D1074" s="629">
        <v>4079838</v>
      </c>
      <c r="E1074" s="629">
        <v>25914466</v>
      </c>
      <c r="F1074" s="629">
        <v>279148</v>
      </c>
      <c r="G1074" s="629">
        <v>1958941</v>
      </c>
      <c r="H1074" s="629">
        <v>40350</v>
      </c>
      <c r="I1074" s="629">
        <v>756926</v>
      </c>
      <c r="J1074" s="629">
        <v>5813295</v>
      </c>
      <c r="K1074" s="629">
        <v>16623915</v>
      </c>
      <c r="L1074" s="298"/>
    </row>
    <row r="1075" spans="2:12" ht="14.5" outlineLevel="1">
      <c r="B1075" s="119">
        <f t="shared" si="42"/>
        <v>78</v>
      </c>
      <c r="C1075" s="367" t="s">
        <v>990</v>
      </c>
      <c r="D1075" s="629">
        <v>813129</v>
      </c>
      <c r="E1075" s="629">
        <v>3671284</v>
      </c>
      <c r="F1075" s="629">
        <v>21846</v>
      </c>
      <c r="G1075" s="629">
        <v>184874</v>
      </c>
      <c r="H1075" s="629">
        <v>7948</v>
      </c>
      <c r="I1075" s="629">
        <v>92191</v>
      </c>
      <c r="J1075" s="629">
        <v>620253</v>
      </c>
      <c r="K1075" s="629">
        <v>1841176</v>
      </c>
      <c r="L1075" s="298"/>
    </row>
    <row r="1076" spans="2:12" ht="14.5" outlineLevel="1">
      <c r="B1076" s="119">
        <f t="shared" si="42"/>
        <v>79</v>
      </c>
      <c r="C1076" s="367" t="s">
        <v>991</v>
      </c>
      <c r="D1076" s="629">
        <v>0</v>
      </c>
      <c r="E1076" s="629">
        <v>0</v>
      </c>
      <c r="F1076" s="629">
        <v>0</v>
      </c>
      <c r="G1076" s="629">
        <v>0</v>
      </c>
      <c r="H1076" s="629">
        <v>0</v>
      </c>
      <c r="I1076" s="629">
        <v>0</v>
      </c>
      <c r="J1076" s="629">
        <v>0</v>
      </c>
      <c r="K1076" s="629">
        <v>0</v>
      </c>
      <c r="L1076" s="298"/>
    </row>
    <row r="1077" spans="2:12" ht="14.5" outlineLevel="1">
      <c r="B1077" s="119">
        <f t="shared" si="42"/>
        <v>80</v>
      </c>
      <c r="C1077" s="367" t="s">
        <v>992</v>
      </c>
      <c r="D1077" s="629">
        <v>0</v>
      </c>
      <c r="E1077" s="629">
        <v>0</v>
      </c>
      <c r="F1077" s="629">
        <v>0</v>
      </c>
      <c r="G1077" s="629">
        <v>0</v>
      </c>
      <c r="H1077" s="629">
        <v>0</v>
      </c>
      <c r="I1077" s="629">
        <v>0</v>
      </c>
      <c r="J1077" s="629">
        <v>0</v>
      </c>
      <c r="K1077" s="629">
        <v>0</v>
      </c>
      <c r="L1077" s="298"/>
    </row>
    <row r="1078" spans="2:12" ht="14.5" outlineLevel="1">
      <c r="B1078" s="119">
        <f t="shared" si="42"/>
        <v>81</v>
      </c>
      <c r="C1078" s="240" t="s">
        <v>1103</v>
      </c>
      <c r="D1078" s="629">
        <v>0</v>
      </c>
      <c r="E1078" s="629">
        <v>0</v>
      </c>
      <c r="F1078" s="629">
        <v>0</v>
      </c>
      <c r="G1078" s="629">
        <v>0</v>
      </c>
      <c r="H1078" s="629">
        <v>0</v>
      </c>
      <c r="I1078" s="629">
        <v>0</v>
      </c>
      <c r="J1078" s="629">
        <v>0</v>
      </c>
      <c r="K1078" s="629">
        <v>0</v>
      </c>
      <c r="L1078" s="298"/>
    </row>
    <row r="1079" spans="2:12" ht="14.5" outlineLevel="1">
      <c r="B1079" s="119">
        <f t="shared" si="42"/>
        <v>82</v>
      </c>
      <c r="C1079" s="367" t="s">
        <v>993</v>
      </c>
      <c r="D1079" s="629">
        <v>0</v>
      </c>
      <c r="E1079" s="629">
        <v>0</v>
      </c>
      <c r="F1079" s="629">
        <v>0</v>
      </c>
      <c r="G1079" s="629">
        <v>0</v>
      </c>
      <c r="H1079" s="629">
        <v>0</v>
      </c>
      <c r="I1079" s="629">
        <v>0</v>
      </c>
      <c r="J1079" s="629">
        <v>0</v>
      </c>
      <c r="K1079" s="629">
        <v>0</v>
      </c>
      <c r="L1079" s="298"/>
    </row>
    <row r="1080" spans="2:12" ht="14.5" outlineLevel="1">
      <c r="B1080" s="119">
        <f t="shared" si="42"/>
        <v>83</v>
      </c>
      <c r="C1080" s="367" t="s">
        <v>994</v>
      </c>
      <c r="D1080" s="629">
        <v>0</v>
      </c>
      <c r="E1080" s="629">
        <v>0</v>
      </c>
      <c r="F1080" s="629">
        <v>0</v>
      </c>
      <c r="G1080" s="629">
        <v>0</v>
      </c>
      <c r="H1080" s="629">
        <v>0</v>
      </c>
      <c r="I1080" s="629">
        <v>0</v>
      </c>
      <c r="J1080" s="629">
        <v>0</v>
      </c>
      <c r="K1080" s="629">
        <v>0</v>
      </c>
      <c r="L1080" s="298"/>
    </row>
    <row r="1081" spans="2:12" ht="14.5" outlineLevel="1">
      <c r="B1081" s="119">
        <f t="shared" si="42"/>
        <v>84</v>
      </c>
      <c r="C1081" s="367" t="s">
        <v>995</v>
      </c>
      <c r="D1081" s="629">
        <v>2588158</v>
      </c>
      <c r="E1081" s="629">
        <v>11944780</v>
      </c>
      <c r="F1081" s="629">
        <v>62358</v>
      </c>
      <c r="G1081" s="629">
        <v>677122</v>
      </c>
      <c r="H1081" s="629">
        <v>9619</v>
      </c>
      <c r="I1081" s="629">
        <v>131551</v>
      </c>
      <c r="J1081" s="629">
        <v>3523834</v>
      </c>
      <c r="K1081" s="629">
        <v>10018841</v>
      </c>
      <c r="L1081" s="298"/>
    </row>
    <row r="1082" spans="2:12" ht="14.5" outlineLevel="1">
      <c r="B1082" s="119">
        <f t="shared" si="42"/>
        <v>85</v>
      </c>
      <c r="C1082" s="367" t="s">
        <v>996</v>
      </c>
      <c r="D1082" s="629">
        <v>2743651</v>
      </c>
      <c r="E1082" s="629">
        <v>12444143</v>
      </c>
      <c r="F1082" s="629">
        <v>119657</v>
      </c>
      <c r="G1082" s="629">
        <v>896776</v>
      </c>
      <c r="H1082" s="629">
        <v>8902</v>
      </c>
      <c r="I1082" s="629">
        <v>125339</v>
      </c>
      <c r="J1082" s="629">
        <v>2997479</v>
      </c>
      <c r="K1082" s="629">
        <v>12808186</v>
      </c>
      <c r="L1082" s="298"/>
    </row>
    <row r="1083" spans="2:12" ht="14.5" outlineLevel="1">
      <c r="B1083" s="119">
        <f t="shared" si="42"/>
        <v>86</v>
      </c>
      <c r="C1083" s="367" t="s">
        <v>997</v>
      </c>
      <c r="D1083" s="629">
        <v>2060074</v>
      </c>
      <c r="E1083" s="629">
        <v>7060994</v>
      </c>
      <c r="F1083" s="629">
        <v>73762</v>
      </c>
      <c r="G1083" s="629">
        <v>742804</v>
      </c>
      <c r="H1083" s="629">
        <v>7843</v>
      </c>
      <c r="I1083" s="629">
        <v>105217</v>
      </c>
      <c r="J1083" s="629">
        <v>2715229</v>
      </c>
      <c r="K1083" s="629">
        <v>11713263</v>
      </c>
      <c r="L1083" s="298"/>
    </row>
    <row r="1084" spans="2:12" ht="14.5" outlineLevel="1">
      <c r="B1084" s="119">
        <f t="shared" si="42"/>
        <v>87</v>
      </c>
      <c r="C1084" s="367" t="s">
        <v>998</v>
      </c>
      <c r="D1084" s="629">
        <v>671684</v>
      </c>
      <c r="E1084" s="629">
        <v>4112070</v>
      </c>
      <c r="F1084" s="629">
        <v>24442</v>
      </c>
      <c r="G1084" s="629">
        <v>156072</v>
      </c>
      <c r="H1084" s="629">
        <v>2665</v>
      </c>
      <c r="I1084" s="629">
        <v>46736</v>
      </c>
      <c r="J1084" s="629">
        <v>990309</v>
      </c>
      <c r="K1084" s="629">
        <v>3652256</v>
      </c>
      <c r="L1084" s="298"/>
    </row>
    <row r="1085" spans="2:12" ht="14.5" outlineLevel="1">
      <c r="B1085" s="119">
        <f t="shared" si="42"/>
        <v>88</v>
      </c>
      <c r="C1085" s="367" t="s">
        <v>999</v>
      </c>
      <c r="D1085" s="629">
        <v>481152</v>
      </c>
      <c r="E1085" s="629">
        <v>1502410</v>
      </c>
      <c r="F1085" s="629">
        <v>14286</v>
      </c>
      <c r="G1085" s="629">
        <v>88173</v>
      </c>
      <c r="H1085" s="629">
        <v>1822</v>
      </c>
      <c r="I1085" s="629">
        <v>23246</v>
      </c>
      <c r="J1085" s="629">
        <v>739548</v>
      </c>
      <c r="K1085" s="629">
        <v>1324104</v>
      </c>
      <c r="L1085" s="298"/>
    </row>
    <row r="1086" spans="2:12" ht="14.5" outlineLevel="1">
      <c r="B1086" s="119">
        <f t="shared" si="42"/>
        <v>89</v>
      </c>
      <c r="C1086" s="367" t="s">
        <v>1000</v>
      </c>
      <c r="D1086" s="629">
        <v>194579</v>
      </c>
      <c r="E1086" s="629">
        <v>1129098</v>
      </c>
      <c r="F1086" s="629">
        <v>10478</v>
      </c>
      <c r="G1086" s="629">
        <v>94795</v>
      </c>
      <c r="H1086" s="629">
        <v>1342</v>
      </c>
      <c r="I1086" s="629">
        <v>19682</v>
      </c>
      <c r="J1086" s="629">
        <v>491191</v>
      </c>
      <c r="K1086" s="629">
        <v>1387732</v>
      </c>
      <c r="L1086" s="298"/>
    </row>
    <row r="1087" spans="2:12" ht="14.5" outlineLevel="1">
      <c r="B1087" s="119">
        <f t="shared" si="42"/>
        <v>90</v>
      </c>
      <c r="C1087" s="367" t="s">
        <v>1001</v>
      </c>
      <c r="D1087" s="629">
        <v>229346</v>
      </c>
      <c r="E1087" s="629">
        <v>894569</v>
      </c>
      <c r="F1087" s="629">
        <v>9680</v>
      </c>
      <c r="G1087" s="629">
        <v>45567</v>
      </c>
      <c r="H1087" s="629">
        <v>1655</v>
      </c>
      <c r="I1087" s="629">
        <v>20445</v>
      </c>
      <c r="J1087" s="629">
        <v>308992</v>
      </c>
      <c r="K1087" s="629">
        <v>1165003</v>
      </c>
      <c r="L1087" s="298"/>
    </row>
    <row r="1088" spans="2:12" ht="14.5" outlineLevel="1">
      <c r="B1088" s="119">
        <f t="shared" si="42"/>
        <v>91</v>
      </c>
      <c r="C1088" s="367" t="s">
        <v>1002</v>
      </c>
      <c r="D1088" s="629">
        <v>1093756</v>
      </c>
      <c r="E1088" s="629">
        <v>6050404</v>
      </c>
      <c r="F1088" s="629">
        <v>30965</v>
      </c>
      <c r="G1088" s="629">
        <v>414546</v>
      </c>
      <c r="H1088" s="629">
        <v>12408</v>
      </c>
      <c r="I1088" s="629">
        <v>154805</v>
      </c>
      <c r="J1088" s="629">
        <v>864032</v>
      </c>
      <c r="K1088" s="629">
        <v>4585733</v>
      </c>
      <c r="L1088" s="298"/>
    </row>
    <row r="1089" spans="2:12" ht="14.5" outlineLevel="1">
      <c r="B1089" s="119">
        <f t="shared" si="42"/>
        <v>92</v>
      </c>
      <c r="C1089" s="367" t="s">
        <v>1003</v>
      </c>
      <c r="D1089" s="629">
        <v>234396</v>
      </c>
      <c r="E1089" s="629">
        <v>1015257</v>
      </c>
      <c r="F1089" s="629">
        <v>7196</v>
      </c>
      <c r="G1089" s="629">
        <v>48125</v>
      </c>
      <c r="H1089" s="629">
        <v>1941</v>
      </c>
      <c r="I1089" s="629">
        <v>28733</v>
      </c>
      <c r="J1089" s="629">
        <v>201482</v>
      </c>
      <c r="K1089" s="629">
        <v>707970</v>
      </c>
      <c r="L1089" s="298"/>
    </row>
    <row r="1090" spans="2:12" ht="14.5" outlineLevel="1">
      <c r="B1090" s="119">
        <f t="shared" si="42"/>
        <v>93</v>
      </c>
      <c r="C1090" s="367" t="s">
        <v>1004</v>
      </c>
      <c r="D1090" s="629">
        <v>159549</v>
      </c>
      <c r="E1090" s="629">
        <v>582516</v>
      </c>
      <c r="F1090" s="629">
        <v>4184</v>
      </c>
      <c r="G1090" s="629">
        <v>43266</v>
      </c>
      <c r="H1090" s="629">
        <v>1546</v>
      </c>
      <c r="I1090" s="629">
        <v>20526</v>
      </c>
      <c r="J1090" s="629">
        <v>171534</v>
      </c>
      <c r="K1090" s="629">
        <v>402070</v>
      </c>
      <c r="L1090" s="298"/>
    </row>
    <row r="1091" spans="2:12" ht="14.5" outlineLevel="1">
      <c r="B1091" s="119">
        <f t="shared" si="42"/>
        <v>94</v>
      </c>
      <c r="C1091" s="367" t="s">
        <v>1005</v>
      </c>
      <c r="D1091" s="629">
        <v>13243</v>
      </c>
      <c r="E1091" s="629">
        <v>69530</v>
      </c>
      <c r="F1091" s="629">
        <v>408</v>
      </c>
      <c r="G1091" s="629">
        <v>6017</v>
      </c>
      <c r="H1091" s="629">
        <v>194</v>
      </c>
      <c r="I1091" s="629">
        <v>1538</v>
      </c>
      <c r="J1091" s="629">
        <v>20300</v>
      </c>
      <c r="K1091" s="629">
        <v>55010</v>
      </c>
      <c r="L1091" s="298"/>
    </row>
    <row r="1092" spans="2:12" ht="14.5" outlineLevel="1">
      <c r="B1092" s="119">
        <f t="shared" si="42"/>
        <v>95</v>
      </c>
      <c r="C1092" s="367" t="s">
        <v>1006</v>
      </c>
      <c r="D1092" s="629">
        <v>0</v>
      </c>
      <c r="E1092" s="629">
        <v>0</v>
      </c>
      <c r="F1092" s="629">
        <v>0</v>
      </c>
      <c r="G1092" s="629">
        <v>0</v>
      </c>
      <c r="H1092" s="629">
        <v>0</v>
      </c>
      <c r="I1092" s="629">
        <v>0</v>
      </c>
      <c r="J1092" s="629">
        <v>0</v>
      </c>
      <c r="K1092" s="629">
        <v>0</v>
      </c>
      <c r="L1092" s="298"/>
    </row>
    <row r="1093" spans="2:12" ht="14.5" outlineLevel="1">
      <c r="B1093" s="119">
        <f t="shared" si="42"/>
        <v>96</v>
      </c>
      <c r="C1093" s="367" t="s">
        <v>1007</v>
      </c>
      <c r="D1093" s="629">
        <v>0</v>
      </c>
      <c r="E1093" s="629">
        <v>0</v>
      </c>
      <c r="F1093" s="629">
        <v>0</v>
      </c>
      <c r="G1093" s="629">
        <v>0</v>
      </c>
      <c r="H1093" s="629">
        <v>0</v>
      </c>
      <c r="I1093" s="629">
        <v>0</v>
      </c>
      <c r="J1093" s="629">
        <v>0</v>
      </c>
      <c r="K1093" s="629">
        <v>0</v>
      </c>
      <c r="L1093" s="298"/>
    </row>
    <row r="1094" spans="2:12" ht="14.5" outlineLevel="1">
      <c r="B1094" s="119">
        <f t="shared" si="42"/>
        <v>97</v>
      </c>
      <c r="C1094" s="367" t="s">
        <v>1008</v>
      </c>
      <c r="D1094" s="629">
        <v>0</v>
      </c>
      <c r="E1094" s="629">
        <v>0</v>
      </c>
      <c r="F1094" s="629">
        <v>0</v>
      </c>
      <c r="G1094" s="629">
        <v>0</v>
      </c>
      <c r="H1094" s="629">
        <v>0</v>
      </c>
      <c r="I1094" s="629">
        <v>0</v>
      </c>
      <c r="J1094" s="629">
        <v>0</v>
      </c>
      <c r="K1094" s="629">
        <v>0</v>
      </c>
      <c r="L1094" s="298"/>
    </row>
    <row r="1095" spans="2:12" ht="14.5" outlineLevel="1">
      <c r="B1095" s="119">
        <f t="shared" si="42"/>
        <v>98</v>
      </c>
      <c r="C1095" s="367" t="s">
        <v>1009</v>
      </c>
      <c r="D1095" s="629">
        <v>0</v>
      </c>
      <c r="E1095" s="629">
        <v>0</v>
      </c>
      <c r="F1095" s="629">
        <v>0</v>
      </c>
      <c r="G1095" s="629">
        <v>0</v>
      </c>
      <c r="H1095" s="629">
        <v>0</v>
      </c>
      <c r="I1095" s="629">
        <v>0</v>
      </c>
      <c r="J1095" s="629">
        <v>0</v>
      </c>
      <c r="K1095" s="629">
        <v>0</v>
      </c>
      <c r="L1095" s="298"/>
    </row>
    <row r="1096" spans="2:12" ht="14.5" outlineLevel="1">
      <c r="B1096" s="119">
        <f t="shared" si="42"/>
        <v>99</v>
      </c>
      <c r="C1096" s="367" t="s">
        <v>1010</v>
      </c>
      <c r="D1096" s="629">
        <v>0</v>
      </c>
      <c r="E1096" s="629">
        <v>0</v>
      </c>
      <c r="F1096" s="629">
        <v>0</v>
      </c>
      <c r="G1096" s="629">
        <v>0</v>
      </c>
      <c r="H1096" s="629">
        <v>0</v>
      </c>
      <c r="I1096" s="629">
        <v>0</v>
      </c>
      <c r="J1096" s="629">
        <v>0</v>
      </c>
      <c r="K1096" s="629">
        <v>0</v>
      </c>
      <c r="L1096" s="298"/>
    </row>
    <row r="1097" spans="2:12" ht="14.5" outlineLevel="1">
      <c r="B1097" s="119">
        <f t="shared" si="42"/>
        <v>100</v>
      </c>
      <c r="C1097" s="240" t="s">
        <v>1217</v>
      </c>
      <c r="D1097" s="629">
        <v>0</v>
      </c>
      <c r="E1097" s="629">
        <v>0</v>
      </c>
      <c r="F1097" s="629">
        <v>0</v>
      </c>
      <c r="G1097" s="629">
        <v>0</v>
      </c>
      <c r="H1097" s="629">
        <v>0</v>
      </c>
      <c r="I1097" s="629">
        <v>0</v>
      </c>
      <c r="J1097" s="629">
        <v>0</v>
      </c>
      <c r="K1097" s="629">
        <v>0</v>
      </c>
      <c r="L1097" s="298"/>
    </row>
    <row r="1098" spans="2:12" ht="14.5" outlineLevel="1">
      <c r="B1098" s="119">
        <f t="shared" si="42"/>
        <v>101</v>
      </c>
      <c r="C1098" s="240" t="s">
        <v>1218</v>
      </c>
      <c r="D1098" s="629">
        <v>0</v>
      </c>
      <c r="E1098" s="629">
        <v>0</v>
      </c>
      <c r="F1098" s="629">
        <v>0</v>
      </c>
      <c r="G1098" s="629">
        <v>0</v>
      </c>
      <c r="H1098" s="629">
        <v>0</v>
      </c>
      <c r="I1098" s="629">
        <v>0</v>
      </c>
      <c r="J1098" s="629">
        <v>0</v>
      </c>
      <c r="K1098" s="629">
        <v>0</v>
      </c>
      <c r="L1098" s="298"/>
    </row>
    <row r="1099" spans="2:12" ht="14.5" outlineLevel="1">
      <c r="B1099" s="119">
        <f t="shared" si="42"/>
        <v>102</v>
      </c>
      <c r="C1099" s="367" t="s">
        <v>1011</v>
      </c>
      <c r="D1099" s="629">
        <v>0</v>
      </c>
      <c r="E1099" s="629">
        <v>0</v>
      </c>
      <c r="F1099" s="629">
        <v>0</v>
      </c>
      <c r="G1099" s="629">
        <v>0</v>
      </c>
      <c r="H1099" s="629">
        <v>0</v>
      </c>
      <c r="I1099" s="629">
        <v>0</v>
      </c>
      <c r="J1099" s="629">
        <v>0</v>
      </c>
      <c r="K1099" s="629">
        <v>0</v>
      </c>
      <c r="L1099" s="298"/>
    </row>
    <row r="1100" spans="2:12" ht="14.5" outlineLevel="1">
      <c r="B1100" s="119">
        <f t="shared" si="42"/>
        <v>103</v>
      </c>
      <c r="C1100" s="367" t="s">
        <v>1012</v>
      </c>
      <c r="D1100" s="629">
        <v>0</v>
      </c>
      <c r="E1100" s="629">
        <v>0</v>
      </c>
      <c r="F1100" s="629">
        <v>0</v>
      </c>
      <c r="G1100" s="629">
        <v>0</v>
      </c>
      <c r="H1100" s="629">
        <v>0</v>
      </c>
      <c r="I1100" s="629">
        <v>0</v>
      </c>
      <c r="J1100" s="629">
        <v>0</v>
      </c>
      <c r="K1100" s="629">
        <v>0</v>
      </c>
      <c r="L1100" s="298"/>
    </row>
    <row r="1101" spans="2:12" ht="14.5" outlineLevel="1">
      <c r="B1101" s="119">
        <f t="shared" si="42"/>
        <v>104</v>
      </c>
      <c r="C1101" s="367" t="s">
        <v>1013</v>
      </c>
      <c r="D1101" s="629">
        <v>0</v>
      </c>
      <c r="E1101" s="629">
        <v>0</v>
      </c>
      <c r="F1101" s="629">
        <v>0</v>
      </c>
      <c r="G1101" s="629">
        <v>0</v>
      </c>
      <c r="H1101" s="629">
        <v>0</v>
      </c>
      <c r="I1101" s="629">
        <v>0</v>
      </c>
      <c r="J1101" s="629">
        <v>0</v>
      </c>
      <c r="K1101" s="629">
        <v>0</v>
      </c>
      <c r="L1101" s="298"/>
    </row>
    <row r="1102" spans="2:12" ht="14.5" outlineLevel="1">
      <c r="B1102" s="119">
        <f t="shared" si="42"/>
        <v>105</v>
      </c>
      <c r="C1102" s="367" t="s">
        <v>1014</v>
      </c>
      <c r="D1102" s="629">
        <v>0</v>
      </c>
      <c r="E1102" s="629">
        <v>0</v>
      </c>
      <c r="F1102" s="629">
        <v>0</v>
      </c>
      <c r="G1102" s="629">
        <v>0</v>
      </c>
      <c r="H1102" s="629">
        <v>0</v>
      </c>
      <c r="I1102" s="629">
        <v>0</v>
      </c>
      <c r="J1102" s="629">
        <v>0</v>
      </c>
      <c r="K1102" s="629">
        <v>0</v>
      </c>
      <c r="L1102" s="298"/>
    </row>
    <row r="1103" spans="2:12" ht="14.5" outlineLevel="1">
      <c r="B1103" s="119">
        <f t="shared" si="42"/>
        <v>106</v>
      </c>
      <c r="C1103" s="240" t="s">
        <v>1278</v>
      </c>
      <c r="D1103" s="629">
        <v>1572160</v>
      </c>
      <c r="E1103" s="629">
        <v>1679677</v>
      </c>
      <c r="F1103" s="629">
        <v>7945</v>
      </c>
      <c r="G1103" s="629">
        <v>28703</v>
      </c>
      <c r="H1103" s="629">
        <v>966</v>
      </c>
      <c r="I1103" s="629">
        <v>6461</v>
      </c>
      <c r="J1103" s="629">
        <v>1025871</v>
      </c>
      <c r="K1103" s="629">
        <v>1630491</v>
      </c>
      <c r="L1103" s="298"/>
    </row>
    <row r="1104" spans="2:12" ht="14.5" outlineLevel="1">
      <c r="B1104" s="119">
        <f t="shared" si="42"/>
        <v>107</v>
      </c>
      <c r="C1104" s="240" t="s">
        <v>792</v>
      </c>
      <c r="D1104" s="629">
        <v>1877</v>
      </c>
      <c r="E1104" s="629">
        <v>2996087</v>
      </c>
      <c r="F1104" s="629">
        <v>1</v>
      </c>
      <c r="G1104" s="629">
        <v>40147</v>
      </c>
      <c r="H1104" s="629">
        <v>0</v>
      </c>
      <c r="I1104" s="629">
        <v>13078</v>
      </c>
      <c r="J1104" s="629">
        <v>5016</v>
      </c>
      <c r="K1104" s="629">
        <v>1543089</v>
      </c>
      <c r="L1104" s="298"/>
    </row>
    <row r="1105" spans="2:14" ht="14.5" outlineLevel="1">
      <c r="B1105" s="119">
        <f t="shared" si="42"/>
        <v>108</v>
      </c>
      <c r="C1105" s="240" t="s">
        <v>935</v>
      </c>
      <c r="D1105" s="629">
        <v>1778444</v>
      </c>
      <c r="E1105" s="629">
        <v>3581811</v>
      </c>
      <c r="F1105" s="629">
        <v>23765</v>
      </c>
      <c r="G1105" s="629">
        <v>52574</v>
      </c>
      <c r="H1105" s="629">
        <v>3123</v>
      </c>
      <c r="I1105" s="629">
        <v>8812</v>
      </c>
      <c r="J1105" s="629">
        <v>1485391</v>
      </c>
      <c r="K1105" s="629">
        <v>1810024</v>
      </c>
      <c r="L1105" s="298"/>
    </row>
    <row r="1106" spans="2:14" ht="14.5" outlineLevel="1">
      <c r="B1106" s="119">
        <f t="shared" si="42"/>
        <v>109</v>
      </c>
      <c r="C1106" s="240" t="s">
        <v>816</v>
      </c>
      <c r="D1106" s="629">
        <v>1253034</v>
      </c>
      <c r="E1106" s="629">
        <v>1740560</v>
      </c>
      <c r="F1106" s="629">
        <v>7996</v>
      </c>
      <c r="G1106" s="629">
        <v>19761</v>
      </c>
      <c r="H1106" s="629">
        <v>896</v>
      </c>
      <c r="I1106" s="629">
        <v>5305</v>
      </c>
      <c r="J1106" s="629">
        <v>414764</v>
      </c>
      <c r="K1106" s="629">
        <v>519913</v>
      </c>
      <c r="L1106" s="298"/>
    </row>
    <row r="1107" spans="2:14" ht="14.5" outlineLevel="1">
      <c r="B1107" s="119">
        <f t="shared" si="42"/>
        <v>110</v>
      </c>
      <c r="C1107" s="240" t="s">
        <v>817</v>
      </c>
      <c r="D1107" s="629">
        <v>528328</v>
      </c>
      <c r="E1107" s="629">
        <v>700846</v>
      </c>
      <c r="F1107" s="629">
        <v>11193</v>
      </c>
      <c r="G1107" s="629">
        <v>24220</v>
      </c>
      <c r="H1107" s="629">
        <v>3370</v>
      </c>
      <c r="I1107" s="629">
        <v>10499</v>
      </c>
      <c r="J1107" s="629">
        <v>568378</v>
      </c>
      <c r="K1107" s="629">
        <v>618794</v>
      </c>
      <c r="L1107" s="298"/>
    </row>
    <row r="1108" spans="2:14" ht="14.5" outlineLevel="1">
      <c r="B1108" s="119">
        <f t="shared" si="42"/>
        <v>111</v>
      </c>
      <c r="C1108" s="240" t="s">
        <v>818</v>
      </c>
      <c r="D1108" s="629">
        <v>320599</v>
      </c>
      <c r="E1108" s="629">
        <v>387229</v>
      </c>
      <c r="F1108" s="629">
        <v>4660</v>
      </c>
      <c r="G1108" s="629">
        <v>14595</v>
      </c>
      <c r="H1108" s="629">
        <v>4024</v>
      </c>
      <c r="I1108" s="629">
        <v>12016</v>
      </c>
      <c r="J1108" s="629">
        <v>274430</v>
      </c>
      <c r="K1108" s="629">
        <v>366353</v>
      </c>
      <c r="L1108" s="298"/>
    </row>
    <row r="1109" spans="2:14" ht="14.5" outlineLevel="1">
      <c r="B1109" s="119">
        <f t="shared" si="42"/>
        <v>112</v>
      </c>
      <c r="C1109" s="240" t="s">
        <v>1017</v>
      </c>
      <c r="D1109" s="629">
        <v>632</v>
      </c>
      <c r="E1109" s="629">
        <v>1265</v>
      </c>
      <c r="F1109" s="629">
        <v>6</v>
      </c>
      <c r="G1109" s="629">
        <v>18</v>
      </c>
      <c r="H1109" s="629">
        <v>2</v>
      </c>
      <c r="I1109" s="629">
        <v>4</v>
      </c>
      <c r="J1109" s="629">
        <v>785</v>
      </c>
      <c r="K1109" s="629">
        <v>596</v>
      </c>
      <c r="L1109" s="298"/>
    </row>
    <row r="1110" spans="2:14" ht="14.5" outlineLevel="1">
      <c r="B1110" s="119">
        <f t="shared" si="42"/>
        <v>113</v>
      </c>
      <c r="C1110" s="240" t="s">
        <v>1020</v>
      </c>
      <c r="D1110" s="629">
        <v>532</v>
      </c>
      <c r="E1110" s="629">
        <v>1124</v>
      </c>
      <c r="F1110" s="629">
        <v>4</v>
      </c>
      <c r="G1110" s="629">
        <v>13</v>
      </c>
      <c r="H1110" s="629">
        <v>0</v>
      </c>
      <c r="I1110" s="629">
        <v>2</v>
      </c>
      <c r="J1110" s="629">
        <v>598</v>
      </c>
      <c r="K1110" s="629">
        <v>847</v>
      </c>
      <c r="L1110" s="298"/>
    </row>
    <row r="1111" spans="2:14" ht="14.5" outlineLevel="1">
      <c r="B1111" s="119">
        <f t="shared" si="42"/>
        <v>114</v>
      </c>
      <c r="C1111" s="240" t="s">
        <v>1023</v>
      </c>
      <c r="D1111" s="629">
        <v>930027</v>
      </c>
      <c r="E1111" s="629">
        <v>2477695</v>
      </c>
      <c r="F1111" s="629">
        <v>7913</v>
      </c>
      <c r="G1111" s="629">
        <v>21875</v>
      </c>
      <c r="H1111" s="629">
        <v>1566</v>
      </c>
      <c r="I1111" s="629">
        <v>4833</v>
      </c>
      <c r="J1111" s="629">
        <v>856560</v>
      </c>
      <c r="K1111" s="629">
        <v>1045220</v>
      </c>
      <c r="L1111" s="298"/>
    </row>
    <row r="1112" spans="2:14" ht="14.5" outlineLevel="1">
      <c r="B1112" s="119">
        <f t="shared" si="42"/>
        <v>115</v>
      </c>
      <c r="C1112" s="240" t="s">
        <v>939</v>
      </c>
      <c r="D1112" s="629">
        <v>2231</v>
      </c>
      <c r="E1112" s="629">
        <v>3777</v>
      </c>
      <c r="F1112" s="629">
        <v>17</v>
      </c>
      <c r="G1112" s="629">
        <v>38</v>
      </c>
      <c r="H1112" s="629">
        <v>3</v>
      </c>
      <c r="I1112" s="629">
        <v>11</v>
      </c>
      <c r="J1112" s="629">
        <v>1771</v>
      </c>
      <c r="K1112" s="629">
        <v>2258</v>
      </c>
      <c r="L1112" s="298"/>
    </row>
    <row r="1113" spans="2:14" ht="14.5" outlineLevel="1">
      <c r="B1113" s="119">
        <f t="shared" si="42"/>
        <v>116</v>
      </c>
      <c r="C1113" s="240" t="s">
        <v>940</v>
      </c>
      <c r="D1113" s="629">
        <v>1703635</v>
      </c>
      <c r="E1113" s="629">
        <v>4161306</v>
      </c>
      <c r="F1113" s="629">
        <v>11884</v>
      </c>
      <c r="G1113" s="629">
        <v>37437</v>
      </c>
      <c r="H1113" s="629">
        <v>3092</v>
      </c>
      <c r="I1113" s="629">
        <v>13204</v>
      </c>
      <c r="J1113" s="629">
        <v>1855633</v>
      </c>
      <c r="K1113" s="629">
        <v>2553311</v>
      </c>
      <c r="L1113" s="298"/>
    </row>
    <row r="1114" spans="2:14" ht="14.5" outlineLevel="1">
      <c r="B1114" s="119">
        <f t="shared" si="42"/>
        <v>117</v>
      </c>
      <c r="C1114" s="240" t="s">
        <v>941</v>
      </c>
      <c r="D1114" s="629">
        <v>7320</v>
      </c>
      <c r="E1114" s="629">
        <v>13105</v>
      </c>
      <c r="F1114" s="629">
        <v>138</v>
      </c>
      <c r="G1114" s="629">
        <v>207</v>
      </c>
      <c r="H1114" s="629">
        <v>15</v>
      </c>
      <c r="I1114" s="629">
        <v>51</v>
      </c>
      <c r="J1114" s="629">
        <v>9340</v>
      </c>
      <c r="K1114" s="629">
        <v>10532</v>
      </c>
      <c r="L1114" s="298"/>
    </row>
    <row r="1115" spans="2:14" ht="14.5" outlineLevel="1">
      <c r="B1115" s="119">
        <f t="shared" si="42"/>
        <v>118</v>
      </c>
      <c r="C1115" s="240" t="s">
        <v>942</v>
      </c>
      <c r="D1115" s="629">
        <v>1872673</v>
      </c>
      <c r="E1115" s="629">
        <v>4338281</v>
      </c>
      <c r="F1115" s="629">
        <v>23904</v>
      </c>
      <c r="G1115" s="629">
        <v>40350</v>
      </c>
      <c r="H1115" s="629">
        <v>2154</v>
      </c>
      <c r="I1115" s="629">
        <v>13304</v>
      </c>
      <c r="J1115" s="629">
        <v>1041164</v>
      </c>
      <c r="K1115" s="629">
        <v>2075540</v>
      </c>
      <c r="L1115" s="298"/>
    </row>
    <row r="1116" spans="2:14" ht="14.5" outlineLevel="1">
      <c r="B1116" s="119">
        <f t="shared" si="42"/>
        <v>119</v>
      </c>
      <c r="C1116" s="240" t="s">
        <v>1302</v>
      </c>
      <c r="D1116" s="629">
        <v>93066698</v>
      </c>
      <c r="E1116" s="629">
        <v>527472543</v>
      </c>
      <c r="F1116" s="629">
        <v>2798094</v>
      </c>
      <c r="G1116" s="629">
        <v>8483266</v>
      </c>
      <c r="H1116" s="629">
        <v>120132</v>
      </c>
      <c r="I1116" s="629">
        <v>2759136</v>
      </c>
      <c r="J1116" s="629">
        <v>94579251</v>
      </c>
      <c r="K1116" s="629">
        <v>279348112</v>
      </c>
      <c r="L1116" s="298"/>
    </row>
    <row r="1117" spans="2:14" ht="14.5" outlineLevel="1">
      <c r="B1117" s="119">
        <f t="shared" si="42"/>
        <v>120</v>
      </c>
      <c r="C1117" s="240" t="s">
        <v>1303</v>
      </c>
      <c r="D1117" s="629">
        <v>344948449</v>
      </c>
      <c r="E1117" s="629">
        <v>931494401</v>
      </c>
      <c r="F1117" s="629">
        <v>3780273</v>
      </c>
      <c r="G1117" s="629">
        <v>14186403</v>
      </c>
      <c r="H1117" s="629">
        <v>1849909</v>
      </c>
      <c r="I1117" s="629">
        <v>5572523</v>
      </c>
      <c r="J1117" s="629">
        <v>1016081182</v>
      </c>
      <c r="K1117" s="629">
        <v>536320453</v>
      </c>
      <c r="L1117" s="298"/>
    </row>
    <row r="1118" spans="2:14" ht="14.5">
      <c r="B1118" s="119">
        <f t="shared" si="42"/>
        <v>121</v>
      </c>
      <c r="C1118" s="241" t="s">
        <v>248</v>
      </c>
      <c r="D1118" s="298"/>
      <c r="E1118" s="298"/>
      <c r="F1118" s="298"/>
      <c r="G1118" s="298"/>
      <c r="H1118" s="298"/>
      <c r="I1118" s="298"/>
      <c r="J1118" s="298"/>
      <c r="K1118" s="298"/>
      <c r="L1118" s="298"/>
    </row>
    <row r="1119" spans="2:14">
      <c r="B1119" s="112"/>
      <c r="C1119" s="112" t="s">
        <v>287</v>
      </c>
      <c r="D1119" s="246"/>
      <c r="E1119" s="246"/>
      <c r="F1119" s="246"/>
      <c r="G1119" s="598"/>
      <c r="H1119" s="246"/>
      <c r="I1119" s="246"/>
      <c r="J1119" s="246"/>
      <c r="K1119" s="246"/>
      <c r="L1119" s="246"/>
      <c r="M1119" s="112"/>
      <c r="N1119" s="112"/>
    </row>
    <row r="1120" spans="2:14">
      <c r="D1120" s="246"/>
      <c r="E1120" s="246"/>
      <c r="F1120" s="246"/>
      <c r="G1120" s="598"/>
      <c r="H1120" s="246"/>
      <c r="I1120" s="246"/>
      <c r="J1120" s="246"/>
      <c r="K1120" s="246"/>
    </row>
    <row r="1121" spans="2:14" ht="15.5">
      <c r="B1121" s="112"/>
      <c r="C1121" s="36" t="s">
        <v>370</v>
      </c>
      <c r="D1121" s="112"/>
      <c r="E1121" s="112"/>
      <c r="F1121" s="112"/>
      <c r="G1121" s="112"/>
      <c r="H1121" s="238"/>
      <c r="I1121" s="238"/>
      <c r="J1121" s="112"/>
      <c r="K1121" s="112"/>
      <c r="L1121" s="112"/>
      <c r="M1121" s="112"/>
      <c r="N1121" s="112"/>
    </row>
    <row r="1122" spans="2:14" ht="12">
      <c r="B1122" s="112"/>
      <c r="C1122" s="116" t="s">
        <v>1300</v>
      </c>
      <c r="D1122" s="112"/>
      <c r="E1122" s="112"/>
      <c r="F1122" s="112"/>
      <c r="G1122" s="112"/>
      <c r="H1122" s="112"/>
      <c r="I1122" s="112"/>
      <c r="J1122" s="112"/>
      <c r="K1122" s="112"/>
      <c r="L1122" s="112"/>
      <c r="M1122" s="112"/>
      <c r="N1122" s="112"/>
    </row>
    <row r="1123" spans="2:14" ht="12">
      <c r="B1123" s="112"/>
      <c r="C1123" s="116" t="s">
        <v>1304</v>
      </c>
      <c r="D1123" s="112"/>
      <c r="E1123" s="112"/>
      <c r="F1123" s="112"/>
      <c r="G1123" s="112"/>
      <c r="H1123" s="112"/>
      <c r="I1123" s="112"/>
      <c r="J1123" s="112"/>
      <c r="K1123" s="112"/>
      <c r="L1123" s="112"/>
      <c r="M1123" s="112"/>
      <c r="N1123" s="112"/>
    </row>
    <row r="1124" spans="2:14">
      <c r="B1124" s="112"/>
      <c r="C1124" s="95" t="s">
        <v>326</v>
      </c>
      <c r="G1124" s="112"/>
      <c r="H1124" s="112"/>
      <c r="I1124" s="112"/>
      <c r="J1124" s="112"/>
      <c r="K1124" s="112"/>
      <c r="L1124" s="112"/>
      <c r="M1124" s="112"/>
      <c r="N1124" s="112"/>
    </row>
    <row r="1125" spans="2:14">
      <c r="B1125" s="112"/>
      <c r="C1125" s="378">
        <v>2023</v>
      </c>
      <c r="I1125" s="112"/>
      <c r="J1125" s="112"/>
      <c r="K1125" s="112"/>
      <c r="L1125" s="112"/>
      <c r="M1125" s="112"/>
      <c r="N1125" s="112"/>
    </row>
    <row r="1126" spans="2:14">
      <c r="B1126" s="112"/>
      <c r="C1126" s="112"/>
      <c r="E1126" s="112"/>
      <c r="G1126" s="112"/>
      <c r="I1126" s="112"/>
      <c r="K1126" s="112"/>
      <c r="M1126" s="112"/>
      <c r="N1126" s="112"/>
    </row>
    <row r="1127" spans="2:14" ht="34.5">
      <c r="B1127" s="112"/>
      <c r="C1127" s="365" t="s">
        <v>248</v>
      </c>
      <c r="D1127" s="365" t="s">
        <v>371</v>
      </c>
      <c r="E1127" s="365" t="s">
        <v>372</v>
      </c>
      <c r="F1127" s="365" t="s">
        <v>373</v>
      </c>
      <c r="G1127" s="365" t="s">
        <v>374</v>
      </c>
      <c r="H1127" s="365" t="s">
        <v>375</v>
      </c>
      <c r="I1127" s="365" t="s">
        <v>376</v>
      </c>
      <c r="J1127" s="365" t="s">
        <v>1104</v>
      </c>
      <c r="K1127" s="365" t="s">
        <v>1105</v>
      </c>
      <c r="L1127" s="365" t="s">
        <v>254</v>
      </c>
    </row>
    <row r="1128" spans="2:14" ht="14.5">
      <c r="B1128" s="119">
        <v>1</v>
      </c>
      <c r="C1128" s="240" t="s">
        <v>945</v>
      </c>
      <c r="D1128" s="629">
        <v>0</v>
      </c>
      <c r="E1128" s="629">
        <v>0</v>
      </c>
      <c r="F1128" s="629">
        <v>0</v>
      </c>
      <c r="G1128" s="629">
        <v>0</v>
      </c>
      <c r="H1128" s="629">
        <v>0</v>
      </c>
      <c r="I1128" s="629">
        <v>0</v>
      </c>
      <c r="J1128" s="629">
        <v>0</v>
      </c>
      <c r="K1128" s="629">
        <v>0</v>
      </c>
      <c r="L1128" s="295"/>
    </row>
    <row r="1129" spans="2:14" ht="14.5">
      <c r="B1129" s="119">
        <f>B1128+1</f>
        <v>2</v>
      </c>
      <c r="C1129" s="240" t="s">
        <v>946</v>
      </c>
      <c r="D1129" s="629">
        <v>0</v>
      </c>
      <c r="E1129" s="629">
        <v>0</v>
      </c>
      <c r="F1129" s="629">
        <v>0</v>
      </c>
      <c r="G1129" s="629">
        <v>0</v>
      </c>
      <c r="H1129" s="629">
        <v>0</v>
      </c>
      <c r="I1129" s="629">
        <v>0</v>
      </c>
      <c r="J1129" s="629">
        <v>0</v>
      </c>
      <c r="K1129" s="629">
        <v>0</v>
      </c>
      <c r="L1129" s="295"/>
    </row>
    <row r="1130" spans="2:14" ht="14.5">
      <c r="B1130" s="119">
        <f t="shared" ref="B1130:B1193" si="43">B1129+1</f>
        <v>3</v>
      </c>
      <c r="C1130" s="240" t="s">
        <v>947</v>
      </c>
      <c r="D1130" s="629">
        <v>0</v>
      </c>
      <c r="E1130" s="629">
        <v>0</v>
      </c>
      <c r="F1130" s="629">
        <v>0</v>
      </c>
      <c r="G1130" s="629">
        <v>0</v>
      </c>
      <c r="H1130" s="629">
        <v>0</v>
      </c>
      <c r="I1130" s="629">
        <v>0</v>
      </c>
      <c r="J1130" s="629">
        <v>0</v>
      </c>
      <c r="K1130" s="629">
        <v>0</v>
      </c>
      <c r="L1130" s="295"/>
    </row>
    <row r="1131" spans="2:14" ht="14.5">
      <c r="B1131" s="119">
        <f t="shared" si="43"/>
        <v>4</v>
      </c>
      <c r="C1131" s="240" t="s">
        <v>948</v>
      </c>
      <c r="D1131" s="629">
        <v>0</v>
      </c>
      <c r="E1131" s="629">
        <v>0</v>
      </c>
      <c r="F1131" s="629">
        <v>0</v>
      </c>
      <c r="G1131" s="629">
        <v>0</v>
      </c>
      <c r="H1131" s="629">
        <v>0</v>
      </c>
      <c r="I1131" s="629">
        <v>0</v>
      </c>
      <c r="J1131" s="629">
        <v>0</v>
      </c>
      <c r="K1131" s="629">
        <v>0</v>
      </c>
      <c r="L1131" s="295"/>
    </row>
    <row r="1132" spans="2:14" ht="14.5">
      <c r="B1132" s="119">
        <f t="shared" si="43"/>
        <v>5</v>
      </c>
      <c r="C1132" s="240" t="s">
        <v>949</v>
      </c>
      <c r="D1132" s="629">
        <v>0</v>
      </c>
      <c r="E1132" s="629">
        <v>0</v>
      </c>
      <c r="F1132" s="629">
        <v>0</v>
      </c>
      <c r="G1132" s="629">
        <v>0</v>
      </c>
      <c r="H1132" s="629">
        <v>0</v>
      </c>
      <c r="I1132" s="629">
        <v>0</v>
      </c>
      <c r="J1132" s="629">
        <v>0</v>
      </c>
      <c r="K1132" s="629">
        <v>0</v>
      </c>
      <c r="L1132" s="295"/>
    </row>
    <row r="1133" spans="2:14" ht="14.5">
      <c r="B1133" s="119">
        <f t="shared" si="43"/>
        <v>6</v>
      </c>
      <c r="C1133" s="240" t="s">
        <v>884</v>
      </c>
      <c r="D1133" s="629">
        <v>0</v>
      </c>
      <c r="E1133" s="629">
        <v>0</v>
      </c>
      <c r="F1133" s="629">
        <v>0</v>
      </c>
      <c r="G1133" s="629">
        <v>0</v>
      </c>
      <c r="H1133" s="629">
        <v>0</v>
      </c>
      <c r="I1133" s="629">
        <v>0</v>
      </c>
      <c r="J1133" s="629">
        <v>0</v>
      </c>
      <c r="K1133" s="629">
        <v>0</v>
      </c>
      <c r="L1133" s="295"/>
    </row>
    <row r="1134" spans="2:14" ht="14.5">
      <c r="B1134" s="119">
        <f t="shared" si="43"/>
        <v>7</v>
      </c>
      <c r="C1134" s="240" t="s">
        <v>885</v>
      </c>
      <c r="D1134" s="629">
        <v>0</v>
      </c>
      <c r="E1134" s="629">
        <v>0</v>
      </c>
      <c r="F1134" s="629">
        <v>0</v>
      </c>
      <c r="G1134" s="629">
        <v>0</v>
      </c>
      <c r="H1134" s="629">
        <v>0</v>
      </c>
      <c r="I1134" s="629">
        <v>0</v>
      </c>
      <c r="J1134" s="629">
        <v>0</v>
      </c>
      <c r="K1134" s="629">
        <v>0</v>
      </c>
      <c r="L1134" s="295"/>
    </row>
    <row r="1135" spans="2:14" ht="14.5">
      <c r="B1135" s="119">
        <f t="shared" si="43"/>
        <v>8</v>
      </c>
      <c r="C1135" s="240" t="s">
        <v>885</v>
      </c>
      <c r="D1135" s="629">
        <v>0</v>
      </c>
      <c r="E1135" s="629">
        <v>0</v>
      </c>
      <c r="F1135" s="629">
        <v>0</v>
      </c>
      <c r="G1135" s="629">
        <v>0</v>
      </c>
      <c r="H1135" s="629">
        <v>0</v>
      </c>
      <c r="I1135" s="629">
        <v>0</v>
      </c>
      <c r="J1135" s="629">
        <v>0</v>
      </c>
      <c r="K1135" s="629">
        <v>0</v>
      </c>
      <c r="L1135" s="295"/>
    </row>
    <row r="1136" spans="2:14" ht="14.5">
      <c r="B1136" s="119">
        <f t="shared" si="43"/>
        <v>9</v>
      </c>
      <c r="C1136" s="240" t="s">
        <v>1225</v>
      </c>
      <c r="D1136" s="629">
        <v>0</v>
      </c>
      <c r="E1136" s="629">
        <v>0</v>
      </c>
      <c r="F1136" s="629">
        <v>0</v>
      </c>
      <c r="G1136" s="629">
        <v>0</v>
      </c>
      <c r="H1136" s="629">
        <v>0</v>
      </c>
      <c r="I1136" s="629">
        <v>0</v>
      </c>
      <c r="J1136" s="629">
        <v>0</v>
      </c>
      <c r="K1136" s="629">
        <v>0</v>
      </c>
      <c r="L1136" s="295"/>
    </row>
    <row r="1137" spans="2:12" ht="14.5" outlineLevel="1">
      <c r="B1137" s="119">
        <f t="shared" si="43"/>
        <v>10</v>
      </c>
      <c r="C1137" s="240" t="s">
        <v>950</v>
      </c>
      <c r="D1137" s="629">
        <v>0</v>
      </c>
      <c r="E1137" s="629">
        <v>0</v>
      </c>
      <c r="F1137" s="629">
        <v>0</v>
      </c>
      <c r="G1137" s="629">
        <v>0</v>
      </c>
      <c r="H1137" s="629">
        <v>0</v>
      </c>
      <c r="I1137" s="629">
        <v>0</v>
      </c>
      <c r="J1137" s="629">
        <v>0</v>
      </c>
      <c r="K1137" s="629">
        <v>0</v>
      </c>
      <c r="L1137" s="295"/>
    </row>
    <row r="1138" spans="2:12" ht="14.5" outlineLevel="1">
      <c r="B1138" s="119">
        <f t="shared" si="43"/>
        <v>11</v>
      </c>
      <c r="C1138" s="240" t="s">
        <v>1226</v>
      </c>
      <c r="D1138" s="629">
        <v>0</v>
      </c>
      <c r="E1138" s="629">
        <v>0</v>
      </c>
      <c r="F1138" s="629">
        <v>0</v>
      </c>
      <c r="G1138" s="629">
        <v>0</v>
      </c>
      <c r="H1138" s="629">
        <v>0</v>
      </c>
      <c r="I1138" s="629">
        <v>0</v>
      </c>
      <c r="J1138" s="629">
        <v>0</v>
      </c>
      <c r="K1138" s="629">
        <v>0</v>
      </c>
      <c r="L1138" s="295"/>
    </row>
    <row r="1139" spans="2:12" ht="14.5" outlineLevel="1">
      <c r="B1139" s="119">
        <f t="shared" si="43"/>
        <v>12</v>
      </c>
      <c r="C1139" s="240" t="s">
        <v>1210</v>
      </c>
      <c r="D1139" s="629">
        <v>0</v>
      </c>
      <c r="E1139" s="629">
        <v>0</v>
      </c>
      <c r="F1139" s="629">
        <v>0</v>
      </c>
      <c r="G1139" s="629">
        <v>0</v>
      </c>
      <c r="H1139" s="629">
        <v>0</v>
      </c>
      <c r="I1139" s="629">
        <v>0</v>
      </c>
      <c r="J1139" s="629">
        <v>0</v>
      </c>
      <c r="K1139" s="629">
        <v>0</v>
      </c>
      <c r="L1139" s="295"/>
    </row>
    <row r="1140" spans="2:12" ht="14.5" outlineLevel="1">
      <c r="B1140" s="119">
        <f t="shared" si="43"/>
        <v>13</v>
      </c>
      <c r="C1140" s="240" t="s">
        <v>951</v>
      </c>
      <c r="D1140" s="629">
        <v>0</v>
      </c>
      <c r="E1140" s="629">
        <v>0</v>
      </c>
      <c r="F1140" s="629">
        <v>0</v>
      </c>
      <c r="G1140" s="629">
        <v>0</v>
      </c>
      <c r="H1140" s="629">
        <v>0</v>
      </c>
      <c r="I1140" s="629">
        <v>0</v>
      </c>
      <c r="J1140" s="629">
        <v>0</v>
      </c>
      <c r="K1140" s="629">
        <v>0</v>
      </c>
      <c r="L1140" s="295"/>
    </row>
    <row r="1141" spans="2:12" ht="14.5" outlineLevel="1">
      <c r="B1141" s="119">
        <f t="shared" si="43"/>
        <v>14</v>
      </c>
      <c r="C1141" s="240" t="s">
        <v>952</v>
      </c>
      <c r="D1141" s="629">
        <v>0</v>
      </c>
      <c r="E1141" s="629">
        <v>0</v>
      </c>
      <c r="F1141" s="629">
        <v>0</v>
      </c>
      <c r="G1141" s="629">
        <v>0</v>
      </c>
      <c r="H1141" s="629">
        <v>0</v>
      </c>
      <c r="I1141" s="629">
        <v>0</v>
      </c>
      <c r="J1141" s="629">
        <v>0</v>
      </c>
      <c r="K1141" s="629">
        <v>0</v>
      </c>
      <c r="L1141" s="295"/>
    </row>
    <row r="1142" spans="2:12" ht="14.5" outlineLevel="1">
      <c r="B1142" s="119">
        <f t="shared" si="43"/>
        <v>15</v>
      </c>
      <c r="C1142" s="240" t="s">
        <v>819</v>
      </c>
      <c r="D1142" s="629">
        <v>3593270</v>
      </c>
      <c r="E1142" s="629">
        <v>18990764</v>
      </c>
      <c r="F1142" s="629">
        <v>55448</v>
      </c>
      <c r="G1142" s="629">
        <v>546841</v>
      </c>
      <c r="H1142" s="629">
        <v>1807</v>
      </c>
      <c r="I1142" s="629">
        <v>18035</v>
      </c>
      <c r="J1142" s="629">
        <v>3135641</v>
      </c>
      <c r="K1142" s="629">
        <v>14742053</v>
      </c>
      <c r="L1142" s="295"/>
    </row>
    <row r="1143" spans="2:12" ht="14.5" outlineLevel="1">
      <c r="B1143" s="119">
        <f t="shared" si="43"/>
        <v>16</v>
      </c>
      <c r="C1143" s="240" t="s">
        <v>204</v>
      </c>
      <c r="D1143" s="629">
        <v>2334502</v>
      </c>
      <c r="E1143" s="629">
        <v>7839741</v>
      </c>
      <c r="F1143" s="629">
        <v>36641</v>
      </c>
      <c r="G1143" s="629">
        <v>342894</v>
      </c>
      <c r="H1143" s="629">
        <v>448</v>
      </c>
      <c r="I1143" s="629">
        <v>6919</v>
      </c>
      <c r="J1143" s="629">
        <v>2680353</v>
      </c>
      <c r="K1143" s="629">
        <v>6796501</v>
      </c>
      <c r="L1143" s="295"/>
    </row>
    <row r="1144" spans="2:12" ht="14.5" outlineLevel="1">
      <c r="B1144" s="119">
        <f t="shared" si="43"/>
        <v>17</v>
      </c>
      <c r="C1144" s="240" t="s">
        <v>773</v>
      </c>
      <c r="D1144" s="629">
        <v>8805877</v>
      </c>
      <c r="E1144" s="629">
        <v>28410842</v>
      </c>
      <c r="F1144" s="629">
        <v>437592</v>
      </c>
      <c r="G1144" s="629">
        <v>2550869</v>
      </c>
      <c r="H1144" s="629">
        <v>32840</v>
      </c>
      <c r="I1144" s="629">
        <v>554992</v>
      </c>
      <c r="J1144" s="629">
        <v>10407671</v>
      </c>
      <c r="K1144" s="629">
        <v>41178574</v>
      </c>
      <c r="L1144" s="295"/>
    </row>
    <row r="1145" spans="2:12" ht="14.5" outlineLevel="1">
      <c r="B1145" s="119">
        <f t="shared" si="43"/>
        <v>18</v>
      </c>
      <c r="C1145" s="240" t="s">
        <v>774</v>
      </c>
      <c r="D1145" s="629">
        <v>5577610</v>
      </c>
      <c r="E1145" s="629">
        <v>33306859</v>
      </c>
      <c r="F1145" s="629">
        <v>320215</v>
      </c>
      <c r="G1145" s="629">
        <v>2413522</v>
      </c>
      <c r="H1145" s="629">
        <v>36725</v>
      </c>
      <c r="I1145" s="629">
        <v>426102</v>
      </c>
      <c r="J1145" s="629">
        <v>6772404</v>
      </c>
      <c r="K1145" s="629">
        <v>22703189</v>
      </c>
      <c r="L1145" s="295"/>
    </row>
    <row r="1146" spans="2:12" ht="14.5" outlineLevel="1">
      <c r="B1146" s="119">
        <f t="shared" si="43"/>
        <v>19</v>
      </c>
      <c r="C1146" s="240" t="s">
        <v>205</v>
      </c>
      <c r="D1146" s="629">
        <v>22681169</v>
      </c>
      <c r="E1146" s="629">
        <v>120587456</v>
      </c>
      <c r="F1146" s="629">
        <v>1656427</v>
      </c>
      <c r="G1146" s="629">
        <v>15980972</v>
      </c>
      <c r="H1146" s="629">
        <v>274136</v>
      </c>
      <c r="I1146" s="629">
        <v>3268664</v>
      </c>
      <c r="J1146" s="629">
        <v>28710191</v>
      </c>
      <c r="K1146" s="629">
        <v>74454457</v>
      </c>
      <c r="L1146" s="295"/>
    </row>
    <row r="1147" spans="2:12" ht="14.5" outlineLevel="1">
      <c r="B1147" s="119">
        <f t="shared" si="43"/>
        <v>20</v>
      </c>
      <c r="C1147" s="240" t="s">
        <v>1212</v>
      </c>
      <c r="D1147" s="629">
        <v>2356961</v>
      </c>
      <c r="E1147" s="629">
        <v>11868552</v>
      </c>
      <c r="F1147" s="629">
        <v>94815</v>
      </c>
      <c r="G1147" s="629">
        <v>781482</v>
      </c>
      <c r="H1147" s="629">
        <v>26876</v>
      </c>
      <c r="I1147" s="629">
        <v>320301</v>
      </c>
      <c r="J1147" s="629">
        <v>3993345</v>
      </c>
      <c r="K1147" s="629">
        <v>7317332</v>
      </c>
      <c r="L1147" s="295"/>
    </row>
    <row r="1148" spans="2:12" ht="14.5" outlineLevel="1">
      <c r="B1148" s="119">
        <f t="shared" si="43"/>
        <v>21</v>
      </c>
      <c r="C1148" s="240" t="s">
        <v>686</v>
      </c>
      <c r="D1148" s="629">
        <v>109175989</v>
      </c>
      <c r="E1148" s="629">
        <v>880681866</v>
      </c>
      <c r="F1148" s="629">
        <v>13137963</v>
      </c>
      <c r="G1148" s="629">
        <v>113708600</v>
      </c>
      <c r="H1148" s="629">
        <v>361233</v>
      </c>
      <c r="I1148" s="629">
        <v>4779361</v>
      </c>
      <c r="J1148" s="629">
        <v>318763658</v>
      </c>
      <c r="K1148" s="629">
        <v>744203701</v>
      </c>
      <c r="L1148" s="295"/>
    </row>
    <row r="1149" spans="2:12" ht="14.5" outlineLevel="1">
      <c r="B1149" s="119">
        <f t="shared" si="43"/>
        <v>22</v>
      </c>
      <c r="C1149" s="240" t="s">
        <v>206</v>
      </c>
      <c r="D1149" s="629">
        <v>33688740</v>
      </c>
      <c r="E1149" s="629">
        <v>49343808</v>
      </c>
      <c r="F1149" s="629">
        <v>633527</v>
      </c>
      <c r="G1149" s="629">
        <v>1382458</v>
      </c>
      <c r="H1149" s="629">
        <v>66518</v>
      </c>
      <c r="I1149" s="629">
        <v>345967</v>
      </c>
      <c r="J1149" s="629">
        <v>39140847</v>
      </c>
      <c r="K1149" s="629">
        <v>44343331</v>
      </c>
      <c r="L1149" s="295"/>
    </row>
    <row r="1150" spans="2:12" ht="14.5" outlineLevel="1">
      <c r="B1150" s="119">
        <f t="shared" si="43"/>
        <v>23</v>
      </c>
      <c r="C1150" s="240" t="s">
        <v>1213</v>
      </c>
      <c r="D1150" s="629">
        <v>2041</v>
      </c>
      <c r="E1150" s="629">
        <v>14923</v>
      </c>
      <c r="F1150" s="629">
        <v>82</v>
      </c>
      <c r="G1150" s="629">
        <v>637</v>
      </c>
      <c r="H1150" s="629">
        <v>1</v>
      </c>
      <c r="I1150" s="629">
        <v>13</v>
      </c>
      <c r="J1150" s="629">
        <v>805</v>
      </c>
      <c r="K1150" s="629">
        <v>2014</v>
      </c>
      <c r="L1150" s="295"/>
    </row>
    <row r="1151" spans="2:12" ht="14.5" outlineLevel="1">
      <c r="B1151" s="119">
        <f t="shared" si="43"/>
        <v>24</v>
      </c>
      <c r="C1151" s="240" t="s">
        <v>775</v>
      </c>
      <c r="D1151" s="629">
        <v>285214</v>
      </c>
      <c r="E1151" s="629">
        <v>1544801</v>
      </c>
      <c r="F1151" s="629">
        <v>11851</v>
      </c>
      <c r="G1151" s="629">
        <v>88615</v>
      </c>
      <c r="H1151" s="629">
        <v>3337</v>
      </c>
      <c r="I1151" s="629">
        <v>40421</v>
      </c>
      <c r="J1151" s="629">
        <v>305648</v>
      </c>
      <c r="K1151" s="629">
        <v>631265</v>
      </c>
      <c r="L1151" s="295"/>
    </row>
    <row r="1152" spans="2:12" ht="14.5" outlineLevel="1">
      <c r="B1152" s="119">
        <f t="shared" si="43"/>
        <v>25</v>
      </c>
      <c r="C1152" s="240" t="s">
        <v>820</v>
      </c>
      <c r="D1152" s="629">
        <v>1447657</v>
      </c>
      <c r="E1152" s="629">
        <v>6948361</v>
      </c>
      <c r="F1152" s="629">
        <v>22754</v>
      </c>
      <c r="G1152" s="629">
        <v>248066</v>
      </c>
      <c r="H1152" s="629">
        <v>1049</v>
      </c>
      <c r="I1152" s="629">
        <v>8902</v>
      </c>
      <c r="J1152" s="629">
        <v>1566019</v>
      </c>
      <c r="K1152" s="629">
        <v>6897278</v>
      </c>
      <c r="L1152" s="295"/>
    </row>
    <row r="1153" spans="2:12" ht="14.5" outlineLevel="1">
      <c r="B1153" s="119">
        <f t="shared" si="43"/>
        <v>26</v>
      </c>
      <c r="C1153" s="240" t="s">
        <v>207</v>
      </c>
      <c r="D1153" s="629">
        <v>40030626</v>
      </c>
      <c r="E1153" s="629">
        <v>56591522</v>
      </c>
      <c r="F1153" s="629">
        <v>545246</v>
      </c>
      <c r="G1153" s="629">
        <v>1885711</v>
      </c>
      <c r="H1153" s="629">
        <v>117794</v>
      </c>
      <c r="I1153" s="629">
        <v>641601</v>
      </c>
      <c r="J1153" s="629">
        <v>50287794</v>
      </c>
      <c r="K1153" s="629">
        <v>45844968</v>
      </c>
      <c r="L1153" s="295"/>
    </row>
    <row r="1154" spans="2:12" ht="14.5" outlineLevel="1">
      <c r="B1154" s="119">
        <f t="shared" si="43"/>
        <v>27</v>
      </c>
      <c r="C1154" s="240" t="s">
        <v>362</v>
      </c>
      <c r="D1154" s="629">
        <v>26914848</v>
      </c>
      <c r="E1154" s="629">
        <v>47814323</v>
      </c>
      <c r="F1154" s="629">
        <v>424635</v>
      </c>
      <c r="G1154" s="629">
        <v>837669</v>
      </c>
      <c r="H1154" s="629">
        <v>41140</v>
      </c>
      <c r="I1154" s="629">
        <v>184133</v>
      </c>
      <c r="J1154" s="629">
        <v>21120069</v>
      </c>
      <c r="K1154" s="629">
        <v>27826521</v>
      </c>
      <c r="L1154" s="295"/>
    </row>
    <row r="1155" spans="2:12" ht="14.5" outlineLevel="1">
      <c r="B1155" s="119">
        <f t="shared" si="43"/>
        <v>28</v>
      </c>
      <c r="C1155" s="240" t="s">
        <v>958</v>
      </c>
      <c r="D1155" s="629">
        <v>3838597</v>
      </c>
      <c r="E1155" s="629">
        <v>19224704</v>
      </c>
      <c r="F1155" s="629">
        <v>99063</v>
      </c>
      <c r="G1155" s="629">
        <v>1321953</v>
      </c>
      <c r="H1155" s="629">
        <v>33542</v>
      </c>
      <c r="I1155" s="629">
        <v>399125</v>
      </c>
      <c r="J1155" s="629">
        <v>3050548</v>
      </c>
      <c r="K1155" s="629">
        <v>10494646</v>
      </c>
      <c r="L1155" s="295"/>
    </row>
    <row r="1156" spans="2:12" ht="14.5" outlineLevel="1">
      <c r="B1156" s="119">
        <f t="shared" si="43"/>
        <v>29</v>
      </c>
      <c r="C1156" s="240" t="s">
        <v>1227</v>
      </c>
      <c r="D1156" s="629">
        <v>0</v>
      </c>
      <c r="E1156" s="629">
        <v>0</v>
      </c>
      <c r="F1156" s="629">
        <v>0</v>
      </c>
      <c r="G1156" s="629">
        <v>0</v>
      </c>
      <c r="H1156" s="629">
        <v>0</v>
      </c>
      <c r="I1156" s="629">
        <v>0</v>
      </c>
      <c r="J1156" s="629">
        <v>0</v>
      </c>
      <c r="K1156" s="629">
        <v>0</v>
      </c>
      <c r="L1156" s="295"/>
    </row>
    <row r="1157" spans="2:12" ht="14.5" outlineLevel="1">
      <c r="B1157" s="119">
        <f t="shared" si="43"/>
        <v>30</v>
      </c>
      <c r="C1157" s="240" t="s">
        <v>1228</v>
      </c>
      <c r="D1157" s="629">
        <v>0</v>
      </c>
      <c r="E1157" s="629">
        <v>0</v>
      </c>
      <c r="F1157" s="629">
        <v>0</v>
      </c>
      <c r="G1157" s="629">
        <v>0</v>
      </c>
      <c r="H1157" s="629">
        <v>0</v>
      </c>
      <c r="I1157" s="629">
        <v>0</v>
      </c>
      <c r="J1157" s="629">
        <v>0</v>
      </c>
      <c r="K1157" s="629">
        <v>0</v>
      </c>
      <c r="L1157" s="295"/>
    </row>
    <row r="1158" spans="2:12" ht="14.5" outlineLevel="1">
      <c r="B1158" s="119">
        <f t="shared" si="43"/>
        <v>31</v>
      </c>
      <c r="C1158" s="240" t="s">
        <v>1229</v>
      </c>
      <c r="D1158" s="629">
        <v>0</v>
      </c>
      <c r="E1158" s="629">
        <v>0</v>
      </c>
      <c r="F1158" s="629">
        <v>0</v>
      </c>
      <c r="G1158" s="629">
        <v>0</v>
      </c>
      <c r="H1158" s="629">
        <v>0</v>
      </c>
      <c r="I1158" s="629">
        <v>0</v>
      </c>
      <c r="J1158" s="629">
        <v>0</v>
      </c>
      <c r="K1158" s="629">
        <v>0</v>
      </c>
      <c r="L1158" s="295"/>
    </row>
    <row r="1159" spans="2:12" ht="14.5" outlineLevel="1">
      <c r="B1159" s="119">
        <f t="shared" si="43"/>
        <v>32</v>
      </c>
      <c r="C1159" s="240" t="s">
        <v>776</v>
      </c>
      <c r="D1159" s="629">
        <v>10735620</v>
      </c>
      <c r="E1159" s="629">
        <v>18098011</v>
      </c>
      <c r="F1159" s="629">
        <v>125856</v>
      </c>
      <c r="G1159" s="629">
        <v>216765</v>
      </c>
      <c r="H1159" s="629">
        <v>16112</v>
      </c>
      <c r="I1159" s="629">
        <v>72849</v>
      </c>
      <c r="J1159" s="629">
        <v>5334992</v>
      </c>
      <c r="K1159" s="629">
        <v>6759779</v>
      </c>
      <c r="L1159" s="295"/>
    </row>
    <row r="1160" spans="2:12" ht="14.5" outlineLevel="1">
      <c r="B1160" s="119">
        <f t="shared" si="43"/>
        <v>33</v>
      </c>
      <c r="C1160" s="240" t="s">
        <v>777</v>
      </c>
      <c r="D1160" s="629">
        <v>3431379</v>
      </c>
      <c r="E1160" s="629">
        <v>5819937</v>
      </c>
      <c r="F1160" s="629">
        <v>41801</v>
      </c>
      <c r="G1160" s="629">
        <v>98915</v>
      </c>
      <c r="H1160" s="629">
        <v>8529</v>
      </c>
      <c r="I1160" s="629">
        <v>72449</v>
      </c>
      <c r="J1160" s="629">
        <v>2901132</v>
      </c>
      <c r="K1160" s="629">
        <v>3476599</v>
      </c>
      <c r="L1160" s="295"/>
    </row>
    <row r="1161" spans="2:12" ht="14.5" outlineLevel="1">
      <c r="B1161" s="119">
        <f t="shared" si="43"/>
        <v>34</v>
      </c>
      <c r="C1161" s="240" t="s">
        <v>803</v>
      </c>
      <c r="D1161" s="629">
        <v>1434878</v>
      </c>
      <c r="E1161" s="629">
        <v>3355597</v>
      </c>
      <c r="F1161" s="629">
        <v>36586</v>
      </c>
      <c r="G1161" s="629">
        <v>89215</v>
      </c>
      <c r="H1161" s="629">
        <v>14564</v>
      </c>
      <c r="I1161" s="629">
        <v>100528</v>
      </c>
      <c r="J1161" s="629">
        <v>2721393</v>
      </c>
      <c r="K1161" s="629">
        <v>2464723</v>
      </c>
      <c r="L1161" s="295"/>
    </row>
    <row r="1162" spans="2:12" ht="14.5" outlineLevel="1">
      <c r="B1162" s="119">
        <f t="shared" si="43"/>
        <v>35</v>
      </c>
      <c r="C1162" s="240" t="s">
        <v>201</v>
      </c>
      <c r="D1162" s="629">
        <v>3680768</v>
      </c>
      <c r="E1162" s="629">
        <v>7049427</v>
      </c>
      <c r="F1162" s="629">
        <v>36756</v>
      </c>
      <c r="G1162" s="629">
        <v>91056</v>
      </c>
      <c r="H1162" s="629">
        <v>6341</v>
      </c>
      <c r="I1162" s="629">
        <v>32558</v>
      </c>
      <c r="J1162" s="629">
        <v>2733511</v>
      </c>
      <c r="K1162" s="629">
        <v>3830240</v>
      </c>
      <c r="L1162" s="295"/>
    </row>
    <row r="1163" spans="2:12" ht="14.5" outlineLevel="1">
      <c r="B1163" s="119">
        <f t="shared" si="43"/>
        <v>36</v>
      </c>
      <c r="C1163" s="240" t="s">
        <v>202</v>
      </c>
      <c r="D1163" s="629">
        <v>474624</v>
      </c>
      <c r="E1163" s="629">
        <v>582858</v>
      </c>
      <c r="F1163" s="629">
        <v>3614</v>
      </c>
      <c r="G1163" s="629">
        <v>17822</v>
      </c>
      <c r="H1163" s="629">
        <v>693</v>
      </c>
      <c r="I1163" s="629">
        <v>3645</v>
      </c>
      <c r="J1163" s="629">
        <v>257989</v>
      </c>
      <c r="K1163" s="629">
        <v>463413</v>
      </c>
      <c r="L1163" s="295"/>
    </row>
    <row r="1164" spans="2:12" ht="14.5" outlineLevel="1">
      <c r="B1164" s="119">
        <f t="shared" si="43"/>
        <v>37</v>
      </c>
      <c r="C1164" s="240" t="s">
        <v>203</v>
      </c>
      <c r="D1164" s="629">
        <v>3322050</v>
      </c>
      <c r="E1164" s="629">
        <v>3846012</v>
      </c>
      <c r="F1164" s="629">
        <v>22947</v>
      </c>
      <c r="G1164" s="629">
        <v>46515</v>
      </c>
      <c r="H1164" s="629">
        <v>4080</v>
      </c>
      <c r="I1164" s="629">
        <v>21740</v>
      </c>
      <c r="J1164" s="629">
        <v>1354489</v>
      </c>
      <c r="K1164" s="629">
        <v>2165899</v>
      </c>
      <c r="L1164" s="295"/>
    </row>
    <row r="1165" spans="2:12" ht="14.5" outlineLevel="1">
      <c r="B1165" s="119">
        <f t="shared" si="43"/>
        <v>38</v>
      </c>
      <c r="C1165" s="240" t="s">
        <v>1230</v>
      </c>
      <c r="D1165" s="629">
        <v>5863522</v>
      </c>
      <c r="E1165" s="629">
        <v>16230727</v>
      </c>
      <c r="F1165" s="629">
        <v>162866</v>
      </c>
      <c r="G1165" s="629">
        <v>2052447</v>
      </c>
      <c r="H1165" s="629">
        <v>13185</v>
      </c>
      <c r="I1165" s="629">
        <v>178111</v>
      </c>
      <c r="J1165" s="629">
        <v>8798679</v>
      </c>
      <c r="K1165" s="629">
        <v>29639915</v>
      </c>
      <c r="L1165" s="295"/>
    </row>
    <row r="1166" spans="2:12" ht="14.5" outlineLevel="1">
      <c r="B1166" s="119">
        <f t="shared" si="43"/>
        <v>39</v>
      </c>
      <c r="C1166" s="240" t="s">
        <v>1231</v>
      </c>
      <c r="D1166" s="629">
        <v>1638123</v>
      </c>
      <c r="E1166" s="629">
        <v>19133674</v>
      </c>
      <c r="F1166" s="629">
        <v>149647</v>
      </c>
      <c r="G1166" s="629">
        <v>1231328</v>
      </c>
      <c r="H1166" s="629">
        <v>10795</v>
      </c>
      <c r="I1166" s="629">
        <v>184031</v>
      </c>
      <c r="J1166" s="629">
        <v>8260413</v>
      </c>
      <c r="K1166" s="629">
        <v>17234489</v>
      </c>
      <c r="L1166" s="295"/>
    </row>
    <row r="1167" spans="2:12" ht="14.5" outlineLevel="1">
      <c r="B1167" s="119">
        <f t="shared" si="43"/>
        <v>40</v>
      </c>
      <c r="C1167" s="240" t="s">
        <v>1232</v>
      </c>
      <c r="D1167" s="629">
        <v>1672027</v>
      </c>
      <c r="E1167" s="629">
        <v>18701513</v>
      </c>
      <c r="F1167" s="629">
        <v>196819</v>
      </c>
      <c r="G1167" s="629">
        <v>1916690</v>
      </c>
      <c r="H1167" s="629">
        <v>13309</v>
      </c>
      <c r="I1167" s="629">
        <v>177498</v>
      </c>
      <c r="J1167" s="629">
        <v>5984392</v>
      </c>
      <c r="K1167" s="629">
        <v>22249049</v>
      </c>
      <c r="L1167" s="295"/>
    </row>
    <row r="1168" spans="2:12" ht="14.5" outlineLevel="1">
      <c r="B1168" s="119">
        <f t="shared" si="43"/>
        <v>41</v>
      </c>
      <c r="C1168" s="240" t="s">
        <v>1233</v>
      </c>
      <c r="D1168" s="629">
        <v>195832</v>
      </c>
      <c r="E1168" s="629">
        <v>1315078</v>
      </c>
      <c r="F1168" s="629">
        <v>7181</v>
      </c>
      <c r="G1168" s="629">
        <v>80635</v>
      </c>
      <c r="H1168" s="629">
        <v>1416</v>
      </c>
      <c r="I1168" s="629">
        <v>20140</v>
      </c>
      <c r="J1168" s="629">
        <v>333921</v>
      </c>
      <c r="K1168" s="629">
        <v>868591</v>
      </c>
      <c r="L1168" s="295"/>
    </row>
    <row r="1169" spans="2:12" ht="14.5" outlineLevel="1">
      <c r="B1169" s="119">
        <f t="shared" si="43"/>
        <v>42</v>
      </c>
      <c r="C1169" s="240" t="s">
        <v>1234</v>
      </c>
      <c r="D1169" s="629">
        <v>927503</v>
      </c>
      <c r="E1169" s="629">
        <v>4250365</v>
      </c>
      <c r="F1169" s="629">
        <v>36346</v>
      </c>
      <c r="G1169" s="629">
        <v>265126</v>
      </c>
      <c r="H1169" s="629">
        <v>8460</v>
      </c>
      <c r="I1169" s="629">
        <v>100750</v>
      </c>
      <c r="J1169" s="629">
        <v>1169023</v>
      </c>
      <c r="K1169" s="629">
        <v>3923238</v>
      </c>
      <c r="L1169" s="295"/>
    </row>
    <row r="1170" spans="2:12" ht="14.5" outlineLevel="1">
      <c r="B1170" s="119">
        <f t="shared" si="43"/>
        <v>43</v>
      </c>
      <c r="C1170" s="240" t="s">
        <v>1214</v>
      </c>
      <c r="D1170" s="629">
        <v>111765</v>
      </c>
      <c r="E1170" s="629">
        <v>624912</v>
      </c>
      <c r="F1170" s="629">
        <v>3739</v>
      </c>
      <c r="G1170" s="629">
        <v>41742</v>
      </c>
      <c r="H1170" s="629">
        <v>1268</v>
      </c>
      <c r="I1170" s="629">
        <v>13817</v>
      </c>
      <c r="J1170" s="629">
        <v>152123</v>
      </c>
      <c r="K1170" s="629">
        <v>365419</v>
      </c>
      <c r="L1170" s="295"/>
    </row>
    <row r="1171" spans="2:12" ht="14.5" outlineLevel="1">
      <c r="B1171" s="119">
        <f t="shared" si="43"/>
        <v>44</v>
      </c>
      <c r="C1171" s="240" t="s">
        <v>1215</v>
      </c>
      <c r="D1171" s="629">
        <v>422224</v>
      </c>
      <c r="E1171" s="629">
        <v>2573584</v>
      </c>
      <c r="F1171" s="629">
        <v>25948</v>
      </c>
      <c r="G1171" s="629">
        <v>227868</v>
      </c>
      <c r="H1171" s="629">
        <v>3938</v>
      </c>
      <c r="I1171" s="629">
        <v>53290</v>
      </c>
      <c r="J1171" s="629">
        <v>831462</v>
      </c>
      <c r="K1171" s="629">
        <v>1605362</v>
      </c>
      <c r="L1171" s="295"/>
    </row>
    <row r="1172" spans="2:12" ht="14.5" outlineLevel="1">
      <c r="B1172" s="119">
        <f t="shared" si="43"/>
        <v>45</v>
      </c>
      <c r="C1172" s="240" t="s">
        <v>828</v>
      </c>
      <c r="D1172" s="629">
        <v>176413</v>
      </c>
      <c r="E1172" s="629">
        <v>1372956</v>
      </c>
      <c r="F1172" s="629">
        <v>7338</v>
      </c>
      <c r="G1172" s="629">
        <v>80169</v>
      </c>
      <c r="H1172" s="629">
        <v>1739</v>
      </c>
      <c r="I1172" s="629">
        <v>31445</v>
      </c>
      <c r="J1172" s="629">
        <v>275313</v>
      </c>
      <c r="K1172" s="629">
        <v>512140</v>
      </c>
      <c r="L1172" s="295"/>
    </row>
    <row r="1173" spans="2:12" ht="14.5" outlineLevel="1">
      <c r="B1173" s="119">
        <f t="shared" si="43"/>
        <v>46</v>
      </c>
      <c r="C1173" s="240" t="s">
        <v>829</v>
      </c>
      <c r="D1173" s="629">
        <v>760177</v>
      </c>
      <c r="E1173" s="629">
        <v>5786191</v>
      </c>
      <c r="F1173" s="629">
        <v>45753</v>
      </c>
      <c r="G1173" s="629">
        <v>293777</v>
      </c>
      <c r="H1173" s="629">
        <v>13208</v>
      </c>
      <c r="I1173" s="629">
        <v>126337</v>
      </c>
      <c r="J1173" s="629">
        <v>1287649</v>
      </c>
      <c r="K1173" s="629">
        <v>3562604</v>
      </c>
      <c r="L1173" s="295"/>
    </row>
    <row r="1174" spans="2:12" ht="14.5" outlineLevel="1">
      <c r="B1174" s="119">
        <f t="shared" si="43"/>
        <v>47</v>
      </c>
      <c r="C1174" s="240" t="s">
        <v>959</v>
      </c>
      <c r="D1174" s="629">
        <v>14202</v>
      </c>
      <c r="E1174" s="629">
        <v>80131</v>
      </c>
      <c r="F1174" s="629">
        <v>326</v>
      </c>
      <c r="G1174" s="629">
        <v>30662</v>
      </c>
      <c r="H1174" s="629">
        <v>117</v>
      </c>
      <c r="I1174" s="629">
        <v>1392</v>
      </c>
      <c r="J1174" s="629">
        <v>13656</v>
      </c>
      <c r="K1174" s="629">
        <v>27627</v>
      </c>
      <c r="L1174" s="295"/>
    </row>
    <row r="1175" spans="2:12" ht="14.5" outlineLevel="1">
      <c r="B1175" s="119">
        <f t="shared" si="43"/>
        <v>48</v>
      </c>
      <c r="C1175" s="240" t="s">
        <v>960</v>
      </c>
      <c r="D1175" s="629">
        <v>87659</v>
      </c>
      <c r="E1175" s="629">
        <v>544105</v>
      </c>
      <c r="F1175" s="629">
        <v>2379</v>
      </c>
      <c r="G1175" s="629">
        <v>0</v>
      </c>
      <c r="H1175" s="629">
        <v>1050</v>
      </c>
      <c r="I1175" s="629">
        <v>12398</v>
      </c>
      <c r="J1175" s="629">
        <v>105978</v>
      </c>
      <c r="K1175" s="629">
        <v>273416</v>
      </c>
      <c r="L1175" s="295"/>
    </row>
    <row r="1176" spans="2:12" ht="14.5" outlineLevel="1">
      <c r="B1176" s="119">
        <f t="shared" si="43"/>
        <v>49</v>
      </c>
      <c r="C1176" s="240" t="s">
        <v>961</v>
      </c>
      <c r="D1176" s="629">
        <v>0</v>
      </c>
      <c r="E1176" s="629">
        <v>0</v>
      </c>
      <c r="F1176" s="629">
        <v>0</v>
      </c>
      <c r="G1176" s="629">
        <v>0</v>
      </c>
      <c r="H1176" s="629">
        <v>0</v>
      </c>
      <c r="I1176" s="629">
        <v>0</v>
      </c>
      <c r="J1176" s="629">
        <v>0</v>
      </c>
      <c r="K1176" s="629">
        <v>0</v>
      </c>
      <c r="L1176" s="295"/>
    </row>
    <row r="1177" spans="2:12" ht="14.5" outlineLevel="1">
      <c r="B1177" s="119">
        <f t="shared" si="43"/>
        <v>50</v>
      </c>
      <c r="C1177" s="240" t="s">
        <v>962</v>
      </c>
      <c r="D1177" s="629">
        <v>0</v>
      </c>
      <c r="E1177" s="629">
        <v>0</v>
      </c>
      <c r="F1177" s="629">
        <v>0</v>
      </c>
      <c r="G1177" s="629">
        <v>0</v>
      </c>
      <c r="H1177" s="629">
        <v>0</v>
      </c>
      <c r="I1177" s="629">
        <v>0</v>
      </c>
      <c r="J1177" s="629">
        <v>0</v>
      </c>
      <c r="K1177" s="629">
        <v>0</v>
      </c>
      <c r="L1177" s="295"/>
    </row>
    <row r="1178" spans="2:12" ht="14.5" outlineLevel="1">
      <c r="B1178" s="119">
        <f t="shared" si="43"/>
        <v>51</v>
      </c>
      <c r="C1178" s="240" t="s">
        <v>963</v>
      </c>
      <c r="D1178" s="629">
        <v>0</v>
      </c>
      <c r="E1178" s="629">
        <v>0</v>
      </c>
      <c r="F1178" s="629">
        <v>0</v>
      </c>
      <c r="G1178" s="629">
        <v>0</v>
      </c>
      <c r="H1178" s="629">
        <v>0</v>
      </c>
      <c r="I1178" s="629">
        <v>0</v>
      </c>
      <c r="J1178" s="629">
        <v>0</v>
      </c>
      <c r="K1178" s="629">
        <v>0</v>
      </c>
      <c r="L1178" s="295"/>
    </row>
    <row r="1179" spans="2:12" ht="14.5" outlineLevel="1">
      <c r="B1179" s="119">
        <f t="shared" si="43"/>
        <v>52</v>
      </c>
      <c r="C1179" s="240" t="s">
        <v>964</v>
      </c>
      <c r="D1179" s="629">
        <v>0</v>
      </c>
      <c r="E1179" s="629">
        <v>0</v>
      </c>
      <c r="F1179" s="629">
        <v>0</v>
      </c>
      <c r="G1179" s="629">
        <v>0</v>
      </c>
      <c r="H1179" s="629">
        <v>0</v>
      </c>
      <c r="I1179" s="629">
        <v>0</v>
      </c>
      <c r="J1179" s="629">
        <v>0</v>
      </c>
      <c r="K1179" s="629">
        <v>0</v>
      </c>
      <c r="L1179" s="295"/>
    </row>
    <row r="1180" spans="2:12" ht="14.5" outlineLevel="1">
      <c r="B1180" s="119">
        <f t="shared" si="43"/>
        <v>53</v>
      </c>
      <c r="C1180" s="240" t="s">
        <v>965</v>
      </c>
      <c r="D1180" s="629">
        <v>0</v>
      </c>
      <c r="E1180" s="629">
        <v>0</v>
      </c>
      <c r="F1180" s="629">
        <v>0</v>
      </c>
      <c r="G1180" s="629">
        <v>0</v>
      </c>
      <c r="H1180" s="629">
        <v>0</v>
      </c>
      <c r="I1180" s="629">
        <v>0</v>
      </c>
      <c r="J1180" s="629">
        <v>0</v>
      </c>
      <c r="K1180" s="629">
        <v>0</v>
      </c>
      <c r="L1180" s="295"/>
    </row>
    <row r="1181" spans="2:12" ht="14.5" outlineLevel="1">
      <c r="B1181" s="119">
        <f t="shared" si="43"/>
        <v>54</v>
      </c>
      <c r="C1181" s="240" t="s">
        <v>1135</v>
      </c>
      <c r="D1181" s="629">
        <v>0</v>
      </c>
      <c r="E1181" s="629">
        <v>0</v>
      </c>
      <c r="F1181" s="629">
        <v>0</v>
      </c>
      <c r="G1181" s="629">
        <v>0</v>
      </c>
      <c r="H1181" s="629">
        <v>0</v>
      </c>
      <c r="I1181" s="629">
        <v>0</v>
      </c>
      <c r="J1181" s="629">
        <v>0</v>
      </c>
      <c r="K1181" s="629">
        <v>0</v>
      </c>
      <c r="L1181" s="295"/>
    </row>
    <row r="1182" spans="2:12" ht="14.5" outlineLevel="1">
      <c r="B1182" s="119">
        <f t="shared" si="43"/>
        <v>55</v>
      </c>
      <c r="C1182" s="240" t="s">
        <v>1136</v>
      </c>
      <c r="D1182" s="629">
        <v>0</v>
      </c>
      <c r="E1182" s="629">
        <v>0</v>
      </c>
      <c r="F1182" s="629">
        <v>0</v>
      </c>
      <c r="G1182" s="629">
        <v>0</v>
      </c>
      <c r="H1182" s="629">
        <v>0</v>
      </c>
      <c r="I1182" s="629">
        <v>0</v>
      </c>
      <c r="J1182" s="629">
        <v>0</v>
      </c>
      <c r="K1182" s="629">
        <v>0</v>
      </c>
      <c r="L1182" s="295"/>
    </row>
    <row r="1183" spans="2:12" ht="14.5" outlineLevel="1">
      <c r="B1183" s="119">
        <f t="shared" si="43"/>
        <v>56</v>
      </c>
      <c r="C1183" s="240" t="s">
        <v>966</v>
      </c>
      <c r="D1183" s="629">
        <v>0</v>
      </c>
      <c r="E1183" s="629">
        <v>0</v>
      </c>
      <c r="F1183" s="629">
        <v>0</v>
      </c>
      <c r="G1183" s="629">
        <v>0</v>
      </c>
      <c r="H1183" s="629">
        <v>0</v>
      </c>
      <c r="I1183" s="629">
        <v>0</v>
      </c>
      <c r="J1183" s="629">
        <v>0</v>
      </c>
      <c r="K1183" s="629">
        <v>0</v>
      </c>
      <c r="L1183" s="295"/>
    </row>
    <row r="1184" spans="2:12" ht="14.5" outlineLevel="1">
      <c r="B1184" s="119">
        <f t="shared" si="43"/>
        <v>57</v>
      </c>
      <c r="C1184" s="240" t="s">
        <v>967</v>
      </c>
      <c r="D1184" s="629">
        <v>0</v>
      </c>
      <c r="E1184" s="629">
        <v>0</v>
      </c>
      <c r="F1184" s="629">
        <v>0</v>
      </c>
      <c r="G1184" s="629">
        <v>0</v>
      </c>
      <c r="H1184" s="629">
        <v>0</v>
      </c>
      <c r="I1184" s="629">
        <v>0</v>
      </c>
      <c r="J1184" s="629">
        <v>0</v>
      </c>
      <c r="K1184" s="629">
        <v>0</v>
      </c>
      <c r="L1184" s="295"/>
    </row>
    <row r="1185" spans="2:12" ht="14.5" outlineLevel="1">
      <c r="B1185" s="119">
        <f t="shared" si="43"/>
        <v>58</v>
      </c>
      <c r="C1185" s="240" t="s">
        <v>968</v>
      </c>
      <c r="D1185" s="629">
        <v>0</v>
      </c>
      <c r="E1185" s="629">
        <v>0</v>
      </c>
      <c r="F1185" s="629">
        <v>0</v>
      </c>
      <c r="G1185" s="629">
        <v>0</v>
      </c>
      <c r="H1185" s="629">
        <v>0</v>
      </c>
      <c r="I1185" s="629">
        <v>0</v>
      </c>
      <c r="J1185" s="629">
        <v>0</v>
      </c>
      <c r="K1185" s="629">
        <v>0</v>
      </c>
      <c r="L1185" s="295"/>
    </row>
    <row r="1186" spans="2:12" ht="14.5" outlineLevel="1">
      <c r="B1186" s="119">
        <f t="shared" si="43"/>
        <v>59</v>
      </c>
      <c r="C1186" s="240" t="s">
        <v>969</v>
      </c>
      <c r="D1186" s="629">
        <v>0</v>
      </c>
      <c r="E1186" s="629">
        <v>0</v>
      </c>
      <c r="F1186" s="629">
        <v>0</v>
      </c>
      <c r="G1186" s="629">
        <v>0</v>
      </c>
      <c r="H1186" s="629">
        <v>0</v>
      </c>
      <c r="I1186" s="629">
        <v>0</v>
      </c>
      <c r="J1186" s="629">
        <v>0</v>
      </c>
      <c r="K1186" s="629">
        <v>0</v>
      </c>
      <c r="L1186" s="295"/>
    </row>
    <row r="1187" spans="2:12" ht="14.5" outlineLevel="1">
      <c r="B1187" s="119">
        <f t="shared" si="43"/>
        <v>60</v>
      </c>
      <c r="C1187" s="240" t="s">
        <v>970</v>
      </c>
      <c r="D1187" s="629">
        <v>7475</v>
      </c>
      <c r="E1187" s="629">
        <v>15410</v>
      </c>
      <c r="F1187" s="629">
        <v>60</v>
      </c>
      <c r="G1187" s="629">
        <v>162</v>
      </c>
      <c r="H1187" s="629">
        <v>18</v>
      </c>
      <c r="I1187" s="629">
        <v>92</v>
      </c>
      <c r="J1187" s="629">
        <v>5994</v>
      </c>
      <c r="K1187" s="629">
        <v>9469</v>
      </c>
      <c r="L1187" s="295"/>
    </row>
    <row r="1188" spans="2:12" ht="14.5" outlineLevel="1">
      <c r="B1188" s="119">
        <f t="shared" si="43"/>
        <v>61</v>
      </c>
      <c r="C1188" s="240" t="s">
        <v>971</v>
      </c>
      <c r="D1188" s="629">
        <v>5275</v>
      </c>
      <c r="E1188" s="629">
        <v>9933</v>
      </c>
      <c r="F1188" s="629">
        <v>29</v>
      </c>
      <c r="G1188" s="629">
        <v>130</v>
      </c>
      <c r="H1188" s="629">
        <v>9</v>
      </c>
      <c r="I1188" s="629">
        <v>36</v>
      </c>
      <c r="J1188" s="629">
        <v>4365</v>
      </c>
      <c r="K1188" s="629">
        <v>4346</v>
      </c>
      <c r="L1188" s="295"/>
    </row>
    <row r="1189" spans="2:12" ht="14.5" outlineLevel="1">
      <c r="B1189" s="119">
        <f t="shared" si="43"/>
        <v>62</v>
      </c>
      <c r="C1189" s="240" t="s">
        <v>972</v>
      </c>
      <c r="D1189" s="629">
        <v>2546780</v>
      </c>
      <c r="E1189" s="629">
        <v>3805362</v>
      </c>
      <c r="F1189" s="629">
        <v>16989</v>
      </c>
      <c r="G1189" s="629">
        <v>61693</v>
      </c>
      <c r="H1189" s="629">
        <v>4251</v>
      </c>
      <c r="I1189" s="629">
        <v>27112</v>
      </c>
      <c r="J1189" s="629">
        <v>2128525</v>
      </c>
      <c r="K1189" s="629">
        <v>1662150</v>
      </c>
      <c r="L1189" s="295"/>
    </row>
    <row r="1190" spans="2:12" ht="14.5" outlineLevel="1">
      <c r="B1190" s="119">
        <f t="shared" si="43"/>
        <v>63</v>
      </c>
      <c r="C1190" s="240" t="s">
        <v>973</v>
      </c>
      <c r="D1190" s="629">
        <v>2036</v>
      </c>
      <c r="E1190" s="629">
        <v>2323</v>
      </c>
      <c r="F1190" s="629">
        <v>16</v>
      </c>
      <c r="G1190" s="629">
        <v>22</v>
      </c>
      <c r="H1190" s="629">
        <v>654</v>
      </c>
      <c r="I1190" s="629">
        <v>11</v>
      </c>
      <c r="J1190" s="629">
        <v>1323</v>
      </c>
      <c r="K1190" s="629">
        <v>2371</v>
      </c>
      <c r="L1190" s="295"/>
    </row>
    <row r="1191" spans="2:12" ht="14.5" outlineLevel="1">
      <c r="B1191" s="119">
        <f t="shared" si="43"/>
        <v>64</v>
      </c>
      <c r="C1191" s="240" t="s">
        <v>974</v>
      </c>
      <c r="D1191" s="629">
        <v>569577</v>
      </c>
      <c r="E1191" s="629">
        <v>784758</v>
      </c>
      <c r="F1191" s="629">
        <v>4100</v>
      </c>
      <c r="G1191" s="629">
        <v>9937</v>
      </c>
      <c r="H1191" s="629">
        <v>681</v>
      </c>
      <c r="I1191" s="629">
        <v>3934</v>
      </c>
      <c r="J1191" s="629">
        <v>600505</v>
      </c>
      <c r="K1191" s="629">
        <v>602336</v>
      </c>
      <c r="L1191" s="295"/>
    </row>
    <row r="1192" spans="2:12" ht="14.5" outlineLevel="1">
      <c r="B1192" s="119">
        <f t="shared" si="43"/>
        <v>65</v>
      </c>
      <c r="C1192" s="240" t="s">
        <v>975</v>
      </c>
      <c r="D1192" s="629">
        <v>4682</v>
      </c>
      <c r="E1192" s="629">
        <v>10911</v>
      </c>
      <c r="F1192" s="629">
        <v>43</v>
      </c>
      <c r="G1192" s="629">
        <v>51</v>
      </c>
      <c r="H1192" s="629">
        <v>537</v>
      </c>
      <c r="I1192" s="629">
        <v>18</v>
      </c>
      <c r="J1192" s="629">
        <v>2381</v>
      </c>
      <c r="K1192" s="629">
        <v>3138</v>
      </c>
      <c r="L1192" s="295"/>
    </row>
    <row r="1193" spans="2:12" ht="14.5" outlineLevel="1">
      <c r="B1193" s="119">
        <f t="shared" si="43"/>
        <v>66</v>
      </c>
      <c r="C1193" s="240" t="s">
        <v>976</v>
      </c>
      <c r="D1193" s="629">
        <v>778752</v>
      </c>
      <c r="E1193" s="629">
        <v>1842281</v>
      </c>
      <c r="F1193" s="629">
        <v>4954</v>
      </c>
      <c r="G1193" s="629">
        <v>12438</v>
      </c>
      <c r="H1193" s="629">
        <v>539</v>
      </c>
      <c r="I1193" s="629">
        <v>2733</v>
      </c>
      <c r="J1193" s="629">
        <v>445219</v>
      </c>
      <c r="K1193" s="629">
        <v>721607</v>
      </c>
      <c r="L1193" s="295"/>
    </row>
    <row r="1194" spans="2:12" ht="14.5" outlineLevel="1">
      <c r="B1194" s="119">
        <f t="shared" ref="B1194:B1255" si="44">B1193+1</f>
        <v>67</v>
      </c>
      <c r="C1194" s="240" t="s">
        <v>977</v>
      </c>
      <c r="D1194" s="629">
        <v>0</v>
      </c>
      <c r="E1194" s="629">
        <v>0</v>
      </c>
      <c r="F1194" s="629">
        <v>0</v>
      </c>
      <c r="G1194" s="629">
        <v>0</v>
      </c>
      <c r="H1194" s="629">
        <v>0</v>
      </c>
      <c r="I1194" s="629">
        <v>0</v>
      </c>
      <c r="J1194" s="629">
        <v>0</v>
      </c>
      <c r="K1194" s="629">
        <v>0</v>
      </c>
      <c r="L1194" s="295"/>
    </row>
    <row r="1195" spans="2:12" ht="14.5" outlineLevel="1">
      <c r="B1195" s="119">
        <f t="shared" si="44"/>
        <v>68</v>
      </c>
      <c r="C1195" s="240" t="s">
        <v>978</v>
      </c>
      <c r="D1195" s="629">
        <v>0</v>
      </c>
      <c r="E1195" s="629">
        <v>0</v>
      </c>
      <c r="F1195" s="629">
        <v>0</v>
      </c>
      <c r="G1195" s="629">
        <v>0</v>
      </c>
      <c r="H1195" s="629">
        <v>0</v>
      </c>
      <c r="I1195" s="629">
        <v>0</v>
      </c>
      <c r="J1195" s="629">
        <v>0</v>
      </c>
      <c r="K1195" s="629">
        <v>0</v>
      </c>
      <c r="L1195" s="295"/>
    </row>
    <row r="1196" spans="2:12" ht="14.5" outlineLevel="1">
      <c r="B1196" s="119">
        <f t="shared" si="44"/>
        <v>69</v>
      </c>
      <c r="C1196" s="240" t="s">
        <v>979</v>
      </c>
      <c r="D1196" s="629">
        <v>0</v>
      </c>
      <c r="E1196" s="629">
        <v>0</v>
      </c>
      <c r="F1196" s="629">
        <v>0</v>
      </c>
      <c r="G1196" s="629">
        <v>0</v>
      </c>
      <c r="H1196" s="629">
        <v>0</v>
      </c>
      <c r="I1196" s="629">
        <v>0</v>
      </c>
      <c r="J1196" s="629">
        <v>0</v>
      </c>
      <c r="K1196" s="629">
        <v>0</v>
      </c>
      <c r="L1196" s="295"/>
    </row>
    <row r="1197" spans="2:12" ht="14.5" outlineLevel="1">
      <c r="B1197" s="119">
        <f t="shared" si="44"/>
        <v>70</v>
      </c>
      <c r="C1197" s="240" t="s">
        <v>980</v>
      </c>
      <c r="D1197" s="629">
        <v>0</v>
      </c>
      <c r="E1197" s="629">
        <v>0</v>
      </c>
      <c r="F1197" s="629">
        <v>0</v>
      </c>
      <c r="G1197" s="629">
        <v>0</v>
      </c>
      <c r="H1197" s="629">
        <v>0</v>
      </c>
      <c r="I1197" s="629">
        <v>0</v>
      </c>
      <c r="J1197" s="629">
        <v>0</v>
      </c>
      <c r="K1197" s="629">
        <v>0</v>
      </c>
      <c r="L1197" s="295"/>
    </row>
    <row r="1198" spans="2:12" ht="14.5" outlineLevel="1">
      <c r="B1198" s="119">
        <f t="shared" si="44"/>
        <v>71</v>
      </c>
      <c r="C1198" s="240" t="s">
        <v>981</v>
      </c>
      <c r="D1198" s="629">
        <v>0</v>
      </c>
      <c r="E1198" s="629">
        <v>0</v>
      </c>
      <c r="F1198" s="629">
        <v>0</v>
      </c>
      <c r="G1198" s="629">
        <v>0</v>
      </c>
      <c r="H1198" s="629">
        <v>0</v>
      </c>
      <c r="I1198" s="629">
        <v>0</v>
      </c>
      <c r="J1198" s="629">
        <v>0</v>
      </c>
      <c r="K1198" s="629">
        <v>0</v>
      </c>
      <c r="L1198" s="295"/>
    </row>
    <row r="1199" spans="2:12" ht="14.5" outlineLevel="1">
      <c r="B1199" s="119">
        <f t="shared" si="44"/>
        <v>72</v>
      </c>
      <c r="C1199" s="240" t="s">
        <v>1137</v>
      </c>
      <c r="D1199" s="629">
        <v>0</v>
      </c>
      <c r="E1199" s="629">
        <v>0</v>
      </c>
      <c r="F1199" s="629">
        <v>0</v>
      </c>
      <c r="G1199" s="629">
        <v>0</v>
      </c>
      <c r="H1199" s="629">
        <v>0</v>
      </c>
      <c r="I1199" s="629">
        <v>0</v>
      </c>
      <c r="J1199" s="629">
        <v>0</v>
      </c>
      <c r="K1199" s="629">
        <v>0</v>
      </c>
      <c r="L1199" s="295"/>
    </row>
    <row r="1200" spans="2:12" ht="14.5" outlineLevel="1">
      <c r="B1200" s="119">
        <f t="shared" si="44"/>
        <v>73</v>
      </c>
      <c r="C1200" s="240" t="s">
        <v>1138</v>
      </c>
      <c r="D1200" s="629">
        <v>0</v>
      </c>
      <c r="E1200" s="629">
        <v>0</v>
      </c>
      <c r="F1200" s="629">
        <v>0</v>
      </c>
      <c r="G1200" s="629">
        <v>0</v>
      </c>
      <c r="H1200" s="629">
        <v>0</v>
      </c>
      <c r="I1200" s="629">
        <v>0</v>
      </c>
      <c r="J1200" s="629">
        <v>0</v>
      </c>
      <c r="K1200" s="629">
        <v>0</v>
      </c>
      <c r="L1200" s="295"/>
    </row>
    <row r="1201" spans="2:12" ht="14.5" outlineLevel="1">
      <c r="B1201" s="119">
        <f t="shared" si="44"/>
        <v>74</v>
      </c>
      <c r="C1201" s="240" t="s">
        <v>982</v>
      </c>
      <c r="D1201" s="629">
        <v>0</v>
      </c>
      <c r="E1201" s="629">
        <v>0</v>
      </c>
      <c r="F1201" s="629">
        <v>0</v>
      </c>
      <c r="G1201" s="629">
        <v>0</v>
      </c>
      <c r="H1201" s="629">
        <v>0</v>
      </c>
      <c r="I1201" s="629">
        <v>0</v>
      </c>
      <c r="J1201" s="629">
        <v>0</v>
      </c>
      <c r="K1201" s="629">
        <v>0</v>
      </c>
      <c r="L1201" s="295"/>
    </row>
    <row r="1202" spans="2:12" ht="14.5" outlineLevel="1">
      <c r="B1202" s="119">
        <f t="shared" si="44"/>
        <v>75</v>
      </c>
      <c r="C1202" s="240" t="s">
        <v>983</v>
      </c>
      <c r="D1202" s="629">
        <v>0</v>
      </c>
      <c r="E1202" s="629">
        <v>0</v>
      </c>
      <c r="F1202" s="629">
        <v>0</v>
      </c>
      <c r="G1202" s="629">
        <v>0</v>
      </c>
      <c r="H1202" s="629">
        <v>0</v>
      </c>
      <c r="I1202" s="629">
        <v>0</v>
      </c>
      <c r="J1202" s="629">
        <v>0</v>
      </c>
      <c r="K1202" s="629">
        <v>0</v>
      </c>
      <c r="L1202" s="295"/>
    </row>
    <row r="1203" spans="2:12" ht="14.5" outlineLevel="1">
      <c r="B1203" s="119">
        <f t="shared" si="44"/>
        <v>76</v>
      </c>
      <c r="C1203" s="240" t="s">
        <v>984</v>
      </c>
      <c r="D1203" s="629">
        <v>0</v>
      </c>
      <c r="E1203" s="629">
        <v>0</v>
      </c>
      <c r="F1203" s="629">
        <v>0</v>
      </c>
      <c r="G1203" s="629">
        <v>0</v>
      </c>
      <c r="H1203" s="629">
        <v>0</v>
      </c>
      <c r="I1203" s="629">
        <v>0</v>
      </c>
      <c r="J1203" s="629">
        <v>0</v>
      </c>
      <c r="K1203" s="629">
        <v>0</v>
      </c>
      <c r="L1203" s="295"/>
    </row>
    <row r="1204" spans="2:12" ht="14.5" outlineLevel="1">
      <c r="B1204" s="119">
        <f t="shared" si="44"/>
        <v>77</v>
      </c>
      <c r="C1204" s="240" t="s">
        <v>985</v>
      </c>
      <c r="D1204" s="629">
        <v>0</v>
      </c>
      <c r="E1204" s="629">
        <v>0</v>
      </c>
      <c r="F1204" s="629">
        <v>0</v>
      </c>
      <c r="G1204" s="629">
        <v>0</v>
      </c>
      <c r="H1204" s="629">
        <v>0</v>
      </c>
      <c r="I1204" s="629">
        <v>0</v>
      </c>
      <c r="J1204" s="629">
        <v>0</v>
      </c>
      <c r="K1204" s="629">
        <v>0</v>
      </c>
      <c r="L1204" s="295"/>
    </row>
    <row r="1205" spans="2:12" ht="14.5" outlineLevel="1">
      <c r="B1205" s="119">
        <f t="shared" si="44"/>
        <v>78</v>
      </c>
      <c r="C1205" s="240" t="s">
        <v>1237</v>
      </c>
      <c r="D1205" s="629">
        <v>9002010</v>
      </c>
      <c r="E1205" s="629">
        <v>43519274</v>
      </c>
      <c r="F1205" s="629">
        <v>454820</v>
      </c>
      <c r="G1205" s="629">
        <v>3976319</v>
      </c>
      <c r="H1205" s="629">
        <v>24681</v>
      </c>
      <c r="I1205" s="629">
        <v>517426</v>
      </c>
      <c r="J1205" s="629">
        <v>12585506</v>
      </c>
      <c r="K1205" s="629">
        <v>40500513</v>
      </c>
      <c r="L1205" s="295"/>
    </row>
    <row r="1206" spans="2:12" ht="14.5" outlineLevel="1">
      <c r="B1206" s="119">
        <f t="shared" si="44"/>
        <v>79</v>
      </c>
      <c r="C1206" s="240" t="s">
        <v>1238</v>
      </c>
      <c r="D1206" s="629">
        <v>864233</v>
      </c>
      <c r="E1206" s="629">
        <v>4887574</v>
      </c>
      <c r="F1206" s="629">
        <v>30494</v>
      </c>
      <c r="G1206" s="629">
        <v>307202</v>
      </c>
      <c r="H1206" s="629">
        <v>4069</v>
      </c>
      <c r="I1206" s="629">
        <v>42722</v>
      </c>
      <c r="J1206" s="629">
        <v>1404150</v>
      </c>
      <c r="K1206" s="629">
        <v>2739052</v>
      </c>
      <c r="L1206" s="295"/>
    </row>
    <row r="1207" spans="2:12" ht="14.5" outlineLevel="1">
      <c r="B1207" s="119">
        <f t="shared" si="44"/>
        <v>80</v>
      </c>
      <c r="C1207" s="240" t="s">
        <v>1239</v>
      </c>
      <c r="D1207" s="629">
        <v>898668</v>
      </c>
      <c r="E1207" s="629">
        <v>2628140</v>
      </c>
      <c r="F1207" s="629">
        <v>20344</v>
      </c>
      <c r="G1207" s="629">
        <v>127012</v>
      </c>
      <c r="H1207" s="629">
        <v>4902</v>
      </c>
      <c r="I1207" s="629">
        <v>58770</v>
      </c>
      <c r="J1207" s="629">
        <v>863065</v>
      </c>
      <c r="K1207" s="629">
        <v>2039605</v>
      </c>
      <c r="L1207" s="295"/>
    </row>
    <row r="1208" spans="2:12" ht="14.5" outlineLevel="1">
      <c r="B1208" s="119">
        <f t="shared" si="44"/>
        <v>81</v>
      </c>
      <c r="C1208" s="240" t="s">
        <v>989</v>
      </c>
      <c r="D1208" s="629">
        <v>3428792</v>
      </c>
      <c r="E1208" s="629">
        <v>17040634</v>
      </c>
      <c r="F1208" s="629">
        <v>63820</v>
      </c>
      <c r="G1208" s="629">
        <v>1002124</v>
      </c>
      <c r="H1208" s="629">
        <v>25564</v>
      </c>
      <c r="I1208" s="629">
        <v>277472</v>
      </c>
      <c r="J1208" s="629">
        <v>2241126</v>
      </c>
      <c r="K1208" s="629">
        <v>6601729</v>
      </c>
      <c r="L1208" s="295"/>
    </row>
    <row r="1209" spans="2:12" ht="14.5" outlineLevel="1">
      <c r="B1209" s="119">
        <f t="shared" si="44"/>
        <v>82</v>
      </c>
      <c r="C1209" s="240" t="s">
        <v>990</v>
      </c>
      <c r="D1209" s="629">
        <v>453661</v>
      </c>
      <c r="E1209" s="629">
        <v>1707633</v>
      </c>
      <c r="F1209" s="629">
        <v>10377</v>
      </c>
      <c r="G1209" s="629">
        <v>80347</v>
      </c>
      <c r="H1209" s="629">
        <v>4692</v>
      </c>
      <c r="I1209" s="629">
        <v>73415</v>
      </c>
      <c r="J1209" s="629">
        <v>277414</v>
      </c>
      <c r="K1209" s="629">
        <v>833425</v>
      </c>
      <c r="L1209" s="295"/>
    </row>
    <row r="1210" spans="2:12" ht="14.5" outlineLevel="1">
      <c r="B1210" s="119">
        <f t="shared" si="44"/>
        <v>83</v>
      </c>
      <c r="C1210" s="240" t="s">
        <v>1240</v>
      </c>
      <c r="D1210" s="629">
        <v>0</v>
      </c>
      <c r="E1210" s="629">
        <v>0</v>
      </c>
      <c r="F1210" s="629">
        <v>0</v>
      </c>
      <c r="G1210" s="629">
        <v>0</v>
      </c>
      <c r="H1210" s="629">
        <v>0</v>
      </c>
      <c r="I1210" s="629">
        <v>0</v>
      </c>
      <c r="J1210" s="629">
        <v>0</v>
      </c>
      <c r="K1210" s="629">
        <v>0</v>
      </c>
      <c r="L1210" s="295"/>
    </row>
    <row r="1211" spans="2:12" ht="14.5" outlineLevel="1">
      <c r="B1211" s="119">
        <f t="shared" si="44"/>
        <v>84</v>
      </c>
      <c r="C1211" s="240" t="s">
        <v>1241</v>
      </c>
      <c r="D1211" s="629">
        <v>0</v>
      </c>
      <c r="E1211" s="629">
        <v>0</v>
      </c>
      <c r="F1211" s="629">
        <v>0</v>
      </c>
      <c r="G1211" s="629">
        <v>0</v>
      </c>
      <c r="H1211" s="629">
        <v>0</v>
      </c>
      <c r="I1211" s="629">
        <v>0</v>
      </c>
      <c r="J1211" s="629">
        <v>0</v>
      </c>
      <c r="K1211" s="629">
        <v>0</v>
      </c>
      <c r="L1211" s="295"/>
    </row>
    <row r="1212" spans="2:12" ht="14.5" outlineLevel="1">
      <c r="B1212" s="119">
        <f t="shared" si="44"/>
        <v>85</v>
      </c>
      <c r="C1212" s="240" t="s">
        <v>1103</v>
      </c>
      <c r="D1212" s="629">
        <v>0</v>
      </c>
      <c r="E1212" s="629">
        <v>0</v>
      </c>
      <c r="F1212" s="629">
        <v>0</v>
      </c>
      <c r="G1212" s="629">
        <v>0</v>
      </c>
      <c r="H1212" s="629">
        <v>0</v>
      </c>
      <c r="I1212" s="629">
        <v>0</v>
      </c>
      <c r="J1212" s="629">
        <v>0</v>
      </c>
      <c r="K1212" s="629">
        <v>0</v>
      </c>
      <c r="L1212" s="295"/>
    </row>
    <row r="1213" spans="2:12" ht="14.5" outlineLevel="1">
      <c r="B1213" s="119">
        <f t="shared" si="44"/>
        <v>86</v>
      </c>
      <c r="C1213" s="240" t="s">
        <v>1242</v>
      </c>
      <c r="D1213" s="629">
        <v>0</v>
      </c>
      <c r="E1213" s="629">
        <v>0</v>
      </c>
      <c r="F1213" s="629">
        <v>0</v>
      </c>
      <c r="G1213" s="629">
        <v>0</v>
      </c>
      <c r="H1213" s="629">
        <v>0</v>
      </c>
      <c r="I1213" s="629">
        <v>0</v>
      </c>
      <c r="J1213" s="629">
        <v>0</v>
      </c>
      <c r="K1213" s="629">
        <v>0</v>
      </c>
      <c r="L1213" s="295"/>
    </row>
    <row r="1214" spans="2:12" ht="14.5" outlineLevel="1">
      <c r="B1214" s="119">
        <f t="shared" si="44"/>
        <v>87</v>
      </c>
      <c r="C1214" s="240" t="s">
        <v>994</v>
      </c>
      <c r="D1214" s="629">
        <v>0</v>
      </c>
      <c r="E1214" s="629">
        <v>0</v>
      </c>
      <c r="F1214" s="629">
        <v>0</v>
      </c>
      <c r="G1214" s="629">
        <v>0</v>
      </c>
      <c r="H1214" s="629">
        <v>0</v>
      </c>
      <c r="I1214" s="629">
        <v>0</v>
      </c>
      <c r="J1214" s="629">
        <v>0</v>
      </c>
      <c r="K1214" s="629">
        <v>0</v>
      </c>
      <c r="L1214" s="295"/>
    </row>
    <row r="1215" spans="2:12" ht="14.5" outlineLevel="1">
      <c r="B1215" s="119">
        <f t="shared" si="44"/>
        <v>88</v>
      </c>
      <c r="C1215" s="240" t="s">
        <v>995</v>
      </c>
      <c r="D1215" s="629">
        <v>1056206</v>
      </c>
      <c r="E1215" s="629">
        <v>3997157</v>
      </c>
      <c r="F1215" s="629">
        <v>38210</v>
      </c>
      <c r="G1215" s="629">
        <v>419973</v>
      </c>
      <c r="H1215" s="629">
        <v>3387</v>
      </c>
      <c r="I1215" s="629">
        <v>62240</v>
      </c>
      <c r="J1215" s="629">
        <v>1765961</v>
      </c>
      <c r="K1215" s="629">
        <v>5322389</v>
      </c>
      <c r="L1215" s="295"/>
    </row>
    <row r="1216" spans="2:12" ht="14.5" outlineLevel="1">
      <c r="B1216" s="119">
        <f t="shared" si="44"/>
        <v>89</v>
      </c>
      <c r="C1216" s="240" t="s">
        <v>996</v>
      </c>
      <c r="D1216" s="629">
        <v>799719</v>
      </c>
      <c r="E1216" s="629">
        <v>5251536</v>
      </c>
      <c r="F1216" s="629">
        <v>32456</v>
      </c>
      <c r="G1216" s="629">
        <v>391709</v>
      </c>
      <c r="H1216" s="629">
        <v>3654</v>
      </c>
      <c r="I1216" s="629">
        <v>66318</v>
      </c>
      <c r="J1216" s="629">
        <v>1594363</v>
      </c>
      <c r="K1216" s="629">
        <v>4979325</v>
      </c>
      <c r="L1216" s="295"/>
    </row>
    <row r="1217" spans="2:12" ht="14.5" outlineLevel="1">
      <c r="B1217" s="119">
        <f t="shared" si="44"/>
        <v>90</v>
      </c>
      <c r="C1217" s="240" t="s">
        <v>997</v>
      </c>
      <c r="D1217" s="629">
        <v>904455</v>
      </c>
      <c r="E1217" s="629">
        <v>3515917</v>
      </c>
      <c r="F1217" s="629">
        <v>42980</v>
      </c>
      <c r="G1217" s="629">
        <v>308873</v>
      </c>
      <c r="H1217" s="629">
        <v>4298</v>
      </c>
      <c r="I1217" s="629">
        <v>60041</v>
      </c>
      <c r="J1217" s="629">
        <v>1104161</v>
      </c>
      <c r="K1217" s="629">
        <v>4122391</v>
      </c>
      <c r="L1217" s="295"/>
    </row>
    <row r="1218" spans="2:12" ht="14.5" outlineLevel="1">
      <c r="B1218" s="119">
        <f t="shared" si="44"/>
        <v>91</v>
      </c>
      <c r="C1218" s="240" t="s">
        <v>998</v>
      </c>
      <c r="D1218" s="629">
        <v>218561</v>
      </c>
      <c r="E1218" s="629">
        <v>1349203</v>
      </c>
      <c r="F1218" s="629">
        <v>8876</v>
      </c>
      <c r="G1218" s="629">
        <v>83396</v>
      </c>
      <c r="H1218" s="629">
        <v>2004</v>
      </c>
      <c r="I1218" s="629">
        <v>17102</v>
      </c>
      <c r="J1218" s="629">
        <v>413511</v>
      </c>
      <c r="K1218" s="629">
        <v>1485552</v>
      </c>
      <c r="L1218" s="295"/>
    </row>
    <row r="1219" spans="2:12" ht="14.5" outlineLevel="1">
      <c r="B1219" s="119">
        <f t="shared" si="44"/>
        <v>92</v>
      </c>
      <c r="C1219" s="240" t="s">
        <v>999</v>
      </c>
      <c r="D1219" s="629">
        <v>142587</v>
      </c>
      <c r="E1219" s="629">
        <v>661587</v>
      </c>
      <c r="F1219" s="629">
        <v>4509</v>
      </c>
      <c r="G1219" s="629">
        <v>43520</v>
      </c>
      <c r="H1219" s="629">
        <v>1236</v>
      </c>
      <c r="I1219" s="629">
        <v>10292</v>
      </c>
      <c r="J1219" s="629">
        <v>180980</v>
      </c>
      <c r="K1219" s="629">
        <v>764299</v>
      </c>
      <c r="L1219" s="295"/>
    </row>
    <row r="1220" spans="2:12" ht="14.5" outlineLevel="1">
      <c r="B1220" s="119">
        <f t="shared" si="44"/>
        <v>93</v>
      </c>
      <c r="C1220" s="240" t="s">
        <v>1000</v>
      </c>
      <c r="D1220" s="629">
        <v>122943</v>
      </c>
      <c r="E1220" s="629">
        <v>720267</v>
      </c>
      <c r="F1220" s="629">
        <v>3172</v>
      </c>
      <c r="G1220" s="629">
        <v>34362</v>
      </c>
      <c r="H1220" s="629">
        <v>1311</v>
      </c>
      <c r="I1220" s="629">
        <v>10949</v>
      </c>
      <c r="J1220" s="629">
        <v>211043</v>
      </c>
      <c r="K1220" s="629">
        <v>578987</v>
      </c>
      <c r="L1220" s="295"/>
    </row>
    <row r="1221" spans="2:12" ht="14.5" outlineLevel="1">
      <c r="B1221" s="119">
        <f t="shared" si="44"/>
        <v>94</v>
      </c>
      <c r="C1221" s="240" t="s">
        <v>1001</v>
      </c>
      <c r="D1221" s="629">
        <v>90688</v>
      </c>
      <c r="E1221" s="629">
        <v>619365</v>
      </c>
      <c r="F1221" s="629">
        <v>3375</v>
      </c>
      <c r="G1221" s="629">
        <v>31599</v>
      </c>
      <c r="H1221" s="629">
        <v>590</v>
      </c>
      <c r="I1221" s="629">
        <v>11001</v>
      </c>
      <c r="J1221" s="629">
        <v>183872</v>
      </c>
      <c r="K1221" s="629">
        <v>498083</v>
      </c>
      <c r="L1221" s="295"/>
    </row>
    <row r="1222" spans="2:12" ht="14.5" outlineLevel="1">
      <c r="B1222" s="119">
        <f t="shared" si="44"/>
        <v>95</v>
      </c>
      <c r="C1222" s="240" t="s">
        <v>1002</v>
      </c>
      <c r="D1222" s="629">
        <v>576959</v>
      </c>
      <c r="E1222" s="629">
        <v>2696187</v>
      </c>
      <c r="F1222" s="629">
        <v>22258</v>
      </c>
      <c r="G1222" s="629">
        <v>163231</v>
      </c>
      <c r="H1222" s="629">
        <v>4868</v>
      </c>
      <c r="I1222" s="629">
        <v>60475</v>
      </c>
      <c r="J1222" s="629">
        <v>514955</v>
      </c>
      <c r="K1222" s="629">
        <v>1516723</v>
      </c>
      <c r="L1222" s="295"/>
    </row>
    <row r="1223" spans="2:12" ht="14.5" outlineLevel="1">
      <c r="B1223" s="119">
        <f t="shared" si="44"/>
        <v>96</v>
      </c>
      <c r="C1223" s="240" t="s">
        <v>1003</v>
      </c>
      <c r="D1223" s="629">
        <v>71745</v>
      </c>
      <c r="E1223" s="629">
        <v>592012</v>
      </c>
      <c r="F1223" s="629">
        <v>3059</v>
      </c>
      <c r="G1223" s="629">
        <v>27489</v>
      </c>
      <c r="H1223" s="629">
        <v>847</v>
      </c>
      <c r="I1223" s="629">
        <v>11668</v>
      </c>
      <c r="J1223" s="629">
        <v>116995</v>
      </c>
      <c r="K1223" s="629">
        <v>316458</v>
      </c>
      <c r="L1223" s="295"/>
    </row>
    <row r="1224" spans="2:12" ht="14.5" outlineLevel="1">
      <c r="B1224" s="119">
        <f t="shared" si="44"/>
        <v>97</v>
      </c>
      <c r="C1224" s="240" t="s">
        <v>1004</v>
      </c>
      <c r="D1224" s="629">
        <v>90165</v>
      </c>
      <c r="E1224" s="629">
        <v>369527</v>
      </c>
      <c r="F1224" s="629">
        <v>2077</v>
      </c>
      <c r="G1224" s="629">
        <v>13983</v>
      </c>
      <c r="H1224" s="629">
        <v>549</v>
      </c>
      <c r="I1224" s="629">
        <v>7138</v>
      </c>
      <c r="J1224" s="629">
        <v>56681</v>
      </c>
      <c r="K1224" s="629">
        <v>206502</v>
      </c>
      <c r="L1224" s="295"/>
    </row>
    <row r="1225" spans="2:12" ht="14.5" outlineLevel="1">
      <c r="B1225" s="119">
        <f t="shared" si="44"/>
        <v>98</v>
      </c>
      <c r="C1225" s="240" t="s">
        <v>1005</v>
      </c>
      <c r="D1225" s="629">
        <v>11179</v>
      </c>
      <c r="E1225" s="629">
        <v>48203</v>
      </c>
      <c r="F1225" s="629">
        <v>242</v>
      </c>
      <c r="G1225" s="629">
        <v>1502</v>
      </c>
      <c r="H1225" s="629">
        <v>97</v>
      </c>
      <c r="I1225" s="629">
        <v>877</v>
      </c>
      <c r="J1225" s="629">
        <v>9612</v>
      </c>
      <c r="K1225" s="629">
        <v>34814</v>
      </c>
      <c r="L1225" s="295"/>
    </row>
    <row r="1226" spans="2:12" ht="14.5" outlineLevel="1">
      <c r="B1226" s="119">
        <f t="shared" si="44"/>
        <v>99</v>
      </c>
      <c r="C1226" s="240" t="s">
        <v>1006</v>
      </c>
      <c r="D1226" s="629">
        <v>0</v>
      </c>
      <c r="E1226" s="629">
        <v>0</v>
      </c>
      <c r="F1226" s="629">
        <v>0</v>
      </c>
      <c r="G1226" s="629">
        <v>0</v>
      </c>
      <c r="H1226" s="629">
        <v>0</v>
      </c>
      <c r="I1226" s="629">
        <v>0</v>
      </c>
      <c r="J1226" s="629">
        <v>0</v>
      </c>
      <c r="K1226" s="629">
        <v>0</v>
      </c>
      <c r="L1226" s="295"/>
    </row>
    <row r="1227" spans="2:12" ht="14.5" outlineLevel="1">
      <c r="B1227" s="119">
        <f t="shared" si="44"/>
        <v>100</v>
      </c>
      <c r="C1227" s="240" t="s">
        <v>1007</v>
      </c>
      <c r="D1227" s="629">
        <v>0</v>
      </c>
      <c r="E1227" s="629">
        <v>0</v>
      </c>
      <c r="F1227" s="629">
        <v>0</v>
      </c>
      <c r="G1227" s="629">
        <v>0</v>
      </c>
      <c r="H1227" s="629">
        <v>0</v>
      </c>
      <c r="I1227" s="629">
        <v>0</v>
      </c>
      <c r="J1227" s="629">
        <v>0</v>
      </c>
      <c r="K1227" s="629">
        <v>0</v>
      </c>
      <c r="L1227" s="295"/>
    </row>
    <row r="1228" spans="2:12" ht="14.5" outlineLevel="1">
      <c r="B1228" s="119">
        <f t="shared" si="44"/>
        <v>101</v>
      </c>
      <c r="C1228" s="240" t="s">
        <v>1008</v>
      </c>
      <c r="D1228" s="629">
        <v>0</v>
      </c>
      <c r="E1228" s="629">
        <v>0</v>
      </c>
      <c r="F1228" s="629">
        <v>0</v>
      </c>
      <c r="G1228" s="629">
        <v>0</v>
      </c>
      <c r="H1228" s="629">
        <v>0</v>
      </c>
      <c r="I1228" s="629">
        <v>0</v>
      </c>
      <c r="J1228" s="629">
        <v>0</v>
      </c>
      <c r="K1228" s="629">
        <v>0</v>
      </c>
      <c r="L1228" s="295"/>
    </row>
    <row r="1229" spans="2:12" ht="14.5" outlineLevel="1">
      <c r="B1229" s="119">
        <f t="shared" si="44"/>
        <v>102</v>
      </c>
      <c r="C1229" s="240" t="s">
        <v>1009</v>
      </c>
      <c r="D1229" s="629">
        <v>0</v>
      </c>
      <c r="E1229" s="629">
        <v>0</v>
      </c>
      <c r="F1229" s="629">
        <v>0</v>
      </c>
      <c r="G1229" s="629">
        <v>0</v>
      </c>
      <c r="H1229" s="629">
        <v>0</v>
      </c>
      <c r="I1229" s="629">
        <v>0</v>
      </c>
      <c r="J1229" s="629">
        <v>0</v>
      </c>
      <c r="K1229" s="629">
        <v>0</v>
      </c>
      <c r="L1229" s="295"/>
    </row>
    <row r="1230" spans="2:12" ht="14.5" outlineLevel="1">
      <c r="B1230" s="119">
        <f t="shared" si="44"/>
        <v>103</v>
      </c>
      <c r="C1230" s="240" t="s">
        <v>1010</v>
      </c>
      <c r="D1230" s="629">
        <v>0</v>
      </c>
      <c r="E1230" s="629">
        <v>0</v>
      </c>
      <c r="F1230" s="629">
        <v>0</v>
      </c>
      <c r="G1230" s="629">
        <v>0</v>
      </c>
      <c r="H1230" s="629">
        <v>0</v>
      </c>
      <c r="I1230" s="629">
        <v>0</v>
      </c>
      <c r="J1230" s="629">
        <v>0</v>
      </c>
      <c r="K1230" s="629">
        <v>0</v>
      </c>
      <c r="L1230" s="295"/>
    </row>
    <row r="1231" spans="2:12" ht="14.5" outlineLevel="1">
      <c r="B1231" s="119">
        <f t="shared" si="44"/>
        <v>104</v>
      </c>
      <c r="C1231" s="240" t="s">
        <v>1217</v>
      </c>
      <c r="D1231" s="629">
        <v>0</v>
      </c>
      <c r="E1231" s="629">
        <v>0</v>
      </c>
      <c r="F1231" s="629">
        <v>0</v>
      </c>
      <c r="G1231" s="629">
        <v>0</v>
      </c>
      <c r="H1231" s="629">
        <v>0</v>
      </c>
      <c r="I1231" s="629">
        <v>0</v>
      </c>
      <c r="J1231" s="629">
        <v>0</v>
      </c>
      <c r="K1231" s="629">
        <v>0</v>
      </c>
      <c r="L1231" s="295"/>
    </row>
    <row r="1232" spans="2:12" ht="14.5" outlineLevel="1">
      <c r="B1232" s="119">
        <f t="shared" si="44"/>
        <v>105</v>
      </c>
      <c r="C1232" s="240" t="s">
        <v>1218</v>
      </c>
      <c r="D1232" s="629">
        <v>0</v>
      </c>
      <c r="E1232" s="629">
        <v>0</v>
      </c>
      <c r="F1232" s="629">
        <v>0</v>
      </c>
      <c r="G1232" s="629">
        <v>0</v>
      </c>
      <c r="H1232" s="629">
        <v>0</v>
      </c>
      <c r="I1232" s="629">
        <v>0</v>
      </c>
      <c r="J1232" s="629">
        <v>0</v>
      </c>
      <c r="K1232" s="629">
        <v>0</v>
      </c>
      <c r="L1232" s="295"/>
    </row>
    <row r="1233" spans="2:12" ht="14.5" outlineLevel="1">
      <c r="B1233" s="119">
        <f t="shared" si="44"/>
        <v>106</v>
      </c>
      <c r="C1233" s="240" t="s">
        <v>1011</v>
      </c>
      <c r="D1233" s="629">
        <v>0</v>
      </c>
      <c r="E1233" s="629">
        <v>0</v>
      </c>
      <c r="F1233" s="629">
        <v>0</v>
      </c>
      <c r="G1233" s="629">
        <v>0</v>
      </c>
      <c r="H1233" s="629">
        <v>0</v>
      </c>
      <c r="I1233" s="629">
        <v>0</v>
      </c>
      <c r="J1233" s="629">
        <v>0</v>
      </c>
      <c r="K1233" s="629">
        <v>0</v>
      </c>
      <c r="L1233" s="295"/>
    </row>
    <row r="1234" spans="2:12" ht="14.5" outlineLevel="1">
      <c r="B1234" s="119">
        <f t="shared" si="44"/>
        <v>107</v>
      </c>
      <c r="C1234" s="240" t="s">
        <v>1012</v>
      </c>
      <c r="D1234" s="629">
        <v>0</v>
      </c>
      <c r="E1234" s="629">
        <v>0</v>
      </c>
      <c r="F1234" s="629">
        <v>0</v>
      </c>
      <c r="G1234" s="629">
        <v>0</v>
      </c>
      <c r="H1234" s="629">
        <v>0</v>
      </c>
      <c r="I1234" s="629">
        <v>0</v>
      </c>
      <c r="J1234" s="629">
        <v>0</v>
      </c>
      <c r="K1234" s="629">
        <v>0</v>
      </c>
      <c r="L1234" s="295"/>
    </row>
    <row r="1235" spans="2:12" ht="14.5" outlineLevel="1">
      <c r="B1235" s="119">
        <f t="shared" si="44"/>
        <v>108</v>
      </c>
      <c r="C1235" s="240" t="s">
        <v>1013</v>
      </c>
      <c r="D1235" s="629">
        <v>0</v>
      </c>
      <c r="E1235" s="629">
        <v>0</v>
      </c>
      <c r="F1235" s="629">
        <v>0</v>
      </c>
      <c r="G1235" s="629">
        <v>0</v>
      </c>
      <c r="H1235" s="629">
        <v>0</v>
      </c>
      <c r="I1235" s="629">
        <v>0</v>
      </c>
      <c r="J1235" s="629">
        <v>0</v>
      </c>
      <c r="K1235" s="629">
        <v>0</v>
      </c>
      <c r="L1235" s="295"/>
    </row>
    <row r="1236" spans="2:12" ht="14.5" outlineLevel="1">
      <c r="B1236" s="119">
        <f t="shared" si="44"/>
        <v>109</v>
      </c>
      <c r="C1236" s="240" t="s">
        <v>1014</v>
      </c>
      <c r="D1236" s="629">
        <v>0</v>
      </c>
      <c r="E1236" s="629">
        <v>0</v>
      </c>
      <c r="F1236" s="629">
        <v>0</v>
      </c>
      <c r="G1236" s="629">
        <v>0</v>
      </c>
      <c r="H1236" s="629">
        <v>0</v>
      </c>
      <c r="I1236" s="629">
        <v>0</v>
      </c>
      <c r="J1236" s="629">
        <v>0</v>
      </c>
      <c r="K1236" s="629">
        <v>0</v>
      </c>
      <c r="L1236" s="295"/>
    </row>
    <row r="1237" spans="2:12" ht="14.5" outlineLevel="1">
      <c r="B1237" s="119">
        <f t="shared" si="44"/>
        <v>110</v>
      </c>
      <c r="C1237" s="240" t="s">
        <v>791</v>
      </c>
      <c r="D1237" s="629">
        <v>494237</v>
      </c>
      <c r="E1237" s="629">
        <v>709518</v>
      </c>
      <c r="F1237" s="629">
        <v>5333</v>
      </c>
      <c r="G1237" s="629">
        <v>5858</v>
      </c>
      <c r="H1237" s="629">
        <v>515</v>
      </c>
      <c r="I1237" s="629">
        <v>2372</v>
      </c>
      <c r="J1237" s="629">
        <v>649875</v>
      </c>
      <c r="K1237" s="629">
        <v>623747</v>
      </c>
      <c r="L1237" s="295"/>
    </row>
    <row r="1238" spans="2:12" ht="14.5" outlineLevel="1">
      <c r="B1238" s="119">
        <f t="shared" si="44"/>
        <v>111</v>
      </c>
      <c r="C1238" s="240" t="s">
        <v>792</v>
      </c>
      <c r="D1238" s="629">
        <v>1122742</v>
      </c>
      <c r="E1238" s="629">
        <v>2256455</v>
      </c>
      <c r="F1238" s="629">
        <v>8518</v>
      </c>
      <c r="G1238" s="629">
        <v>18459</v>
      </c>
      <c r="H1238" s="629">
        <v>642</v>
      </c>
      <c r="I1238" s="629">
        <v>3011</v>
      </c>
      <c r="J1238" s="629">
        <v>509265</v>
      </c>
      <c r="K1238" s="629">
        <v>682070</v>
      </c>
      <c r="L1238" s="295"/>
    </row>
    <row r="1239" spans="2:12" ht="14.5" outlineLevel="1">
      <c r="B1239" s="119">
        <f t="shared" si="44"/>
        <v>112</v>
      </c>
      <c r="C1239" s="240" t="s">
        <v>935</v>
      </c>
      <c r="D1239" s="629">
        <v>957726</v>
      </c>
      <c r="E1239" s="629">
        <v>1795277</v>
      </c>
      <c r="F1239" s="629">
        <v>9965</v>
      </c>
      <c r="G1239" s="629">
        <v>22541</v>
      </c>
      <c r="H1239" s="629">
        <v>1713</v>
      </c>
      <c r="I1239" s="629">
        <v>7753</v>
      </c>
      <c r="J1239" s="629">
        <v>700003</v>
      </c>
      <c r="K1239" s="629">
        <v>569030</v>
      </c>
      <c r="L1239" s="295"/>
    </row>
    <row r="1240" spans="2:12" ht="14.5" outlineLevel="1">
      <c r="B1240" s="119">
        <f t="shared" si="44"/>
        <v>113</v>
      </c>
      <c r="C1240" s="240" t="s">
        <v>1243</v>
      </c>
      <c r="D1240" s="629">
        <v>0</v>
      </c>
      <c r="E1240" s="629">
        <v>0</v>
      </c>
      <c r="F1240" s="629">
        <v>0</v>
      </c>
      <c r="G1240" s="629">
        <v>0</v>
      </c>
      <c r="H1240" s="629">
        <v>0</v>
      </c>
      <c r="I1240" s="629">
        <v>0</v>
      </c>
      <c r="J1240" s="629">
        <v>0</v>
      </c>
      <c r="K1240" s="629">
        <v>0</v>
      </c>
      <c r="L1240" s="295"/>
    </row>
    <row r="1241" spans="2:12" ht="14.5" outlineLevel="1">
      <c r="B1241" s="119">
        <f t="shared" si="44"/>
        <v>114</v>
      </c>
      <c r="C1241" s="240" t="s">
        <v>1244</v>
      </c>
      <c r="D1241" s="629">
        <v>0</v>
      </c>
      <c r="E1241" s="629">
        <v>0</v>
      </c>
      <c r="F1241" s="629">
        <v>0</v>
      </c>
      <c r="G1241" s="629">
        <v>0</v>
      </c>
      <c r="H1241" s="629">
        <v>0</v>
      </c>
      <c r="I1241" s="629">
        <v>0</v>
      </c>
      <c r="J1241" s="629">
        <v>0</v>
      </c>
      <c r="K1241" s="629">
        <v>0</v>
      </c>
      <c r="L1241" s="295"/>
    </row>
    <row r="1242" spans="2:12" ht="14.5" outlineLevel="1">
      <c r="B1242" s="119">
        <f t="shared" si="44"/>
        <v>115</v>
      </c>
      <c r="C1242" s="240" t="s">
        <v>1245</v>
      </c>
      <c r="D1242" s="629">
        <v>0</v>
      </c>
      <c r="E1242" s="629">
        <v>0</v>
      </c>
      <c r="F1242" s="629">
        <v>0</v>
      </c>
      <c r="G1242" s="629">
        <v>0</v>
      </c>
      <c r="H1242" s="629">
        <v>0</v>
      </c>
      <c r="I1242" s="629">
        <v>0</v>
      </c>
      <c r="J1242" s="629">
        <v>0</v>
      </c>
      <c r="K1242" s="629">
        <v>0</v>
      </c>
      <c r="L1242" s="295"/>
    </row>
    <row r="1243" spans="2:12" ht="14.5" outlineLevel="1">
      <c r="B1243" s="119">
        <f t="shared" si="44"/>
        <v>116</v>
      </c>
      <c r="C1243" s="240" t="s">
        <v>816</v>
      </c>
      <c r="D1243" s="629">
        <v>542122</v>
      </c>
      <c r="E1243" s="629">
        <v>1066655</v>
      </c>
      <c r="F1243" s="629">
        <v>4172</v>
      </c>
      <c r="G1243" s="629">
        <v>10727</v>
      </c>
      <c r="H1243" s="629">
        <v>622</v>
      </c>
      <c r="I1243" s="629">
        <v>3845</v>
      </c>
      <c r="J1243" s="629">
        <v>181572</v>
      </c>
      <c r="K1243" s="629">
        <v>310568</v>
      </c>
      <c r="L1243" s="295"/>
    </row>
    <row r="1244" spans="2:12" ht="14.5" outlineLevel="1">
      <c r="B1244" s="119">
        <f t="shared" si="44"/>
        <v>117</v>
      </c>
      <c r="C1244" s="240" t="s">
        <v>817</v>
      </c>
      <c r="D1244" s="629">
        <v>211239</v>
      </c>
      <c r="E1244" s="629">
        <v>373794</v>
      </c>
      <c r="F1244" s="629">
        <v>2935</v>
      </c>
      <c r="G1244" s="629">
        <v>7109</v>
      </c>
      <c r="H1244" s="629">
        <v>1178</v>
      </c>
      <c r="I1244" s="629">
        <v>5691</v>
      </c>
      <c r="J1244" s="629">
        <v>231536</v>
      </c>
      <c r="K1244" s="629">
        <v>272829</v>
      </c>
      <c r="L1244" s="295"/>
    </row>
    <row r="1245" spans="2:12" ht="14.5" outlineLevel="1">
      <c r="B1245" s="119">
        <f t="shared" si="44"/>
        <v>118</v>
      </c>
      <c r="C1245" s="240" t="s">
        <v>818</v>
      </c>
      <c r="D1245" s="629">
        <v>150470</v>
      </c>
      <c r="E1245" s="629">
        <v>185860</v>
      </c>
      <c r="F1245" s="629">
        <v>5463</v>
      </c>
      <c r="G1245" s="629">
        <v>9426</v>
      </c>
      <c r="H1245" s="629">
        <v>1803</v>
      </c>
      <c r="I1245" s="629">
        <v>6281</v>
      </c>
      <c r="J1245" s="629">
        <v>139575</v>
      </c>
      <c r="K1245" s="629">
        <v>146467</v>
      </c>
      <c r="L1245" s="295"/>
    </row>
    <row r="1246" spans="2:12" ht="14.5" outlineLevel="1">
      <c r="B1246" s="119">
        <f t="shared" si="44"/>
        <v>119</v>
      </c>
      <c r="C1246" s="240" t="s">
        <v>936</v>
      </c>
      <c r="D1246" s="629">
        <v>271</v>
      </c>
      <c r="E1246" s="629">
        <v>511</v>
      </c>
      <c r="F1246" s="629">
        <v>4</v>
      </c>
      <c r="G1246" s="629">
        <v>7</v>
      </c>
      <c r="H1246" s="629">
        <v>1</v>
      </c>
      <c r="I1246" s="629">
        <v>3</v>
      </c>
      <c r="J1246" s="629">
        <v>245</v>
      </c>
      <c r="K1246" s="629">
        <v>412</v>
      </c>
      <c r="L1246" s="295"/>
    </row>
    <row r="1247" spans="2:12" ht="14.5" outlineLevel="1">
      <c r="B1247" s="119">
        <f t="shared" si="44"/>
        <v>120</v>
      </c>
      <c r="C1247" s="240" t="s">
        <v>937</v>
      </c>
      <c r="D1247" s="629">
        <v>200</v>
      </c>
      <c r="E1247" s="629">
        <v>524</v>
      </c>
      <c r="F1247" s="629">
        <v>1</v>
      </c>
      <c r="G1247" s="629">
        <v>3</v>
      </c>
      <c r="H1247" s="629">
        <v>0</v>
      </c>
      <c r="I1247" s="629">
        <v>1</v>
      </c>
      <c r="J1247" s="629">
        <v>201</v>
      </c>
      <c r="K1247" s="629">
        <v>326</v>
      </c>
      <c r="L1247" s="295"/>
    </row>
    <row r="1248" spans="2:12" ht="14.5" outlineLevel="1">
      <c r="B1248" s="119">
        <f t="shared" si="44"/>
        <v>121</v>
      </c>
      <c r="C1248" s="240" t="s">
        <v>938</v>
      </c>
      <c r="D1248" s="629">
        <v>645893</v>
      </c>
      <c r="E1248" s="629">
        <v>875312</v>
      </c>
      <c r="F1248" s="629">
        <v>4083</v>
      </c>
      <c r="G1248" s="629">
        <v>7223</v>
      </c>
      <c r="H1248" s="629">
        <v>868</v>
      </c>
      <c r="I1248" s="629">
        <v>3392</v>
      </c>
      <c r="J1248" s="629">
        <v>412702</v>
      </c>
      <c r="K1248" s="629">
        <v>846526</v>
      </c>
      <c r="L1248" s="295"/>
    </row>
    <row r="1249" spans="1:116" ht="14.5" outlineLevel="1">
      <c r="B1249" s="119">
        <f t="shared" si="44"/>
        <v>122</v>
      </c>
      <c r="C1249" s="240" t="s">
        <v>939</v>
      </c>
      <c r="D1249" s="629">
        <v>1325</v>
      </c>
      <c r="E1249" s="629">
        <v>2219</v>
      </c>
      <c r="F1249" s="629">
        <v>6</v>
      </c>
      <c r="G1249" s="629">
        <v>17</v>
      </c>
      <c r="H1249" s="629">
        <v>1</v>
      </c>
      <c r="I1249" s="629">
        <v>3</v>
      </c>
      <c r="J1249" s="629">
        <v>624</v>
      </c>
      <c r="K1249" s="629">
        <v>977</v>
      </c>
      <c r="L1249" s="295"/>
    </row>
    <row r="1250" spans="1:116" ht="14.5" outlineLevel="1">
      <c r="B1250" s="119">
        <f t="shared" si="44"/>
        <v>123</v>
      </c>
      <c r="C1250" s="240" t="s">
        <v>940</v>
      </c>
      <c r="D1250" s="629">
        <v>889879</v>
      </c>
      <c r="E1250" s="629">
        <v>2049041</v>
      </c>
      <c r="F1250" s="629">
        <v>5993</v>
      </c>
      <c r="G1250" s="629">
        <v>13576</v>
      </c>
      <c r="H1250" s="629">
        <v>457</v>
      </c>
      <c r="I1250" s="629">
        <v>2863</v>
      </c>
      <c r="J1250" s="629">
        <v>468310</v>
      </c>
      <c r="K1250" s="629">
        <v>987308</v>
      </c>
      <c r="L1250" s="295"/>
    </row>
    <row r="1251" spans="1:116" ht="14.5" outlineLevel="1">
      <c r="B1251" s="119">
        <f t="shared" si="44"/>
        <v>124</v>
      </c>
      <c r="C1251" s="240" t="s">
        <v>941</v>
      </c>
      <c r="D1251" s="629">
        <v>4586</v>
      </c>
      <c r="E1251" s="629">
        <v>6999</v>
      </c>
      <c r="F1251" s="629">
        <v>45</v>
      </c>
      <c r="G1251" s="629">
        <v>95</v>
      </c>
      <c r="H1251" s="629">
        <v>7</v>
      </c>
      <c r="I1251" s="629">
        <v>38</v>
      </c>
      <c r="J1251" s="629">
        <v>3472</v>
      </c>
      <c r="K1251" s="629">
        <v>3874</v>
      </c>
      <c r="L1251" s="295"/>
    </row>
    <row r="1252" spans="1:116" ht="14.5" outlineLevel="1">
      <c r="B1252" s="119">
        <f t="shared" si="44"/>
        <v>125</v>
      </c>
      <c r="C1252" s="240" t="s">
        <v>942</v>
      </c>
      <c r="D1252" s="629">
        <v>1008968</v>
      </c>
      <c r="E1252" s="629">
        <v>1682006</v>
      </c>
      <c r="F1252" s="629">
        <v>12836</v>
      </c>
      <c r="G1252" s="629">
        <v>15189</v>
      </c>
      <c r="H1252" s="629">
        <v>1337</v>
      </c>
      <c r="I1252" s="629">
        <v>6690</v>
      </c>
      <c r="J1252" s="629">
        <v>587626</v>
      </c>
      <c r="K1252" s="629">
        <v>789961</v>
      </c>
      <c r="L1252" s="295"/>
    </row>
    <row r="1253" spans="1:116" ht="14.5" outlineLevel="1">
      <c r="B1253" s="119">
        <f t="shared" si="44"/>
        <v>126</v>
      </c>
      <c r="C1253" s="240" t="s">
        <v>221</v>
      </c>
      <c r="D1253" s="629">
        <v>34058736</v>
      </c>
      <c r="E1253" s="629">
        <v>251771850</v>
      </c>
      <c r="F1253" s="629">
        <v>1475575</v>
      </c>
      <c r="G1253" s="629">
        <v>3988140</v>
      </c>
      <c r="H1253" s="629">
        <v>43718</v>
      </c>
      <c r="I1253" s="629">
        <v>673161</v>
      </c>
      <c r="J1253" s="629">
        <v>28525509</v>
      </c>
      <c r="K1253" s="629">
        <v>89955014</v>
      </c>
      <c r="L1253" s="295"/>
    </row>
    <row r="1254" spans="1:116" ht="14.5" outlineLevel="1">
      <c r="B1254" s="119">
        <f t="shared" si="44"/>
        <v>127</v>
      </c>
      <c r="C1254" s="240" t="s">
        <v>222</v>
      </c>
      <c r="D1254" s="629">
        <v>234804714</v>
      </c>
      <c r="E1254" s="629">
        <v>494510614</v>
      </c>
      <c r="F1254" s="629">
        <v>2407348</v>
      </c>
      <c r="G1254" s="629">
        <v>11314762</v>
      </c>
      <c r="H1254" s="629">
        <v>703744</v>
      </c>
      <c r="I1254" s="629">
        <v>2339412</v>
      </c>
      <c r="J1254" s="629">
        <v>595802874</v>
      </c>
      <c r="K1254" s="629">
        <v>417205187</v>
      </c>
      <c r="L1254" s="295"/>
    </row>
    <row r="1255" spans="1:116" ht="14.5">
      <c r="B1255" s="119">
        <f t="shared" si="44"/>
        <v>128</v>
      </c>
      <c r="C1255" s="241" t="s">
        <v>248</v>
      </c>
      <c r="D1255" s="298"/>
      <c r="E1255" s="298"/>
      <c r="F1255" s="298"/>
      <c r="G1255" s="298"/>
      <c r="H1255" s="298"/>
      <c r="I1255" s="298"/>
      <c r="J1255" s="298"/>
      <c r="K1255" s="298"/>
      <c r="L1255" s="295"/>
    </row>
    <row r="1256" spans="1:116">
      <c r="B1256" s="112"/>
      <c r="D1256" s="335"/>
      <c r="F1256" s="335"/>
      <c r="G1256" s="598"/>
      <c r="H1256" s="335"/>
      <c r="I1256" s="335"/>
      <c r="J1256" s="335"/>
      <c r="K1256" s="335"/>
      <c r="L1256" s="377"/>
      <c r="M1256" s="377"/>
      <c r="N1256" s="377"/>
      <c r="O1256" s="226"/>
      <c r="P1256" s="226"/>
      <c r="Q1256" s="226"/>
    </row>
    <row r="1257" spans="1:116">
      <c r="B1257" s="112"/>
      <c r="C1257" s="112" t="s">
        <v>287</v>
      </c>
      <c r="E1257" t="s">
        <v>221</v>
      </c>
      <c r="G1257" s="598"/>
      <c r="I1257" s="112"/>
      <c r="J1257" s="112"/>
      <c r="K1257" s="112"/>
      <c r="L1257" s="112"/>
      <c r="M1257" s="112"/>
      <c r="N1257" s="112"/>
    </row>
    <row r="1258" spans="1:116">
      <c r="E1258" s="246" t="s">
        <v>222</v>
      </c>
      <c r="H1258" s="238"/>
      <c r="I1258" s="238"/>
    </row>
    <row r="1259" spans="1:116" ht="15.5">
      <c r="A1259" s="363">
        <f>1+A989</f>
        <v>5</v>
      </c>
      <c r="B1259" s="363" t="s">
        <v>377</v>
      </c>
      <c r="C1259" s="363"/>
      <c r="D1259" s="364"/>
      <c r="E1259" s="364"/>
      <c r="F1259" s="364"/>
      <c r="G1259" s="364"/>
      <c r="H1259" s="364"/>
      <c r="I1259" s="364"/>
      <c r="J1259" s="364"/>
      <c r="K1259" s="364"/>
      <c r="L1259" s="364"/>
      <c r="M1259" s="364"/>
      <c r="N1259" s="364"/>
      <c r="O1259" s="364"/>
      <c r="P1259" s="364"/>
      <c r="Q1259" s="364"/>
      <c r="R1259" s="364"/>
      <c r="S1259" s="364"/>
      <c r="T1259" s="364"/>
      <c r="U1259" s="364"/>
      <c r="V1259" s="364"/>
      <c r="W1259" s="364"/>
      <c r="X1259" s="364"/>
      <c r="Y1259" s="364"/>
      <c r="Z1259" s="364"/>
      <c r="AA1259" s="364"/>
      <c r="AB1259" s="364"/>
      <c r="AC1259" s="364"/>
      <c r="AD1259" s="364"/>
      <c r="AE1259" s="364"/>
      <c r="AF1259" s="364"/>
      <c r="AG1259" s="364"/>
      <c r="AH1259" s="364"/>
      <c r="AI1259" s="364"/>
      <c r="AJ1259" s="364"/>
      <c r="AK1259" s="364"/>
      <c r="AL1259" s="364"/>
      <c r="AM1259" s="364"/>
      <c r="AN1259" s="364"/>
      <c r="AO1259" s="364"/>
      <c r="AP1259" s="364"/>
      <c r="AQ1259" s="364"/>
      <c r="AR1259" s="364"/>
      <c r="AS1259" s="364"/>
      <c r="AT1259" s="364"/>
      <c r="AU1259" s="364"/>
      <c r="AV1259" s="364"/>
      <c r="AW1259" s="364"/>
      <c r="AX1259" s="364"/>
      <c r="AY1259" s="364"/>
      <c r="AZ1259" s="364"/>
      <c r="BA1259" s="364"/>
      <c r="BB1259" s="364"/>
      <c r="BC1259" s="364"/>
      <c r="BD1259" s="364"/>
      <c r="BE1259" s="364"/>
      <c r="BF1259" s="364"/>
      <c r="BG1259" s="364"/>
      <c r="BH1259" s="364"/>
      <c r="BI1259" s="364"/>
      <c r="BJ1259" s="364"/>
      <c r="BK1259" s="364"/>
      <c r="BL1259" s="364"/>
      <c r="BM1259" s="364"/>
      <c r="BN1259" s="364"/>
      <c r="BO1259" s="364"/>
      <c r="BP1259" s="364"/>
      <c r="BQ1259" s="364"/>
      <c r="BR1259" s="364"/>
      <c r="BS1259" s="364"/>
      <c r="BT1259" s="364"/>
      <c r="BU1259" s="364"/>
      <c r="BV1259" s="364"/>
      <c r="BW1259" s="364"/>
      <c r="BX1259" s="364"/>
      <c r="BY1259" s="364"/>
      <c r="BZ1259" s="364"/>
      <c r="CA1259" s="364"/>
      <c r="CB1259" s="364"/>
      <c r="CC1259" s="364"/>
      <c r="CD1259" s="364"/>
      <c r="CE1259" s="364"/>
      <c r="CF1259" s="364"/>
      <c r="CG1259" s="364"/>
      <c r="CH1259" s="364"/>
      <c r="CI1259" s="364"/>
      <c r="CJ1259" s="364"/>
      <c r="CK1259" s="364"/>
      <c r="CL1259" s="364"/>
      <c r="CM1259" s="364"/>
      <c r="CN1259" s="364"/>
      <c r="CO1259" s="364"/>
      <c r="CP1259" s="364"/>
      <c r="CQ1259" s="364"/>
      <c r="CR1259" s="364"/>
      <c r="CS1259" s="364"/>
      <c r="CT1259" s="364"/>
      <c r="CU1259" s="364"/>
      <c r="CV1259" s="364"/>
      <c r="CW1259" s="364"/>
      <c r="CX1259" s="364"/>
      <c r="CY1259" s="364"/>
      <c r="CZ1259" s="364"/>
      <c r="DA1259" s="364"/>
      <c r="DB1259" s="364"/>
      <c r="DC1259" s="364"/>
      <c r="DD1259" s="364"/>
      <c r="DE1259" s="364"/>
      <c r="DF1259" s="364"/>
      <c r="DG1259" s="364"/>
      <c r="DH1259" s="364"/>
      <c r="DI1259" s="364"/>
      <c r="DJ1259" s="364"/>
      <c r="DK1259" s="364"/>
      <c r="DL1259" s="364"/>
    </row>
    <row r="1260" spans="1:116">
      <c r="C1260" s="112"/>
    </row>
    <row r="1261" spans="1:116" ht="15.5">
      <c r="C1261" s="36" t="s">
        <v>378</v>
      </c>
    </row>
    <row r="1262" spans="1:116" ht="12">
      <c r="C1262" s="116" t="s">
        <v>1300</v>
      </c>
      <c r="D1262" s="112"/>
      <c r="E1262" s="112"/>
      <c r="F1262" s="112"/>
      <c r="G1262" s="112"/>
      <c r="H1262" s="112"/>
      <c r="I1262" s="112"/>
      <c r="J1262" s="112"/>
      <c r="K1262" s="112"/>
      <c r="L1262" s="112"/>
      <c r="M1262" s="112"/>
      <c r="N1262" s="112"/>
    </row>
    <row r="1263" spans="1:116" ht="12">
      <c r="C1263" s="381" t="s">
        <v>1305</v>
      </c>
      <c r="D1263" s="252"/>
      <c r="E1263" s="252"/>
      <c r="G1263" s="112"/>
      <c r="H1263" s="112"/>
      <c r="I1263" s="112"/>
      <c r="J1263" s="112"/>
      <c r="K1263" s="112"/>
      <c r="L1263" s="112"/>
      <c r="M1263" s="112"/>
    </row>
    <row r="1264" spans="1:116">
      <c r="C1264" s="95" t="s">
        <v>326</v>
      </c>
    </row>
    <row r="1265" spans="2:16">
      <c r="C1265" s="378">
        <v>2022</v>
      </c>
      <c r="E1265" s="112"/>
      <c r="F1265" s="112"/>
      <c r="G1265" s="112"/>
    </row>
    <row r="1266" spans="2:16">
      <c r="C1266" s="112"/>
      <c r="D1266" s="112"/>
      <c r="E1266" s="112"/>
      <c r="F1266" s="112"/>
      <c r="G1266" s="112"/>
      <c r="H1266" s="112"/>
      <c r="I1266" s="112"/>
      <c r="J1266" s="112"/>
      <c r="K1266" s="112"/>
      <c r="L1266" s="112"/>
      <c r="M1266" s="112"/>
      <c r="N1266" s="112"/>
    </row>
    <row r="1267" spans="2:16" ht="34.5">
      <c r="C1267" s="365" t="s">
        <v>248</v>
      </c>
      <c r="D1267" s="365" t="s">
        <v>379</v>
      </c>
      <c r="E1267" s="365" t="s">
        <v>380</v>
      </c>
      <c r="F1267" s="365" t="s">
        <v>381</v>
      </c>
      <c r="G1267" s="365" t="s">
        <v>382</v>
      </c>
      <c r="H1267" s="365" t="s">
        <v>383</v>
      </c>
      <c r="I1267" s="365" t="s">
        <v>384</v>
      </c>
      <c r="J1267" s="365" t="s">
        <v>1106</v>
      </c>
      <c r="K1267" s="365" t="s">
        <v>1107</v>
      </c>
      <c r="L1267" s="365" t="s">
        <v>385</v>
      </c>
      <c r="M1267" s="365" t="s">
        <v>386</v>
      </c>
      <c r="N1267" s="365" t="s">
        <v>254</v>
      </c>
    </row>
    <row r="1268" spans="2:16" ht="14.5">
      <c r="B1268" s="119">
        <v>1</v>
      </c>
      <c r="C1268" s="367" t="s">
        <v>945</v>
      </c>
      <c r="D1268" s="633">
        <v>0</v>
      </c>
      <c r="E1268" s="633">
        <v>0</v>
      </c>
      <c r="F1268" s="633">
        <v>0</v>
      </c>
      <c r="G1268" s="633">
        <v>0</v>
      </c>
      <c r="H1268" s="633">
        <v>0</v>
      </c>
      <c r="I1268" s="633">
        <v>0</v>
      </c>
      <c r="J1268" s="633">
        <v>0</v>
      </c>
      <c r="K1268" s="633">
        <v>0</v>
      </c>
      <c r="L1268" s="569"/>
      <c r="M1268" s="569"/>
      <c r="N1268" s="295"/>
      <c r="P1268" s="247"/>
    </row>
    <row r="1269" spans="2:16" ht="14.5">
      <c r="B1269" s="119">
        <f>B1268+1</f>
        <v>2</v>
      </c>
      <c r="C1269" s="367" t="s">
        <v>946</v>
      </c>
      <c r="D1269" s="633">
        <v>0</v>
      </c>
      <c r="E1269" s="633">
        <v>0</v>
      </c>
      <c r="F1269" s="633">
        <v>0</v>
      </c>
      <c r="G1269" s="633">
        <v>0</v>
      </c>
      <c r="H1269" s="633">
        <v>0</v>
      </c>
      <c r="I1269" s="633">
        <v>0</v>
      </c>
      <c r="J1269" s="633">
        <v>0</v>
      </c>
      <c r="K1269" s="633">
        <v>0</v>
      </c>
      <c r="L1269" s="569"/>
      <c r="M1269" s="569"/>
      <c r="N1269" s="295"/>
      <c r="P1269" s="247"/>
    </row>
    <row r="1270" spans="2:16" ht="14.5">
      <c r="B1270" s="119">
        <f t="shared" ref="B1270:B1333" si="45">B1269+1</f>
        <v>3</v>
      </c>
      <c r="C1270" s="367" t="s">
        <v>947</v>
      </c>
      <c r="D1270" s="633">
        <v>0</v>
      </c>
      <c r="E1270" s="633">
        <v>0</v>
      </c>
      <c r="F1270" s="633">
        <v>0</v>
      </c>
      <c r="G1270" s="633">
        <v>0</v>
      </c>
      <c r="H1270" s="633">
        <v>0</v>
      </c>
      <c r="I1270" s="633">
        <v>0</v>
      </c>
      <c r="J1270" s="633">
        <v>0</v>
      </c>
      <c r="K1270" s="633">
        <v>0</v>
      </c>
      <c r="L1270" s="569"/>
      <c r="M1270" s="569"/>
      <c r="N1270" s="295"/>
      <c r="P1270" s="247"/>
    </row>
    <row r="1271" spans="2:16" ht="14.5">
      <c r="B1271" s="119">
        <f t="shared" si="45"/>
        <v>4</v>
      </c>
      <c r="C1271" s="367" t="s">
        <v>948</v>
      </c>
      <c r="D1271" s="633">
        <v>0</v>
      </c>
      <c r="E1271" s="633">
        <v>0</v>
      </c>
      <c r="F1271" s="633">
        <v>0</v>
      </c>
      <c r="G1271" s="633">
        <v>0</v>
      </c>
      <c r="H1271" s="633">
        <v>0</v>
      </c>
      <c r="I1271" s="633">
        <v>0</v>
      </c>
      <c r="J1271" s="633">
        <v>0</v>
      </c>
      <c r="K1271" s="633">
        <v>0</v>
      </c>
      <c r="L1271" s="569"/>
      <c r="M1271" s="569"/>
      <c r="N1271" s="295"/>
      <c r="P1271" s="247"/>
    </row>
    <row r="1272" spans="2:16" ht="14.5">
      <c r="B1272" s="119">
        <f t="shared" si="45"/>
        <v>5</v>
      </c>
      <c r="C1272" s="367" t="s">
        <v>949</v>
      </c>
      <c r="D1272" s="633">
        <v>0</v>
      </c>
      <c r="E1272" s="633">
        <v>0</v>
      </c>
      <c r="F1272" s="633">
        <v>0</v>
      </c>
      <c r="G1272" s="633">
        <v>0</v>
      </c>
      <c r="H1272" s="633">
        <v>0</v>
      </c>
      <c r="I1272" s="633">
        <v>0</v>
      </c>
      <c r="J1272" s="633">
        <v>0</v>
      </c>
      <c r="K1272" s="633">
        <v>0</v>
      </c>
      <c r="L1272" s="569"/>
      <c r="M1272" s="569"/>
      <c r="N1272" s="295"/>
      <c r="P1272" s="247"/>
    </row>
    <row r="1273" spans="2:16" ht="14.5">
      <c r="B1273" s="119">
        <f t="shared" si="45"/>
        <v>6</v>
      </c>
      <c r="C1273" s="367" t="s">
        <v>884</v>
      </c>
      <c r="D1273" s="633">
        <v>0</v>
      </c>
      <c r="E1273" s="633">
        <v>0</v>
      </c>
      <c r="F1273" s="633">
        <v>0</v>
      </c>
      <c r="G1273" s="633">
        <v>0</v>
      </c>
      <c r="H1273" s="633">
        <v>0</v>
      </c>
      <c r="I1273" s="633">
        <v>0</v>
      </c>
      <c r="J1273" s="633">
        <v>0</v>
      </c>
      <c r="K1273" s="633">
        <v>0</v>
      </c>
      <c r="L1273" s="569"/>
      <c r="M1273" s="569"/>
      <c r="N1273" s="295"/>
      <c r="P1273" s="247"/>
    </row>
    <row r="1274" spans="2:16" ht="14.5">
      <c r="B1274" s="119">
        <f t="shared" si="45"/>
        <v>7</v>
      </c>
      <c r="C1274" s="367" t="s">
        <v>885</v>
      </c>
      <c r="D1274" s="633">
        <v>0</v>
      </c>
      <c r="E1274" s="633">
        <v>0</v>
      </c>
      <c r="F1274" s="633">
        <v>0</v>
      </c>
      <c r="G1274" s="633">
        <v>0</v>
      </c>
      <c r="H1274" s="633">
        <v>0</v>
      </c>
      <c r="I1274" s="633">
        <v>0</v>
      </c>
      <c r="J1274" s="633">
        <v>0</v>
      </c>
      <c r="K1274" s="633">
        <v>0</v>
      </c>
      <c r="L1274" s="569"/>
      <c r="M1274" s="569"/>
      <c r="N1274" s="295"/>
      <c r="P1274" s="247"/>
    </row>
    <row r="1275" spans="2:16" ht="14.5">
      <c r="B1275" s="119">
        <f t="shared" si="45"/>
        <v>8</v>
      </c>
      <c r="C1275" s="367" t="s">
        <v>885</v>
      </c>
      <c r="D1275" s="633">
        <v>0</v>
      </c>
      <c r="E1275" s="633">
        <v>0</v>
      </c>
      <c r="F1275" s="633">
        <v>0</v>
      </c>
      <c r="G1275" s="633">
        <v>0</v>
      </c>
      <c r="H1275" s="633">
        <v>0</v>
      </c>
      <c r="I1275" s="633">
        <v>0</v>
      </c>
      <c r="J1275" s="633">
        <v>0</v>
      </c>
      <c r="K1275" s="633">
        <v>0</v>
      </c>
      <c r="L1275" s="569"/>
      <c r="M1275" s="569"/>
      <c r="N1275" s="295"/>
      <c r="P1275" s="247"/>
    </row>
    <row r="1276" spans="2:16" ht="14.5">
      <c r="B1276" s="119">
        <f t="shared" si="45"/>
        <v>9</v>
      </c>
      <c r="C1276" s="367" t="s">
        <v>200</v>
      </c>
      <c r="D1276" s="633">
        <v>0</v>
      </c>
      <c r="E1276" s="633">
        <v>0</v>
      </c>
      <c r="F1276" s="633">
        <v>0</v>
      </c>
      <c r="G1276" s="633">
        <v>0</v>
      </c>
      <c r="H1276" s="633">
        <v>0</v>
      </c>
      <c r="I1276" s="633">
        <v>0</v>
      </c>
      <c r="J1276" s="633">
        <v>0</v>
      </c>
      <c r="K1276" s="633">
        <v>0</v>
      </c>
      <c r="L1276" s="569"/>
      <c r="M1276" s="569"/>
      <c r="N1276" s="295"/>
      <c r="P1276" s="247"/>
    </row>
    <row r="1277" spans="2:16" ht="14.5" outlineLevel="1">
      <c r="B1277" s="119">
        <f t="shared" si="45"/>
        <v>10</v>
      </c>
      <c r="C1277" s="367" t="s">
        <v>950</v>
      </c>
      <c r="D1277" s="633">
        <v>0</v>
      </c>
      <c r="E1277" s="633">
        <v>0</v>
      </c>
      <c r="F1277" s="633">
        <v>0</v>
      </c>
      <c r="G1277" s="633">
        <v>0</v>
      </c>
      <c r="H1277" s="633">
        <v>0</v>
      </c>
      <c r="I1277" s="633">
        <v>0</v>
      </c>
      <c r="J1277" s="633">
        <v>0</v>
      </c>
      <c r="K1277" s="633">
        <v>0</v>
      </c>
      <c r="L1277" s="569"/>
      <c r="M1277" s="569"/>
      <c r="N1277" s="295"/>
      <c r="P1277" s="247"/>
    </row>
    <row r="1278" spans="2:16" ht="14.5" outlineLevel="1">
      <c r="B1278" s="119">
        <f t="shared" si="45"/>
        <v>11</v>
      </c>
      <c r="C1278" s="240" t="s">
        <v>1210</v>
      </c>
      <c r="D1278" s="633">
        <v>0</v>
      </c>
      <c r="E1278" s="633">
        <v>0</v>
      </c>
      <c r="F1278" s="633">
        <v>0</v>
      </c>
      <c r="G1278" s="633">
        <v>0</v>
      </c>
      <c r="H1278" s="633">
        <v>0</v>
      </c>
      <c r="I1278" s="633">
        <v>0</v>
      </c>
      <c r="J1278" s="633">
        <v>0</v>
      </c>
      <c r="K1278" s="633">
        <v>0</v>
      </c>
      <c r="L1278" s="569"/>
      <c r="M1278" s="569"/>
      <c r="N1278" s="295"/>
      <c r="P1278" s="247"/>
    </row>
    <row r="1279" spans="2:16" ht="14.5" outlineLevel="1">
      <c r="B1279" s="119">
        <f t="shared" si="45"/>
        <v>12</v>
      </c>
      <c r="C1279" s="367" t="s">
        <v>951</v>
      </c>
      <c r="D1279" s="633">
        <v>0</v>
      </c>
      <c r="E1279" s="633">
        <v>0</v>
      </c>
      <c r="F1279" s="633">
        <v>0</v>
      </c>
      <c r="G1279" s="633">
        <v>0</v>
      </c>
      <c r="H1279" s="633">
        <v>0</v>
      </c>
      <c r="I1279" s="633">
        <v>0</v>
      </c>
      <c r="J1279" s="633">
        <v>0</v>
      </c>
      <c r="K1279" s="633">
        <v>0</v>
      </c>
      <c r="L1279" s="569"/>
      <c r="M1279" s="569"/>
      <c r="N1279" s="295"/>
      <c r="P1279" s="247"/>
    </row>
    <row r="1280" spans="2:16" ht="14.5" outlineLevel="1">
      <c r="B1280" s="119">
        <f t="shared" si="45"/>
        <v>13</v>
      </c>
      <c r="C1280" s="367" t="s">
        <v>952</v>
      </c>
      <c r="D1280" s="633">
        <v>0</v>
      </c>
      <c r="E1280" s="633">
        <v>0</v>
      </c>
      <c r="F1280" s="633">
        <v>0</v>
      </c>
      <c r="G1280" s="633">
        <v>0</v>
      </c>
      <c r="H1280" s="633">
        <v>0</v>
      </c>
      <c r="I1280" s="633">
        <v>0</v>
      </c>
      <c r="J1280" s="633">
        <v>0</v>
      </c>
      <c r="K1280" s="633">
        <v>0</v>
      </c>
      <c r="L1280" s="569"/>
      <c r="M1280" s="569"/>
      <c r="N1280" s="295"/>
      <c r="P1280" s="247"/>
    </row>
    <row r="1281" spans="2:16" ht="14.5" outlineLevel="1">
      <c r="B1281" s="119">
        <f t="shared" si="45"/>
        <v>14</v>
      </c>
      <c r="C1281" s="367" t="s">
        <v>819</v>
      </c>
      <c r="D1281" s="633">
        <v>604278</v>
      </c>
      <c r="E1281" s="633">
        <v>3314874</v>
      </c>
      <c r="F1281" s="633">
        <v>7235</v>
      </c>
      <c r="G1281" s="633">
        <v>68944</v>
      </c>
      <c r="H1281" s="633">
        <v>375</v>
      </c>
      <c r="I1281" s="633">
        <v>5695</v>
      </c>
      <c r="J1281" s="633">
        <v>846795</v>
      </c>
      <c r="K1281" s="633">
        <v>2711420</v>
      </c>
      <c r="L1281" s="569"/>
      <c r="M1281" s="569"/>
      <c r="N1281" s="295"/>
      <c r="P1281" s="247"/>
    </row>
    <row r="1282" spans="2:16" ht="14.5" outlineLevel="1">
      <c r="B1282" s="119">
        <f t="shared" si="45"/>
        <v>15</v>
      </c>
      <c r="C1282" s="367" t="s">
        <v>204</v>
      </c>
      <c r="D1282" s="633">
        <v>452553</v>
      </c>
      <c r="E1282" s="633">
        <v>2499683</v>
      </c>
      <c r="F1282" s="633">
        <v>9574</v>
      </c>
      <c r="G1282" s="633">
        <v>71502</v>
      </c>
      <c r="H1282" s="633">
        <v>349</v>
      </c>
      <c r="I1282" s="633">
        <v>3755</v>
      </c>
      <c r="J1282" s="633">
        <v>357827</v>
      </c>
      <c r="K1282" s="633">
        <v>1700254</v>
      </c>
      <c r="L1282" s="569"/>
      <c r="M1282" s="569"/>
      <c r="N1282" s="295"/>
      <c r="P1282" s="247"/>
    </row>
    <row r="1283" spans="2:16" ht="14.5" outlineLevel="1">
      <c r="B1283" s="119">
        <f t="shared" si="45"/>
        <v>16</v>
      </c>
      <c r="C1283" s="367" t="s">
        <v>773</v>
      </c>
      <c r="D1283" s="633">
        <v>1877043</v>
      </c>
      <c r="E1283" s="633">
        <v>6807032</v>
      </c>
      <c r="F1283" s="633">
        <v>96203</v>
      </c>
      <c r="G1283" s="633">
        <v>555121</v>
      </c>
      <c r="H1283" s="633">
        <v>5507</v>
      </c>
      <c r="I1283" s="633">
        <v>91770</v>
      </c>
      <c r="J1283" s="633">
        <v>3093941</v>
      </c>
      <c r="K1283" s="633">
        <v>11257936</v>
      </c>
      <c r="L1283" s="569"/>
      <c r="M1283" s="569"/>
      <c r="N1283" s="295"/>
      <c r="P1283" s="247"/>
    </row>
    <row r="1284" spans="2:16" ht="14.5" outlineLevel="1">
      <c r="B1284" s="119">
        <f t="shared" si="45"/>
        <v>17</v>
      </c>
      <c r="C1284" s="367" t="s">
        <v>774</v>
      </c>
      <c r="D1284" s="633">
        <v>1030735</v>
      </c>
      <c r="E1284" s="633">
        <v>8313200</v>
      </c>
      <c r="F1284" s="633">
        <v>61343</v>
      </c>
      <c r="G1284" s="633">
        <v>461678</v>
      </c>
      <c r="H1284" s="633">
        <v>5544</v>
      </c>
      <c r="I1284" s="633">
        <v>64627</v>
      </c>
      <c r="J1284" s="633">
        <v>1343332</v>
      </c>
      <c r="K1284" s="633">
        <v>4957057</v>
      </c>
      <c r="L1284" s="569"/>
      <c r="M1284" s="569"/>
      <c r="N1284" s="295"/>
      <c r="P1284" s="247"/>
    </row>
    <row r="1285" spans="2:16" ht="14.5" outlineLevel="1">
      <c r="B1285" s="119">
        <f t="shared" si="45"/>
        <v>18</v>
      </c>
      <c r="C1285" s="367" t="s">
        <v>205</v>
      </c>
      <c r="D1285" s="633">
        <v>6001359</v>
      </c>
      <c r="E1285" s="633">
        <v>25654019</v>
      </c>
      <c r="F1285" s="633">
        <v>424038</v>
      </c>
      <c r="G1285" s="633">
        <v>2131843</v>
      </c>
      <c r="H1285" s="633">
        <v>33162</v>
      </c>
      <c r="I1285" s="633">
        <v>448052</v>
      </c>
      <c r="J1285" s="633">
        <v>5656696</v>
      </c>
      <c r="K1285" s="633">
        <v>25793411</v>
      </c>
      <c r="L1285" s="569"/>
      <c r="M1285" s="569"/>
      <c r="N1285" s="295"/>
      <c r="P1285" s="247"/>
    </row>
    <row r="1286" spans="2:16" ht="14.5" outlineLevel="1">
      <c r="B1286" s="119">
        <f t="shared" si="45"/>
        <v>19</v>
      </c>
      <c r="C1286" s="240" t="s">
        <v>1212</v>
      </c>
      <c r="D1286" s="633">
        <v>1919</v>
      </c>
      <c r="E1286" s="633">
        <v>6823</v>
      </c>
      <c r="F1286" s="633">
        <v>57</v>
      </c>
      <c r="G1286" s="633">
        <v>762</v>
      </c>
      <c r="H1286" s="633">
        <v>26</v>
      </c>
      <c r="I1286" s="633">
        <v>401</v>
      </c>
      <c r="J1286" s="633">
        <v>1817</v>
      </c>
      <c r="K1286" s="633">
        <v>4355</v>
      </c>
      <c r="L1286" s="569"/>
      <c r="M1286" s="569"/>
      <c r="N1286" s="295"/>
      <c r="P1286" s="247"/>
    </row>
    <row r="1287" spans="2:16" ht="14.5" outlineLevel="1">
      <c r="B1287" s="119">
        <f t="shared" si="45"/>
        <v>20</v>
      </c>
      <c r="C1287" s="367" t="s">
        <v>686</v>
      </c>
      <c r="D1287" s="633">
        <v>30818011</v>
      </c>
      <c r="E1287" s="633">
        <v>191879593</v>
      </c>
      <c r="F1287" s="633">
        <v>2042596</v>
      </c>
      <c r="G1287" s="633">
        <v>20849181</v>
      </c>
      <c r="H1287" s="633">
        <v>131421</v>
      </c>
      <c r="I1287" s="633">
        <v>1562461</v>
      </c>
      <c r="J1287" s="633">
        <v>55643183</v>
      </c>
      <c r="K1287" s="633">
        <v>194290389</v>
      </c>
      <c r="L1287" s="569"/>
      <c r="M1287" s="569"/>
      <c r="N1287" s="295"/>
      <c r="P1287" s="247"/>
    </row>
    <row r="1288" spans="2:16" ht="14.5" outlineLevel="1">
      <c r="B1288" s="119">
        <f t="shared" si="45"/>
        <v>21</v>
      </c>
      <c r="C1288" s="367" t="s">
        <v>206</v>
      </c>
      <c r="D1288" s="633">
        <v>6611405</v>
      </c>
      <c r="E1288" s="633">
        <v>13254874</v>
      </c>
      <c r="F1288" s="633">
        <v>88117</v>
      </c>
      <c r="G1288" s="633">
        <v>238239</v>
      </c>
      <c r="H1288" s="633">
        <v>14382</v>
      </c>
      <c r="I1288" s="633">
        <v>59700</v>
      </c>
      <c r="J1288" s="633">
        <v>5263365</v>
      </c>
      <c r="K1288" s="633">
        <v>11773098</v>
      </c>
      <c r="L1288" s="569"/>
      <c r="M1288" s="569"/>
      <c r="N1288" s="295"/>
      <c r="P1288" s="247"/>
    </row>
    <row r="1289" spans="2:16" ht="14.5" outlineLevel="1">
      <c r="B1289" s="119">
        <f t="shared" si="45"/>
        <v>22</v>
      </c>
      <c r="C1289" s="240" t="s">
        <v>1213</v>
      </c>
      <c r="D1289" s="633">
        <v>1241</v>
      </c>
      <c r="E1289" s="633">
        <v>7494</v>
      </c>
      <c r="F1289" s="633">
        <v>43</v>
      </c>
      <c r="G1289" s="633">
        <v>278</v>
      </c>
      <c r="H1289" s="633">
        <v>25</v>
      </c>
      <c r="I1289" s="633">
        <v>374</v>
      </c>
      <c r="J1289" s="633">
        <v>492</v>
      </c>
      <c r="K1289" s="633">
        <v>1219</v>
      </c>
      <c r="L1289" s="569"/>
      <c r="M1289" s="569"/>
      <c r="N1289" s="295"/>
      <c r="P1289" s="247"/>
    </row>
    <row r="1290" spans="2:16" ht="14.5" outlineLevel="1">
      <c r="B1290" s="119">
        <f t="shared" si="45"/>
        <v>23</v>
      </c>
      <c r="C1290" s="367" t="s">
        <v>775</v>
      </c>
      <c r="D1290" s="633">
        <v>17613</v>
      </c>
      <c r="E1290" s="633">
        <v>97006</v>
      </c>
      <c r="F1290" s="633">
        <v>600</v>
      </c>
      <c r="G1290" s="633">
        <v>4746</v>
      </c>
      <c r="H1290" s="633">
        <v>94</v>
      </c>
      <c r="I1290" s="633">
        <v>1040</v>
      </c>
      <c r="J1290" s="633">
        <v>8100</v>
      </c>
      <c r="K1290" s="633">
        <v>31003</v>
      </c>
      <c r="L1290" s="569"/>
      <c r="M1290" s="569"/>
      <c r="N1290" s="295"/>
      <c r="P1290" s="247"/>
    </row>
    <row r="1291" spans="2:16" ht="14.5" outlineLevel="1">
      <c r="B1291" s="119">
        <f t="shared" si="45"/>
        <v>24</v>
      </c>
      <c r="C1291" s="367" t="s">
        <v>820</v>
      </c>
      <c r="D1291" s="633">
        <v>446036</v>
      </c>
      <c r="E1291" s="633">
        <v>2309441</v>
      </c>
      <c r="F1291" s="633">
        <v>7677</v>
      </c>
      <c r="G1291" s="633">
        <v>64683</v>
      </c>
      <c r="H1291" s="633">
        <v>265</v>
      </c>
      <c r="I1291" s="633">
        <v>3722</v>
      </c>
      <c r="J1291" s="633">
        <v>334664</v>
      </c>
      <c r="K1291" s="633">
        <v>1170713</v>
      </c>
      <c r="L1291" s="569"/>
      <c r="M1291" s="569"/>
      <c r="N1291" s="295"/>
      <c r="P1291" s="247"/>
    </row>
    <row r="1292" spans="2:16" ht="14.5" outlineLevel="1">
      <c r="B1292" s="119">
        <f t="shared" si="45"/>
        <v>25</v>
      </c>
      <c r="C1292" s="367" t="s">
        <v>207</v>
      </c>
      <c r="D1292" s="633">
        <v>7656221</v>
      </c>
      <c r="E1292" s="633">
        <v>14689761</v>
      </c>
      <c r="F1292" s="633">
        <v>100134</v>
      </c>
      <c r="G1292" s="633">
        <v>388823</v>
      </c>
      <c r="H1292" s="633">
        <v>26069</v>
      </c>
      <c r="I1292" s="633">
        <v>77895</v>
      </c>
      <c r="J1292" s="633">
        <v>6365724</v>
      </c>
      <c r="K1292" s="633">
        <v>7338512</v>
      </c>
      <c r="L1292" s="569"/>
      <c r="M1292" s="569"/>
      <c r="N1292" s="295"/>
      <c r="P1292" s="247"/>
    </row>
    <row r="1293" spans="2:16" ht="14.5" outlineLevel="1">
      <c r="B1293" s="119">
        <f t="shared" si="45"/>
        <v>26</v>
      </c>
      <c r="C1293" s="367" t="s">
        <v>362</v>
      </c>
      <c r="D1293" s="633">
        <v>5053120</v>
      </c>
      <c r="E1293" s="633">
        <v>10303766</v>
      </c>
      <c r="F1293" s="633">
        <v>94404</v>
      </c>
      <c r="G1293" s="633">
        <v>147568</v>
      </c>
      <c r="H1293" s="633">
        <v>7851</v>
      </c>
      <c r="I1293" s="633">
        <v>49653</v>
      </c>
      <c r="J1293" s="633">
        <v>3250180</v>
      </c>
      <c r="K1293" s="633">
        <v>4861013</v>
      </c>
      <c r="L1293" s="569"/>
      <c r="M1293" s="569"/>
      <c r="N1293" s="295"/>
      <c r="P1293" s="247"/>
    </row>
    <row r="1294" spans="2:16" ht="14.5" outlineLevel="1">
      <c r="B1294" s="119">
        <f t="shared" si="45"/>
        <v>27</v>
      </c>
      <c r="C1294" s="367" t="s">
        <v>958</v>
      </c>
      <c r="D1294" s="633">
        <v>671250</v>
      </c>
      <c r="E1294" s="633">
        <v>3966877</v>
      </c>
      <c r="F1294" s="633">
        <v>23105</v>
      </c>
      <c r="G1294" s="633">
        <v>310676</v>
      </c>
      <c r="H1294" s="633">
        <v>3654</v>
      </c>
      <c r="I1294" s="633">
        <v>70463</v>
      </c>
      <c r="J1294" s="633">
        <v>604330</v>
      </c>
      <c r="K1294" s="633">
        <v>1541614</v>
      </c>
      <c r="L1294" s="569"/>
      <c r="M1294" s="569"/>
      <c r="N1294" s="295"/>
      <c r="P1294" s="247"/>
    </row>
    <row r="1295" spans="2:16" ht="14.5" outlineLevel="1">
      <c r="B1295" s="119">
        <f t="shared" si="45"/>
        <v>28</v>
      </c>
      <c r="C1295" s="367" t="s">
        <v>776</v>
      </c>
      <c r="D1295" s="633">
        <v>1895061</v>
      </c>
      <c r="E1295" s="633">
        <v>2139121</v>
      </c>
      <c r="F1295" s="633">
        <v>30399</v>
      </c>
      <c r="G1295" s="633">
        <v>39838</v>
      </c>
      <c r="H1295" s="633">
        <v>2810</v>
      </c>
      <c r="I1295" s="633">
        <v>11876</v>
      </c>
      <c r="J1295" s="633">
        <v>1203779</v>
      </c>
      <c r="K1295" s="633">
        <v>1728053</v>
      </c>
      <c r="L1295" s="569"/>
      <c r="M1295" s="569"/>
      <c r="N1295" s="295"/>
      <c r="P1295" s="247"/>
    </row>
    <row r="1296" spans="2:16" ht="14.5" outlineLevel="1">
      <c r="B1296" s="119">
        <f t="shared" si="45"/>
        <v>29</v>
      </c>
      <c r="C1296" s="367" t="s">
        <v>777</v>
      </c>
      <c r="D1296" s="633">
        <v>641315</v>
      </c>
      <c r="E1296" s="633">
        <v>923276</v>
      </c>
      <c r="F1296" s="633">
        <v>10432</v>
      </c>
      <c r="G1296" s="633">
        <v>15092</v>
      </c>
      <c r="H1296" s="633">
        <v>1917</v>
      </c>
      <c r="I1296" s="633">
        <v>9268</v>
      </c>
      <c r="J1296" s="633">
        <v>364853</v>
      </c>
      <c r="K1296" s="633">
        <v>612988</v>
      </c>
      <c r="L1296" s="569"/>
      <c r="M1296" s="569"/>
      <c r="N1296" s="295"/>
      <c r="P1296" s="247"/>
    </row>
    <row r="1297" spans="2:16" ht="14.5" outlineLevel="1">
      <c r="B1297" s="119">
        <f t="shared" si="45"/>
        <v>30</v>
      </c>
      <c r="C1297" s="367" t="s">
        <v>803</v>
      </c>
      <c r="D1297" s="633">
        <v>274407</v>
      </c>
      <c r="E1297" s="633">
        <v>520855</v>
      </c>
      <c r="F1297" s="633">
        <v>8881</v>
      </c>
      <c r="G1297" s="633">
        <v>15590</v>
      </c>
      <c r="H1297" s="633">
        <v>1744</v>
      </c>
      <c r="I1297" s="633">
        <v>10116</v>
      </c>
      <c r="J1297" s="633">
        <v>414703</v>
      </c>
      <c r="K1297" s="633">
        <v>457533</v>
      </c>
      <c r="L1297" s="569"/>
      <c r="M1297" s="569"/>
      <c r="N1297" s="295"/>
      <c r="P1297" s="247"/>
    </row>
    <row r="1298" spans="2:16" ht="14.5" outlineLevel="1">
      <c r="B1298" s="119">
        <f t="shared" si="45"/>
        <v>31</v>
      </c>
      <c r="C1298" s="367" t="s">
        <v>201</v>
      </c>
      <c r="D1298" s="633">
        <v>1269378</v>
      </c>
      <c r="E1298" s="633">
        <v>1482882</v>
      </c>
      <c r="F1298" s="633">
        <v>7915</v>
      </c>
      <c r="G1298" s="633">
        <v>15036</v>
      </c>
      <c r="H1298" s="633">
        <v>1875</v>
      </c>
      <c r="I1298" s="633">
        <v>9882</v>
      </c>
      <c r="J1298" s="633">
        <v>751873</v>
      </c>
      <c r="K1298" s="633">
        <v>1220899</v>
      </c>
      <c r="L1298" s="569"/>
      <c r="M1298" s="569"/>
      <c r="N1298" s="295"/>
      <c r="P1298" s="247"/>
    </row>
    <row r="1299" spans="2:16" ht="14.5" outlineLevel="1">
      <c r="B1299" s="119">
        <f t="shared" si="45"/>
        <v>32</v>
      </c>
      <c r="C1299" s="367" t="s">
        <v>202</v>
      </c>
      <c r="D1299" s="633">
        <v>347971</v>
      </c>
      <c r="E1299" s="633">
        <v>465956</v>
      </c>
      <c r="F1299" s="633">
        <v>1881</v>
      </c>
      <c r="G1299" s="633">
        <v>4372</v>
      </c>
      <c r="H1299" s="633">
        <v>803</v>
      </c>
      <c r="I1299" s="633">
        <v>2773</v>
      </c>
      <c r="J1299" s="633">
        <v>224430</v>
      </c>
      <c r="K1299" s="633">
        <v>385746</v>
      </c>
      <c r="L1299" s="569"/>
      <c r="M1299" s="569"/>
      <c r="N1299" s="295"/>
      <c r="P1299" s="247"/>
    </row>
    <row r="1300" spans="2:16" ht="14.5" outlineLevel="1">
      <c r="B1300" s="119">
        <f t="shared" si="45"/>
        <v>33</v>
      </c>
      <c r="C1300" s="367" t="s">
        <v>203</v>
      </c>
      <c r="D1300" s="633">
        <v>305827</v>
      </c>
      <c r="E1300" s="633">
        <v>399053</v>
      </c>
      <c r="F1300" s="633">
        <v>1362</v>
      </c>
      <c r="G1300" s="633">
        <v>3935</v>
      </c>
      <c r="H1300" s="633">
        <v>444</v>
      </c>
      <c r="I1300" s="633">
        <v>2893</v>
      </c>
      <c r="J1300" s="633">
        <v>259674</v>
      </c>
      <c r="K1300" s="633">
        <v>305697</v>
      </c>
      <c r="L1300" s="569"/>
      <c r="M1300" s="569"/>
      <c r="N1300" s="295"/>
      <c r="P1300" s="247"/>
    </row>
    <row r="1301" spans="2:16" ht="14.5" outlineLevel="1">
      <c r="B1301" s="119">
        <f t="shared" si="45"/>
        <v>34</v>
      </c>
      <c r="C1301" s="367" t="s">
        <v>821</v>
      </c>
      <c r="D1301" s="633">
        <v>1435645</v>
      </c>
      <c r="E1301" s="633">
        <v>7136462</v>
      </c>
      <c r="F1301" s="633">
        <v>61347</v>
      </c>
      <c r="G1301" s="633">
        <v>322297</v>
      </c>
      <c r="H1301" s="633">
        <v>4106</v>
      </c>
      <c r="I1301" s="633">
        <v>62707</v>
      </c>
      <c r="J1301" s="633">
        <v>2600490</v>
      </c>
      <c r="K1301" s="633">
        <v>5762175</v>
      </c>
      <c r="L1301" s="569"/>
      <c r="M1301" s="569"/>
      <c r="N1301" s="295"/>
      <c r="P1301" s="247"/>
    </row>
    <row r="1302" spans="2:16" ht="14.5" outlineLevel="1">
      <c r="B1302" s="119">
        <f t="shared" si="45"/>
        <v>35</v>
      </c>
      <c r="C1302" s="367" t="s">
        <v>822</v>
      </c>
      <c r="D1302" s="633">
        <v>1190332</v>
      </c>
      <c r="E1302" s="633">
        <v>5145220</v>
      </c>
      <c r="F1302" s="633">
        <v>40432</v>
      </c>
      <c r="G1302" s="633">
        <v>296589</v>
      </c>
      <c r="H1302" s="633">
        <v>4522</v>
      </c>
      <c r="I1302" s="633">
        <v>47939</v>
      </c>
      <c r="J1302" s="633">
        <v>1996956</v>
      </c>
      <c r="K1302" s="633">
        <v>5831143</v>
      </c>
      <c r="L1302" s="569"/>
      <c r="M1302" s="569"/>
      <c r="N1302" s="295"/>
      <c r="P1302" s="247"/>
    </row>
    <row r="1303" spans="2:16" ht="14.5" outlineLevel="1">
      <c r="B1303" s="119">
        <f t="shared" si="45"/>
        <v>36</v>
      </c>
      <c r="C1303" s="367" t="s">
        <v>823</v>
      </c>
      <c r="D1303" s="633">
        <v>590603</v>
      </c>
      <c r="E1303" s="633">
        <v>2174725</v>
      </c>
      <c r="F1303" s="633">
        <v>29885</v>
      </c>
      <c r="G1303" s="633">
        <v>211479</v>
      </c>
      <c r="H1303" s="633">
        <v>2469</v>
      </c>
      <c r="I1303" s="633">
        <v>28340</v>
      </c>
      <c r="J1303" s="633">
        <v>842552</v>
      </c>
      <c r="K1303" s="633">
        <v>3778017</v>
      </c>
      <c r="L1303" s="569"/>
      <c r="M1303" s="569"/>
      <c r="N1303" s="295"/>
      <c r="P1303" s="247"/>
    </row>
    <row r="1304" spans="2:16" ht="14.5" outlineLevel="1">
      <c r="B1304" s="119">
        <f t="shared" si="45"/>
        <v>37</v>
      </c>
      <c r="C1304" s="367" t="s">
        <v>824</v>
      </c>
      <c r="D1304" s="633">
        <v>251957</v>
      </c>
      <c r="E1304" s="633">
        <v>1182275</v>
      </c>
      <c r="F1304" s="633">
        <v>6879</v>
      </c>
      <c r="G1304" s="633">
        <v>78469</v>
      </c>
      <c r="H1304" s="633">
        <v>673</v>
      </c>
      <c r="I1304" s="633">
        <v>11789</v>
      </c>
      <c r="J1304" s="633">
        <v>308074</v>
      </c>
      <c r="K1304" s="633">
        <v>949280</v>
      </c>
      <c r="L1304" s="569"/>
      <c r="M1304" s="569"/>
      <c r="N1304" s="295"/>
      <c r="P1304" s="247"/>
    </row>
    <row r="1305" spans="2:16" ht="14.5" outlineLevel="1">
      <c r="B1305" s="119">
        <f t="shared" si="45"/>
        <v>38</v>
      </c>
      <c r="C1305" s="367" t="s">
        <v>825</v>
      </c>
      <c r="D1305" s="633">
        <v>104276</v>
      </c>
      <c r="E1305" s="633">
        <v>449814</v>
      </c>
      <c r="F1305" s="633">
        <v>4283</v>
      </c>
      <c r="G1305" s="633">
        <v>36267</v>
      </c>
      <c r="H1305" s="633">
        <v>353</v>
      </c>
      <c r="I1305" s="633">
        <v>4738</v>
      </c>
      <c r="J1305" s="633">
        <v>196937</v>
      </c>
      <c r="K1305" s="633">
        <v>575574</v>
      </c>
      <c r="L1305" s="569"/>
      <c r="M1305" s="569"/>
      <c r="N1305" s="295"/>
      <c r="P1305" s="247"/>
    </row>
    <row r="1306" spans="2:16" ht="14.5" outlineLevel="1">
      <c r="B1306" s="119">
        <f t="shared" si="45"/>
        <v>39</v>
      </c>
      <c r="C1306" s="240" t="s">
        <v>1214</v>
      </c>
      <c r="D1306" s="633">
        <v>106687</v>
      </c>
      <c r="E1306" s="633">
        <v>483841</v>
      </c>
      <c r="F1306" s="633">
        <v>2987</v>
      </c>
      <c r="G1306" s="633">
        <v>25802</v>
      </c>
      <c r="H1306" s="633">
        <v>600</v>
      </c>
      <c r="I1306" s="633">
        <v>5236</v>
      </c>
      <c r="J1306" s="633">
        <v>116074</v>
      </c>
      <c r="K1306" s="633">
        <v>284878</v>
      </c>
      <c r="L1306" s="569"/>
      <c r="M1306" s="569"/>
      <c r="N1306" s="295"/>
      <c r="P1306" s="247"/>
    </row>
    <row r="1307" spans="2:16" ht="14.5" outlineLevel="1">
      <c r="B1307" s="119">
        <f t="shared" si="45"/>
        <v>40</v>
      </c>
      <c r="C1307" s="240" t="s">
        <v>1215</v>
      </c>
      <c r="D1307" s="633">
        <v>33139</v>
      </c>
      <c r="E1307" s="633">
        <v>255267</v>
      </c>
      <c r="F1307" s="633">
        <v>1596</v>
      </c>
      <c r="G1307" s="633">
        <v>9534</v>
      </c>
      <c r="H1307" s="633">
        <v>206</v>
      </c>
      <c r="I1307" s="633">
        <v>3685</v>
      </c>
      <c r="J1307" s="633">
        <v>54399</v>
      </c>
      <c r="K1307" s="633">
        <v>170848</v>
      </c>
      <c r="L1307" s="569"/>
      <c r="M1307" s="569"/>
      <c r="N1307" s="295"/>
      <c r="P1307" s="247"/>
    </row>
    <row r="1308" spans="2:16" ht="14.5" outlineLevel="1">
      <c r="B1308" s="119">
        <f t="shared" si="45"/>
        <v>41</v>
      </c>
      <c r="C1308" s="367" t="s">
        <v>828</v>
      </c>
      <c r="D1308" s="633">
        <v>60502</v>
      </c>
      <c r="E1308" s="633">
        <v>303841</v>
      </c>
      <c r="F1308" s="633">
        <v>1903</v>
      </c>
      <c r="G1308" s="633">
        <v>14282</v>
      </c>
      <c r="H1308" s="633">
        <v>224</v>
      </c>
      <c r="I1308" s="633">
        <v>3771</v>
      </c>
      <c r="J1308" s="633">
        <v>50530</v>
      </c>
      <c r="K1308" s="633">
        <v>148553</v>
      </c>
      <c r="L1308" s="569"/>
      <c r="M1308" s="569"/>
      <c r="N1308" s="295"/>
      <c r="P1308" s="247"/>
    </row>
    <row r="1309" spans="2:16" ht="14.5" outlineLevel="1">
      <c r="B1309" s="119">
        <f t="shared" si="45"/>
        <v>42</v>
      </c>
      <c r="C1309" s="367" t="s">
        <v>829</v>
      </c>
      <c r="D1309" s="633">
        <v>201035</v>
      </c>
      <c r="E1309" s="633">
        <v>1566886</v>
      </c>
      <c r="F1309" s="633">
        <v>9449</v>
      </c>
      <c r="G1309" s="633">
        <v>91777</v>
      </c>
      <c r="H1309" s="633">
        <v>1417</v>
      </c>
      <c r="I1309" s="633">
        <v>22807</v>
      </c>
      <c r="J1309" s="633">
        <v>230259</v>
      </c>
      <c r="K1309" s="633">
        <v>989861</v>
      </c>
      <c r="L1309" s="569"/>
      <c r="M1309" s="569"/>
      <c r="N1309" s="295"/>
      <c r="P1309" s="247"/>
    </row>
    <row r="1310" spans="2:16" ht="14.5" outlineLevel="1">
      <c r="B1310" s="119">
        <f t="shared" si="45"/>
        <v>43</v>
      </c>
      <c r="C1310" s="367" t="s">
        <v>959</v>
      </c>
      <c r="D1310" s="633">
        <v>2787</v>
      </c>
      <c r="E1310" s="633">
        <v>15998</v>
      </c>
      <c r="F1310" s="633">
        <v>86</v>
      </c>
      <c r="G1310" s="633">
        <v>1096</v>
      </c>
      <c r="H1310" s="633">
        <v>14</v>
      </c>
      <c r="I1310" s="633">
        <v>216</v>
      </c>
      <c r="J1310" s="633">
        <v>1765</v>
      </c>
      <c r="K1310" s="633">
        <v>7679</v>
      </c>
      <c r="L1310" s="569"/>
      <c r="M1310" s="569"/>
      <c r="N1310" s="295"/>
      <c r="P1310" s="247"/>
    </row>
    <row r="1311" spans="2:16" ht="14.5" outlineLevel="1">
      <c r="B1311" s="119">
        <f t="shared" si="45"/>
        <v>44</v>
      </c>
      <c r="C1311" s="367" t="s">
        <v>960</v>
      </c>
      <c r="D1311" s="633">
        <v>25325</v>
      </c>
      <c r="E1311" s="633">
        <v>120709</v>
      </c>
      <c r="F1311" s="633">
        <v>660</v>
      </c>
      <c r="G1311" s="633">
        <v>9105</v>
      </c>
      <c r="H1311" s="633">
        <v>101</v>
      </c>
      <c r="I1311" s="633">
        <v>1754</v>
      </c>
      <c r="J1311" s="633">
        <v>22728</v>
      </c>
      <c r="K1311" s="633">
        <v>59734</v>
      </c>
      <c r="L1311" s="569"/>
      <c r="M1311" s="569"/>
      <c r="N1311" s="295"/>
      <c r="P1311" s="247"/>
    </row>
    <row r="1312" spans="2:16" ht="14.5" outlineLevel="1">
      <c r="B1312" s="119">
        <f t="shared" si="45"/>
        <v>45</v>
      </c>
      <c r="C1312" s="367" t="s">
        <v>961</v>
      </c>
      <c r="D1312" s="633">
        <v>0</v>
      </c>
      <c r="E1312" s="633">
        <v>0</v>
      </c>
      <c r="F1312" s="633">
        <v>0</v>
      </c>
      <c r="G1312" s="633">
        <v>0</v>
      </c>
      <c r="H1312" s="633">
        <v>0</v>
      </c>
      <c r="I1312" s="633">
        <v>0</v>
      </c>
      <c r="J1312" s="633">
        <v>0</v>
      </c>
      <c r="K1312" s="633">
        <v>0</v>
      </c>
      <c r="L1312" s="569"/>
      <c r="M1312" s="569"/>
      <c r="N1312" s="295"/>
      <c r="P1312" s="247"/>
    </row>
    <row r="1313" spans="2:16" ht="14.5" outlineLevel="1">
      <c r="B1313" s="119">
        <f t="shared" si="45"/>
        <v>46</v>
      </c>
      <c r="C1313" s="367" t="s">
        <v>962</v>
      </c>
      <c r="D1313" s="633">
        <v>0</v>
      </c>
      <c r="E1313" s="633">
        <v>0</v>
      </c>
      <c r="F1313" s="633">
        <v>0</v>
      </c>
      <c r="G1313" s="633">
        <v>0</v>
      </c>
      <c r="H1313" s="633">
        <v>0</v>
      </c>
      <c r="I1313" s="633">
        <v>0</v>
      </c>
      <c r="J1313" s="633">
        <v>0</v>
      </c>
      <c r="K1313" s="633">
        <v>0</v>
      </c>
      <c r="L1313" s="569"/>
      <c r="M1313" s="569"/>
      <c r="N1313" s="295"/>
      <c r="P1313" s="247"/>
    </row>
    <row r="1314" spans="2:16" ht="14.5" outlineLevel="1">
      <c r="B1314" s="119">
        <f t="shared" si="45"/>
        <v>47</v>
      </c>
      <c r="C1314" s="367" t="s">
        <v>963</v>
      </c>
      <c r="D1314" s="633">
        <v>0</v>
      </c>
      <c r="E1314" s="633">
        <v>0</v>
      </c>
      <c r="F1314" s="633">
        <v>0</v>
      </c>
      <c r="G1314" s="633">
        <v>0</v>
      </c>
      <c r="H1314" s="633">
        <v>0</v>
      </c>
      <c r="I1314" s="633">
        <v>0</v>
      </c>
      <c r="J1314" s="633">
        <v>0</v>
      </c>
      <c r="K1314" s="633">
        <v>0</v>
      </c>
      <c r="L1314" s="569"/>
      <c r="M1314" s="569"/>
      <c r="N1314" s="295"/>
      <c r="P1314" s="247"/>
    </row>
    <row r="1315" spans="2:16" ht="14.5" outlineLevel="1">
      <c r="B1315" s="119">
        <f t="shared" si="45"/>
        <v>48</v>
      </c>
      <c r="C1315" s="367" t="s">
        <v>964</v>
      </c>
      <c r="D1315" s="633">
        <v>0</v>
      </c>
      <c r="E1315" s="633">
        <v>0</v>
      </c>
      <c r="F1315" s="633">
        <v>0</v>
      </c>
      <c r="G1315" s="633">
        <v>0</v>
      </c>
      <c r="H1315" s="633">
        <v>0</v>
      </c>
      <c r="I1315" s="633">
        <v>0</v>
      </c>
      <c r="J1315" s="633">
        <v>0</v>
      </c>
      <c r="K1315" s="633">
        <v>0</v>
      </c>
      <c r="L1315" s="569"/>
      <c r="M1315" s="569"/>
      <c r="N1315" s="295"/>
      <c r="P1315" s="247"/>
    </row>
    <row r="1316" spans="2:16" ht="14.5" outlineLevel="1">
      <c r="B1316" s="119">
        <f t="shared" si="45"/>
        <v>49</v>
      </c>
      <c r="C1316" s="367" t="s">
        <v>965</v>
      </c>
      <c r="D1316" s="633">
        <v>0</v>
      </c>
      <c r="E1316" s="633">
        <v>0</v>
      </c>
      <c r="F1316" s="633">
        <v>0</v>
      </c>
      <c r="G1316" s="633">
        <v>0</v>
      </c>
      <c r="H1316" s="633">
        <v>0</v>
      </c>
      <c r="I1316" s="633">
        <v>0</v>
      </c>
      <c r="J1316" s="633">
        <v>0</v>
      </c>
      <c r="K1316" s="633">
        <v>0</v>
      </c>
      <c r="L1316" s="569"/>
      <c r="M1316" s="569"/>
      <c r="N1316" s="295"/>
      <c r="P1316" s="247"/>
    </row>
    <row r="1317" spans="2:16" ht="14.5" outlineLevel="1">
      <c r="B1317" s="119">
        <f t="shared" si="45"/>
        <v>50</v>
      </c>
      <c r="C1317" s="240" t="s">
        <v>1135</v>
      </c>
      <c r="D1317" s="633">
        <v>0</v>
      </c>
      <c r="E1317" s="633">
        <v>0</v>
      </c>
      <c r="F1317" s="633">
        <v>0</v>
      </c>
      <c r="G1317" s="633">
        <v>0</v>
      </c>
      <c r="H1317" s="633">
        <v>0</v>
      </c>
      <c r="I1317" s="633">
        <v>0</v>
      </c>
      <c r="J1317" s="633">
        <v>0</v>
      </c>
      <c r="K1317" s="633">
        <v>0</v>
      </c>
      <c r="L1317" s="569"/>
      <c r="M1317" s="569"/>
      <c r="N1317" s="295"/>
      <c r="P1317" s="247"/>
    </row>
    <row r="1318" spans="2:16" ht="14.5" outlineLevel="1">
      <c r="B1318" s="119">
        <f t="shared" si="45"/>
        <v>51</v>
      </c>
      <c r="C1318" s="240" t="s">
        <v>1136</v>
      </c>
      <c r="D1318" s="633">
        <v>0</v>
      </c>
      <c r="E1318" s="633">
        <v>0</v>
      </c>
      <c r="F1318" s="633">
        <v>0</v>
      </c>
      <c r="G1318" s="633">
        <v>0</v>
      </c>
      <c r="H1318" s="633">
        <v>0</v>
      </c>
      <c r="I1318" s="633">
        <v>0</v>
      </c>
      <c r="J1318" s="633">
        <v>0</v>
      </c>
      <c r="K1318" s="633">
        <v>0</v>
      </c>
      <c r="L1318" s="569"/>
      <c r="M1318" s="569"/>
      <c r="N1318" s="295"/>
      <c r="P1318" s="247"/>
    </row>
    <row r="1319" spans="2:16" ht="14.5" outlineLevel="1">
      <c r="B1319" s="119">
        <f t="shared" si="45"/>
        <v>52</v>
      </c>
      <c r="C1319" s="367" t="s">
        <v>966</v>
      </c>
      <c r="D1319" s="633">
        <v>0</v>
      </c>
      <c r="E1319" s="633">
        <v>0</v>
      </c>
      <c r="F1319" s="633">
        <v>0</v>
      </c>
      <c r="G1319" s="633">
        <v>0</v>
      </c>
      <c r="H1319" s="633">
        <v>0</v>
      </c>
      <c r="I1319" s="633">
        <v>0</v>
      </c>
      <c r="J1319" s="633">
        <v>0</v>
      </c>
      <c r="K1319" s="633">
        <v>0</v>
      </c>
      <c r="L1319" s="569"/>
      <c r="M1319" s="569"/>
      <c r="N1319" s="295"/>
      <c r="P1319" s="247"/>
    </row>
    <row r="1320" spans="2:16" ht="14.5" outlineLevel="1">
      <c r="B1320" s="119">
        <f t="shared" si="45"/>
        <v>53</v>
      </c>
      <c r="C1320" s="367" t="s">
        <v>967</v>
      </c>
      <c r="D1320" s="633">
        <v>0</v>
      </c>
      <c r="E1320" s="633">
        <v>0</v>
      </c>
      <c r="F1320" s="633">
        <v>0</v>
      </c>
      <c r="G1320" s="633">
        <v>0</v>
      </c>
      <c r="H1320" s="633">
        <v>0</v>
      </c>
      <c r="I1320" s="633">
        <v>0</v>
      </c>
      <c r="J1320" s="633">
        <v>0</v>
      </c>
      <c r="K1320" s="633">
        <v>0</v>
      </c>
      <c r="L1320" s="569"/>
      <c r="M1320" s="569"/>
      <c r="N1320" s="295"/>
      <c r="P1320" s="247"/>
    </row>
    <row r="1321" spans="2:16" ht="14.5" outlineLevel="1">
      <c r="B1321" s="119">
        <f t="shared" si="45"/>
        <v>54</v>
      </c>
      <c r="C1321" s="367" t="s">
        <v>968</v>
      </c>
      <c r="D1321" s="633">
        <v>0</v>
      </c>
      <c r="E1321" s="633">
        <v>0</v>
      </c>
      <c r="F1321" s="633">
        <v>0</v>
      </c>
      <c r="G1321" s="633">
        <v>0</v>
      </c>
      <c r="H1321" s="633">
        <v>0</v>
      </c>
      <c r="I1321" s="633">
        <v>0</v>
      </c>
      <c r="J1321" s="633">
        <v>0</v>
      </c>
      <c r="K1321" s="633">
        <v>0</v>
      </c>
      <c r="L1321" s="569"/>
      <c r="M1321" s="569"/>
      <c r="N1321" s="295"/>
      <c r="P1321" s="247"/>
    </row>
    <row r="1322" spans="2:16" ht="14.5" outlineLevel="1">
      <c r="B1322" s="119">
        <f t="shared" si="45"/>
        <v>55</v>
      </c>
      <c r="C1322" s="367" t="s">
        <v>969</v>
      </c>
      <c r="D1322" s="633">
        <v>0</v>
      </c>
      <c r="E1322" s="633">
        <v>0</v>
      </c>
      <c r="F1322" s="633">
        <v>0</v>
      </c>
      <c r="G1322" s="633">
        <v>0</v>
      </c>
      <c r="H1322" s="633">
        <v>0</v>
      </c>
      <c r="I1322" s="633">
        <v>0</v>
      </c>
      <c r="J1322" s="633">
        <v>0</v>
      </c>
      <c r="K1322" s="633">
        <v>0</v>
      </c>
      <c r="L1322" s="569"/>
      <c r="M1322" s="569"/>
      <c r="N1322" s="295"/>
      <c r="P1322" s="247"/>
    </row>
    <row r="1323" spans="2:16" ht="14.5" outlineLevel="1">
      <c r="B1323" s="119">
        <f t="shared" si="45"/>
        <v>56</v>
      </c>
      <c r="C1323" s="367" t="s">
        <v>970</v>
      </c>
      <c r="D1323" s="633">
        <v>22668</v>
      </c>
      <c r="E1323" s="633">
        <v>48203</v>
      </c>
      <c r="F1323" s="633">
        <v>313</v>
      </c>
      <c r="G1323" s="633">
        <v>604</v>
      </c>
      <c r="H1323" s="633">
        <v>45</v>
      </c>
      <c r="I1323" s="633">
        <v>293</v>
      </c>
      <c r="J1323" s="633">
        <v>26488</v>
      </c>
      <c r="K1323" s="633">
        <v>34556</v>
      </c>
      <c r="L1323" s="569"/>
      <c r="M1323" s="569"/>
      <c r="N1323" s="295"/>
      <c r="P1323" s="247"/>
    </row>
    <row r="1324" spans="2:16" ht="14.5" outlineLevel="1">
      <c r="B1324" s="119">
        <f t="shared" si="45"/>
        <v>57</v>
      </c>
      <c r="C1324" s="367" t="s">
        <v>971</v>
      </c>
      <c r="D1324" s="633">
        <v>16099</v>
      </c>
      <c r="E1324" s="633">
        <v>17797</v>
      </c>
      <c r="F1324" s="633">
        <v>167</v>
      </c>
      <c r="G1324" s="633">
        <v>425</v>
      </c>
      <c r="H1324" s="633">
        <v>38</v>
      </c>
      <c r="I1324" s="633">
        <v>115</v>
      </c>
      <c r="J1324" s="633">
        <v>10929</v>
      </c>
      <c r="K1324" s="633">
        <v>16557</v>
      </c>
      <c r="L1324" s="569"/>
      <c r="M1324" s="569"/>
      <c r="N1324" s="295"/>
      <c r="P1324" s="247"/>
    </row>
    <row r="1325" spans="2:16" ht="14.5" outlineLevel="1">
      <c r="B1325" s="119">
        <f t="shared" si="45"/>
        <v>58</v>
      </c>
      <c r="C1325" s="367" t="s">
        <v>972</v>
      </c>
      <c r="D1325" s="633">
        <v>6555269</v>
      </c>
      <c r="E1325" s="633">
        <v>13315446</v>
      </c>
      <c r="F1325" s="633">
        <v>76104</v>
      </c>
      <c r="G1325" s="633">
        <v>226378</v>
      </c>
      <c r="H1325" s="633">
        <v>21499</v>
      </c>
      <c r="I1325" s="633">
        <v>53819</v>
      </c>
      <c r="J1325" s="633">
        <v>7230692</v>
      </c>
      <c r="K1325" s="633">
        <v>9740648</v>
      </c>
      <c r="L1325" s="569"/>
      <c r="M1325" s="569"/>
      <c r="N1325" s="295"/>
      <c r="P1325" s="247"/>
    </row>
    <row r="1326" spans="2:16" ht="14.5" outlineLevel="1">
      <c r="B1326" s="119">
        <f t="shared" si="45"/>
        <v>59</v>
      </c>
      <c r="C1326" s="367" t="s">
        <v>973</v>
      </c>
      <c r="D1326" s="633">
        <v>24559</v>
      </c>
      <c r="E1326" s="633">
        <v>38316</v>
      </c>
      <c r="F1326" s="633">
        <v>375</v>
      </c>
      <c r="G1326" s="633">
        <v>1012</v>
      </c>
      <c r="H1326" s="633">
        <v>18626</v>
      </c>
      <c r="I1326" s="633">
        <v>391</v>
      </c>
      <c r="J1326" s="633">
        <v>19390</v>
      </c>
      <c r="K1326" s="633">
        <v>30293</v>
      </c>
      <c r="L1326" s="569"/>
      <c r="M1326" s="569"/>
      <c r="N1326" s="295"/>
      <c r="P1326" s="247"/>
    </row>
    <row r="1327" spans="2:16" ht="14.5" outlineLevel="1">
      <c r="B1327" s="119">
        <f t="shared" si="45"/>
        <v>60</v>
      </c>
      <c r="C1327" s="367" t="s">
        <v>974</v>
      </c>
      <c r="D1327" s="633">
        <v>8047589</v>
      </c>
      <c r="E1327" s="633">
        <v>12951323</v>
      </c>
      <c r="F1327" s="633">
        <v>114981</v>
      </c>
      <c r="G1327" s="633">
        <v>268431</v>
      </c>
      <c r="H1327" s="633">
        <v>24099</v>
      </c>
      <c r="I1327" s="633">
        <v>76929</v>
      </c>
      <c r="J1327" s="633">
        <v>9736720</v>
      </c>
      <c r="K1327" s="633">
        <v>7368625</v>
      </c>
      <c r="L1327" s="569"/>
      <c r="M1327" s="569"/>
      <c r="N1327" s="295"/>
      <c r="P1327" s="247"/>
    </row>
    <row r="1328" spans="2:16" ht="14.5" outlineLevel="1">
      <c r="B1328" s="119">
        <f t="shared" si="45"/>
        <v>61</v>
      </c>
      <c r="C1328" s="367" t="s">
        <v>975</v>
      </c>
      <c r="D1328" s="633">
        <v>20957</v>
      </c>
      <c r="E1328" s="633">
        <v>39736</v>
      </c>
      <c r="F1328" s="633">
        <v>475</v>
      </c>
      <c r="G1328" s="633">
        <v>713</v>
      </c>
      <c r="H1328" s="633">
        <v>12250</v>
      </c>
      <c r="I1328" s="633">
        <v>212</v>
      </c>
      <c r="J1328" s="633">
        <v>24519</v>
      </c>
      <c r="K1328" s="633">
        <v>32713</v>
      </c>
      <c r="L1328" s="569"/>
      <c r="M1328" s="569"/>
      <c r="N1328" s="295"/>
      <c r="P1328" s="247"/>
    </row>
    <row r="1329" spans="2:16" ht="14.5" outlineLevel="1">
      <c r="B1329" s="119">
        <f t="shared" si="45"/>
        <v>62</v>
      </c>
      <c r="C1329" s="367" t="s">
        <v>976</v>
      </c>
      <c r="D1329" s="633">
        <v>5558665</v>
      </c>
      <c r="E1329" s="633">
        <v>8394728</v>
      </c>
      <c r="F1329" s="633">
        <v>83396</v>
      </c>
      <c r="G1329" s="633">
        <v>121878</v>
      </c>
      <c r="H1329" s="633">
        <v>10136</v>
      </c>
      <c r="I1329" s="633">
        <v>47671</v>
      </c>
      <c r="J1329" s="633">
        <v>4550233</v>
      </c>
      <c r="K1329" s="633">
        <v>5844910</v>
      </c>
      <c r="L1329" s="569"/>
      <c r="M1329" s="569"/>
      <c r="N1329" s="295"/>
      <c r="P1329" s="247"/>
    </row>
    <row r="1330" spans="2:16" ht="14.5" outlineLevel="1">
      <c r="B1330" s="119">
        <f t="shared" si="45"/>
        <v>63</v>
      </c>
      <c r="C1330" s="367" t="s">
        <v>977</v>
      </c>
      <c r="D1330" s="633">
        <v>0</v>
      </c>
      <c r="E1330" s="633">
        <v>0</v>
      </c>
      <c r="F1330" s="633">
        <v>0</v>
      </c>
      <c r="G1330" s="633">
        <v>0</v>
      </c>
      <c r="H1330" s="633">
        <v>0</v>
      </c>
      <c r="I1330" s="633">
        <v>0</v>
      </c>
      <c r="J1330" s="633">
        <v>0</v>
      </c>
      <c r="K1330" s="633">
        <v>0</v>
      </c>
      <c r="L1330" s="569"/>
      <c r="M1330" s="569"/>
      <c r="N1330" s="295"/>
      <c r="P1330" s="247"/>
    </row>
    <row r="1331" spans="2:16" ht="14.5" outlineLevel="1">
      <c r="B1331" s="119">
        <f t="shared" si="45"/>
        <v>64</v>
      </c>
      <c r="C1331" s="367" t="s">
        <v>978</v>
      </c>
      <c r="D1331" s="633">
        <v>0</v>
      </c>
      <c r="E1331" s="633">
        <v>0</v>
      </c>
      <c r="F1331" s="633">
        <v>0</v>
      </c>
      <c r="G1331" s="633">
        <v>0</v>
      </c>
      <c r="H1331" s="633">
        <v>0</v>
      </c>
      <c r="I1331" s="633">
        <v>0</v>
      </c>
      <c r="J1331" s="633">
        <v>0</v>
      </c>
      <c r="K1331" s="633">
        <v>0</v>
      </c>
      <c r="L1331" s="569"/>
      <c r="M1331" s="569"/>
      <c r="N1331" s="295"/>
      <c r="P1331" s="247"/>
    </row>
    <row r="1332" spans="2:16" ht="14.5" outlineLevel="1">
      <c r="B1332" s="119">
        <f t="shared" si="45"/>
        <v>65</v>
      </c>
      <c r="C1332" s="367" t="s">
        <v>979</v>
      </c>
      <c r="D1332" s="633">
        <v>0</v>
      </c>
      <c r="E1332" s="633">
        <v>0</v>
      </c>
      <c r="F1332" s="633">
        <v>0</v>
      </c>
      <c r="G1332" s="633">
        <v>0</v>
      </c>
      <c r="H1332" s="633">
        <v>0</v>
      </c>
      <c r="I1332" s="633">
        <v>0</v>
      </c>
      <c r="J1332" s="633">
        <v>0</v>
      </c>
      <c r="K1332" s="633">
        <v>0</v>
      </c>
      <c r="L1332" s="569"/>
      <c r="M1332" s="569"/>
      <c r="N1332" s="295"/>
      <c r="P1332" s="247"/>
    </row>
    <row r="1333" spans="2:16" ht="14.5" outlineLevel="1">
      <c r="B1333" s="119">
        <f t="shared" si="45"/>
        <v>66</v>
      </c>
      <c r="C1333" s="367" t="s">
        <v>980</v>
      </c>
      <c r="D1333" s="633">
        <v>0</v>
      </c>
      <c r="E1333" s="633">
        <v>0</v>
      </c>
      <c r="F1333" s="633">
        <v>0</v>
      </c>
      <c r="G1333" s="633">
        <v>0</v>
      </c>
      <c r="H1333" s="633">
        <v>0</v>
      </c>
      <c r="I1333" s="633">
        <v>0</v>
      </c>
      <c r="J1333" s="633">
        <v>0</v>
      </c>
      <c r="K1333" s="633">
        <v>0</v>
      </c>
      <c r="L1333" s="569"/>
      <c r="M1333" s="569"/>
      <c r="N1333" s="295"/>
      <c r="P1333" s="247"/>
    </row>
    <row r="1334" spans="2:16" ht="14.5" outlineLevel="1">
      <c r="B1334" s="119">
        <f t="shared" ref="B1334:B1388" si="46">B1333+1</f>
        <v>67</v>
      </c>
      <c r="C1334" s="367" t="s">
        <v>981</v>
      </c>
      <c r="D1334" s="633">
        <v>0</v>
      </c>
      <c r="E1334" s="633">
        <v>0</v>
      </c>
      <c r="F1334" s="633">
        <v>0</v>
      </c>
      <c r="G1334" s="633">
        <v>0</v>
      </c>
      <c r="H1334" s="633">
        <v>0</v>
      </c>
      <c r="I1334" s="633">
        <v>0</v>
      </c>
      <c r="J1334" s="633">
        <v>0</v>
      </c>
      <c r="K1334" s="633">
        <v>0</v>
      </c>
      <c r="L1334" s="569"/>
      <c r="M1334" s="569"/>
      <c r="N1334" s="295"/>
      <c r="P1334" s="247"/>
    </row>
    <row r="1335" spans="2:16" ht="14.5" outlineLevel="1">
      <c r="B1335" s="119">
        <f t="shared" si="46"/>
        <v>68</v>
      </c>
      <c r="C1335" s="240" t="s">
        <v>1137</v>
      </c>
      <c r="D1335" s="633">
        <v>0</v>
      </c>
      <c r="E1335" s="633">
        <v>0</v>
      </c>
      <c r="F1335" s="633">
        <v>0</v>
      </c>
      <c r="G1335" s="633">
        <v>0</v>
      </c>
      <c r="H1335" s="633">
        <v>0</v>
      </c>
      <c r="I1335" s="633">
        <v>0</v>
      </c>
      <c r="J1335" s="633">
        <v>0</v>
      </c>
      <c r="K1335" s="633">
        <v>0</v>
      </c>
      <c r="L1335" s="569"/>
      <c r="M1335" s="569"/>
      <c r="N1335" s="295"/>
      <c r="P1335" s="247"/>
    </row>
    <row r="1336" spans="2:16" ht="14.5" outlineLevel="1">
      <c r="B1336" s="119">
        <f t="shared" si="46"/>
        <v>69</v>
      </c>
      <c r="C1336" s="240" t="s">
        <v>1138</v>
      </c>
      <c r="D1336" s="633">
        <v>0</v>
      </c>
      <c r="E1336" s="633">
        <v>0</v>
      </c>
      <c r="F1336" s="633">
        <v>0</v>
      </c>
      <c r="G1336" s="633">
        <v>0</v>
      </c>
      <c r="H1336" s="633">
        <v>0</v>
      </c>
      <c r="I1336" s="633">
        <v>0</v>
      </c>
      <c r="J1336" s="633">
        <v>0</v>
      </c>
      <c r="K1336" s="633">
        <v>0</v>
      </c>
      <c r="L1336" s="569"/>
      <c r="M1336" s="569"/>
      <c r="N1336" s="295"/>
      <c r="P1336" s="247"/>
    </row>
    <row r="1337" spans="2:16" ht="14.5" outlineLevel="1">
      <c r="B1337" s="119">
        <f t="shared" si="46"/>
        <v>70</v>
      </c>
      <c r="C1337" s="367" t="s">
        <v>982</v>
      </c>
      <c r="D1337" s="633">
        <v>0</v>
      </c>
      <c r="E1337" s="633">
        <v>0</v>
      </c>
      <c r="F1337" s="633">
        <v>0</v>
      </c>
      <c r="G1337" s="633">
        <v>0</v>
      </c>
      <c r="H1337" s="633">
        <v>0</v>
      </c>
      <c r="I1337" s="633">
        <v>0</v>
      </c>
      <c r="J1337" s="633">
        <v>0</v>
      </c>
      <c r="K1337" s="633">
        <v>0</v>
      </c>
      <c r="L1337" s="569"/>
      <c r="M1337" s="569"/>
      <c r="N1337" s="295"/>
      <c r="P1337" s="247"/>
    </row>
    <row r="1338" spans="2:16" ht="14.5" outlineLevel="1">
      <c r="B1338" s="119">
        <f t="shared" si="46"/>
        <v>71</v>
      </c>
      <c r="C1338" s="367" t="s">
        <v>983</v>
      </c>
      <c r="D1338" s="633">
        <v>0</v>
      </c>
      <c r="E1338" s="633">
        <v>0</v>
      </c>
      <c r="F1338" s="633">
        <v>0</v>
      </c>
      <c r="G1338" s="633">
        <v>0</v>
      </c>
      <c r="H1338" s="633">
        <v>0</v>
      </c>
      <c r="I1338" s="633">
        <v>0</v>
      </c>
      <c r="J1338" s="633">
        <v>0</v>
      </c>
      <c r="K1338" s="633">
        <v>0</v>
      </c>
      <c r="L1338" s="569"/>
      <c r="M1338" s="569"/>
      <c r="N1338" s="295"/>
      <c r="P1338" s="247"/>
    </row>
    <row r="1339" spans="2:16" ht="14.5" outlineLevel="1">
      <c r="B1339" s="119">
        <f t="shared" si="46"/>
        <v>72</v>
      </c>
      <c r="C1339" s="367" t="s">
        <v>984</v>
      </c>
      <c r="D1339" s="633">
        <v>0</v>
      </c>
      <c r="E1339" s="633">
        <v>0</v>
      </c>
      <c r="F1339" s="633">
        <v>0</v>
      </c>
      <c r="G1339" s="633">
        <v>0</v>
      </c>
      <c r="H1339" s="633">
        <v>0</v>
      </c>
      <c r="I1339" s="633">
        <v>0</v>
      </c>
      <c r="J1339" s="633">
        <v>0</v>
      </c>
      <c r="K1339" s="633">
        <v>0</v>
      </c>
      <c r="L1339" s="569"/>
      <c r="M1339" s="569"/>
      <c r="N1339" s="295"/>
      <c r="P1339" s="247"/>
    </row>
    <row r="1340" spans="2:16" ht="14.5" outlineLevel="1">
      <c r="B1340" s="119">
        <f t="shared" si="46"/>
        <v>73</v>
      </c>
      <c r="C1340" s="367" t="s">
        <v>985</v>
      </c>
      <c r="D1340" s="633">
        <v>0</v>
      </c>
      <c r="E1340" s="633">
        <v>0</v>
      </c>
      <c r="F1340" s="633">
        <v>0</v>
      </c>
      <c r="G1340" s="633">
        <v>0</v>
      </c>
      <c r="H1340" s="633">
        <v>0</v>
      </c>
      <c r="I1340" s="633">
        <v>0</v>
      </c>
      <c r="J1340" s="633">
        <v>0</v>
      </c>
      <c r="K1340" s="633">
        <v>0</v>
      </c>
      <c r="L1340" s="569"/>
      <c r="M1340" s="569"/>
      <c r="N1340" s="295"/>
      <c r="P1340" s="247"/>
    </row>
    <row r="1341" spans="2:16" ht="14.5" outlineLevel="1">
      <c r="B1341" s="119">
        <f t="shared" si="46"/>
        <v>74</v>
      </c>
      <c r="C1341" s="367" t="s">
        <v>986</v>
      </c>
      <c r="D1341" s="633">
        <v>1501884</v>
      </c>
      <c r="E1341" s="633">
        <v>6677905</v>
      </c>
      <c r="F1341" s="633">
        <v>79394</v>
      </c>
      <c r="G1341" s="633">
        <v>773978</v>
      </c>
      <c r="H1341" s="633">
        <v>7578</v>
      </c>
      <c r="I1341" s="633">
        <v>94191</v>
      </c>
      <c r="J1341" s="633">
        <v>2524016</v>
      </c>
      <c r="K1341" s="633">
        <v>6627390</v>
      </c>
      <c r="L1341" s="569"/>
      <c r="M1341" s="569"/>
      <c r="N1341" s="295"/>
      <c r="P1341" s="247"/>
    </row>
    <row r="1342" spans="2:16" ht="14.5" outlineLevel="1">
      <c r="B1342" s="119">
        <f t="shared" si="46"/>
        <v>75</v>
      </c>
      <c r="C1342" s="367" t="s">
        <v>987</v>
      </c>
      <c r="D1342" s="633">
        <v>138656</v>
      </c>
      <c r="E1342" s="633">
        <v>699953</v>
      </c>
      <c r="F1342" s="633">
        <v>4951</v>
      </c>
      <c r="G1342" s="633">
        <v>45487</v>
      </c>
      <c r="H1342" s="633">
        <v>679</v>
      </c>
      <c r="I1342" s="633">
        <v>9592</v>
      </c>
      <c r="J1342" s="633">
        <v>282227</v>
      </c>
      <c r="K1342" s="633">
        <v>559079</v>
      </c>
      <c r="L1342" s="569"/>
      <c r="M1342" s="569"/>
      <c r="N1342" s="295"/>
      <c r="P1342" s="247"/>
    </row>
    <row r="1343" spans="2:16" ht="14.5" outlineLevel="1">
      <c r="B1343" s="119">
        <f t="shared" si="46"/>
        <v>76</v>
      </c>
      <c r="C1343" s="367" t="s">
        <v>988</v>
      </c>
      <c r="D1343" s="633">
        <v>138411</v>
      </c>
      <c r="E1343" s="633">
        <v>579987</v>
      </c>
      <c r="F1343" s="633">
        <v>3169</v>
      </c>
      <c r="G1343" s="633">
        <v>42104</v>
      </c>
      <c r="H1343" s="633">
        <v>868</v>
      </c>
      <c r="I1343" s="633">
        <v>9093</v>
      </c>
      <c r="J1343" s="633">
        <v>113638</v>
      </c>
      <c r="K1343" s="633">
        <v>469304</v>
      </c>
      <c r="L1343" s="569"/>
      <c r="M1343" s="569"/>
      <c r="N1343" s="295"/>
      <c r="P1343" s="247"/>
    </row>
    <row r="1344" spans="2:16" ht="14.5" outlineLevel="1">
      <c r="B1344" s="119">
        <f t="shared" si="46"/>
        <v>77</v>
      </c>
      <c r="C1344" s="367" t="s">
        <v>989</v>
      </c>
      <c r="D1344" s="633">
        <v>570213</v>
      </c>
      <c r="E1344" s="633">
        <v>2315277</v>
      </c>
      <c r="F1344" s="633">
        <v>20247</v>
      </c>
      <c r="G1344" s="633">
        <v>151366</v>
      </c>
      <c r="H1344" s="633">
        <v>4755</v>
      </c>
      <c r="I1344" s="633">
        <v>59952</v>
      </c>
      <c r="J1344" s="633">
        <v>440703</v>
      </c>
      <c r="K1344" s="633">
        <v>1341553</v>
      </c>
      <c r="L1344" s="569"/>
      <c r="M1344" s="569"/>
      <c r="N1344" s="295"/>
      <c r="P1344" s="247"/>
    </row>
    <row r="1345" spans="2:16" ht="14.5" outlineLevel="1">
      <c r="B1345" s="119">
        <f t="shared" si="46"/>
        <v>78</v>
      </c>
      <c r="C1345" s="367" t="s">
        <v>990</v>
      </c>
      <c r="D1345" s="633">
        <v>47979</v>
      </c>
      <c r="E1345" s="633">
        <v>327616</v>
      </c>
      <c r="F1345" s="633">
        <v>3132</v>
      </c>
      <c r="G1345" s="633">
        <v>18597</v>
      </c>
      <c r="H1345" s="633">
        <v>852</v>
      </c>
      <c r="I1345" s="633">
        <v>11350</v>
      </c>
      <c r="J1345" s="633">
        <v>36409</v>
      </c>
      <c r="K1345" s="633">
        <v>107984</v>
      </c>
      <c r="L1345" s="569"/>
      <c r="M1345" s="569"/>
      <c r="N1345" s="295"/>
      <c r="P1345" s="247"/>
    </row>
    <row r="1346" spans="2:16" ht="14.5" outlineLevel="1">
      <c r="B1346" s="119">
        <f t="shared" si="46"/>
        <v>79</v>
      </c>
      <c r="C1346" s="367" t="s">
        <v>991</v>
      </c>
      <c r="D1346" s="633">
        <v>0</v>
      </c>
      <c r="E1346" s="633">
        <v>0</v>
      </c>
      <c r="F1346" s="633">
        <v>0</v>
      </c>
      <c r="G1346" s="633">
        <v>0</v>
      </c>
      <c r="H1346" s="633">
        <v>0</v>
      </c>
      <c r="I1346" s="633">
        <v>0</v>
      </c>
      <c r="J1346" s="633">
        <v>0</v>
      </c>
      <c r="K1346" s="633">
        <v>0</v>
      </c>
      <c r="L1346" s="569"/>
      <c r="M1346" s="569"/>
      <c r="N1346" s="295"/>
      <c r="P1346" s="247"/>
    </row>
    <row r="1347" spans="2:16" ht="14.5" outlineLevel="1">
      <c r="B1347" s="119">
        <f t="shared" si="46"/>
        <v>80</v>
      </c>
      <c r="C1347" s="367" t="s">
        <v>992</v>
      </c>
      <c r="D1347" s="633">
        <v>0</v>
      </c>
      <c r="E1347" s="633">
        <v>0</v>
      </c>
      <c r="F1347" s="633">
        <v>0</v>
      </c>
      <c r="G1347" s="633">
        <v>0</v>
      </c>
      <c r="H1347" s="633">
        <v>0</v>
      </c>
      <c r="I1347" s="633">
        <v>0</v>
      </c>
      <c r="J1347" s="633">
        <v>0</v>
      </c>
      <c r="K1347" s="633">
        <v>0</v>
      </c>
      <c r="L1347" s="569"/>
      <c r="M1347" s="569"/>
      <c r="N1347" s="295"/>
      <c r="P1347" s="247"/>
    </row>
    <row r="1348" spans="2:16" ht="14.5" outlineLevel="1">
      <c r="B1348" s="119">
        <f t="shared" si="46"/>
        <v>81</v>
      </c>
      <c r="C1348" s="240" t="s">
        <v>1103</v>
      </c>
      <c r="D1348" s="633">
        <v>0</v>
      </c>
      <c r="E1348" s="633">
        <v>0</v>
      </c>
      <c r="F1348" s="633">
        <v>0</v>
      </c>
      <c r="G1348" s="633">
        <v>0</v>
      </c>
      <c r="H1348" s="633">
        <v>0</v>
      </c>
      <c r="I1348" s="633">
        <v>0</v>
      </c>
      <c r="J1348" s="633">
        <v>0</v>
      </c>
      <c r="K1348" s="633">
        <v>0</v>
      </c>
      <c r="L1348" s="569"/>
      <c r="M1348" s="569"/>
      <c r="N1348" s="295"/>
      <c r="P1348" s="247"/>
    </row>
    <row r="1349" spans="2:16" ht="14.5" outlineLevel="1">
      <c r="B1349" s="119">
        <f t="shared" si="46"/>
        <v>82</v>
      </c>
      <c r="C1349" s="367" t="s">
        <v>993</v>
      </c>
      <c r="D1349" s="633">
        <v>0</v>
      </c>
      <c r="E1349" s="633">
        <v>0</v>
      </c>
      <c r="F1349" s="633">
        <v>0</v>
      </c>
      <c r="G1349" s="633">
        <v>0</v>
      </c>
      <c r="H1349" s="633">
        <v>0</v>
      </c>
      <c r="I1349" s="633">
        <v>0</v>
      </c>
      <c r="J1349" s="633">
        <v>0</v>
      </c>
      <c r="K1349" s="633">
        <v>0</v>
      </c>
      <c r="L1349" s="569"/>
      <c r="M1349" s="569"/>
      <c r="N1349" s="295"/>
      <c r="P1349" s="247"/>
    </row>
    <row r="1350" spans="2:16" ht="14.5" outlineLevel="1">
      <c r="B1350" s="119">
        <f t="shared" si="46"/>
        <v>83</v>
      </c>
      <c r="C1350" s="367" t="s">
        <v>994</v>
      </c>
      <c r="D1350" s="633">
        <v>0</v>
      </c>
      <c r="E1350" s="633">
        <v>0</v>
      </c>
      <c r="F1350" s="633">
        <v>0</v>
      </c>
      <c r="G1350" s="633">
        <v>0</v>
      </c>
      <c r="H1350" s="633">
        <v>0</v>
      </c>
      <c r="I1350" s="633">
        <v>0</v>
      </c>
      <c r="J1350" s="633">
        <v>0</v>
      </c>
      <c r="K1350" s="633">
        <v>0</v>
      </c>
      <c r="L1350" s="569"/>
      <c r="M1350" s="569"/>
      <c r="N1350" s="295"/>
      <c r="P1350" s="247"/>
    </row>
    <row r="1351" spans="2:16" ht="14.5" outlineLevel="1">
      <c r="B1351" s="119">
        <f t="shared" si="46"/>
        <v>84</v>
      </c>
      <c r="C1351" s="367" t="s">
        <v>995</v>
      </c>
      <c r="D1351" s="633">
        <v>210564</v>
      </c>
      <c r="E1351" s="633">
        <v>644713</v>
      </c>
      <c r="F1351" s="633">
        <v>8336</v>
      </c>
      <c r="G1351" s="633">
        <v>57810</v>
      </c>
      <c r="H1351" s="633">
        <v>881</v>
      </c>
      <c r="I1351" s="633">
        <v>9394</v>
      </c>
      <c r="J1351" s="633">
        <v>283696</v>
      </c>
      <c r="K1351" s="633">
        <v>1088376</v>
      </c>
      <c r="L1351" s="569"/>
      <c r="M1351" s="569"/>
      <c r="N1351" s="295"/>
      <c r="P1351" s="247"/>
    </row>
    <row r="1352" spans="2:16" ht="14.5" outlineLevel="1">
      <c r="B1352" s="119">
        <f t="shared" si="46"/>
        <v>85</v>
      </c>
      <c r="C1352" s="367" t="s">
        <v>996</v>
      </c>
      <c r="D1352" s="633">
        <v>144102</v>
      </c>
      <c r="E1352" s="633">
        <v>1162712</v>
      </c>
      <c r="F1352" s="633">
        <v>5990</v>
      </c>
      <c r="G1352" s="633">
        <v>50040</v>
      </c>
      <c r="H1352" s="633">
        <v>1005</v>
      </c>
      <c r="I1352" s="633">
        <v>10894</v>
      </c>
      <c r="J1352" s="633">
        <v>263760</v>
      </c>
      <c r="K1352" s="633">
        <v>1189205</v>
      </c>
      <c r="L1352" s="569"/>
      <c r="M1352" s="569"/>
      <c r="N1352" s="295"/>
      <c r="P1352" s="247"/>
    </row>
    <row r="1353" spans="2:16" ht="14.5" outlineLevel="1">
      <c r="B1353" s="119">
        <f t="shared" si="46"/>
        <v>86</v>
      </c>
      <c r="C1353" s="367" t="s">
        <v>997</v>
      </c>
      <c r="D1353" s="633">
        <v>132774</v>
      </c>
      <c r="E1353" s="633">
        <v>561487</v>
      </c>
      <c r="F1353" s="633">
        <v>5391</v>
      </c>
      <c r="G1353" s="633">
        <v>40852</v>
      </c>
      <c r="H1353" s="633">
        <v>746</v>
      </c>
      <c r="I1353" s="633">
        <v>10759</v>
      </c>
      <c r="J1353" s="633">
        <v>263373</v>
      </c>
      <c r="K1353" s="633">
        <v>989610</v>
      </c>
      <c r="L1353" s="569"/>
      <c r="M1353" s="569"/>
      <c r="N1353" s="295"/>
      <c r="P1353" s="247"/>
    </row>
    <row r="1354" spans="2:16" ht="14.5" outlineLevel="1">
      <c r="B1354" s="119">
        <f t="shared" si="46"/>
        <v>87</v>
      </c>
      <c r="C1354" s="367" t="s">
        <v>998</v>
      </c>
      <c r="D1354" s="633">
        <v>57914</v>
      </c>
      <c r="E1354" s="633">
        <v>212581</v>
      </c>
      <c r="F1354" s="633">
        <v>1426</v>
      </c>
      <c r="G1354" s="633">
        <v>13172</v>
      </c>
      <c r="H1354" s="633">
        <v>345</v>
      </c>
      <c r="I1354" s="633">
        <v>3967</v>
      </c>
      <c r="J1354" s="633">
        <v>93558</v>
      </c>
      <c r="K1354" s="633">
        <v>217358</v>
      </c>
      <c r="L1354" s="569"/>
      <c r="M1354" s="569"/>
      <c r="N1354" s="295"/>
      <c r="P1354" s="247"/>
    </row>
    <row r="1355" spans="2:16" ht="14.5" outlineLevel="1">
      <c r="B1355" s="119">
        <f t="shared" si="46"/>
        <v>88</v>
      </c>
      <c r="C1355" s="367" t="s">
        <v>999</v>
      </c>
      <c r="D1355" s="633">
        <v>25503</v>
      </c>
      <c r="E1355" s="633">
        <v>182784</v>
      </c>
      <c r="F1355" s="633">
        <v>789</v>
      </c>
      <c r="G1355" s="633">
        <v>7735</v>
      </c>
      <c r="H1355" s="633">
        <v>204</v>
      </c>
      <c r="I1355" s="633">
        <v>1627</v>
      </c>
      <c r="J1355" s="633">
        <v>43423</v>
      </c>
      <c r="K1355" s="633">
        <v>188009</v>
      </c>
      <c r="L1355" s="569"/>
      <c r="M1355" s="569"/>
      <c r="N1355" s="295"/>
      <c r="P1355" s="247"/>
    </row>
    <row r="1356" spans="2:16" ht="14.5" outlineLevel="1">
      <c r="B1356" s="119">
        <f t="shared" si="46"/>
        <v>89</v>
      </c>
      <c r="C1356" s="367" t="s">
        <v>1000</v>
      </c>
      <c r="D1356" s="633">
        <v>28202</v>
      </c>
      <c r="E1356" s="633">
        <v>105776</v>
      </c>
      <c r="F1356" s="633">
        <v>969</v>
      </c>
      <c r="G1356" s="633">
        <v>7530</v>
      </c>
      <c r="H1356" s="633">
        <v>190</v>
      </c>
      <c r="I1356" s="633">
        <v>2327</v>
      </c>
      <c r="J1356" s="633">
        <v>34380</v>
      </c>
      <c r="K1356" s="633">
        <v>110867</v>
      </c>
      <c r="L1356" s="569"/>
      <c r="M1356" s="569"/>
      <c r="N1356" s="295"/>
      <c r="P1356" s="247"/>
    </row>
    <row r="1357" spans="2:16" ht="14.5" outlineLevel="1">
      <c r="B1357" s="119">
        <f t="shared" si="46"/>
        <v>90</v>
      </c>
      <c r="C1357" s="367" t="s">
        <v>1001</v>
      </c>
      <c r="D1357" s="633">
        <v>13103</v>
      </c>
      <c r="E1357" s="633">
        <v>86497</v>
      </c>
      <c r="F1357" s="633">
        <v>725</v>
      </c>
      <c r="G1357" s="633">
        <v>4620</v>
      </c>
      <c r="H1357" s="633">
        <v>100</v>
      </c>
      <c r="I1357" s="633">
        <v>1449</v>
      </c>
      <c r="J1357" s="633">
        <v>27995</v>
      </c>
      <c r="K1357" s="633">
        <v>73891</v>
      </c>
      <c r="L1357" s="569"/>
      <c r="M1357" s="569"/>
      <c r="N1357" s="295"/>
      <c r="P1357" s="247"/>
    </row>
    <row r="1358" spans="2:16" ht="14.5" outlineLevel="1">
      <c r="B1358" s="119">
        <f t="shared" si="46"/>
        <v>91</v>
      </c>
      <c r="C1358" s="367" t="s">
        <v>1002</v>
      </c>
      <c r="D1358" s="633">
        <v>120800</v>
      </c>
      <c r="E1358" s="633">
        <v>527237</v>
      </c>
      <c r="F1358" s="633">
        <v>2698</v>
      </c>
      <c r="G1358" s="633">
        <v>27114</v>
      </c>
      <c r="H1358" s="633">
        <v>1050</v>
      </c>
      <c r="I1358" s="633">
        <v>13730</v>
      </c>
      <c r="J1358" s="633">
        <v>108597</v>
      </c>
      <c r="K1358" s="633">
        <v>396368</v>
      </c>
      <c r="L1358" s="569"/>
      <c r="M1358" s="569"/>
      <c r="N1358" s="295"/>
      <c r="P1358" s="247"/>
    </row>
    <row r="1359" spans="2:16" ht="14.5" outlineLevel="1">
      <c r="B1359" s="119">
        <f t="shared" si="46"/>
        <v>92</v>
      </c>
      <c r="C1359" s="367" t="s">
        <v>1003</v>
      </c>
      <c r="D1359" s="633">
        <v>20187</v>
      </c>
      <c r="E1359" s="633">
        <v>116318</v>
      </c>
      <c r="F1359" s="633">
        <v>444</v>
      </c>
      <c r="G1359" s="633">
        <v>4560</v>
      </c>
      <c r="H1359" s="633">
        <v>173</v>
      </c>
      <c r="I1359" s="633">
        <v>1493</v>
      </c>
      <c r="J1359" s="633">
        <v>19284</v>
      </c>
      <c r="K1359" s="633">
        <v>55160</v>
      </c>
      <c r="L1359" s="569"/>
      <c r="M1359" s="569"/>
      <c r="N1359" s="295"/>
      <c r="P1359" s="247"/>
    </row>
    <row r="1360" spans="2:16" ht="14.5" outlineLevel="1">
      <c r="B1360" s="119">
        <f t="shared" si="46"/>
        <v>93</v>
      </c>
      <c r="C1360" s="367" t="s">
        <v>1004</v>
      </c>
      <c r="D1360" s="633">
        <v>11255</v>
      </c>
      <c r="E1360" s="633">
        <v>51646</v>
      </c>
      <c r="F1360" s="633">
        <v>330</v>
      </c>
      <c r="G1360" s="633">
        <v>3041</v>
      </c>
      <c r="H1360" s="633">
        <v>117</v>
      </c>
      <c r="I1360" s="633">
        <v>1026</v>
      </c>
      <c r="J1360" s="633">
        <v>9964</v>
      </c>
      <c r="K1360" s="633">
        <v>28489</v>
      </c>
      <c r="L1360" s="569"/>
      <c r="M1360" s="569"/>
      <c r="N1360" s="295"/>
      <c r="P1360" s="247"/>
    </row>
    <row r="1361" spans="2:16" ht="14.5" outlineLevel="1">
      <c r="B1361" s="119">
        <f t="shared" si="46"/>
        <v>94</v>
      </c>
      <c r="C1361" s="367" t="s">
        <v>1005</v>
      </c>
      <c r="D1361" s="633">
        <v>1611</v>
      </c>
      <c r="E1361" s="633">
        <v>9136</v>
      </c>
      <c r="F1361" s="633">
        <v>44</v>
      </c>
      <c r="G1361" s="633">
        <v>426</v>
      </c>
      <c r="H1361" s="633">
        <v>11</v>
      </c>
      <c r="I1361" s="633">
        <v>196</v>
      </c>
      <c r="J1361" s="633">
        <v>1668</v>
      </c>
      <c r="K1361" s="633">
        <v>5692</v>
      </c>
      <c r="L1361" s="569"/>
      <c r="M1361" s="569"/>
      <c r="N1361" s="295"/>
      <c r="P1361" s="247"/>
    </row>
    <row r="1362" spans="2:16" ht="14.5" outlineLevel="1">
      <c r="B1362" s="119">
        <f t="shared" si="46"/>
        <v>95</v>
      </c>
      <c r="C1362" s="367" t="s">
        <v>1006</v>
      </c>
      <c r="D1362" s="633">
        <v>0</v>
      </c>
      <c r="E1362" s="633">
        <v>0</v>
      </c>
      <c r="F1362" s="633">
        <v>0</v>
      </c>
      <c r="G1362" s="633">
        <v>0</v>
      </c>
      <c r="H1362" s="633">
        <v>0</v>
      </c>
      <c r="I1362" s="633">
        <v>0</v>
      </c>
      <c r="J1362" s="633">
        <v>0</v>
      </c>
      <c r="K1362" s="633">
        <v>0</v>
      </c>
      <c r="L1362" s="569"/>
      <c r="M1362" s="569"/>
      <c r="N1362" s="295"/>
      <c r="P1362" s="247"/>
    </row>
    <row r="1363" spans="2:16" ht="14.5" outlineLevel="1">
      <c r="B1363" s="119">
        <f t="shared" si="46"/>
        <v>96</v>
      </c>
      <c r="C1363" s="367" t="s">
        <v>1007</v>
      </c>
      <c r="D1363" s="633">
        <v>0</v>
      </c>
      <c r="E1363" s="633">
        <v>0</v>
      </c>
      <c r="F1363" s="633">
        <v>0</v>
      </c>
      <c r="G1363" s="633">
        <v>0</v>
      </c>
      <c r="H1363" s="633">
        <v>0</v>
      </c>
      <c r="I1363" s="633">
        <v>0</v>
      </c>
      <c r="J1363" s="633">
        <v>0</v>
      </c>
      <c r="K1363" s="633">
        <v>0</v>
      </c>
      <c r="L1363" s="569"/>
      <c r="M1363" s="569"/>
      <c r="N1363" s="295"/>
      <c r="P1363" s="247"/>
    </row>
    <row r="1364" spans="2:16" ht="14.5" outlineLevel="1">
      <c r="B1364" s="119">
        <f t="shared" si="46"/>
        <v>97</v>
      </c>
      <c r="C1364" s="367" t="s">
        <v>1008</v>
      </c>
      <c r="D1364" s="633">
        <v>0</v>
      </c>
      <c r="E1364" s="633">
        <v>0</v>
      </c>
      <c r="F1364" s="633">
        <v>0</v>
      </c>
      <c r="G1364" s="633">
        <v>0</v>
      </c>
      <c r="H1364" s="633">
        <v>0</v>
      </c>
      <c r="I1364" s="633">
        <v>0</v>
      </c>
      <c r="J1364" s="633">
        <v>0</v>
      </c>
      <c r="K1364" s="633">
        <v>0</v>
      </c>
      <c r="L1364" s="569"/>
      <c r="M1364" s="569"/>
      <c r="N1364" s="295"/>
      <c r="P1364" s="247"/>
    </row>
    <row r="1365" spans="2:16" ht="14.5" outlineLevel="1">
      <c r="B1365" s="119">
        <f t="shared" si="46"/>
        <v>98</v>
      </c>
      <c r="C1365" s="367" t="s">
        <v>1009</v>
      </c>
      <c r="D1365" s="633">
        <v>0</v>
      </c>
      <c r="E1365" s="633">
        <v>0</v>
      </c>
      <c r="F1365" s="633">
        <v>0</v>
      </c>
      <c r="G1365" s="633">
        <v>0</v>
      </c>
      <c r="H1365" s="633">
        <v>0</v>
      </c>
      <c r="I1365" s="633">
        <v>0</v>
      </c>
      <c r="J1365" s="633">
        <v>0</v>
      </c>
      <c r="K1365" s="633">
        <v>0</v>
      </c>
      <c r="L1365" s="569"/>
      <c r="M1365" s="569"/>
      <c r="N1365" s="295"/>
      <c r="P1365" s="247"/>
    </row>
    <row r="1366" spans="2:16" ht="14.5" outlineLevel="1">
      <c r="B1366" s="119">
        <f t="shared" si="46"/>
        <v>99</v>
      </c>
      <c r="C1366" s="367" t="s">
        <v>1010</v>
      </c>
      <c r="D1366" s="633">
        <v>0</v>
      </c>
      <c r="E1366" s="633">
        <v>0</v>
      </c>
      <c r="F1366" s="633">
        <v>0</v>
      </c>
      <c r="G1366" s="633">
        <v>0</v>
      </c>
      <c r="H1366" s="633">
        <v>0</v>
      </c>
      <c r="I1366" s="633">
        <v>0</v>
      </c>
      <c r="J1366" s="633">
        <v>0</v>
      </c>
      <c r="K1366" s="633">
        <v>0</v>
      </c>
      <c r="L1366" s="569"/>
      <c r="M1366" s="569"/>
      <c r="N1366" s="295"/>
      <c r="P1366" s="247"/>
    </row>
    <row r="1367" spans="2:16" ht="14.5" outlineLevel="1">
      <c r="B1367" s="119">
        <f t="shared" si="46"/>
        <v>100</v>
      </c>
      <c r="C1367" s="240" t="s">
        <v>1217</v>
      </c>
      <c r="D1367" s="633">
        <v>0</v>
      </c>
      <c r="E1367" s="633">
        <v>0</v>
      </c>
      <c r="F1367" s="633">
        <v>0</v>
      </c>
      <c r="G1367" s="633">
        <v>0</v>
      </c>
      <c r="H1367" s="633">
        <v>0</v>
      </c>
      <c r="I1367" s="633">
        <v>0</v>
      </c>
      <c r="J1367" s="633">
        <v>0</v>
      </c>
      <c r="K1367" s="633">
        <v>0</v>
      </c>
      <c r="L1367" s="569"/>
      <c r="M1367" s="569"/>
      <c r="N1367" s="295"/>
      <c r="P1367" s="247"/>
    </row>
    <row r="1368" spans="2:16" ht="14.5" outlineLevel="1">
      <c r="B1368" s="119">
        <f t="shared" si="46"/>
        <v>101</v>
      </c>
      <c r="C1368" s="240" t="s">
        <v>1218</v>
      </c>
      <c r="D1368" s="633">
        <v>0</v>
      </c>
      <c r="E1368" s="633">
        <v>0</v>
      </c>
      <c r="F1368" s="633">
        <v>0</v>
      </c>
      <c r="G1368" s="633">
        <v>0</v>
      </c>
      <c r="H1368" s="633">
        <v>0</v>
      </c>
      <c r="I1368" s="633">
        <v>0</v>
      </c>
      <c r="J1368" s="633">
        <v>0</v>
      </c>
      <c r="K1368" s="633">
        <v>0</v>
      </c>
      <c r="L1368" s="569"/>
      <c r="M1368" s="569"/>
      <c r="N1368" s="295"/>
      <c r="P1368" s="247"/>
    </row>
    <row r="1369" spans="2:16" ht="14.5" outlineLevel="1">
      <c r="B1369" s="119">
        <f t="shared" si="46"/>
        <v>102</v>
      </c>
      <c r="C1369" s="367" t="s">
        <v>1011</v>
      </c>
      <c r="D1369" s="633">
        <v>0</v>
      </c>
      <c r="E1369" s="633">
        <v>0</v>
      </c>
      <c r="F1369" s="633">
        <v>0</v>
      </c>
      <c r="G1369" s="633">
        <v>0</v>
      </c>
      <c r="H1369" s="633">
        <v>0</v>
      </c>
      <c r="I1369" s="633">
        <v>0</v>
      </c>
      <c r="J1369" s="633">
        <v>0</v>
      </c>
      <c r="K1369" s="633">
        <v>0</v>
      </c>
      <c r="L1369" s="569"/>
      <c r="M1369" s="569"/>
      <c r="N1369" s="295"/>
      <c r="P1369" s="247"/>
    </row>
    <row r="1370" spans="2:16" ht="14.5" outlineLevel="1">
      <c r="B1370" s="119">
        <f t="shared" si="46"/>
        <v>103</v>
      </c>
      <c r="C1370" s="367" t="s">
        <v>1012</v>
      </c>
      <c r="D1370" s="633">
        <v>0</v>
      </c>
      <c r="E1370" s="633">
        <v>0</v>
      </c>
      <c r="F1370" s="633">
        <v>0</v>
      </c>
      <c r="G1370" s="633">
        <v>0</v>
      </c>
      <c r="H1370" s="633">
        <v>0</v>
      </c>
      <c r="I1370" s="633">
        <v>0</v>
      </c>
      <c r="J1370" s="633">
        <v>0</v>
      </c>
      <c r="K1370" s="633">
        <v>0</v>
      </c>
      <c r="L1370" s="569"/>
      <c r="M1370" s="569"/>
      <c r="N1370" s="295"/>
      <c r="P1370" s="247"/>
    </row>
    <row r="1371" spans="2:16" ht="14.5" outlineLevel="1">
      <c r="B1371" s="119">
        <f t="shared" si="46"/>
        <v>104</v>
      </c>
      <c r="C1371" s="367" t="s">
        <v>1013</v>
      </c>
      <c r="D1371" s="633">
        <v>0</v>
      </c>
      <c r="E1371" s="633">
        <v>0</v>
      </c>
      <c r="F1371" s="633">
        <v>0</v>
      </c>
      <c r="G1371" s="633">
        <v>0</v>
      </c>
      <c r="H1371" s="633">
        <v>0</v>
      </c>
      <c r="I1371" s="633">
        <v>0</v>
      </c>
      <c r="J1371" s="633">
        <v>0</v>
      </c>
      <c r="K1371" s="633">
        <v>0</v>
      </c>
      <c r="L1371" s="569"/>
      <c r="M1371" s="569"/>
      <c r="N1371" s="295"/>
      <c r="P1371" s="247"/>
    </row>
    <row r="1372" spans="2:16" ht="14.5" outlineLevel="1">
      <c r="B1372" s="119">
        <f t="shared" si="46"/>
        <v>105</v>
      </c>
      <c r="C1372" s="367" t="s">
        <v>1014</v>
      </c>
      <c r="D1372" s="633">
        <v>0</v>
      </c>
      <c r="E1372" s="633">
        <v>0</v>
      </c>
      <c r="F1372" s="633">
        <v>0</v>
      </c>
      <c r="G1372" s="633">
        <v>0</v>
      </c>
      <c r="H1372" s="633">
        <v>0</v>
      </c>
      <c r="I1372" s="633">
        <v>0</v>
      </c>
      <c r="J1372" s="633">
        <v>0</v>
      </c>
      <c r="K1372" s="633">
        <v>0</v>
      </c>
      <c r="L1372" s="569"/>
      <c r="M1372" s="569"/>
      <c r="N1372" s="295"/>
      <c r="P1372" s="247"/>
    </row>
    <row r="1373" spans="2:16" ht="14.5" outlineLevel="1">
      <c r="B1373" s="119">
        <f t="shared" si="46"/>
        <v>106</v>
      </c>
      <c r="C1373" s="240" t="s">
        <v>1278</v>
      </c>
      <c r="D1373" s="633">
        <v>137405</v>
      </c>
      <c r="E1373" s="633">
        <v>220015</v>
      </c>
      <c r="F1373" s="633">
        <v>980</v>
      </c>
      <c r="G1373" s="633">
        <v>2145</v>
      </c>
      <c r="H1373" s="633">
        <v>129</v>
      </c>
      <c r="I1373" s="633">
        <v>573</v>
      </c>
      <c r="J1373" s="633">
        <v>86425</v>
      </c>
      <c r="K1373" s="633">
        <v>110002</v>
      </c>
      <c r="L1373" s="569"/>
      <c r="M1373" s="569"/>
      <c r="N1373" s="295"/>
      <c r="P1373" s="247"/>
    </row>
    <row r="1374" spans="2:16" ht="14.5" outlineLevel="1">
      <c r="B1374" s="119">
        <f t="shared" si="46"/>
        <v>107</v>
      </c>
      <c r="C1374" s="240" t="s">
        <v>792</v>
      </c>
      <c r="D1374" s="633">
        <v>184</v>
      </c>
      <c r="E1374" s="633">
        <v>222267</v>
      </c>
      <c r="F1374" s="633">
        <v>1</v>
      </c>
      <c r="G1374" s="633">
        <v>2152</v>
      </c>
      <c r="H1374" s="633">
        <v>0</v>
      </c>
      <c r="I1374" s="633">
        <v>859</v>
      </c>
      <c r="J1374" s="633">
        <v>442</v>
      </c>
      <c r="K1374" s="633">
        <v>159542</v>
      </c>
      <c r="L1374" s="569"/>
      <c r="M1374" s="569"/>
      <c r="N1374" s="295"/>
      <c r="P1374" s="247"/>
    </row>
    <row r="1375" spans="2:16" ht="14.5" outlineLevel="1">
      <c r="B1375" s="119">
        <f t="shared" si="46"/>
        <v>108</v>
      </c>
      <c r="C1375" s="240" t="s">
        <v>935</v>
      </c>
      <c r="D1375" s="633">
        <v>212321</v>
      </c>
      <c r="E1375" s="633">
        <v>280308</v>
      </c>
      <c r="F1375" s="633">
        <v>2186</v>
      </c>
      <c r="G1375" s="633">
        <v>4502</v>
      </c>
      <c r="H1375" s="633">
        <v>259</v>
      </c>
      <c r="I1375" s="633">
        <v>1056</v>
      </c>
      <c r="J1375" s="633">
        <v>151492</v>
      </c>
      <c r="K1375" s="633">
        <v>187537</v>
      </c>
      <c r="L1375" s="569"/>
      <c r="M1375" s="569"/>
      <c r="N1375" s="295"/>
      <c r="P1375" s="247"/>
    </row>
    <row r="1376" spans="2:16" ht="14.5" outlineLevel="1">
      <c r="B1376" s="119">
        <f t="shared" si="46"/>
        <v>109</v>
      </c>
      <c r="C1376" s="240" t="s">
        <v>816</v>
      </c>
      <c r="D1376" s="633">
        <v>118743</v>
      </c>
      <c r="E1376" s="633">
        <v>243148</v>
      </c>
      <c r="F1376" s="633">
        <v>562</v>
      </c>
      <c r="G1376" s="633">
        <v>1966</v>
      </c>
      <c r="H1376" s="633">
        <v>86</v>
      </c>
      <c r="I1376" s="633">
        <v>264</v>
      </c>
      <c r="J1376" s="633">
        <v>26799</v>
      </c>
      <c r="K1376" s="633">
        <v>48509</v>
      </c>
      <c r="L1376" s="569"/>
      <c r="M1376" s="569"/>
      <c r="N1376" s="295"/>
      <c r="P1376" s="247"/>
    </row>
    <row r="1377" spans="2:16" ht="14.5" outlineLevel="1">
      <c r="B1377" s="119">
        <f t="shared" si="46"/>
        <v>110</v>
      </c>
      <c r="C1377" s="240" t="s">
        <v>817</v>
      </c>
      <c r="D1377" s="633">
        <v>40361</v>
      </c>
      <c r="E1377" s="633">
        <v>43757</v>
      </c>
      <c r="F1377" s="633">
        <v>655</v>
      </c>
      <c r="G1377" s="633">
        <v>1978</v>
      </c>
      <c r="H1377" s="633">
        <v>216</v>
      </c>
      <c r="I1377" s="633">
        <v>929</v>
      </c>
      <c r="J1377" s="633">
        <v>44320</v>
      </c>
      <c r="K1377" s="633">
        <v>51166</v>
      </c>
      <c r="L1377" s="569"/>
      <c r="M1377" s="569"/>
      <c r="N1377" s="295"/>
      <c r="P1377" s="247"/>
    </row>
    <row r="1378" spans="2:16" ht="14.5" outlineLevel="1">
      <c r="B1378" s="119">
        <f t="shared" si="46"/>
        <v>111</v>
      </c>
      <c r="C1378" s="240" t="s">
        <v>818</v>
      </c>
      <c r="D1378" s="633">
        <v>17289</v>
      </c>
      <c r="E1378" s="633">
        <v>46936</v>
      </c>
      <c r="F1378" s="633">
        <v>559</v>
      </c>
      <c r="G1378" s="633">
        <v>1171</v>
      </c>
      <c r="H1378" s="633">
        <v>371</v>
      </c>
      <c r="I1378" s="633">
        <v>1160</v>
      </c>
      <c r="J1378" s="633">
        <v>26994</v>
      </c>
      <c r="K1378" s="633">
        <v>29031</v>
      </c>
      <c r="L1378" s="569"/>
      <c r="M1378" s="569"/>
      <c r="N1378" s="295"/>
      <c r="P1378" s="247"/>
    </row>
    <row r="1379" spans="2:16" ht="14.5" outlineLevel="1">
      <c r="B1379" s="119">
        <f t="shared" si="46"/>
        <v>112</v>
      </c>
      <c r="C1379" s="240" t="s">
        <v>1220</v>
      </c>
      <c r="D1379" s="633">
        <v>55</v>
      </c>
      <c r="E1379" s="633">
        <v>126</v>
      </c>
      <c r="F1379" s="633">
        <v>1</v>
      </c>
      <c r="G1379" s="633">
        <v>1</v>
      </c>
      <c r="H1379" s="633">
        <v>1</v>
      </c>
      <c r="I1379" s="633">
        <v>1</v>
      </c>
      <c r="J1379" s="633">
        <v>54</v>
      </c>
      <c r="K1379" s="633">
        <v>54</v>
      </c>
      <c r="L1379" s="569"/>
      <c r="M1379" s="569"/>
      <c r="N1379" s="295"/>
      <c r="P1379" s="247"/>
    </row>
    <row r="1380" spans="2:16" ht="14.5" outlineLevel="1">
      <c r="B1380" s="119">
        <f t="shared" si="46"/>
        <v>113</v>
      </c>
      <c r="C1380" s="240" t="s">
        <v>1221</v>
      </c>
      <c r="D1380" s="633">
        <v>36</v>
      </c>
      <c r="E1380" s="633">
        <v>89</v>
      </c>
      <c r="F1380" s="633">
        <v>1</v>
      </c>
      <c r="G1380" s="633">
        <v>1</v>
      </c>
      <c r="H1380" s="633">
        <v>0</v>
      </c>
      <c r="I1380" s="633">
        <v>1</v>
      </c>
      <c r="J1380" s="633">
        <v>42</v>
      </c>
      <c r="K1380" s="633">
        <v>70</v>
      </c>
      <c r="L1380" s="569"/>
      <c r="M1380" s="569"/>
      <c r="N1380" s="295"/>
      <c r="P1380" s="247"/>
    </row>
    <row r="1381" spans="2:16" ht="14.5" outlineLevel="1">
      <c r="B1381" s="119">
        <f t="shared" si="46"/>
        <v>114</v>
      </c>
      <c r="C1381" s="240" t="s">
        <v>1222</v>
      </c>
      <c r="D1381" s="633">
        <v>87848</v>
      </c>
      <c r="E1381" s="633">
        <v>205717</v>
      </c>
      <c r="F1381" s="633">
        <v>734</v>
      </c>
      <c r="G1381" s="633">
        <v>2013</v>
      </c>
      <c r="H1381" s="633">
        <v>126</v>
      </c>
      <c r="I1381" s="633">
        <v>605</v>
      </c>
      <c r="J1381" s="633">
        <v>94049</v>
      </c>
      <c r="K1381" s="633">
        <v>107048</v>
      </c>
      <c r="L1381" s="569"/>
      <c r="M1381" s="569"/>
      <c r="N1381" s="295"/>
      <c r="P1381" s="247"/>
    </row>
    <row r="1382" spans="2:16" ht="14.5" outlineLevel="1">
      <c r="B1382" s="119">
        <f t="shared" si="46"/>
        <v>115</v>
      </c>
      <c r="C1382" s="240" t="s">
        <v>939</v>
      </c>
      <c r="D1382" s="633">
        <v>169</v>
      </c>
      <c r="E1382" s="633">
        <v>238</v>
      </c>
      <c r="F1382" s="633">
        <v>1</v>
      </c>
      <c r="G1382" s="633">
        <v>2</v>
      </c>
      <c r="H1382" s="633">
        <v>1</v>
      </c>
      <c r="I1382" s="633">
        <v>1</v>
      </c>
      <c r="J1382" s="633">
        <v>115</v>
      </c>
      <c r="K1382" s="633">
        <v>199</v>
      </c>
      <c r="L1382" s="569"/>
      <c r="M1382" s="569"/>
      <c r="N1382" s="295"/>
      <c r="P1382" s="247"/>
    </row>
    <row r="1383" spans="2:16" ht="14.5" outlineLevel="1">
      <c r="B1383" s="119">
        <f t="shared" si="46"/>
        <v>116</v>
      </c>
      <c r="C1383" s="240" t="s">
        <v>940</v>
      </c>
      <c r="D1383" s="633">
        <v>153449</v>
      </c>
      <c r="E1383" s="633">
        <v>252703</v>
      </c>
      <c r="F1383" s="633">
        <v>892</v>
      </c>
      <c r="G1383" s="633">
        <v>3367</v>
      </c>
      <c r="H1383" s="633">
        <v>280</v>
      </c>
      <c r="I1383" s="633">
        <v>815</v>
      </c>
      <c r="J1383" s="633">
        <v>158997</v>
      </c>
      <c r="K1383" s="633">
        <v>187165</v>
      </c>
      <c r="L1383" s="569"/>
      <c r="M1383" s="569"/>
      <c r="N1383" s="295"/>
      <c r="P1383" s="247"/>
    </row>
    <row r="1384" spans="2:16" ht="14.5" outlineLevel="1">
      <c r="B1384" s="119">
        <f t="shared" si="46"/>
        <v>117</v>
      </c>
      <c r="C1384" s="240" t="s">
        <v>941</v>
      </c>
      <c r="D1384" s="633">
        <v>587</v>
      </c>
      <c r="E1384" s="633">
        <v>1160</v>
      </c>
      <c r="F1384" s="633">
        <v>11</v>
      </c>
      <c r="G1384" s="633">
        <v>17</v>
      </c>
      <c r="H1384" s="633">
        <v>1</v>
      </c>
      <c r="I1384" s="633">
        <v>4</v>
      </c>
      <c r="J1384" s="633">
        <v>549</v>
      </c>
      <c r="K1384" s="633">
        <v>1015</v>
      </c>
      <c r="L1384" s="569"/>
      <c r="M1384" s="569"/>
      <c r="N1384" s="295"/>
      <c r="P1384" s="247"/>
    </row>
    <row r="1385" spans="2:16" ht="14.5" outlineLevel="1">
      <c r="B1385" s="119">
        <f t="shared" si="46"/>
        <v>118</v>
      </c>
      <c r="C1385" s="240" t="s">
        <v>942</v>
      </c>
      <c r="D1385" s="633">
        <v>125921</v>
      </c>
      <c r="E1385" s="633">
        <v>331691</v>
      </c>
      <c r="F1385" s="633">
        <v>2293</v>
      </c>
      <c r="G1385" s="633">
        <v>3442</v>
      </c>
      <c r="H1385" s="633">
        <v>245</v>
      </c>
      <c r="I1385" s="633">
        <v>1001</v>
      </c>
      <c r="J1385" s="633">
        <v>128578</v>
      </c>
      <c r="K1385" s="633">
        <v>153237</v>
      </c>
      <c r="L1385" s="569"/>
      <c r="M1385" s="569"/>
      <c r="N1385" s="295"/>
      <c r="P1385" s="247"/>
    </row>
    <row r="1386" spans="2:16" ht="14.5" outlineLevel="1">
      <c r="B1386" s="119">
        <f t="shared" si="46"/>
        <v>119</v>
      </c>
      <c r="C1386" s="240" t="s">
        <v>221</v>
      </c>
      <c r="D1386" s="633">
        <v>9278179</v>
      </c>
      <c r="E1386" s="633">
        <v>45999066</v>
      </c>
      <c r="F1386" s="633">
        <v>326090</v>
      </c>
      <c r="G1386" s="633">
        <v>689541</v>
      </c>
      <c r="H1386" s="633">
        <v>10576</v>
      </c>
      <c r="I1386" s="633">
        <v>141956</v>
      </c>
      <c r="J1386" s="633">
        <v>6076732</v>
      </c>
      <c r="K1386" s="633">
        <v>16888051</v>
      </c>
      <c r="L1386" s="569"/>
      <c r="M1386" s="569"/>
      <c r="N1386" s="295"/>
      <c r="P1386" s="247"/>
    </row>
    <row r="1387" spans="2:16" ht="14.5" outlineLevel="1">
      <c r="B1387" s="119">
        <f t="shared" si="46"/>
        <v>120</v>
      </c>
      <c r="C1387" s="240" t="s">
        <v>222</v>
      </c>
      <c r="D1387" s="633">
        <v>31545592</v>
      </c>
      <c r="E1387" s="633">
        <v>102173374</v>
      </c>
      <c r="F1387" s="633">
        <v>297834</v>
      </c>
      <c r="G1387" s="633">
        <v>1623918</v>
      </c>
      <c r="H1387" s="633">
        <v>206200</v>
      </c>
      <c r="I1387" s="633">
        <v>616514</v>
      </c>
      <c r="J1387" s="633">
        <v>95684049</v>
      </c>
      <c r="K1387" s="633">
        <v>74778662</v>
      </c>
      <c r="L1387" s="569"/>
      <c r="M1387" s="569"/>
      <c r="N1387" s="295"/>
      <c r="P1387" s="247"/>
    </row>
    <row r="1388" spans="2:16" ht="14.5">
      <c r="B1388" s="119">
        <f t="shared" si="46"/>
        <v>121</v>
      </c>
      <c r="C1388" s="241" t="s">
        <v>248</v>
      </c>
      <c r="D1388" s="295"/>
      <c r="E1388" s="295"/>
      <c r="F1388" s="295"/>
      <c r="G1388" s="295"/>
      <c r="H1388" s="295"/>
      <c r="I1388" s="295"/>
      <c r="J1388" s="295"/>
      <c r="K1388" s="295"/>
      <c r="L1388" s="295"/>
      <c r="M1388" s="295"/>
      <c r="N1388" s="295"/>
      <c r="P1388" s="247"/>
    </row>
    <row r="1389" spans="2:16">
      <c r="B1389" s="112"/>
    </row>
    <row r="1390" spans="2:16">
      <c r="B1390" s="112"/>
      <c r="C1390" t="s">
        <v>287</v>
      </c>
    </row>
    <row r="1392" spans="2:16">
      <c r="B1392" s="112"/>
      <c r="C1392" s="95" t="s">
        <v>326</v>
      </c>
      <c r="D1392" s="112"/>
      <c r="E1392" s="112"/>
    </row>
    <row r="1393" spans="2:14">
      <c r="B1393" s="112"/>
      <c r="C1393" s="382">
        <v>2022</v>
      </c>
      <c r="D1393" s="112"/>
      <c r="E1393" s="112"/>
    </row>
    <row r="1394" spans="2:14">
      <c r="B1394" s="112"/>
      <c r="C1394" s="112"/>
      <c r="D1394" s="112"/>
      <c r="E1394" s="112"/>
    </row>
    <row r="1395" spans="2:14" ht="23">
      <c r="B1395" s="112"/>
      <c r="C1395" s="365" t="s">
        <v>166</v>
      </c>
      <c r="D1395" s="365" t="s">
        <v>387</v>
      </c>
      <c r="E1395" s="365" t="s">
        <v>254</v>
      </c>
    </row>
    <row r="1396" spans="2:14" ht="14.5">
      <c r="B1396" s="119">
        <v>1</v>
      </c>
      <c r="C1396" s="383" t="s">
        <v>388</v>
      </c>
      <c r="D1396" s="630">
        <v>3</v>
      </c>
      <c r="E1396" s="295"/>
    </row>
    <row r="1397" spans="2:14" ht="23">
      <c r="B1397" s="119">
        <v>2</v>
      </c>
      <c r="C1397" s="383" t="s">
        <v>389</v>
      </c>
      <c r="D1397" s="630">
        <v>6</v>
      </c>
      <c r="E1397" s="295"/>
    </row>
    <row r="1398" spans="2:14" ht="14.5">
      <c r="B1398" s="119">
        <v>3</v>
      </c>
      <c r="C1398" s="383" t="s">
        <v>390</v>
      </c>
      <c r="D1398" s="630">
        <v>10</v>
      </c>
      <c r="E1398" s="295"/>
    </row>
    <row r="1399" spans="2:14" ht="23">
      <c r="B1399" s="119">
        <v>4</v>
      </c>
      <c r="C1399" s="383" t="s">
        <v>1109</v>
      </c>
      <c r="D1399" s="630">
        <v>2</v>
      </c>
      <c r="E1399" s="295"/>
    </row>
    <row r="1402" spans="2:14" ht="15.5">
      <c r="C1402" s="36" t="s">
        <v>378</v>
      </c>
    </row>
    <row r="1403" spans="2:14" ht="12">
      <c r="C1403" s="116" t="s">
        <v>1300</v>
      </c>
      <c r="D1403" s="112"/>
      <c r="E1403" s="112"/>
      <c r="F1403" s="112"/>
      <c r="G1403" s="112"/>
      <c r="H1403" s="112"/>
      <c r="I1403" s="112"/>
      <c r="J1403" s="112"/>
      <c r="K1403" s="112"/>
      <c r="L1403" s="112"/>
    </row>
    <row r="1404" spans="2:14" ht="12">
      <c r="C1404" s="116" t="s">
        <v>1306</v>
      </c>
      <c r="G1404" s="112"/>
      <c r="H1404" s="112"/>
      <c r="I1404" s="112"/>
      <c r="J1404" s="112"/>
      <c r="K1404" s="112"/>
    </row>
    <row r="1405" spans="2:14">
      <c r="C1405" s="95" t="s">
        <v>326</v>
      </c>
    </row>
    <row r="1406" spans="2:14">
      <c r="C1406" s="378">
        <v>2023</v>
      </c>
      <c r="D1406" s="271"/>
      <c r="E1406" s="112"/>
      <c r="F1406" s="112"/>
      <c r="G1406" s="112"/>
    </row>
    <row r="1407" spans="2:14">
      <c r="C1407" s="112"/>
      <c r="D1407" s="271"/>
      <c r="E1407" s="112"/>
      <c r="F1407" s="112"/>
      <c r="G1407" s="112"/>
      <c r="H1407" s="112"/>
      <c r="I1407" s="112"/>
      <c r="J1407" s="112"/>
      <c r="K1407" s="112"/>
      <c r="L1407" s="112"/>
      <c r="M1407" s="112"/>
      <c r="N1407" s="112"/>
    </row>
    <row r="1408" spans="2:14" ht="34.5">
      <c r="C1408" s="365" t="s">
        <v>248</v>
      </c>
      <c r="D1408" s="365" t="s">
        <v>379</v>
      </c>
      <c r="E1408" s="365" t="s">
        <v>380</v>
      </c>
      <c r="F1408" s="365" t="s">
        <v>381</v>
      </c>
      <c r="G1408" s="365" t="s">
        <v>382</v>
      </c>
      <c r="H1408" s="365" t="s">
        <v>383</v>
      </c>
      <c r="I1408" s="365" t="s">
        <v>384</v>
      </c>
      <c r="J1408" s="365" t="s">
        <v>1106</v>
      </c>
      <c r="K1408" s="365" t="s">
        <v>1107</v>
      </c>
      <c r="L1408" s="365" t="s">
        <v>385</v>
      </c>
      <c r="M1408" s="365" t="s">
        <v>386</v>
      </c>
      <c r="N1408" s="365" t="s">
        <v>254</v>
      </c>
    </row>
    <row r="1409" spans="2:14" ht="14.5">
      <c r="B1409" s="119">
        <v>1</v>
      </c>
      <c r="C1409" s="240" t="s">
        <v>945</v>
      </c>
      <c r="D1409" s="633">
        <v>0</v>
      </c>
      <c r="E1409" s="633">
        <v>0</v>
      </c>
      <c r="F1409" s="633">
        <v>0</v>
      </c>
      <c r="G1409" s="633">
        <v>0</v>
      </c>
      <c r="H1409" s="633">
        <v>0</v>
      </c>
      <c r="I1409" s="633">
        <v>0</v>
      </c>
      <c r="J1409" s="633">
        <v>0</v>
      </c>
      <c r="K1409" s="633">
        <v>0</v>
      </c>
      <c r="L1409" s="295"/>
      <c r="M1409" s="295"/>
      <c r="N1409" s="295"/>
    </row>
    <row r="1410" spans="2:14" ht="14.5">
      <c r="B1410" s="119">
        <f>B1409+1</f>
        <v>2</v>
      </c>
      <c r="C1410" s="240" t="s">
        <v>946</v>
      </c>
      <c r="D1410" s="633">
        <v>0</v>
      </c>
      <c r="E1410" s="633">
        <v>0</v>
      </c>
      <c r="F1410" s="633">
        <v>0</v>
      </c>
      <c r="G1410" s="633">
        <v>0</v>
      </c>
      <c r="H1410" s="633">
        <v>0</v>
      </c>
      <c r="I1410" s="633">
        <v>0</v>
      </c>
      <c r="J1410" s="633">
        <v>0</v>
      </c>
      <c r="K1410" s="633">
        <v>0</v>
      </c>
      <c r="L1410" s="295"/>
      <c r="M1410" s="295"/>
      <c r="N1410" s="295"/>
    </row>
    <row r="1411" spans="2:14" ht="14.5">
      <c r="B1411" s="119">
        <f t="shared" ref="B1411:B1474" si="47">B1410+1</f>
        <v>3</v>
      </c>
      <c r="C1411" s="240" t="s">
        <v>947</v>
      </c>
      <c r="D1411" s="633">
        <v>0</v>
      </c>
      <c r="E1411" s="633">
        <v>0</v>
      </c>
      <c r="F1411" s="633">
        <v>0</v>
      </c>
      <c r="G1411" s="633">
        <v>0</v>
      </c>
      <c r="H1411" s="633">
        <v>0</v>
      </c>
      <c r="I1411" s="633">
        <v>0</v>
      </c>
      <c r="J1411" s="633">
        <v>0</v>
      </c>
      <c r="K1411" s="633">
        <v>0</v>
      </c>
      <c r="L1411" s="295"/>
      <c r="M1411" s="295"/>
      <c r="N1411" s="295"/>
    </row>
    <row r="1412" spans="2:14" ht="14.5">
      <c r="B1412" s="119">
        <f t="shared" si="47"/>
        <v>4</v>
      </c>
      <c r="C1412" s="240" t="s">
        <v>948</v>
      </c>
      <c r="D1412" s="633">
        <v>0</v>
      </c>
      <c r="E1412" s="633">
        <v>0</v>
      </c>
      <c r="F1412" s="633">
        <v>0</v>
      </c>
      <c r="G1412" s="633">
        <v>0</v>
      </c>
      <c r="H1412" s="633">
        <v>0</v>
      </c>
      <c r="I1412" s="633">
        <v>0</v>
      </c>
      <c r="J1412" s="633">
        <v>0</v>
      </c>
      <c r="K1412" s="633">
        <v>0</v>
      </c>
      <c r="L1412" s="295"/>
      <c r="M1412" s="295"/>
      <c r="N1412" s="295"/>
    </row>
    <row r="1413" spans="2:14" ht="14.5">
      <c r="B1413" s="119">
        <f t="shared" si="47"/>
        <v>5</v>
      </c>
      <c r="C1413" s="240" t="s">
        <v>949</v>
      </c>
      <c r="D1413" s="633">
        <v>0</v>
      </c>
      <c r="E1413" s="633">
        <v>0</v>
      </c>
      <c r="F1413" s="633">
        <v>0</v>
      </c>
      <c r="G1413" s="633">
        <v>0</v>
      </c>
      <c r="H1413" s="633">
        <v>0</v>
      </c>
      <c r="I1413" s="633">
        <v>0</v>
      </c>
      <c r="J1413" s="633">
        <v>0</v>
      </c>
      <c r="K1413" s="633">
        <v>0</v>
      </c>
      <c r="L1413" s="295"/>
      <c r="M1413" s="295"/>
      <c r="N1413" s="295"/>
    </row>
    <row r="1414" spans="2:14" ht="14.5">
      <c r="B1414" s="119">
        <f t="shared" si="47"/>
        <v>6</v>
      </c>
      <c r="C1414" s="240" t="s">
        <v>884</v>
      </c>
      <c r="D1414" s="633">
        <v>0</v>
      </c>
      <c r="E1414" s="633">
        <v>0</v>
      </c>
      <c r="F1414" s="633">
        <v>0</v>
      </c>
      <c r="G1414" s="633">
        <v>0</v>
      </c>
      <c r="H1414" s="633">
        <v>0</v>
      </c>
      <c r="I1414" s="633">
        <v>0</v>
      </c>
      <c r="J1414" s="633">
        <v>0</v>
      </c>
      <c r="K1414" s="633">
        <v>0</v>
      </c>
      <c r="L1414" s="295"/>
      <c r="M1414" s="295"/>
      <c r="N1414" s="295"/>
    </row>
    <row r="1415" spans="2:14" ht="14.5">
      <c r="B1415" s="119">
        <f t="shared" si="47"/>
        <v>7</v>
      </c>
      <c r="C1415" s="240" t="s">
        <v>885</v>
      </c>
      <c r="D1415" s="633">
        <v>0</v>
      </c>
      <c r="E1415" s="633">
        <v>0</v>
      </c>
      <c r="F1415" s="633">
        <v>0</v>
      </c>
      <c r="G1415" s="633">
        <v>0</v>
      </c>
      <c r="H1415" s="633">
        <v>0</v>
      </c>
      <c r="I1415" s="633">
        <v>0</v>
      </c>
      <c r="J1415" s="633">
        <v>0</v>
      </c>
      <c r="K1415" s="633">
        <v>0</v>
      </c>
      <c r="L1415" s="295"/>
      <c r="M1415" s="295"/>
      <c r="N1415" s="295"/>
    </row>
    <row r="1416" spans="2:14" ht="14.5">
      <c r="B1416" s="119">
        <f t="shared" si="47"/>
        <v>8</v>
      </c>
      <c r="C1416" s="240" t="s">
        <v>885</v>
      </c>
      <c r="D1416" s="633">
        <v>0</v>
      </c>
      <c r="E1416" s="633">
        <v>0</v>
      </c>
      <c r="F1416" s="633">
        <v>0</v>
      </c>
      <c r="G1416" s="633">
        <v>0</v>
      </c>
      <c r="H1416" s="633">
        <v>0</v>
      </c>
      <c r="I1416" s="633">
        <v>0</v>
      </c>
      <c r="J1416" s="633">
        <v>0</v>
      </c>
      <c r="K1416" s="633">
        <v>0</v>
      </c>
      <c r="L1416" s="295"/>
      <c r="M1416" s="295"/>
      <c r="N1416" s="295"/>
    </row>
    <row r="1417" spans="2:14" ht="14.5">
      <c r="B1417" s="119">
        <f t="shared" si="47"/>
        <v>9</v>
      </c>
      <c r="C1417" s="240" t="s">
        <v>1225</v>
      </c>
      <c r="D1417" s="633">
        <v>0</v>
      </c>
      <c r="E1417" s="633">
        <v>0</v>
      </c>
      <c r="F1417" s="633">
        <v>0</v>
      </c>
      <c r="G1417" s="633">
        <v>0</v>
      </c>
      <c r="H1417" s="633">
        <v>0</v>
      </c>
      <c r="I1417" s="633">
        <v>0</v>
      </c>
      <c r="J1417" s="633">
        <v>0</v>
      </c>
      <c r="K1417" s="633">
        <v>0</v>
      </c>
      <c r="L1417" s="295"/>
      <c r="M1417" s="295"/>
      <c r="N1417" s="295"/>
    </row>
    <row r="1418" spans="2:14" ht="14.5" outlineLevel="1">
      <c r="B1418" s="119">
        <f t="shared" si="47"/>
        <v>10</v>
      </c>
      <c r="C1418" s="240" t="s">
        <v>950</v>
      </c>
      <c r="D1418" s="633">
        <v>0</v>
      </c>
      <c r="E1418" s="633">
        <v>0</v>
      </c>
      <c r="F1418" s="633">
        <v>0</v>
      </c>
      <c r="G1418" s="633">
        <v>0</v>
      </c>
      <c r="H1418" s="633">
        <v>0</v>
      </c>
      <c r="I1418" s="633">
        <v>0</v>
      </c>
      <c r="J1418" s="633">
        <v>0</v>
      </c>
      <c r="K1418" s="633">
        <v>0</v>
      </c>
      <c r="L1418" s="295"/>
      <c r="M1418" s="295"/>
      <c r="N1418" s="295"/>
    </row>
    <row r="1419" spans="2:14" ht="14.5" outlineLevel="1">
      <c r="B1419" s="119">
        <f t="shared" si="47"/>
        <v>11</v>
      </c>
      <c r="C1419" s="240" t="s">
        <v>1226</v>
      </c>
      <c r="D1419" s="633">
        <v>0</v>
      </c>
      <c r="E1419" s="633">
        <v>0</v>
      </c>
      <c r="F1419" s="633">
        <v>0</v>
      </c>
      <c r="G1419" s="633">
        <v>0</v>
      </c>
      <c r="H1419" s="633">
        <v>0</v>
      </c>
      <c r="I1419" s="633">
        <v>0</v>
      </c>
      <c r="J1419" s="633">
        <v>0</v>
      </c>
      <c r="K1419" s="633">
        <v>0</v>
      </c>
      <c r="L1419" s="295"/>
      <c r="M1419" s="295"/>
      <c r="N1419" s="295"/>
    </row>
    <row r="1420" spans="2:14" ht="14.5" outlineLevel="1">
      <c r="B1420" s="119">
        <f t="shared" si="47"/>
        <v>12</v>
      </c>
      <c r="C1420" s="240" t="s">
        <v>1210</v>
      </c>
      <c r="D1420" s="633">
        <v>0</v>
      </c>
      <c r="E1420" s="633">
        <v>0</v>
      </c>
      <c r="F1420" s="633">
        <v>0</v>
      </c>
      <c r="G1420" s="633">
        <v>0</v>
      </c>
      <c r="H1420" s="633">
        <v>0</v>
      </c>
      <c r="I1420" s="633">
        <v>0</v>
      </c>
      <c r="J1420" s="633">
        <v>0</v>
      </c>
      <c r="K1420" s="633">
        <v>0</v>
      </c>
      <c r="L1420" s="295"/>
      <c r="M1420" s="295"/>
      <c r="N1420" s="295"/>
    </row>
    <row r="1421" spans="2:14" ht="14.5" outlineLevel="1">
      <c r="B1421" s="119">
        <f t="shared" si="47"/>
        <v>13</v>
      </c>
      <c r="C1421" s="240" t="s">
        <v>951</v>
      </c>
      <c r="D1421" s="633">
        <v>0</v>
      </c>
      <c r="E1421" s="633">
        <v>0</v>
      </c>
      <c r="F1421" s="633">
        <v>0</v>
      </c>
      <c r="G1421" s="633">
        <v>0</v>
      </c>
      <c r="H1421" s="633">
        <v>0</v>
      </c>
      <c r="I1421" s="633">
        <v>0</v>
      </c>
      <c r="J1421" s="633">
        <v>0</v>
      </c>
      <c r="K1421" s="633">
        <v>0</v>
      </c>
      <c r="L1421" s="295"/>
      <c r="M1421" s="295"/>
      <c r="N1421" s="295"/>
    </row>
    <row r="1422" spans="2:14" ht="14.5" outlineLevel="1">
      <c r="B1422" s="119">
        <f t="shared" si="47"/>
        <v>14</v>
      </c>
      <c r="C1422" s="240" t="s">
        <v>952</v>
      </c>
      <c r="D1422" s="633">
        <v>0</v>
      </c>
      <c r="E1422" s="633">
        <v>0</v>
      </c>
      <c r="F1422" s="633">
        <v>0</v>
      </c>
      <c r="G1422" s="633">
        <v>0</v>
      </c>
      <c r="H1422" s="633">
        <v>0</v>
      </c>
      <c r="I1422" s="633">
        <v>0</v>
      </c>
      <c r="J1422" s="633">
        <v>0</v>
      </c>
      <c r="K1422" s="633">
        <v>0</v>
      </c>
      <c r="L1422" s="295"/>
      <c r="M1422" s="295"/>
      <c r="N1422" s="295"/>
    </row>
    <row r="1423" spans="2:14" ht="14.5" outlineLevel="1">
      <c r="B1423" s="119">
        <f t="shared" si="47"/>
        <v>15</v>
      </c>
      <c r="C1423" s="240" t="s">
        <v>819</v>
      </c>
      <c r="D1423" s="633">
        <v>565516</v>
      </c>
      <c r="E1423" s="633">
        <v>3336263</v>
      </c>
      <c r="F1423" s="633">
        <v>9163</v>
      </c>
      <c r="G1423" s="633">
        <v>89016</v>
      </c>
      <c r="H1423" s="633">
        <v>307</v>
      </c>
      <c r="I1423" s="633">
        <v>4500</v>
      </c>
      <c r="J1423" s="633">
        <v>804047</v>
      </c>
      <c r="K1423" s="633">
        <v>1707554</v>
      </c>
      <c r="L1423" s="295"/>
      <c r="M1423" s="295"/>
      <c r="N1423" s="295"/>
    </row>
    <row r="1424" spans="2:14" ht="14.5" outlineLevel="1">
      <c r="B1424" s="119">
        <f t="shared" si="47"/>
        <v>16</v>
      </c>
      <c r="C1424" s="240" t="s">
        <v>204</v>
      </c>
      <c r="D1424" s="633">
        <v>332715</v>
      </c>
      <c r="E1424" s="633">
        <v>1635875</v>
      </c>
      <c r="F1424" s="633">
        <v>6434</v>
      </c>
      <c r="G1424" s="633">
        <v>62732</v>
      </c>
      <c r="H1424" s="633">
        <v>98</v>
      </c>
      <c r="I1424" s="633">
        <v>1493</v>
      </c>
      <c r="J1424" s="633">
        <v>425966</v>
      </c>
      <c r="K1424" s="633">
        <v>830166</v>
      </c>
      <c r="L1424" s="295"/>
      <c r="M1424" s="295"/>
      <c r="N1424" s="295"/>
    </row>
    <row r="1425" spans="2:14" ht="14.5" outlineLevel="1">
      <c r="B1425" s="119">
        <f t="shared" si="47"/>
        <v>17</v>
      </c>
      <c r="C1425" s="240" t="s">
        <v>773</v>
      </c>
      <c r="D1425" s="633">
        <v>982256</v>
      </c>
      <c r="E1425" s="633">
        <v>7690213</v>
      </c>
      <c r="F1425" s="633">
        <v>59852</v>
      </c>
      <c r="G1425" s="633">
        <v>609257</v>
      </c>
      <c r="H1425" s="633">
        <v>5997</v>
      </c>
      <c r="I1425" s="633">
        <v>80960</v>
      </c>
      <c r="J1425" s="633">
        <v>1804765</v>
      </c>
      <c r="K1425" s="633">
        <v>4640343</v>
      </c>
      <c r="L1425" s="295"/>
      <c r="M1425" s="295"/>
      <c r="N1425" s="295"/>
    </row>
    <row r="1426" spans="2:14" ht="14.5" outlineLevel="1">
      <c r="B1426" s="119">
        <f t="shared" si="47"/>
        <v>18</v>
      </c>
      <c r="C1426" s="240" t="s">
        <v>774</v>
      </c>
      <c r="D1426" s="633">
        <v>862061</v>
      </c>
      <c r="E1426" s="633">
        <v>4259493</v>
      </c>
      <c r="F1426" s="633">
        <v>51052</v>
      </c>
      <c r="G1426" s="633">
        <v>347933</v>
      </c>
      <c r="H1426" s="633">
        <v>5815</v>
      </c>
      <c r="I1426" s="633">
        <v>56460</v>
      </c>
      <c r="J1426" s="633">
        <v>1618373</v>
      </c>
      <c r="K1426" s="633">
        <v>4577752</v>
      </c>
      <c r="L1426" s="295"/>
      <c r="M1426" s="295"/>
      <c r="N1426" s="295"/>
    </row>
    <row r="1427" spans="2:14" ht="14.5" outlineLevel="1">
      <c r="B1427" s="119">
        <f t="shared" si="47"/>
        <v>19</v>
      </c>
      <c r="C1427" s="240" t="s">
        <v>205</v>
      </c>
      <c r="D1427" s="633">
        <v>3581227</v>
      </c>
      <c r="E1427" s="633">
        <v>25077215</v>
      </c>
      <c r="F1427" s="633">
        <v>219568</v>
      </c>
      <c r="G1427" s="633">
        <v>2083359</v>
      </c>
      <c r="H1427" s="633">
        <v>32438</v>
      </c>
      <c r="I1427" s="633">
        <v>373844</v>
      </c>
      <c r="J1427" s="633">
        <v>5228190</v>
      </c>
      <c r="K1427" s="633">
        <v>12342092</v>
      </c>
      <c r="L1427" s="295"/>
      <c r="M1427" s="295"/>
      <c r="N1427" s="295"/>
    </row>
    <row r="1428" spans="2:14" ht="14.5" outlineLevel="1">
      <c r="B1428" s="119">
        <f t="shared" si="47"/>
        <v>20</v>
      </c>
      <c r="C1428" s="240" t="s">
        <v>1212</v>
      </c>
      <c r="D1428" s="633">
        <v>425330</v>
      </c>
      <c r="E1428" s="633">
        <v>2584618</v>
      </c>
      <c r="F1428" s="633">
        <v>21745</v>
      </c>
      <c r="G1428" s="633">
        <v>199384</v>
      </c>
      <c r="H1428" s="633">
        <v>2967</v>
      </c>
      <c r="I1428" s="633">
        <v>60930</v>
      </c>
      <c r="J1428" s="633">
        <v>680260</v>
      </c>
      <c r="K1428" s="633">
        <v>1907071</v>
      </c>
      <c r="L1428" s="295"/>
      <c r="M1428" s="295"/>
      <c r="N1428" s="295"/>
    </row>
    <row r="1429" spans="2:14" ht="14.5" outlineLevel="1">
      <c r="B1429" s="119">
        <f t="shared" si="47"/>
        <v>21</v>
      </c>
      <c r="C1429" s="240" t="s">
        <v>686</v>
      </c>
      <c r="D1429" s="633">
        <v>21437665</v>
      </c>
      <c r="E1429" s="633">
        <v>135493614</v>
      </c>
      <c r="F1429" s="633">
        <v>1513783</v>
      </c>
      <c r="G1429" s="633">
        <v>11967573</v>
      </c>
      <c r="H1429" s="633">
        <v>62202</v>
      </c>
      <c r="I1429" s="633">
        <v>1003638</v>
      </c>
      <c r="J1429" s="633">
        <v>39934287</v>
      </c>
      <c r="K1429" s="633">
        <v>176813602</v>
      </c>
      <c r="L1429" s="295"/>
      <c r="M1429" s="295"/>
      <c r="N1429" s="295"/>
    </row>
    <row r="1430" spans="2:14" ht="14.5" outlineLevel="1">
      <c r="B1430" s="119">
        <f t="shared" si="47"/>
        <v>22</v>
      </c>
      <c r="C1430" s="240" t="s">
        <v>206</v>
      </c>
      <c r="D1430" s="633">
        <v>6597236</v>
      </c>
      <c r="E1430" s="633">
        <v>7957133</v>
      </c>
      <c r="F1430" s="633">
        <v>94739</v>
      </c>
      <c r="G1430" s="633">
        <v>230571</v>
      </c>
      <c r="H1430" s="633">
        <v>13444</v>
      </c>
      <c r="I1430" s="633">
        <v>42734</v>
      </c>
      <c r="J1430" s="633">
        <v>8386730</v>
      </c>
      <c r="K1430" s="633">
        <v>8631007</v>
      </c>
      <c r="L1430" s="295"/>
      <c r="M1430" s="295"/>
      <c r="N1430" s="295"/>
    </row>
    <row r="1431" spans="2:14" ht="14.5" outlineLevel="1">
      <c r="B1431" s="119">
        <f t="shared" si="47"/>
        <v>23</v>
      </c>
      <c r="C1431" s="240" t="s">
        <v>1213</v>
      </c>
      <c r="D1431" s="633">
        <v>356</v>
      </c>
      <c r="E1431" s="633">
        <v>2025</v>
      </c>
      <c r="F1431" s="633">
        <v>12</v>
      </c>
      <c r="G1431" s="633">
        <v>78</v>
      </c>
      <c r="H1431" s="633">
        <v>1</v>
      </c>
      <c r="I1431" s="633">
        <v>2</v>
      </c>
      <c r="J1431" s="633">
        <v>137</v>
      </c>
      <c r="K1431" s="633">
        <v>450</v>
      </c>
      <c r="L1431" s="295"/>
      <c r="M1431" s="295"/>
      <c r="N1431" s="295"/>
    </row>
    <row r="1432" spans="2:14" ht="14.5" outlineLevel="1">
      <c r="B1432" s="119">
        <f t="shared" si="47"/>
        <v>24</v>
      </c>
      <c r="C1432" s="240" t="s">
        <v>775</v>
      </c>
      <c r="D1432" s="633">
        <v>46163</v>
      </c>
      <c r="E1432" s="633">
        <v>294707</v>
      </c>
      <c r="F1432" s="633">
        <v>2255</v>
      </c>
      <c r="G1432" s="633">
        <v>22745</v>
      </c>
      <c r="H1432" s="633">
        <v>751</v>
      </c>
      <c r="I1432" s="633">
        <v>8103</v>
      </c>
      <c r="J1432" s="633">
        <v>36622</v>
      </c>
      <c r="K1432" s="633">
        <v>107895</v>
      </c>
      <c r="L1432" s="295"/>
      <c r="M1432" s="295"/>
      <c r="N1432" s="295"/>
    </row>
    <row r="1433" spans="2:14" ht="14.5" outlineLevel="1">
      <c r="B1433" s="119">
        <f t="shared" si="47"/>
        <v>25</v>
      </c>
      <c r="C1433" s="240" t="s">
        <v>820</v>
      </c>
      <c r="D1433" s="633">
        <v>283581</v>
      </c>
      <c r="E1433" s="633">
        <v>1128117</v>
      </c>
      <c r="F1433" s="633">
        <v>4953</v>
      </c>
      <c r="G1433" s="633">
        <v>44562</v>
      </c>
      <c r="H1433" s="633">
        <v>163</v>
      </c>
      <c r="I1433" s="633">
        <v>2014</v>
      </c>
      <c r="J1433" s="633">
        <v>433857</v>
      </c>
      <c r="K1433" s="633">
        <v>705685</v>
      </c>
      <c r="L1433" s="295"/>
      <c r="M1433" s="295"/>
      <c r="N1433" s="295"/>
    </row>
    <row r="1434" spans="2:14" ht="14.5" outlineLevel="1">
      <c r="B1434" s="119">
        <f t="shared" si="47"/>
        <v>26</v>
      </c>
      <c r="C1434" s="240" t="s">
        <v>207</v>
      </c>
      <c r="D1434" s="633">
        <v>5587904</v>
      </c>
      <c r="E1434" s="633">
        <v>10064221</v>
      </c>
      <c r="F1434" s="633">
        <v>138087</v>
      </c>
      <c r="G1434" s="633">
        <v>272434</v>
      </c>
      <c r="H1434" s="633">
        <v>19552</v>
      </c>
      <c r="I1434" s="633">
        <v>72495</v>
      </c>
      <c r="J1434" s="633">
        <v>7493149</v>
      </c>
      <c r="K1434" s="633">
        <v>7085604</v>
      </c>
      <c r="L1434" s="295"/>
      <c r="M1434" s="295"/>
      <c r="N1434" s="295"/>
    </row>
    <row r="1435" spans="2:14" ht="14.5" outlineLevel="1">
      <c r="B1435" s="119">
        <f t="shared" si="47"/>
        <v>27</v>
      </c>
      <c r="C1435" s="240" t="s">
        <v>362</v>
      </c>
      <c r="D1435" s="633">
        <v>4771477</v>
      </c>
      <c r="E1435" s="633">
        <v>7984545</v>
      </c>
      <c r="F1435" s="633">
        <v>58031</v>
      </c>
      <c r="G1435" s="633">
        <v>155282</v>
      </c>
      <c r="H1435" s="633">
        <v>5115</v>
      </c>
      <c r="I1435" s="633">
        <v>34369</v>
      </c>
      <c r="J1435" s="633">
        <v>3460522</v>
      </c>
      <c r="K1435" s="633">
        <v>3782651</v>
      </c>
      <c r="L1435" s="295"/>
      <c r="M1435" s="295"/>
      <c r="N1435" s="295"/>
    </row>
    <row r="1436" spans="2:14" ht="14.5" outlineLevel="1">
      <c r="B1436" s="119">
        <f t="shared" si="47"/>
        <v>28</v>
      </c>
      <c r="C1436" s="240" t="s">
        <v>958</v>
      </c>
      <c r="D1436" s="633">
        <v>419933</v>
      </c>
      <c r="E1436" s="633">
        <v>2135298</v>
      </c>
      <c r="F1436" s="633">
        <v>23044</v>
      </c>
      <c r="G1436" s="633">
        <v>217812</v>
      </c>
      <c r="H1436" s="633">
        <v>4543</v>
      </c>
      <c r="I1436" s="633">
        <v>74274</v>
      </c>
      <c r="J1436" s="633">
        <v>430463</v>
      </c>
      <c r="K1436" s="633">
        <v>1060596</v>
      </c>
      <c r="L1436" s="295"/>
      <c r="M1436" s="295"/>
      <c r="N1436" s="295"/>
    </row>
    <row r="1437" spans="2:14" ht="14.5" outlineLevel="1">
      <c r="B1437" s="119">
        <f t="shared" si="47"/>
        <v>29</v>
      </c>
      <c r="C1437" s="240" t="s">
        <v>1227</v>
      </c>
      <c r="D1437" s="633">
        <v>0</v>
      </c>
      <c r="E1437" s="633">
        <v>0</v>
      </c>
      <c r="F1437" s="633">
        <v>0</v>
      </c>
      <c r="G1437" s="633">
        <v>0</v>
      </c>
      <c r="H1437" s="633">
        <v>0</v>
      </c>
      <c r="I1437" s="633">
        <v>0</v>
      </c>
      <c r="J1437" s="633">
        <v>0</v>
      </c>
      <c r="K1437" s="633">
        <v>0</v>
      </c>
      <c r="L1437" s="295"/>
      <c r="M1437" s="295"/>
      <c r="N1437" s="295"/>
    </row>
    <row r="1438" spans="2:14" ht="14.5" outlineLevel="1">
      <c r="B1438" s="119">
        <f t="shared" si="47"/>
        <v>30</v>
      </c>
      <c r="C1438" s="240" t="s">
        <v>1228</v>
      </c>
      <c r="D1438" s="633">
        <v>0</v>
      </c>
      <c r="E1438" s="633">
        <v>0</v>
      </c>
      <c r="F1438" s="633">
        <v>0</v>
      </c>
      <c r="G1438" s="633">
        <v>0</v>
      </c>
      <c r="H1438" s="633">
        <v>0</v>
      </c>
      <c r="I1438" s="633">
        <v>0</v>
      </c>
      <c r="J1438" s="633">
        <v>0</v>
      </c>
      <c r="K1438" s="633">
        <v>0</v>
      </c>
      <c r="L1438" s="295"/>
      <c r="M1438" s="295"/>
      <c r="N1438" s="295"/>
    </row>
    <row r="1439" spans="2:14" ht="14.5" outlineLevel="1">
      <c r="B1439" s="119">
        <f t="shared" si="47"/>
        <v>31</v>
      </c>
      <c r="C1439" s="240" t="s">
        <v>1229</v>
      </c>
      <c r="D1439" s="633">
        <v>0</v>
      </c>
      <c r="E1439" s="633">
        <v>0</v>
      </c>
      <c r="F1439" s="633">
        <v>0</v>
      </c>
      <c r="G1439" s="633">
        <v>0</v>
      </c>
      <c r="H1439" s="633">
        <v>0</v>
      </c>
      <c r="I1439" s="633">
        <v>0</v>
      </c>
      <c r="J1439" s="633">
        <v>0</v>
      </c>
      <c r="K1439" s="633">
        <v>0</v>
      </c>
      <c r="L1439" s="295"/>
      <c r="M1439" s="295"/>
      <c r="N1439" s="295"/>
    </row>
    <row r="1440" spans="2:14" ht="14.5" outlineLevel="1">
      <c r="B1440" s="119">
        <f t="shared" si="47"/>
        <v>32</v>
      </c>
      <c r="C1440" s="240" t="s">
        <v>776</v>
      </c>
      <c r="D1440" s="633">
        <v>1804312</v>
      </c>
      <c r="E1440" s="633">
        <v>2611803</v>
      </c>
      <c r="F1440" s="633">
        <v>22990</v>
      </c>
      <c r="G1440" s="633">
        <v>48869</v>
      </c>
      <c r="H1440" s="633">
        <v>2074</v>
      </c>
      <c r="I1440" s="633">
        <v>13944</v>
      </c>
      <c r="J1440" s="633">
        <v>1357540</v>
      </c>
      <c r="K1440" s="633">
        <v>1671055</v>
      </c>
      <c r="L1440" s="295"/>
      <c r="M1440" s="295"/>
      <c r="N1440" s="295"/>
    </row>
    <row r="1441" spans="2:14" ht="14.5" outlineLevel="1">
      <c r="B1441" s="119">
        <f t="shared" si="47"/>
        <v>33</v>
      </c>
      <c r="C1441" s="240" t="s">
        <v>777</v>
      </c>
      <c r="D1441" s="633">
        <v>605740</v>
      </c>
      <c r="E1441" s="633">
        <v>868248</v>
      </c>
      <c r="F1441" s="633">
        <v>11261</v>
      </c>
      <c r="G1441" s="633">
        <v>18761</v>
      </c>
      <c r="H1441" s="633">
        <v>1797</v>
      </c>
      <c r="I1441" s="633">
        <v>7901</v>
      </c>
      <c r="J1441" s="633">
        <v>433631</v>
      </c>
      <c r="K1441" s="633">
        <v>476502</v>
      </c>
      <c r="L1441" s="295"/>
      <c r="M1441" s="295"/>
      <c r="N1441" s="295"/>
    </row>
    <row r="1442" spans="2:14" ht="14.5" outlineLevel="1">
      <c r="B1442" s="119">
        <f t="shared" si="47"/>
        <v>34</v>
      </c>
      <c r="C1442" s="240" t="s">
        <v>803</v>
      </c>
      <c r="D1442" s="633">
        <v>370362</v>
      </c>
      <c r="E1442" s="633">
        <v>636877</v>
      </c>
      <c r="F1442" s="633">
        <v>9256</v>
      </c>
      <c r="G1442" s="633">
        <v>18311</v>
      </c>
      <c r="H1442" s="633">
        <v>3614</v>
      </c>
      <c r="I1442" s="633">
        <v>15020</v>
      </c>
      <c r="J1442" s="633">
        <v>292372</v>
      </c>
      <c r="K1442" s="633">
        <v>385149</v>
      </c>
      <c r="L1442" s="295"/>
      <c r="M1442" s="295"/>
      <c r="N1442" s="295"/>
    </row>
    <row r="1443" spans="2:14" ht="14.5" outlineLevel="1">
      <c r="B1443" s="119">
        <f t="shared" si="47"/>
        <v>35</v>
      </c>
      <c r="C1443" s="240" t="s">
        <v>201</v>
      </c>
      <c r="D1443" s="633">
        <v>687059</v>
      </c>
      <c r="E1443" s="633">
        <v>1229968</v>
      </c>
      <c r="F1443" s="633">
        <v>5530</v>
      </c>
      <c r="G1443" s="633">
        <v>20473</v>
      </c>
      <c r="H1443" s="633">
        <v>1137</v>
      </c>
      <c r="I1443" s="633">
        <v>6664</v>
      </c>
      <c r="J1443" s="633">
        <v>528050</v>
      </c>
      <c r="K1443" s="633">
        <v>530346</v>
      </c>
      <c r="L1443" s="295"/>
      <c r="M1443" s="295"/>
      <c r="N1443" s="295"/>
    </row>
    <row r="1444" spans="2:14" ht="14.5" outlineLevel="1">
      <c r="B1444" s="119">
        <f t="shared" si="47"/>
        <v>36</v>
      </c>
      <c r="C1444" s="240" t="s">
        <v>202</v>
      </c>
      <c r="D1444" s="633">
        <v>66772</v>
      </c>
      <c r="E1444" s="633">
        <v>88378</v>
      </c>
      <c r="F1444" s="633">
        <v>702</v>
      </c>
      <c r="G1444" s="633">
        <v>2435</v>
      </c>
      <c r="H1444" s="633">
        <v>103</v>
      </c>
      <c r="I1444" s="633">
        <v>793</v>
      </c>
      <c r="J1444" s="633">
        <v>33946</v>
      </c>
      <c r="K1444" s="633">
        <v>93551</v>
      </c>
      <c r="L1444" s="295"/>
      <c r="M1444" s="295"/>
      <c r="N1444" s="295"/>
    </row>
    <row r="1445" spans="2:14" ht="14.5" outlineLevel="1">
      <c r="B1445" s="119">
        <f t="shared" si="47"/>
        <v>37</v>
      </c>
      <c r="C1445" s="240" t="s">
        <v>203</v>
      </c>
      <c r="D1445" s="633">
        <v>553778</v>
      </c>
      <c r="E1445" s="633">
        <v>617092</v>
      </c>
      <c r="F1445" s="633">
        <v>3149</v>
      </c>
      <c r="G1445" s="633">
        <v>10193</v>
      </c>
      <c r="H1445" s="633">
        <v>494</v>
      </c>
      <c r="I1445" s="633">
        <v>2658</v>
      </c>
      <c r="J1445" s="633">
        <v>322364</v>
      </c>
      <c r="K1445" s="633">
        <v>423582</v>
      </c>
      <c r="L1445" s="295"/>
      <c r="M1445" s="295"/>
      <c r="N1445" s="295"/>
    </row>
    <row r="1446" spans="2:14" ht="14.5" outlineLevel="1">
      <c r="B1446" s="119">
        <f t="shared" si="47"/>
        <v>38</v>
      </c>
      <c r="C1446" s="240" t="s">
        <v>1230</v>
      </c>
      <c r="D1446" s="633">
        <v>1333956</v>
      </c>
      <c r="E1446" s="633">
        <v>3204337</v>
      </c>
      <c r="F1446" s="633">
        <v>44783</v>
      </c>
      <c r="G1446" s="633">
        <v>391236</v>
      </c>
      <c r="H1446" s="633">
        <v>3554</v>
      </c>
      <c r="I1446" s="633">
        <v>39152</v>
      </c>
      <c r="J1446" s="633">
        <v>1692164</v>
      </c>
      <c r="K1446" s="633">
        <v>3139118</v>
      </c>
      <c r="L1446" s="295"/>
      <c r="M1446" s="295"/>
      <c r="N1446" s="295"/>
    </row>
    <row r="1447" spans="2:14" ht="14.5" outlineLevel="1">
      <c r="B1447" s="119">
        <f t="shared" si="47"/>
        <v>39</v>
      </c>
      <c r="C1447" s="240" t="s">
        <v>1231</v>
      </c>
      <c r="D1447" s="633">
        <v>270844</v>
      </c>
      <c r="E1447" s="633">
        <v>2369975</v>
      </c>
      <c r="F1447" s="633">
        <v>35116</v>
      </c>
      <c r="G1447" s="633">
        <v>200597</v>
      </c>
      <c r="H1447" s="633">
        <v>2653</v>
      </c>
      <c r="I1447" s="633">
        <v>35854</v>
      </c>
      <c r="J1447" s="633">
        <v>977946</v>
      </c>
      <c r="K1447" s="633">
        <v>2661043</v>
      </c>
      <c r="L1447" s="295"/>
      <c r="M1447" s="295"/>
      <c r="N1447" s="295"/>
    </row>
    <row r="1448" spans="2:14" ht="14.5" outlineLevel="1">
      <c r="B1448" s="119">
        <f t="shared" si="47"/>
        <v>40</v>
      </c>
      <c r="C1448" s="240" t="s">
        <v>1232</v>
      </c>
      <c r="D1448" s="633">
        <v>353823</v>
      </c>
      <c r="E1448" s="633">
        <v>3525908</v>
      </c>
      <c r="F1448" s="633">
        <v>20611</v>
      </c>
      <c r="G1448" s="633">
        <v>278822</v>
      </c>
      <c r="H1448" s="633">
        <v>1819</v>
      </c>
      <c r="I1448" s="633">
        <v>24803</v>
      </c>
      <c r="J1448" s="633">
        <v>1216553</v>
      </c>
      <c r="K1448" s="633">
        <v>3246916</v>
      </c>
      <c r="L1448" s="295"/>
      <c r="M1448" s="295"/>
      <c r="N1448" s="295"/>
    </row>
    <row r="1449" spans="2:14" ht="14.5" outlineLevel="1">
      <c r="B1449" s="119">
        <f t="shared" si="47"/>
        <v>41</v>
      </c>
      <c r="C1449" s="240" t="s">
        <v>1233</v>
      </c>
      <c r="D1449" s="633">
        <v>41955</v>
      </c>
      <c r="E1449" s="633">
        <v>166154</v>
      </c>
      <c r="F1449" s="633">
        <v>1256</v>
      </c>
      <c r="G1449" s="633">
        <v>8367</v>
      </c>
      <c r="H1449" s="633">
        <v>259</v>
      </c>
      <c r="I1449" s="633">
        <v>3380</v>
      </c>
      <c r="J1449" s="633">
        <v>43312</v>
      </c>
      <c r="K1449" s="633">
        <v>175617</v>
      </c>
      <c r="L1449" s="295"/>
      <c r="M1449" s="295"/>
      <c r="N1449" s="295"/>
    </row>
    <row r="1450" spans="2:14" ht="14.5" outlineLevel="1">
      <c r="B1450" s="119">
        <f t="shared" si="47"/>
        <v>42</v>
      </c>
      <c r="C1450" s="240" t="s">
        <v>1234</v>
      </c>
      <c r="D1450" s="633">
        <v>202723</v>
      </c>
      <c r="E1450" s="633">
        <v>855964</v>
      </c>
      <c r="F1450" s="633">
        <v>6446</v>
      </c>
      <c r="G1450" s="633">
        <v>49548</v>
      </c>
      <c r="H1450" s="633">
        <v>1405</v>
      </c>
      <c r="I1450" s="633">
        <v>16439</v>
      </c>
      <c r="J1450" s="633">
        <v>317730</v>
      </c>
      <c r="K1450" s="633">
        <v>951262</v>
      </c>
      <c r="L1450" s="295"/>
      <c r="M1450" s="295"/>
      <c r="N1450" s="295"/>
    </row>
    <row r="1451" spans="2:14" ht="14.5" outlineLevel="1">
      <c r="B1451" s="119">
        <f t="shared" si="47"/>
        <v>43</v>
      </c>
      <c r="C1451" s="240" t="s">
        <v>1214</v>
      </c>
      <c r="D1451" s="633">
        <v>17245</v>
      </c>
      <c r="E1451" s="633">
        <v>87518</v>
      </c>
      <c r="F1451" s="633">
        <v>564</v>
      </c>
      <c r="G1451" s="633">
        <v>6259</v>
      </c>
      <c r="H1451" s="633">
        <v>141</v>
      </c>
      <c r="I1451" s="633">
        <v>1861</v>
      </c>
      <c r="J1451" s="633">
        <v>29906</v>
      </c>
      <c r="K1451" s="633">
        <v>58579</v>
      </c>
      <c r="L1451" s="295"/>
      <c r="M1451" s="295"/>
      <c r="N1451" s="295"/>
    </row>
    <row r="1452" spans="2:14" ht="14.5" outlineLevel="1">
      <c r="B1452" s="119">
        <f t="shared" si="47"/>
        <v>44</v>
      </c>
      <c r="C1452" s="240" t="s">
        <v>1215</v>
      </c>
      <c r="D1452" s="633">
        <v>98133</v>
      </c>
      <c r="E1452" s="633">
        <v>425751</v>
      </c>
      <c r="F1452" s="633">
        <v>3240</v>
      </c>
      <c r="G1452" s="633">
        <v>35217</v>
      </c>
      <c r="H1452" s="633">
        <v>938</v>
      </c>
      <c r="I1452" s="633">
        <v>12786</v>
      </c>
      <c r="J1452" s="633">
        <v>110480</v>
      </c>
      <c r="K1452" s="633">
        <v>290237</v>
      </c>
      <c r="L1452" s="295"/>
      <c r="M1452" s="295"/>
      <c r="N1452" s="295"/>
    </row>
    <row r="1453" spans="2:14" ht="14.5" outlineLevel="1">
      <c r="B1453" s="119">
        <f t="shared" si="47"/>
        <v>45</v>
      </c>
      <c r="C1453" s="240" t="s">
        <v>828</v>
      </c>
      <c r="D1453" s="633">
        <v>45969</v>
      </c>
      <c r="E1453" s="633">
        <v>163845</v>
      </c>
      <c r="F1453" s="633">
        <v>1612</v>
      </c>
      <c r="G1453" s="633">
        <v>9727</v>
      </c>
      <c r="H1453" s="633">
        <v>424</v>
      </c>
      <c r="I1453" s="633">
        <v>5322</v>
      </c>
      <c r="J1453" s="633">
        <v>31586</v>
      </c>
      <c r="K1453" s="633">
        <v>100452</v>
      </c>
      <c r="L1453" s="295"/>
      <c r="M1453" s="295"/>
      <c r="N1453" s="295"/>
    </row>
    <row r="1454" spans="2:14" ht="14.5" outlineLevel="1">
      <c r="B1454" s="119">
        <f t="shared" si="47"/>
        <v>46</v>
      </c>
      <c r="C1454" s="240" t="s">
        <v>829</v>
      </c>
      <c r="D1454" s="633">
        <v>211587</v>
      </c>
      <c r="E1454" s="633">
        <v>1099025</v>
      </c>
      <c r="F1454" s="633">
        <v>7809</v>
      </c>
      <c r="G1454" s="633">
        <v>52637</v>
      </c>
      <c r="H1454" s="633">
        <v>2299</v>
      </c>
      <c r="I1454" s="633">
        <v>29128</v>
      </c>
      <c r="J1454" s="633">
        <v>203042</v>
      </c>
      <c r="K1454" s="633">
        <v>691080</v>
      </c>
      <c r="L1454" s="295"/>
      <c r="M1454" s="295"/>
      <c r="N1454" s="295"/>
    </row>
    <row r="1455" spans="2:14" ht="14.5" outlineLevel="1">
      <c r="B1455" s="119">
        <f t="shared" si="47"/>
        <v>47</v>
      </c>
      <c r="C1455" s="240" t="s">
        <v>959</v>
      </c>
      <c r="D1455" s="633">
        <v>1559</v>
      </c>
      <c r="E1455" s="633">
        <v>10856</v>
      </c>
      <c r="F1455" s="633">
        <v>60</v>
      </c>
      <c r="G1455" s="633">
        <v>4512</v>
      </c>
      <c r="H1455" s="633">
        <v>26</v>
      </c>
      <c r="I1455" s="633">
        <v>248</v>
      </c>
      <c r="J1455" s="633">
        <v>2082</v>
      </c>
      <c r="K1455" s="633">
        <v>6168</v>
      </c>
      <c r="L1455" s="295"/>
      <c r="M1455" s="295"/>
      <c r="N1455" s="295"/>
    </row>
    <row r="1456" spans="2:14" ht="14.5" outlineLevel="1">
      <c r="B1456" s="119">
        <f t="shared" si="47"/>
        <v>48</v>
      </c>
      <c r="C1456" s="240" t="s">
        <v>960</v>
      </c>
      <c r="D1456" s="633">
        <v>19116</v>
      </c>
      <c r="E1456" s="633">
        <v>97342</v>
      </c>
      <c r="F1456" s="633">
        <v>513</v>
      </c>
      <c r="G1456" s="633">
        <v>0</v>
      </c>
      <c r="H1456" s="633">
        <v>181</v>
      </c>
      <c r="I1456" s="633">
        <v>1615</v>
      </c>
      <c r="J1456" s="633">
        <v>13068</v>
      </c>
      <c r="K1456" s="633">
        <v>46174</v>
      </c>
      <c r="L1456" s="295"/>
      <c r="M1456" s="295"/>
      <c r="N1456" s="295"/>
    </row>
    <row r="1457" spans="2:14" ht="14.5" outlineLevel="1">
      <c r="B1457" s="119">
        <f t="shared" si="47"/>
        <v>49</v>
      </c>
      <c r="C1457" s="240" t="s">
        <v>961</v>
      </c>
      <c r="D1457" s="633">
        <v>0</v>
      </c>
      <c r="E1457" s="633">
        <v>0</v>
      </c>
      <c r="F1457" s="633">
        <v>0</v>
      </c>
      <c r="G1457" s="633">
        <v>0</v>
      </c>
      <c r="H1457" s="633">
        <v>0</v>
      </c>
      <c r="I1457" s="633">
        <v>0</v>
      </c>
      <c r="J1457" s="633">
        <v>0</v>
      </c>
      <c r="K1457" s="633">
        <v>0</v>
      </c>
      <c r="L1457" s="295"/>
      <c r="M1457" s="295"/>
      <c r="N1457" s="295"/>
    </row>
    <row r="1458" spans="2:14" ht="14.5" outlineLevel="1">
      <c r="B1458" s="119">
        <f t="shared" si="47"/>
        <v>50</v>
      </c>
      <c r="C1458" s="240" t="s">
        <v>962</v>
      </c>
      <c r="D1458" s="633">
        <v>0</v>
      </c>
      <c r="E1458" s="633">
        <v>0</v>
      </c>
      <c r="F1458" s="633">
        <v>0</v>
      </c>
      <c r="G1458" s="633">
        <v>0</v>
      </c>
      <c r="H1458" s="633">
        <v>0</v>
      </c>
      <c r="I1458" s="633">
        <v>0</v>
      </c>
      <c r="J1458" s="633">
        <v>0</v>
      </c>
      <c r="K1458" s="633">
        <v>0</v>
      </c>
      <c r="L1458" s="295"/>
      <c r="M1458" s="295"/>
      <c r="N1458" s="295"/>
    </row>
    <row r="1459" spans="2:14" ht="14.5" outlineLevel="1">
      <c r="B1459" s="119">
        <f t="shared" si="47"/>
        <v>51</v>
      </c>
      <c r="C1459" s="240" t="s">
        <v>963</v>
      </c>
      <c r="D1459" s="633">
        <v>0</v>
      </c>
      <c r="E1459" s="633">
        <v>0</v>
      </c>
      <c r="F1459" s="633">
        <v>0</v>
      </c>
      <c r="G1459" s="633">
        <v>0</v>
      </c>
      <c r="H1459" s="633">
        <v>0</v>
      </c>
      <c r="I1459" s="633">
        <v>0</v>
      </c>
      <c r="J1459" s="633">
        <v>0</v>
      </c>
      <c r="K1459" s="633">
        <v>0</v>
      </c>
      <c r="L1459" s="295"/>
      <c r="M1459" s="295"/>
      <c r="N1459" s="295"/>
    </row>
    <row r="1460" spans="2:14" ht="14.5" outlineLevel="1">
      <c r="B1460" s="119">
        <f t="shared" si="47"/>
        <v>52</v>
      </c>
      <c r="C1460" s="240" t="s">
        <v>964</v>
      </c>
      <c r="D1460" s="633">
        <v>0</v>
      </c>
      <c r="E1460" s="633">
        <v>0</v>
      </c>
      <c r="F1460" s="633">
        <v>0</v>
      </c>
      <c r="G1460" s="633">
        <v>0</v>
      </c>
      <c r="H1460" s="633">
        <v>0</v>
      </c>
      <c r="I1460" s="633">
        <v>0</v>
      </c>
      <c r="J1460" s="633">
        <v>0</v>
      </c>
      <c r="K1460" s="633">
        <v>0</v>
      </c>
      <c r="L1460" s="295"/>
      <c r="M1460" s="295"/>
      <c r="N1460" s="295"/>
    </row>
    <row r="1461" spans="2:14" ht="14.5" outlineLevel="1">
      <c r="B1461" s="119">
        <f t="shared" si="47"/>
        <v>53</v>
      </c>
      <c r="C1461" s="240" t="s">
        <v>965</v>
      </c>
      <c r="D1461" s="633">
        <v>0</v>
      </c>
      <c r="E1461" s="633">
        <v>0</v>
      </c>
      <c r="F1461" s="633">
        <v>0</v>
      </c>
      <c r="G1461" s="633">
        <v>0</v>
      </c>
      <c r="H1461" s="633">
        <v>0</v>
      </c>
      <c r="I1461" s="633">
        <v>0</v>
      </c>
      <c r="J1461" s="633">
        <v>0</v>
      </c>
      <c r="K1461" s="633">
        <v>0</v>
      </c>
      <c r="L1461" s="295"/>
      <c r="M1461" s="295"/>
      <c r="N1461" s="295"/>
    </row>
    <row r="1462" spans="2:14" ht="14.5" outlineLevel="1">
      <c r="B1462" s="119">
        <f t="shared" si="47"/>
        <v>54</v>
      </c>
      <c r="C1462" s="240" t="s">
        <v>1135</v>
      </c>
      <c r="D1462" s="633">
        <v>0</v>
      </c>
      <c r="E1462" s="633">
        <v>0</v>
      </c>
      <c r="F1462" s="633">
        <v>0</v>
      </c>
      <c r="G1462" s="633">
        <v>0</v>
      </c>
      <c r="H1462" s="633">
        <v>0</v>
      </c>
      <c r="I1462" s="633">
        <v>0</v>
      </c>
      <c r="J1462" s="633">
        <v>0</v>
      </c>
      <c r="K1462" s="633">
        <v>0</v>
      </c>
      <c r="L1462" s="295"/>
      <c r="M1462" s="295"/>
      <c r="N1462" s="295"/>
    </row>
    <row r="1463" spans="2:14" ht="14.5" outlineLevel="1">
      <c r="B1463" s="119">
        <f t="shared" si="47"/>
        <v>55</v>
      </c>
      <c r="C1463" s="240" t="s">
        <v>1136</v>
      </c>
      <c r="D1463" s="633">
        <v>0</v>
      </c>
      <c r="E1463" s="633">
        <v>0</v>
      </c>
      <c r="F1463" s="633">
        <v>0</v>
      </c>
      <c r="G1463" s="633">
        <v>0</v>
      </c>
      <c r="H1463" s="633">
        <v>0</v>
      </c>
      <c r="I1463" s="633">
        <v>0</v>
      </c>
      <c r="J1463" s="633">
        <v>0</v>
      </c>
      <c r="K1463" s="633">
        <v>0</v>
      </c>
      <c r="L1463" s="295"/>
      <c r="M1463" s="295"/>
      <c r="N1463" s="295"/>
    </row>
    <row r="1464" spans="2:14" ht="14.5" outlineLevel="1">
      <c r="B1464" s="119">
        <f t="shared" si="47"/>
        <v>56</v>
      </c>
      <c r="C1464" s="240" t="s">
        <v>966</v>
      </c>
      <c r="D1464" s="633">
        <v>0</v>
      </c>
      <c r="E1464" s="633">
        <v>0</v>
      </c>
      <c r="F1464" s="633">
        <v>0</v>
      </c>
      <c r="G1464" s="633">
        <v>0</v>
      </c>
      <c r="H1464" s="633">
        <v>0</v>
      </c>
      <c r="I1464" s="633">
        <v>0</v>
      </c>
      <c r="J1464" s="633">
        <v>0</v>
      </c>
      <c r="K1464" s="633">
        <v>0</v>
      </c>
      <c r="L1464" s="295"/>
      <c r="M1464" s="295"/>
      <c r="N1464" s="295"/>
    </row>
    <row r="1465" spans="2:14" ht="14.5" outlineLevel="1">
      <c r="B1465" s="119">
        <f t="shared" si="47"/>
        <v>57</v>
      </c>
      <c r="C1465" s="240" t="s">
        <v>967</v>
      </c>
      <c r="D1465" s="633">
        <v>0</v>
      </c>
      <c r="E1465" s="633">
        <v>0</v>
      </c>
      <c r="F1465" s="633">
        <v>0</v>
      </c>
      <c r="G1465" s="633">
        <v>0</v>
      </c>
      <c r="H1465" s="633">
        <v>0</v>
      </c>
      <c r="I1465" s="633">
        <v>0</v>
      </c>
      <c r="J1465" s="633">
        <v>0</v>
      </c>
      <c r="K1465" s="633">
        <v>0</v>
      </c>
      <c r="L1465" s="295"/>
      <c r="M1465" s="295"/>
      <c r="N1465" s="295"/>
    </row>
    <row r="1466" spans="2:14" ht="14.5" outlineLevel="1">
      <c r="B1466" s="119">
        <f t="shared" si="47"/>
        <v>58</v>
      </c>
      <c r="C1466" s="240" t="s">
        <v>968</v>
      </c>
      <c r="D1466" s="633">
        <v>0</v>
      </c>
      <c r="E1466" s="633">
        <v>0</v>
      </c>
      <c r="F1466" s="633">
        <v>0</v>
      </c>
      <c r="G1466" s="633">
        <v>0</v>
      </c>
      <c r="H1466" s="633">
        <v>0</v>
      </c>
      <c r="I1466" s="633">
        <v>0</v>
      </c>
      <c r="J1466" s="633">
        <v>0</v>
      </c>
      <c r="K1466" s="633">
        <v>0</v>
      </c>
      <c r="L1466" s="295"/>
      <c r="M1466" s="295"/>
      <c r="N1466" s="295"/>
    </row>
    <row r="1467" spans="2:14" ht="14.5" outlineLevel="1">
      <c r="B1467" s="119">
        <f t="shared" si="47"/>
        <v>59</v>
      </c>
      <c r="C1467" s="240" t="s">
        <v>969</v>
      </c>
      <c r="D1467" s="633">
        <v>0</v>
      </c>
      <c r="E1467" s="633">
        <v>0</v>
      </c>
      <c r="F1467" s="633">
        <v>0</v>
      </c>
      <c r="G1467" s="633">
        <v>0</v>
      </c>
      <c r="H1467" s="633">
        <v>0</v>
      </c>
      <c r="I1467" s="633">
        <v>0</v>
      </c>
      <c r="J1467" s="633">
        <v>0</v>
      </c>
      <c r="K1467" s="633">
        <v>0</v>
      </c>
      <c r="L1467" s="295"/>
      <c r="M1467" s="295"/>
      <c r="N1467" s="295"/>
    </row>
    <row r="1468" spans="2:14" ht="14.5" outlineLevel="1">
      <c r="B1468" s="119">
        <f t="shared" si="47"/>
        <v>60</v>
      </c>
      <c r="C1468" s="240" t="s">
        <v>970</v>
      </c>
      <c r="D1468" s="633">
        <v>1367</v>
      </c>
      <c r="E1468" s="633">
        <v>2166</v>
      </c>
      <c r="F1468" s="633">
        <v>11</v>
      </c>
      <c r="G1468" s="633">
        <v>31</v>
      </c>
      <c r="H1468" s="633">
        <v>2</v>
      </c>
      <c r="I1468" s="633">
        <v>14</v>
      </c>
      <c r="J1468" s="633">
        <v>1197</v>
      </c>
      <c r="K1468" s="633">
        <v>1499</v>
      </c>
      <c r="L1468" s="295"/>
      <c r="M1468" s="295"/>
      <c r="N1468" s="295"/>
    </row>
    <row r="1469" spans="2:14" ht="14.5" outlineLevel="1">
      <c r="B1469" s="119">
        <f t="shared" si="47"/>
        <v>61</v>
      </c>
      <c r="C1469" s="240" t="s">
        <v>971</v>
      </c>
      <c r="D1469" s="633">
        <v>870</v>
      </c>
      <c r="E1469" s="633">
        <v>1178</v>
      </c>
      <c r="F1469" s="633">
        <v>5</v>
      </c>
      <c r="G1469" s="633">
        <v>16</v>
      </c>
      <c r="H1469" s="633">
        <v>1</v>
      </c>
      <c r="I1469" s="633">
        <v>6</v>
      </c>
      <c r="J1469" s="633">
        <v>664</v>
      </c>
      <c r="K1469" s="633">
        <v>872</v>
      </c>
      <c r="L1469" s="295"/>
      <c r="M1469" s="295"/>
      <c r="N1469" s="295"/>
    </row>
    <row r="1470" spans="2:14" ht="14.5" outlineLevel="1">
      <c r="B1470" s="119">
        <f t="shared" si="47"/>
        <v>62</v>
      </c>
      <c r="C1470" s="240" t="s">
        <v>972</v>
      </c>
      <c r="D1470" s="633">
        <v>498656</v>
      </c>
      <c r="E1470" s="633">
        <v>837288</v>
      </c>
      <c r="F1470" s="633">
        <v>3278</v>
      </c>
      <c r="G1470" s="633">
        <v>9003</v>
      </c>
      <c r="H1470" s="633">
        <v>778</v>
      </c>
      <c r="I1470" s="633">
        <v>3456</v>
      </c>
      <c r="J1470" s="633">
        <v>348505</v>
      </c>
      <c r="K1470" s="633">
        <v>364097</v>
      </c>
      <c r="L1470" s="295"/>
      <c r="M1470" s="295"/>
      <c r="N1470" s="295"/>
    </row>
    <row r="1471" spans="2:14" ht="14.5" outlineLevel="1">
      <c r="B1471" s="119">
        <f t="shared" si="47"/>
        <v>63</v>
      </c>
      <c r="C1471" s="240" t="s">
        <v>973</v>
      </c>
      <c r="D1471" s="633">
        <v>326</v>
      </c>
      <c r="E1471" s="633">
        <v>483</v>
      </c>
      <c r="F1471" s="633">
        <v>2</v>
      </c>
      <c r="G1471" s="633">
        <v>4</v>
      </c>
      <c r="H1471" s="633">
        <v>144</v>
      </c>
      <c r="I1471" s="633">
        <v>2</v>
      </c>
      <c r="J1471" s="633">
        <v>288</v>
      </c>
      <c r="K1471" s="633">
        <v>401</v>
      </c>
      <c r="L1471" s="295"/>
      <c r="M1471" s="295"/>
      <c r="N1471" s="295"/>
    </row>
    <row r="1472" spans="2:14" ht="14.5" outlineLevel="1">
      <c r="B1472" s="119">
        <f t="shared" si="47"/>
        <v>64</v>
      </c>
      <c r="C1472" s="240" t="s">
        <v>974</v>
      </c>
      <c r="D1472" s="633">
        <v>106147</v>
      </c>
      <c r="E1472" s="633">
        <v>165682</v>
      </c>
      <c r="F1472" s="633">
        <v>553</v>
      </c>
      <c r="G1472" s="633">
        <v>1355</v>
      </c>
      <c r="H1472" s="633">
        <v>149</v>
      </c>
      <c r="I1472" s="633">
        <v>455</v>
      </c>
      <c r="J1472" s="633">
        <v>66637</v>
      </c>
      <c r="K1472" s="633">
        <v>118344</v>
      </c>
      <c r="L1472" s="295"/>
      <c r="M1472" s="295"/>
      <c r="N1472" s="295"/>
    </row>
    <row r="1473" spans="2:14" ht="14.5" outlineLevel="1">
      <c r="B1473" s="119">
        <f t="shared" si="47"/>
        <v>65</v>
      </c>
      <c r="C1473" s="240" t="s">
        <v>975</v>
      </c>
      <c r="D1473" s="633">
        <v>721</v>
      </c>
      <c r="E1473" s="633">
        <v>1241</v>
      </c>
      <c r="F1473" s="633">
        <v>6</v>
      </c>
      <c r="G1473" s="633">
        <v>10</v>
      </c>
      <c r="H1473" s="633">
        <v>107</v>
      </c>
      <c r="I1473" s="633">
        <v>3</v>
      </c>
      <c r="J1473" s="633">
        <v>497</v>
      </c>
      <c r="K1473" s="633">
        <v>593</v>
      </c>
      <c r="L1473" s="295"/>
      <c r="M1473" s="295"/>
      <c r="N1473" s="295"/>
    </row>
    <row r="1474" spans="2:14" ht="14.5" outlineLevel="1">
      <c r="B1474" s="119">
        <f t="shared" si="47"/>
        <v>66</v>
      </c>
      <c r="C1474" s="240" t="s">
        <v>976</v>
      </c>
      <c r="D1474" s="633">
        <v>175641</v>
      </c>
      <c r="E1474" s="633">
        <v>366791</v>
      </c>
      <c r="F1474" s="633">
        <v>1397</v>
      </c>
      <c r="G1474" s="633">
        <v>3043</v>
      </c>
      <c r="H1474" s="633">
        <v>92</v>
      </c>
      <c r="I1474" s="633">
        <v>562</v>
      </c>
      <c r="J1474" s="633">
        <v>97181</v>
      </c>
      <c r="K1474" s="633">
        <v>142496</v>
      </c>
      <c r="L1474" s="295"/>
      <c r="M1474" s="295"/>
      <c r="N1474" s="295"/>
    </row>
    <row r="1475" spans="2:14" ht="14.5" outlineLevel="1">
      <c r="B1475" s="119">
        <f t="shared" ref="B1475:B1536" si="48">B1474+1</f>
        <v>67</v>
      </c>
      <c r="C1475" s="240" t="s">
        <v>977</v>
      </c>
      <c r="D1475" s="633">
        <v>0</v>
      </c>
      <c r="E1475" s="633">
        <v>0</v>
      </c>
      <c r="F1475" s="633">
        <v>0</v>
      </c>
      <c r="G1475" s="633">
        <v>0</v>
      </c>
      <c r="H1475" s="633">
        <v>0</v>
      </c>
      <c r="I1475" s="633">
        <v>0</v>
      </c>
      <c r="J1475" s="633">
        <v>0</v>
      </c>
      <c r="K1475" s="633">
        <v>0</v>
      </c>
      <c r="L1475" s="295"/>
      <c r="M1475" s="295"/>
      <c r="N1475" s="295"/>
    </row>
    <row r="1476" spans="2:14" ht="14.5" outlineLevel="1">
      <c r="B1476" s="119">
        <f t="shared" si="48"/>
        <v>68</v>
      </c>
      <c r="C1476" s="240" t="s">
        <v>978</v>
      </c>
      <c r="D1476" s="633">
        <v>0</v>
      </c>
      <c r="E1476" s="633">
        <v>0</v>
      </c>
      <c r="F1476" s="633">
        <v>0</v>
      </c>
      <c r="G1476" s="633">
        <v>0</v>
      </c>
      <c r="H1476" s="633">
        <v>0</v>
      </c>
      <c r="I1476" s="633">
        <v>0</v>
      </c>
      <c r="J1476" s="633">
        <v>0</v>
      </c>
      <c r="K1476" s="633">
        <v>0</v>
      </c>
      <c r="L1476" s="295"/>
      <c r="M1476" s="295"/>
      <c r="N1476" s="295"/>
    </row>
    <row r="1477" spans="2:14" ht="14.5" outlineLevel="1">
      <c r="B1477" s="119">
        <f t="shared" si="48"/>
        <v>69</v>
      </c>
      <c r="C1477" s="240" t="s">
        <v>979</v>
      </c>
      <c r="D1477" s="633">
        <v>0</v>
      </c>
      <c r="E1477" s="633">
        <v>0</v>
      </c>
      <c r="F1477" s="633">
        <v>0</v>
      </c>
      <c r="G1477" s="633">
        <v>0</v>
      </c>
      <c r="H1477" s="633">
        <v>0</v>
      </c>
      <c r="I1477" s="633">
        <v>0</v>
      </c>
      <c r="J1477" s="633">
        <v>0</v>
      </c>
      <c r="K1477" s="633">
        <v>0</v>
      </c>
      <c r="L1477" s="295"/>
      <c r="M1477" s="295"/>
      <c r="N1477" s="295"/>
    </row>
    <row r="1478" spans="2:14" ht="14.5" outlineLevel="1">
      <c r="B1478" s="119">
        <f t="shared" si="48"/>
        <v>70</v>
      </c>
      <c r="C1478" s="240" t="s">
        <v>980</v>
      </c>
      <c r="D1478" s="633">
        <v>0</v>
      </c>
      <c r="E1478" s="633">
        <v>0</v>
      </c>
      <c r="F1478" s="633">
        <v>0</v>
      </c>
      <c r="G1478" s="633">
        <v>0</v>
      </c>
      <c r="H1478" s="633">
        <v>0</v>
      </c>
      <c r="I1478" s="633">
        <v>0</v>
      </c>
      <c r="J1478" s="633">
        <v>0</v>
      </c>
      <c r="K1478" s="633">
        <v>0</v>
      </c>
      <c r="L1478" s="295"/>
      <c r="M1478" s="295"/>
      <c r="N1478" s="295"/>
    </row>
    <row r="1479" spans="2:14" ht="14.5" outlineLevel="1">
      <c r="B1479" s="119">
        <f t="shared" si="48"/>
        <v>71</v>
      </c>
      <c r="C1479" s="240" t="s">
        <v>981</v>
      </c>
      <c r="D1479" s="633">
        <v>0</v>
      </c>
      <c r="E1479" s="633">
        <v>0</v>
      </c>
      <c r="F1479" s="633">
        <v>0</v>
      </c>
      <c r="G1479" s="633">
        <v>0</v>
      </c>
      <c r="H1479" s="633">
        <v>0</v>
      </c>
      <c r="I1479" s="633">
        <v>0</v>
      </c>
      <c r="J1479" s="633">
        <v>0</v>
      </c>
      <c r="K1479" s="633">
        <v>0</v>
      </c>
      <c r="L1479" s="295"/>
      <c r="M1479" s="295"/>
      <c r="N1479" s="295"/>
    </row>
    <row r="1480" spans="2:14" ht="14.5" outlineLevel="1">
      <c r="B1480" s="119">
        <f t="shared" si="48"/>
        <v>72</v>
      </c>
      <c r="C1480" s="240" t="s">
        <v>1137</v>
      </c>
      <c r="D1480" s="633">
        <v>0</v>
      </c>
      <c r="E1480" s="633">
        <v>0</v>
      </c>
      <c r="F1480" s="633">
        <v>0</v>
      </c>
      <c r="G1480" s="633">
        <v>0</v>
      </c>
      <c r="H1480" s="633">
        <v>0</v>
      </c>
      <c r="I1480" s="633">
        <v>0</v>
      </c>
      <c r="J1480" s="633">
        <v>0</v>
      </c>
      <c r="K1480" s="633">
        <v>0</v>
      </c>
      <c r="L1480" s="295"/>
      <c r="M1480" s="295"/>
      <c r="N1480" s="295"/>
    </row>
    <row r="1481" spans="2:14" ht="14.5" outlineLevel="1">
      <c r="B1481" s="119">
        <f t="shared" si="48"/>
        <v>73</v>
      </c>
      <c r="C1481" s="240" t="s">
        <v>1138</v>
      </c>
      <c r="D1481" s="633">
        <v>0</v>
      </c>
      <c r="E1481" s="633">
        <v>0</v>
      </c>
      <c r="F1481" s="633">
        <v>0</v>
      </c>
      <c r="G1481" s="633">
        <v>0</v>
      </c>
      <c r="H1481" s="633">
        <v>0</v>
      </c>
      <c r="I1481" s="633">
        <v>0</v>
      </c>
      <c r="J1481" s="633">
        <v>0</v>
      </c>
      <c r="K1481" s="633">
        <v>0</v>
      </c>
      <c r="L1481" s="295"/>
      <c r="M1481" s="295"/>
      <c r="N1481" s="295"/>
    </row>
    <row r="1482" spans="2:14" ht="14.5" outlineLevel="1">
      <c r="B1482" s="119">
        <f t="shared" si="48"/>
        <v>74</v>
      </c>
      <c r="C1482" s="240" t="s">
        <v>982</v>
      </c>
      <c r="D1482" s="633">
        <v>0</v>
      </c>
      <c r="E1482" s="633">
        <v>0</v>
      </c>
      <c r="F1482" s="633">
        <v>0</v>
      </c>
      <c r="G1482" s="633">
        <v>0</v>
      </c>
      <c r="H1482" s="633">
        <v>0</v>
      </c>
      <c r="I1482" s="633">
        <v>0</v>
      </c>
      <c r="J1482" s="633">
        <v>0</v>
      </c>
      <c r="K1482" s="633">
        <v>0</v>
      </c>
      <c r="L1482" s="295"/>
      <c r="M1482" s="295"/>
      <c r="N1482" s="295"/>
    </row>
    <row r="1483" spans="2:14" ht="14.5" outlineLevel="1">
      <c r="B1483" s="119">
        <f t="shared" si="48"/>
        <v>75</v>
      </c>
      <c r="C1483" s="240" t="s">
        <v>983</v>
      </c>
      <c r="D1483" s="633">
        <v>0</v>
      </c>
      <c r="E1483" s="633">
        <v>0</v>
      </c>
      <c r="F1483" s="633">
        <v>0</v>
      </c>
      <c r="G1483" s="633">
        <v>0</v>
      </c>
      <c r="H1483" s="633">
        <v>0</v>
      </c>
      <c r="I1483" s="633">
        <v>0</v>
      </c>
      <c r="J1483" s="633">
        <v>0</v>
      </c>
      <c r="K1483" s="633">
        <v>0</v>
      </c>
      <c r="L1483" s="295"/>
      <c r="M1483" s="295"/>
      <c r="N1483" s="295"/>
    </row>
    <row r="1484" spans="2:14" ht="14.5" outlineLevel="1">
      <c r="B1484" s="119">
        <f t="shared" si="48"/>
        <v>76</v>
      </c>
      <c r="C1484" s="240" t="s">
        <v>984</v>
      </c>
      <c r="D1484" s="633">
        <v>0</v>
      </c>
      <c r="E1484" s="633">
        <v>0</v>
      </c>
      <c r="F1484" s="633">
        <v>0</v>
      </c>
      <c r="G1484" s="633">
        <v>0</v>
      </c>
      <c r="H1484" s="633">
        <v>0</v>
      </c>
      <c r="I1484" s="633">
        <v>0</v>
      </c>
      <c r="J1484" s="633">
        <v>0</v>
      </c>
      <c r="K1484" s="633">
        <v>0</v>
      </c>
      <c r="L1484" s="295"/>
      <c r="M1484" s="295"/>
      <c r="N1484" s="295"/>
    </row>
    <row r="1485" spans="2:14" ht="14.5" outlineLevel="1">
      <c r="B1485" s="119">
        <f t="shared" si="48"/>
        <v>77</v>
      </c>
      <c r="C1485" s="240" t="s">
        <v>985</v>
      </c>
      <c r="D1485" s="633">
        <v>0</v>
      </c>
      <c r="E1485" s="633">
        <v>0</v>
      </c>
      <c r="F1485" s="633">
        <v>0</v>
      </c>
      <c r="G1485" s="633">
        <v>0</v>
      </c>
      <c r="H1485" s="633">
        <v>0</v>
      </c>
      <c r="I1485" s="633">
        <v>0</v>
      </c>
      <c r="J1485" s="633">
        <v>0</v>
      </c>
      <c r="K1485" s="633">
        <v>0</v>
      </c>
      <c r="L1485" s="295"/>
      <c r="M1485" s="295"/>
      <c r="N1485" s="295"/>
    </row>
    <row r="1486" spans="2:14" ht="14.5" outlineLevel="1">
      <c r="B1486" s="119">
        <f t="shared" si="48"/>
        <v>78</v>
      </c>
      <c r="C1486" s="240" t="s">
        <v>1237</v>
      </c>
      <c r="D1486" s="633">
        <v>1629173</v>
      </c>
      <c r="E1486" s="633">
        <v>7933526</v>
      </c>
      <c r="F1486" s="633">
        <v>77905</v>
      </c>
      <c r="G1486" s="633">
        <v>520581</v>
      </c>
      <c r="H1486" s="633">
        <v>4792</v>
      </c>
      <c r="I1486" s="633">
        <v>50004</v>
      </c>
      <c r="J1486" s="633">
        <v>2104716</v>
      </c>
      <c r="K1486" s="633">
        <v>5199921</v>
      </c>
      <c r="L1486" s="295"/>
      <c r="M1486" s="295"/>
      <c r="N1486" s="295"/>
    </row>
    <row r="1487" spans="2:14" ht="14.5" outlineLevel="1">
      <c r="B1487" s="119">
        <f t="shared" si="48"/>
        <v>79</v>
      </c>
      <c r="C1487" s="240" t="s">
        <v>1238</v>
      </c>
      <c r="D1487" s="633">
        <v>96309</v>
      </c>
      <c r="E1487" s="633">
        <v>763327</v>
      </c>
      <c r="F1487" s="633">
        <v>4423</v>
      </c>
      <c r="G1487" s="633">
        <v>44297</v>
      </c>
      <c r="H1487" s="633">
        <v>696</v>
      </c>
      <c r="I1487" s="633">
        <v>10476</v>
      </c>
      <c r="J1487" s="633">
        <v>193402</v>
      </c>
      <c r="K1487" s="633">
        <v>578663</v>
      </c>
      <c r="L1487" s="295"/>
      <c r="M1487" s="295"/>
      <c r="N1487" s="295"/>
    </row>
    <row r="1488" spans="2:14" ht="14.5" outlineLevel="1">
      <c r="B1488" s="119">
        <f t="shared" si="48"/>
        <v>80</v>
      </c>
      <c r="C1488" s="240" t="s">
        <v>1239</v>
      </c>
      <c r="D1488" s="633">
        <v>150459</v>
      </c>
      <c r="E1488" s="633">
        <v>767227</v>
      </c>
      <c r="F1488" s="633">
        <v>3403</v>
      </c>
      <c r="G1488" s="633">
        <v>33605</v>
      </c>
      <c r="H1488" s="633">
        <v>1162</v>
      </c>
      <c r="I1488" s="633">
        <v>11693</v>
      </c>
      <c r="J1488" s="633">
        <v>171653</v>
      </c>
      <c r="K1488" s="633">
        <v>534517</v>
      </c>
      <c r="L1488" s="295"/>
      <c r="M1488" s="295"/>
      <c r="N1488" s="295"/>
    </row>
    <row r="1489" spans="2:14" ht="14.5" outlineLevel="1">
      <c r="B1489" s="119">
        <f t="shared" si="48"/>
        <v>81</v>
      </c>
      <c r="C1489" s="240" t="s">
        <v>989</v>
      </c>
      <c r="D1489" s="633">
        <v>316395</v>
      </c>
      <c r="E1489" s="633">
        <v>1846155</v>
      </c>
      <c r="F1489" s="633">
        <v>14673</v>
      </c>
      <c r="G1489" s="633">
        <v>152275</v>
      </c>
      <c r="H1489" s="633">
        <v>5563</v>
      </c>
      <c r="I1489" s="633">
        <v>53857</v>
      </c>
      <c r="J1489" s="633">
        <v>352960</v>
      </c>
      <c r="K1489" s="633">
        <v>901430</v>
      </c>
      <c r="L1489" s="295"/>
      <c r="M1489" s="295"/>
      <c r="N1489" s="295"/>
    </row>
    <row r="1490" spans="2:14" ht="14.5" outlineLevel="1">
      <c r="B1490" s="119">
        <f t="shared" si="48"/>
        <v>82</v>
      </c>
      <c r="C1490" s="240" t="s">
        <v>990</v>
      </c>
      <c r="D1490" s="633">
        <v>66788</v>
      </c>
      <c r="E1490" s="633">
        <v>381651</v>
      </c>
      <c r="F1490" s="633">
        <v>1847</v>
      </c>
      <c r="G1490" s="633">
        <v>15469</v>
      </c>
      <c r="H1490" s="633">
        <v>861</v>
      </c>
      <c r="I1490" s="633">
        <v>11081</v>
      </c>
      <c r="J1490" s="633">
        <v>30759</v>
      </c>
      <c r="K1490" s="633">
        <v>117128</v>
      </c>
      <c r="L1490" s="295"/>
      <c r="M1490" s="295"/>
      <c r="N1490" s="295"/>
    </row>
    <row r="1491" spans="2:14" ht="14.5" outlineLevel="1">
      <c r="B1491" s="119">
        <f t="shared" si="48"/>
        <v>83</v>
      </c>
      <c r="C1491" s="240" t="s">
        <v>1240</v>
      </c>
      <c r="D1491" s="633">
        <v>0</v>
      </c>
      <c r="E1491" s="633">
        <v>0</v>
      </c>
      <c r="F1491" s="633">
        <v>0</v>
      </c>
      <c r="G1491" s="633">
        <v>0</v>
      </c>
      <c r="H1491" s="633">
        <v>0</v>
      </c>
      <c r="I1491" s="633">
        <v>0</v>
      </c>
      <c r="J1491" s="633">
        <v>0</v>
      </c>
      <c r="K1491" s="633">
        <v>0</v>
      </c>
      <c r="L1491" s="295"/>
      <c r="M1491" s="295"/>
      <c r="N1491" s="295"/>
    </row>
    <row r="1492" spans="2:14" ht="14.5" outlineLevel="1">
      <c r="B1492" s="119">
        <f t="shared" si="48"/>
        <v>84</v>
      </c>
      <c r="C1492" s="240" t="s">
        <v>1241</v>
      </c>
      <c r="D1492" s="633">
        <v>0</v>
      </c>
      <c r="E1492" s="633">
        <v>0</v>
      </c>
      <c r="F1492" s="633">
        <v>0</v>
      </c>
      <c r="G1492" s="633">
        <v>0</v>
      </c>
      <c r="H1492" s="633">
        <v>0</v>
      </c>
      <c r="I1492" s="633">
        <v>0</v>
      </c>
      <c r="J1492" s="633">
        <v>0</v>
      </c>
      <c r="K1492" s="633">
        <v>0</v>
      </c>
      <c r="L1492" s="295"/>
      <c r="M1492" s="295"/>
      <c r="N1492" s="295"/>
    </row>
    <row r="1493" spans="2:14" ht="14.5" outlineLevel="1">
      <c r="B1493" s="119">
        <f t="shared" si="48"/>
        <v>85</v>
      </c>
      <c r="C1493" s="240" t="s">
        <v>1103</v>
      </c>
      <c r="D1493" s="633">
        <v>0</v>
      </c>
      <c r="E1493" s="633">
        <v>0</v>
      </c>
      <c r="F1493" s="633">
        <v>0</v>
      </c>
      <c r="G1493" s="633">
        <v>0</v>
      </c>
      <c r="H1493" s="633">
        <v>0</v>
      </c>
      <c r="I1493" s="633">
        <v>0</v>
      </c>
      <c r="J1493" s="633">
        <v>0</v>
      </c>
      <c r="K1493" s="633">
        <v>0</v>
      </c>
      <c r="L1493" s="295"/>
      <c r="M1493" s="295"/>
      <c r="N1493" s="295"/>
    </row>
    <row r="1494" spans="2:14" ht="14.5" outlineLevel="1">
      <c r="B1494" s="119">
        <f t="shared" si="48"/>
        <v>86</v>
      </c>
      <c r="C1494" s="240" t="s">
        <v>1242</v>
      </c>
      <c r="D1494" s="633">
        <v>0</v>
      </c>
      <c r="E1494" s="633">
        <v>0</v>
      </c>
      <c r="F1494" s="633">
        <v>0</v>
      </c>
      <c r="G1494" s="633">
        <v>0</v>
      </c>
      <c r="H1494" s="633">
        <v>0</v>
      </c>
      <c r="I1494" s="633">
        <v>0</v>
      </c>
      <c r="J1494" s="633">
        <v>0</v>
      </c>
      <c r="K1494" s="633">
        <v>0</v>
      </c>
      <c r="L1494" s="295"/>
      <c r="M1494" s="295"/>
      <c r="N1494" s="295"/>
    </row>
    <row r="1495" spans="2:14" ht="14.5" outlineLevel="1">
      <c r="B1495" s="119">
        <f t="shared" si="48"/>
        <v>87</v>
      </c>
      <c r="C1495" s="240" t="s">
        <v>994</v>
      </c>
      <c r="D1495" s="633">
        <v>0</v>
      </c>
      <c r="E1495" s="633">
        <v>0</v>
      </c>
      <c r="F1495" s="633">
        <v>0</v>
      </c>
      <c r="G1495" s="633">
        <v>0</v>
      </c>
      <c r="H1495" s="633">
        <v>0</v>
      </c>
      <c r="I1495" s="633">
        <v>0</v>
      </c>
      <c r="J1495" s="633">
        <v>0</v>
      </c>
      <c r="K1495" s="633">
        <v>0</v>
      </c>
      <c r="L1495" s="295"/>
      <c r="M1495" s="295"/>
      <c r="N1495" s="295"/>
    </row>
    <row r="1496" spans="2:14" ht="14.5" outlineLevel="1">
      <c r="B1496" s="119">
        <f t="shared" si="48"/>
        <v>88</v>
      </c>
      <c r="C1496" s="240" t="s">
        <v>995</v>
      </c>
      <c r="D1496" s="633">
        <v>130815</v>
      </c>
      <c r="E1496" s="633">
        <v>698876</v>
      </c>
      <c r="F1496" s="633">
        <v>7234</v>
      </c>
      <c r="G1496" s="633">
        <v>60181</v>
      </c>
      <c r="H1496" s="633">
        <v>963</v>
      </c>
      <c r="I1496" s="633">
        <v>10466</v>
      </c>
      <c r="J1496" s="633">
        <v>196206</v>
      </c>
      <c r="K1496" s="633">
        <v>595651</v>
      </c>
      <c r="L1496" s="295"/>
      <c r="M1496" s="295"/>
      <c r="N1496" s="295"/>
    </row>
    <row r="1497" spans="2:14" ht="14.5" outlineLevel="1">
      <c r="B1497" s="119">
        <f t="shared" si="48"/>
        <v>89</v>
      </c>
      <c r="C1497" s="240" t="s">
        <v>996</v>
      </c>
      <c r="D1497" s="633">
        <v>131066</v>
      </c>
      <c r="E1497" s="633">
        <v>795627</v>
      </c>
      <c r="F1497" s="633">
        <v>6377</v>
      </c>
      <c r="G1497" s="633">
        <v>54097</v>
      </c>
      <c r="H1497" s="633">
        <v>780</v>
      </c>
      <c r="I1497" s="633">
        <v>10068</v>
      </c>
      <c r="J1497" s="633">
        <v>256105</v>
      </c>
      <c r="K1497" s="633">
        <v>646747</v>
      </c>
      <c r="L1497" s="295"/>
      <c r="M1497" s="295"/>
      <c r="N1497" s="295"/>
    </row>
    <row r="1498" spans="2:14" ht="14.5" outlineLevel="1">
      <c r="B1498" s="119">
        <f t="shared" si="48"/>
        <v>90</v>
      </c>
      <c r="C1498" s="240" t="s">
        <v>997</v>
      </c>
      <c r="D1498" s="633">
        <v>126928</v>
      </c>
      <c r="E1498" s="633">
        <v>734636</v>
      </c>
      <c r="F1498" s="633">
        <v>5857</v>
      </c>
      <c r="G1498" s="633">
        <v>38471</v>
      </c>
      <c r="H1498" s="633">
        <v>743</v>
      </c>
      <c r="I1498" s="633">
        <v>8964</v>
      </c>
      <c r="J1498" s="633">
        <v>214343</v>
      </c>
      <c r="K1498" s="633">
        <v>632773</v>
      </c>
      <c r="L1498" s="295"/>
      <c r="M1498" s="295"/>
      <c r="N1498" s="295"/>
    </row>
    <row r="1499" spans="2:14" ht="14.5" outlineLevel="1">
      <c r="B1499" s="119">
        <f t="shared" si="48"/>
        <v>91</v>
      </c>
      <c r="C1499" s="240" t="s">
        <v>998</v>
      </c>
      <c r="D1499" s="633">
        <v>45500</v>
      </c>
      <c r="E1499" s="633">
        <v>220491</v>
      </c>
      <c r="F1499" s="633">
        <v>1344</v>
      </c>
      <c r="G1499" s="633">
        <v>13550</v>
      </c>
      <c r="H1499" s="633">
        <v>339</v>
      </c>
      <c r="I1499" s="633">
        <v>2969</v>
      </c>
      <c r="J1499" s="633">
        <v>51217</v>
      </c>
      <c r="K1499" s="633">
        <v>207162</v>
      </c>
      <c r="L1499" s="295"/>
      <c r="M1499" s="295"/>
      <c r="N1499" s="295"/>
    </row>
    <row r="1500" spans="2:14" ht="14.5" outlineLevel="1">
      <c r="B1500" s="119">
        <f t="shared" si="48"/>
        <v>92</v>
      </c>
      <c r="C1500" s="240" t="s">
        <v>999</v>
      </c>
      <c r="D1500" s="633">
        <v>30598</v>
      </c>
      <c r="E1500" s="633">
        <v>90425</v>
      </c>
      <c r="F1500" s="633">
        <v>706</v>
      </c>
      <c r="G1500" s="633">
        <v>7125</v>
      </c>
      <c r="H1500" s="633">
        <v>123</v>
      </c>
      <c r="I1500" s="633">
        <v>1813</v>
      </c>
      <c r="J1500" s="633">
        <v>32576</v>
      </c>
      <c r="K1500" s="633">
        <v>123949</v>
      </c>
      <c r="L1500" s="295"/>
      <c r="M1500" s="295"/>
      <c r="N1500" s="295"/>
    </row>
    <row r="1501" spans="2:14" ht="14.5" outlineLevel="1">
      <c r="B1501" s="119">
        <f t="shared" si="48"/>
        <v>93</v>
      </c>
      <c r="C1501" s="240" t="s">
        <v>1000</v>
      </c>
      <c r="D1501" s="633">
        <v>20224</v>
      </c>
      <c r="E1501" s="633">
        <v>91177</v>
      </c>
      <c r="F1501" s="633">
        <v>512</v>
      </c>
      <c r="G1501" s="633">
        <v>6258</v>
      </c>
      <c r="H1501" s="633">
        <v>181</v>
      </c>
      <c r="I1501" s="633">
        <v>2691</v>
      </c>
      <c r="J1501" s="633">
        <v>33748</v>
      </c>
      <c r="K1501" s="633">
        <v>87021</v>
      </c>
      <c r="L1501" s="295"/>
      <c r="M1501" s="295"/>
      <c r="N1501" s="295"/>
    </row>
    <row r="1502" spans="2:14" ht="14.5" outlineLevel="1">
      <c r="B1502" s="119">
        <f t="shared" si="48"/>
        <v>94</v>
      </c>
      <c r="C1502" s="240" t="s">
        <v>1001</v>
      </c>
      <c r="D1502" s="633">
        <v>14577</v>
      </c>
      <c r="E1502" s="633">
        <v>86375</v>
      </c>
      <c r="F1502" s="633">
        <v>440</v>
      </c>
      <c r="G1502" s="633">
        <v>6003</v>
      </c>
      <c r="H1502" s="633">
        <v>150</v>
      </c>
      <c r="I1502" s="633">
        <v>1547</v>
      </c>
      <c r="J1502" s="633">
        <v>27351</v>
      </c>
      <c r="K1502" s="633">
        <v>91714</v>
      </c>
      <c r="L1502" s="295"/>
      <c r="M1502" s="295"/>
      <c r="N1502" s="295"/>
    </row>
    <row r="1503" spans="2:14" ht="14.5" outlineLevel="1">
      <c r="B1503" s="119">
        <f t="shared" si="48"/>
        <v>95</v>
      </c>
      <c r="C1503" s="240" t="s">
        <v>1002</v>
      </c>
      <c r="D1503" s="633">
        <v>97336</v>
      </c>
      <c r="E1503" s="633">
        <v>369569</v>
      </c>
      <c r="F1503" s="633">
        <v>3321</v>
      </c>
      <c r="G1503" s="633">
        <v>26417</v>
      </c>
      <c r="H1503" s="633">
        <v>699</v>
      </c>
      <c r="I1503" s="633">
        <v>10074</v>
      </c>
      <c r="J1503" s="633">
        <v>103696</v>
      </c>
      <c r="K1503" s="633">
        <v>255336</v>
      </c>
      <c r="L1503" s="295"/>
      <c r="M1503" s="295"/>
      <c r="N1503" s="295"/>
    </row>
    <row r="1504" spans="2:14" ht="14.5" outlineLevel="1">
      <c r="B1504" s="119">
        <f t="shared" si="48"/>
        <v>96</v>
      </c>
      <c r="C1504" s="240" t="s">
        <v>1003</v>
      </c>
      <c r="D1504" s="633">
        <v>18843</v>
      </c>
      <c r="E1504" s="633">
        <v>95862</v>
      </c>
      <c r="F1504" s="633">
        <v>400</v>
      </c>
      <c r="G1504" s="633">
        <v>4418</v>
      </c>
      <c r="H1504" s="633">
        <v>188</v>
      </c>
      <c r="I1504" s="633">
        <v>2353</v>
      </c>
      <c r="J1504" s="633">
        <v>13509</v>
      </c>
      <c r="K1504" s="633">
        <v>52392</v>
      </c>
      <c r="L1504" s="295"/>
      <c r="M1504" s="295"/>
      <c r="N1504" s="295"/>
    </row>
    <row r="1505" spans="2:14" ht="14.5" outlineLevel="1">
      <c r="B1505" s="119">
        <f t="shared" si="48"/>
        <v>97</v>
      </c>
      <c r="C1505" s="240" t="s">
        <v>1004</v>
      </c>
      <c r="D1505" s="633">
        <v>10723</v>
      </c>
      <c r="E1505" s="633">
        <v>79714</v>
      </c>
      <c r="F1505" s="633">
        <v>359</v>
      </c>
      <c r="G1505" s="633">
        <v>2371</v>
      </c>
      <c r="H1505" s="633">
        <v>149</v>
      </c>
      <c r="I1505" s="633">
        <v>1637</v>
      </c>
      <c r="J1505" s="633">
        <v>10652</v>
      </c>
      <c r="K1505" s="633">
        <v>44106</v>
      </c>
      <c r="L1505" s="295"/>
      <c r="M1505" s="295"/>
      <c r="N1505" s="295"/>
    </row>
    <row r="1506" spans="2:14" ht="14.5" outlineLevel="1">
      <c r="B1506" s="119">
        <f t="shared" si="48"/>
        <v>98</v>
      </c>
      <c r="C1506" s="240" t="s">
        <v>1005</v>
      </c>
      <c r="D1506" s="633">
        <v>1331</v>
      </c>
      <c r="E1506" s="633">
        <v>6657</v>
      </c>
      <c r="F1506" s="633">
        <v>34</v>
      </c>
      <c r="G1506" s="633">
        <v>366</v>
      </c>
      <c r="H1506" s="633">
        <v>19</v>
      </c>
      <c r="I1506" s="633">
        <v>211</v>
      </c>
      <c r="J1506" s="633">
        <v>1902</v>
      </c>
      <c r="K1506" s="633">
        <v>5285</v>
      </c>
      <c r="L1506" s="295"/>
      <c r="M1506" s="295"/>
      <c r="N1506" s="295"/>
    </row>
    <row r="1507" spans="2:14" ht="14.5" outlineLevel="1">
      <c r="B1507" s="119">
        <f t="shared" si="48"/>
        <v>99</v>
      </c>
      <c r="C1507" s="240" t="s">
        <v>1006</v>
      </c>
      <c r="D1507" s="633">
        <v>0</v>
      </c>
      <c r="E1507" s="633">
        <v>0</v>
      </c>
      <c r="F1507" s="633">
        <v>0</v>
      </c>
      <c r="G1507" s="633">
        <v>0</v>
      </c>
      <c r="H1507" s="633">
        <v>0</v>
      </c>
      <c r="I1507" s="633">
        <v>0</v>
      </c>
      <c r="J1507" s="633">
        <v>0</v>
      </c>
      <c r="K1507" s="633">
        <v>0</v>
      </c>
      <c r="L1507" s="295"/>
      <c r="M1507" s="295"/>
      <c r="N1507" s="295"/>
    </row>
    <row r="1508" spans="2:14" ht="14.5" outlineLevel="1">
      <c r="B1508" s="119">
        <f t="shared" si="48"/>
        <v>100</v>
      </c>
      <c r="C1508" s="240" t="s">
        <v>1007</v>
      </c>
      <c r="D1508" s="633">
        <v>0</v>
      </c>
      <c r="E1508" s="633">
        <v>0</v>
      </c>
      <c r="F1508" s="633">
        <v>0</v>
      </c>
      <c r="G1508" s="633">
        <v>0</v>
      </c>
      <c r="H1508" s="633">
        <v>0</v>
      </c>
      <c r="I1508" s="633">
        <v>0</v>
      </c>
      <c r="J1508" s="633">
        <v>0</v>
      </c>
      <c r="K1508" s="633">
        <v>0</v>
      </c>
      <c r="L1508" s="295"/>
      <c r="M1508" s="295"/>
      <c r="N1508" s="295"/>
    </row>
    <row r="1509" spans="2:14" ht="14.5" outlineLevel="1">
      <c r="B1509" s="119">
        <f t="shared" si="48"/>
        <v>101</v>
      </c>
      <c r="C1509" s="240" t="s">
        <v>1008</v>
      </c>
      <c r="D1509" s="633">
        <v>0</v>
      </c>
      <c r="E1509" s="633">
        <v>0</v>
      </c>
      <c r="F1509" s="633">
        <v>0</v>
      </c>
      <c r="G1509" s="633">
        <v>0</v>
      </c>
      <c r="H1509" s="633">
        <v>0</v>
      </c>
      <c r="I1509" s="633">
        <v>0</v>
      </c>
      <c r="J1509" s="633">
        <v>0</v>
      </c>
      <c r="K1509" s="633">
        <v>0</v>
      </c>
      <c r="L1509" s="295"/>
      <c r="M1509" s="295"/>
      <c r="N1509" s="295"/>
    </row>
    <row r="1510" spans="2:14" ht="14.5" outlineLevel="1">
      <c r="B1510" s="119">
        <f t="shared" si="48"/>
        <v>102</v>
      </c>
      <c r="C1510" s="240" t="s">
        <v>1009</v>
      </c>
      <c r="D1510" s="633">
        <v>0</v>
      </c>
      <c r="E1510" s="633">
        <v>0</v>
      </c>
      <c r="F1510" s="633">
        <v>0</v>
      </c>
      <c r="G1510" s="633">
        <v>0</v>
      </c>
      <c r="H1510" s="633">
        <v>0</v>
      </c>
      <c r="I1510" s="633">
        <v>0</v>
      </c>
      <c r="J1510" s="633">
        <v>0</v>
      </c>
      <c r="K1510" s="633">
        <v>0</v>
      </c>
      <c r="L1510" s="295"/>
      <c r="M1510" s="295"/>
      <c r="N1510" s="295"/>
    </row>
    <row r="1511" spans="2:14" ht="14.5" outlineLevel="1">
      <c r="B1511" s="119">
        <f t="shared" si="48"/>
        <v>103</v>
      </c>
      <c r="C1511" s="240" t="s">
        <v>1010</v>
      </c>
      <c r="D1511" s="633">
        <v>0</v>
      </c>
      <c r="E1511" s="633">
        <v>0</v>
      </c>
      <c r="F1511" s="633">
        <v>0</v>
      </c>
      <c r="G1511" s="633">
        <v>0</v>
      </c>
      <c r="H1511" s="633">
        <v>0</v>
      </c>
      <c r="I1511" s="633">
        <v>0</v>
      </c>
      <c r="J1511" s="633">
        <v>0</v>
      </c>
      <c r="K1511" s="633">
        <v>0</v>
      </c>
      <c r="L1511" s="295"/>
      <c r="M1511" s="295"/>
      <c r="N1511" s="295"/>
    </row>
    <row r="1512" spans="2:14" ht="14.5" outlineLevel="1">
      <c r="B1512" s="119">
        <f t="shared" si="48"/>
        <v>104</v>
      </c>
      <c r="C1512" s="240" t="s">
        <v>1217</v>
      </c>
      <c r="D1512" s="633">
        <v>0</v>
      </c>
      <c r="E1512" s="633">
        <v>0</v>
      </c>
      <c r="F1512" s="633">
        <v>0</v>
      </c>
      <c r="G1512" s="633">
        <v>0</v>
      </c>
      <c r="H1512" s="633">
        <v>0</v>
      </c>
      <c r="I1512" s="633">
        <v>0</v>
      </c>
      <c r="J1512" s="633">
        <v>0</v>
      </c>
      <c r="K1512" s="633">
        <v>0</v>
      </c>
      <c r="L1512" s="295"/>
      <c r="M1512" s="295"/>
      <c r="N1512" s="295"/>
    </row>
    <row r="1513" spans="2:14" ht="14.5" outlineLevel="1">
      <c r="B1513" s="119">
        <f t="shared" si="48"/>
        <v>105</v>
      </c>
      <c r="C1513" s="240" t="s">
        <v>1218</v>
      </c>
      <c r="D1513" s="633">
        <v>0</v>
      </c>
      <c r="E1513" s="633">
        <v>0</v>
      </c>
      <c r="F1513" s="633">
        <v>0</v>
      </c>
      <c r="G1513" s="633">
        <v>0</v>
      </c>
      <c r="H1513" s="633">
        <v>0</v>
      </c>
      <c r="I1513" s="633">
        <v>0</v>
      </c>
      <c r="J1513" s="633">
        <v>0</v>
      </c>
      <c r="K1513" s="633">
        <v>0</v>
      </c>
      <c r="L1513" s="295"/>
      <c r="M1513" s="295"/>
      <c r="N1513" s="295"/>
    </row>
    <row r="1514" spans="2:14" ht="14.5" outlineLevel="1">
      <c r="B1514" s="119">
        <f t="shared" si="48"/>
        <v>106</v>
      </c>
      <c r="C1514" s="240" t="s">
        <v>1011</v>
      </c>
      <c r="D1514" s="633">
        <v>0</v>
      </c>
      <c r="E1514" s="633">
        <v>0</v>
      </c>
      <c r="F1514" s="633">
        <v>0</v>
      </c>
      <c r="G1514" s="633">
        <v>0</v>
      </c>
      <c r="H1514" s="633">
        <v>0</v>
      </c>
      <c r="I1514" s="633">
        <v>0</v>
      </c>
      <c r="J1514" s="633">
        <v>0</v>
      </c>
      <c r="K1514" s="633">
        <v>0</v>
      </c>
      <c r="L1514" s="295"/>
      <c r="M1514" s="295"/>
      <c r="N1514" s="295"/>
    </row>
    <row r="1515" spans="2:14" ht="14.5" outlineLevel="1">
      <c r="B1515" s="119">
        <f t="shared" si="48"/>
        <v>107</v>
      </c>
      <c r="C1515" s="240" t="s">
        <v>1012</v>
      </c>
      <c r="D1515" s="633">
        <v>0</v>
      </c>
      <c r="E1515" s="633">
        <v>0</v>
      </c>
      <c r="F1515" s="633">
        <v>0</v>
      </c>
      <c r="G1515" s="633">
        <v>0</v>
      </c>
      <c r="H1515" s="633">
        <v>0</v>
      </c>
      <c r="I1515" s="633">
        <v>0</v>
      </c>
      <c r="J1515" s="633">
        <v>0</v>
      </c>
      <c r="K1515" s="633">
        <v>0</v>
      </c>
      <c r="L1515" s="295"/>
      <c r="M1515" s="295"/>
      <c r="N1515" s="295"/>
    </row>
    <row r="1516" spans="2:14" ht="14.5" outlineLevel="1">
      <c r="B1516" s="119">
        <f t="shared" si="48"/>
        <v>108</v>
      </c>
      <c r="C1516" s="240" t="s">
        <v>1013</v>
      </c>
      <c r="D1516" s="633">
        <v>0</v>
      </c>
      <c r="E1516" s="633">
        <v>0</v>
      </c>
      <c r="F1516" s="633">
        <v>0</v>
      </c>
      <c r="G1516" s="633">
        <v>0</v>
      </c>
      <c r="H1516" s="633">
        <v>0</v>
      </c>
      <c r="I1516" s="633">
        <v>0</v>
      </c>
      <c r="J1516" s="633">
        <v>0</v>
      </c>
      <c r="K1516" s="633">
        <v>0</v>
      </c>
      <c r="L1516" s="295"/>
      <c r="M1516" s="295"/>
      <c r="N1516" s="295"/>
    </row>
    <row r="1517" spans="2:14" ht="14.5" outlineLevel="1">
      <c r="B1517" s="119">
        <f t="shared" si="48"/>
        <v>109</v>
      </c>
      <c r="C1517" s="240" t="s">
        <v>1014</v>
      </c>
      <c r="D1517" s="633">
        <v>0</v>
      </c>
      <c r="E1517" s="633">
        <v>0</v>
      </c>
      <c r="F1517" s="633">
        <v>0</v>
      </c>
      <c r="G1517" s="633">
        <v>0</v>
      </c>
      <c r="H1517" s="633">
        <v>0</v>
      </c>
      <c r="I1517" s="633">
        <v>0</v>
      </c>
      <c r="J1517" s="633">
        <v>0</v>
      </c>
      <c r="K1517" s="633">
        <v>0</v>
      </c>
      <c r="L1517" s="295"/>
      <c r="M1517" s="295"/>
      <c r="N1517" s="295"/>
    </row>
    <row r="1518" spans="2:14" ht="14.5" outlineLevel="1">
      <c r="B1518" s="119">
        <f t="shared" si="48"/>
        <v>110</v>
      </c>
      <c r="C1518" s="240" t="s">
        <v>791</v>
      </c>
      <c r="D1518" s="633">
        <v>89696</v>
      </c>
      <c r="E1518" s="633">
        <v>172359</v>
      </c>
      <c r="F1518" s="633">
        <v>799</v>
      </c>
      <c r="G1518" s="633">
        <v>1194</v>
      </c>
      <c r="H1518" s="633">
        <v>126</v>
      </c>
      <c r="I1518" s="633">
        <v>564</v>
      </c>
      <c r="J1518" s="633">
        <v>73551</v>
      </c>
      <c r="K1518" s="633">
        <v>144200</v>
      </c>
      <c r="L1518" s="295"/>
      <c r="M1518" s="295"/>
      <c r="N1518" s="295"/>
    </row>
    <row r="1519" spans="2:14" ht="14.5" outlineLevel="1">
      <c r="B1519" s="119">
        <f t="shared" si="48"/>
        <v>111</v>
      </c>
      <c r="C1519" s="240" t="s">
        <v>792</v>
      </c>
      <c r="D1519" s="633">
        <v>186178</v>
      </c>
      <c r="E1519" s="633">
        <v>269179</v>
      </c>
      <c r="F1519" s="633">
        <v>1496</v>
      </c>
      <c r="G1519" s="633">
        <v>1998</v>
      </c>
      <c r="H1519" s="633">
        <v>73</v>
      </c>
      <c r="I1519" s="633">
        <v>488</v>
      </c>
      <c r="J1519" s="633">
        <v>97506</v>
      </c>
      <c r="K1519" s="633">
        <v>100303</v>
      </c>
      <c r="L1519" s="295"/>
      <c r="M1519" s="295"/>
      <c r="N1519" s="295"/>
    </row>
    <row r="1520" spans="2:14" ht="14.5" outlineLevel="1">
      <c r="B1520" s="119">
        <f t="shared" si="48"/>
        <v>112</v>
      </c>
      <c r="C1520" s="240" t="s">
        <v>935</v>
      </c>
      <c r="D1520" s="633">
        <v>161576</v>
      </c>
      <c r="E1520" s="633">
        <v>267772</v>
      </c>
      <c r="F1520" s="633">
        <v>1693</v>
      </c>
      <c r="G1520" s="633">
        <v>3963</v>
      </c>
      <c r="H1520" s="633">
        <v>327</v>
      </c>
      <c r="I1520" s="633">
        <v>1244</v>
      </c>
      <c r="J1520" s="633">
        <v>111860</v>
      </c>
      <c r="K1520" s="633">
        <v>169204</v>
      </c>
      <c r="L1520" s="295"/>
      <c r="M1520" s="295"/>
      <c r="N1520" s="295"/>
    </row>
    <row r="1521" spans="2:14" ht="14.5" outlineLevel="1">
      <c r="B1521" s="119">
        <f t="shared" si="48"/>
        <v>113</v>
      </c>
      <c r="C1521" s="240" t="s">
        <v>1243</v>
      </c>
      <c r="D1521" s="633">
        <v>0</v>
      </c>
      <c r="E1521" s="633">
        <v>0</v>
      </c>
      <c r="F1521" s="633">
        <v>0</v>
      </c>
      <c r="G1521" s="633">
        <v>0</v>
      </c>
      <c r="H1521" s="633">
        <v>0</v>
      </c>
      <c r="I1521" s="633">
        <v>0</v>
      </c>
      <c r="J1521" s="633">
        <v>0</v>
      </c>
      <c r="K1521" s="633">
        <v>0</v>
      </c>
      <c r="L1521" s="295"/>
      <c r="M1521" s="295"/>
      <c r="N1521" s="295"/>
    </row>
    <row r="1522" spans="2:14" ht="14.5" outlineLevel="1">
      <c r="B1522" s="119">
        <f t="shared" si="48"/>
        <v>114</v>
      </c>
      <c r="C1522" s="240" t="s">
        <v>1244</v>
      </c>
      <c r="D1522" s="633">
        <v>0</v>
      </c>
      <c r="E1522" s="633">
        <v>0</v>
      </c>
      <c r="F1522" s="633">
        <v>0</v>
      </c>
      <c r="G1522" s="633">
        <v>0</v>
      </c>
      <c r="H1522" s="633">
        <v>0</v>
      </c>
      <c r="I1522" s="633">
        <v>0</v>
      </c>
      <c r="J1522" s="633">
        <v>0</v>
      </c>
      <c r="K1522" s="633">
        <v>0</v>
      </c>
      <c r="L1522" s="295"/>
      <c r="M1522" s="295"/>
      <c r="N1522" s="295"/>
    </row>
    <row r="1523" spans="2:14" ht="14.5" outlineLevel="1">
      <c r="B1523" s="119">
        <f t="shared" si="48"/>
        <v>115</v>
      </c>
      <c r="C1523" s="240" t="s">
        <v>1245</v>
      </c>
      <c r="D1523" s="633">
        <v>0</v>
      </c>
      <c r="E1523" s="633">
        <v>0</v>
      </c>
      <c r="F1523" s="633">
        <v>0</v>
      </c>
      <c r="G1523" s="633">
        <v>0</v>
      </c>
      <c r="H1523" s="633">
        <v>0</v>
      </c>
      <c r="I1523" s="633">
        <v>0</v>
      </c>
      <c r="J1523" s="633">
        <v>0</v>
      </c>
      <c r="K1523" s="633">
        <v>0</v>
      </c>
      <c r="L1523" s="295"/>
      <c r="M1523" s="295"/>
      <c r="N1523" s="295"/>
    </row>
    <row r="1524" spans="2:14" ht="14.5" outlineLevel="1">
      <c r="B1524" s="119">
        <f t="shared" si="48"/>
        <v>116</v>
      </c>
      <c r="C1524" s="240" t="s">
        <v>816</v>
      </c>
      <c r="D1524" s="633">
        <v>96098</v>
      </c>
      <c r="E1524" s="633">
        <v>223356</v>
      </c>
      <c r="F1524" s="633">
        <v>730</v>
      </c>
      <c r="G1524" s="633">
        <v>1407</v>
      </c>
      <c r="H1524" s="633">
        <v>64</v>
      </c>
      <c r="I1524" s="633">
        <v>534</v>
      </c>
      <c r="J1524" s="633">
        <v>39771</v>
      </c>
      <c r="K1524" s="633">
        <v>47900</v>
      </c>
      <c r="L1524" s="295"/>
      <c r="M1524" s="295"/>
      <c r="N1524" s="295"/>
    </row>
    <row r="1525" spans="2:14" ht="14.5" outlineLevel="1">
      <c r="B1525" s="119">
        <f t="shared" si="48"/>
        <v>117</v>
      </c>
      <c r="C1525" s="240" t="s">
        <v>817</v>
      </c>
      <c r="D1525" s="633">
        <v>32470</v>
      </c>
      <c r="E1525" s="633">
        <v>58558</v>
      </c>
      <c r="F1525" s="633">
        <v>482</v>
      </c>
      <c r="G1525" s="633">
        <v>1240</v>
      </c>
      <c r="H1525" s="633">
        <v>191</v>
      </c>
      <c r="I1525" s="633">
        <v>722</v>
      </c>
      <c r="J1525" s="633">
        <v>44325</v>
      </c>
      <c r="K1525" s="633">
        <v>56019</v>
      </c>
      <c r="L1525" s="295"/>
      <c r="M1525" s="295"/>
      <c r="N1525" s="295"/>
    </row>
    <row r="1526" spans="2:14" ht="14.5" outlineLevel="1">
      <c r="B1526" s="119">
        <f t="shared" si="48"/>
        <v>118</v>
      </c>
      <c r="C1526" s="240" t="s">
        <v>818</v>
      </c>
      <c r="D1526" s="633">
        <v>20425</v>
      </c>
      <c r="E1526" s="633">
        <v>55473</v>
      </c>
      <c r="F1526" s="633">
        <v>795</v>
      </c>
      <c r="G1526" s="633">
        <v>1756</v>
      </c>
      <c r="H1526" s="633">
        <v>378</v>
      </c>
      <c r="I1526" s="633">
        <v>1623</v>
      </c>
      <c r="J1526" s="633">
        <v>16365</v>
      </c>
      <c r="K1526" s="633">
        <v>34900</v>
      </c>
      <c r="L1526" s="295"/>
      <c r="M1526" s="295"/>
      <c r="N1526" s="295"/>
    </row>
    <row r="1527" spans="2:14" ht="14.5" outlineLevel="1">
      <c r="B1527" s="119">
        <f t="shared" si="48"/>
        <v>119</v>
      </c>
      <c r="C1527" s="240" t="s">
        <v>936</v>
      </c>
      <c r="D1527" s="633">
        <v>51</v>
      </c>
      <c r="E1527" s="633">
        <v>68</v>
      </c>
      <c r="F1527" s="633">
        <v>1</v>
      </c>
      <c r="G1527" s="633">
        <v>1</v>
      </c>
      <c r="H1527" s="633">
        <v>1</v>
      </c>
      <c r="I1527" s="633">
        <v>1</v>
      </c>
      <c r="J1527" s="633">
        <v>37</v>
      </c>
      <c r="K1527" s="633">
        <v>67</v>
      </c>
      <c r="L1527" s="295"/>
      <c r="M1527" s="295"/>
      <c r="N1527" s="295"/>
    </row>
    <row r="1528" spans="2:14" ht="14.5" outlineLevel="1">
      <c r="B1528" s="119">
        <f t="shared" si="48"/>
        <v>120</v>
      </c>
      <c r="C1528" s="240" t="s">
        <v>937</v>
      </c>
      <c r="D1528" s="633">
        <v>42</v>
      </c>
      <c r="E1528" s="633">
        <v>70</v>
      </c>
      <c r="F1528" s="633">
        <v>1</v>
      </c>
      <c r="G1528" s="633">
        <v>1</v>
      </c>
      <c r="H1528" s="633">
        <v>0</v>
      </c>
      <c r="I1528" s="633">
        <v>1</v>
      </c>
      <c r="J1528" s="633">
        <v>46</v>
      </c>
      <c r="K1528" s="633">
        <v>67</v>
      </c>
      <c r="L1528" s="295"/>
      <c r="M1528" s="295"/>
      <c r="N1528" s="295"/>
    </row>
    <row r="1529" spans="2:14" ht="14.5" outlineLevel="1">
      <c r="B1529" s="119">
        <f t="shared" si="48"/>
        <v>121</v>
      </c>
      <c r="C1529" s="240" t="s">
        <v>938</v>
      </c>
      <c r="D1529" s="633">
        <v>105660</v>
      </c>
      <c r="E1529" s="633">
        <v>126003</v>
      </c>
      <c r="F1529" s="633">
        <v>689</v>
      </c>
      <c r="G1529" s="633">
        <v>1417</v>
      </c>
      <c r="H1529" s="633">
        <v>134</v>
      </c>
      <c r="I1529" s="633">
        <v>648</v>
      </c>
      <c r="J1529" s="633">
        <v>95599</v>
      </c>
      <c r="K1529" s="633">
        <v>88297</v>
      </c>
      <c r="L1529" s="295"/>
      <c r="M1529" s="295"/>
      <c r="N1529" s="295"/>
    </row>
    <row r="1530" spans="2:14" ht="14.5" outlineLevel="1">
      <c r="B1530" s="119">
        <f t="shared" si="48"/>
        <v>122</v>
      </c>
      <c r="C1530" s="240" t="s">
        <v>939</v>
      </c>
      <c r="D1530" s="633">
        <v>154</v>
      </c>
      <c r="E1530" s="633">
        <v>293</v>
      </c>
      <c r="F1530" s="633">
        <v>1</v>
      </c>
      <c r="G1530" s="633">
        <v>3</v>
      </c>
      <c r="H1530" s="633">
        <v>1</v>
      </c>
      <c r="I1530" s="633">
        <v>1</v>
      </c>
      <c r="J1530" s="633">
        <v>105</v>
      </c>
      <c r="K1530" s="633">
        <v>113</v>
      </c>
      <c r="L1530" s="295"/>
      <c r="M1530" s="295"/>
      <c r="N1530" s="295"/>
    </row>
    <row r="1531" spans="2:14" ht="14.5" outlineLevel="1">
      <c r="B1531" s="119">
        <f t="shared" si="48"/>
        <v>123</v>
      </c>
      <c r="C1531" s="240" t="s">
        <v>940</v>
      </c>
      <c r="D1531" s="633">
        <v>176654</v>
      </c>
      <c r="E1531" s="633">
        <v>273314</v>
      </c>
      <c r="F1531" s="633">
        <v>1028</v>
      </c>
      <c r="G1531" s="633">
        <v>2151</v>
      </c>
      <c r="H1531" s="633">
        <v>93</v>
      </c>
      <c r="I1531" s="633">
        <v>452</v>
      </c>
      <c r="J1531" s="633">
        <v>97715</v>
      </c>
      <c r="K1531" s="633">
        <v>156359</v>
      </c>
      <c r="L1531" s="295"/>
      <c r="M1531" s="295"/>
      <c r="N1531" s="295"/>
    </row>
    <row r="1532" spans="2:14" ht="14.5" outlineLevel="1">
      <c r="B1532" s="119">
        <f t="shared" si="48"/>
        <v>124</v>
      </c>
      <c r="C1532" s="240" t="s">
        <v>941</v>
      </c>
      <c r="D1532" s="633">
        <v>661</v>
      </c>
      <c r="E1532" s="633">
        <v>1207</v>
      </c>
      <c r="F1532" s="633">
        <v>7</v>
      </c>
      <c r="G1532" s="633">
        <v>20</v>
      </c>
      <c r="H1532" s="633">
        <v>2</v>
      </c>
      <c r="I1532" s="633">
        <v>6</v>
      </c>
      <c r="J1532" s="633">
        <v>476</v>
      </c>
      <c r="K1532" s="633">
        <v>551</v>
      </c>
      <c r="L1532" s="295"/>
      <c r="M1532" s="295"/>
      <c r="N1532" s="295"/>
    </row>
    <row r="1533" spans="2:14" ht="14.5" outlineLevel="1">
      <c r="B1533" s="119">
        <f t="shared" si="48"/>
        <v>125</v>
      </c>
      <c r="C1533" s="240" t="s">
        <v>942</v>
      </c>
      <c r="D1533" s="633">
        <v>164047</v>
      </c>
      <c r="E1533" s="633">
        <v>174760</v>
      </c>
      <c r="F1533" s="633">
        <v>2063</v>
      </c>
      <c r="G1533" s="633">
        <v>3567</v>
      </c>
      <c r="H1533" s="633">
        <v>299</v>
      </c>
      <c r="I1533" s="633">
        <v>1246</v>
      </c>
      <c r="J1533" s="633">
        <v>75138</v>
      </c>
      <c r="K1533" s="633">
        <v>99826</v>
      </c>
      <c r="L1533" s="295"/>
      <c r="M1533" s="295"/>
      <c r="N1533" s="295"/>
    </row>
    <row r="1534" spans="2:14" ht="14.5" outlineLevel="1">
      <c r="B1534" s="119">
        <f t="shared" si="48"/>
        <v>126</v>
      </c>
      <c r="C1534" s="618" t="s">
        <v>221</v>
      </c>
      <c r="D1534" s="633">
        <v>8163602</v>
      </c>
      <c r="E1534" s="633">
        <v>28456972</v>
      </c>
      <c r="F1534" s="633">
        <v>253527</v>
      </c>
      <c r="G1534" s="633">
        <v>675547</v>
      </c>
      <c r="H1534" s="633">
        <v>5261</v>
      </c>
      <c r="I1534" s="633">
        <v>143551</v>
      </c>
      <c r="J1534" s="633">
        <v>8062379</v>
      </c>
      <c r="K1534" s="633">
        <v>18620004</v>
      </c>
      <c r="L1534" s="295"/>
      <c r="M1534" s="295"/>
      <c r="N1534" s="295"/>
    </row>
    <row r="1535" spans="2:14" ht="14.5" outlineLevel="1">
      <c r="B1535" s="119">
        <f t="shared" si="48"/>
        <v>127</v>
      </c>
      <c r="C1535" s="618" t="s">
        <v>222</v>
      </c>
      <c r="D1535" s="633">
        <v>29783877</v>
      </c>
      <c r="E1535" s="633">
        <v>90065368</v>
      </c>
      <c r="F1535" s="633">
        <v>675348</v>
      </c>
      <c r="G1535" s="633">
        <v>3106055</v>
      </c>
      <c r="H1535" s="633">
        <v>102045</v>
      </c>
      <c r="I1535" s="633">
        <v>243728</v>
      </c>
      <c r="J1535" s="633">
        <v>68217826</v>
      </c>
      <c r="K1535" s="633">
        <v>45733947</v>
      </c>
      <c r="L1535" s="295"/>
      <c r="M1535" s="295"/>
      <c r="N1535" s="295"/>
    </row>
    <row r="1536" spans="2:14" ht="14.5">
      <c r="B1536" s="119">
        <f t="shared" si="48"/>
        <v>128</v>
      </c>
      <c r="C1536" s="241" t="s">
        <v>248</v>
      </c>
      <c r="D1536" s="569"/>
      <c r="E1536" s="569"/>
      <c r="F1536" s="569"/>
      <c r="G1536" s="569"/>
      <c r="H1536" s="569"/>
      <c r="I1536" s="569"/>
      <c r="J1536" s="569"/>
      <c r="K1536" s="569"/>
      <c r="L1536" s="295"/>
      <c r="M1536" s="295"/>
      <c r="N1536" s="295"/>
    </row>
    <row r="1537" spans="1:116">
      <c r="B1537" s="112"/>
    </row>
    <row r="1538" spans="1:116">
      <c r="B1538" s="112"/>
      <c r="C1538" t="s">
        <v>287</v>
      </c>
    </row>
    <row r="1540" spans="1:116">
      <c r="B1540" s="112"/>
      <c r="C1540" s="95" t="s">
        <v>326</v>
      </c>
      <c r="D1540" s="112"/>
      <c r="E1540" s="112"/>
    </row>
    <row r="1541" spans="1:116">
      <c r="B1541" s="112"/>
      <c r="C1541" s="382">
        <v>2023</v>
      </c>
      <c r="D1541" s="112"/>
      <c r="E1541" s="112"/>
    </row>
    <row r="1542" spans="1:116">
      <c r="B1542" s="112"/>
      <c r="C1542" s="112"/>
      <c r="D1542" s="112"/>
      <c r="E1542" s="112"/>
    </row>
    <row r="1543" spans="1:116" ht="23">
      <c r="B1543" s="112"/>
      <c r="C1543" s="365" t="s">
        <v>166</v>
      </c>
      <c r="D1543" s="365" t="s">
        <v>387</v>
      </c>
      <c r="E1543" s="365" t="s">
        <v>254</v>
      </c>
    </row>
    <row r="1544" spans="1:116" ht="14.5">
      <c r="B1544" s="119">
        <v>1</v>
      </c>
      <c r="C1544" s="383" t="s">
        <v>388</v>
      </c>
      <c r="D1544" s="630">
        <v>3</v>
      </c>
      <c r="E1544" s="295"/>
    </row>
    <row r="1545" spans="1:116" ht="23">
      <c r="B1545" s="119">
        <v>2</v>
      </c>
      <c r="C1545" s="383" t="s">
        <v>389</v>
      </c>
      <c r="D1545" s="630">
        <v>6</v>
      </c>
      <c r="E1545" s="295"/>
    </row>
    <row r="1546" spans="1:116" ht="14.5">
      <c r="B1546" s="119">
        <v>3</v>
      </c>
      <c r="C1546" s="383" t="s">
        <v>390</v>
      </c>
      <c r="D1546" s="630">
        <v>8</v>
      </c>
      <c r="E1546" s="295"/>
    </row>
    <row r="1547" spans="1:116" ht="23">
      <c r="B1547" s="119">
        <v>4</v>
      </c>
      <c r="C1547" s="383" t="s">
        <v>1109</v>
      </c>
      <c r="D1547" s="630">
        <v>2</v>
      </c>
      <c r="E1547" s="295"/>
    </row>
    <row r="1549" spans="1:116" ht="15.5">
      <c r="A1549" s="363" t="s">
        <v>406</v>
      </c>
      <c r="B1549" s="363" t="s">
        <v>391</v>
      </c>
      <c r="C1549" s="363"/>
      <c r="D1549" s="364"/>
      <c r="E1549" s="364"/>
      <c r="F1549" s="364"/>
      <c r="G1549" s="364"/>
      <c r="H1549" s="364"/>
      <c r="I1549" s="364"/>
      <c r="J1549" s="364"/>
      <c r="K1549" s="364"/>
      <c r="L1549" s="364"/>
      <c r="M1549" s="364"/>
      <c r="N1549" s="364"/>
      <c r="O1549" s="364"/>
      <c r="P1549" s="364"/>
      <c r="Q1549" s="364"/>
      <c r="R1549" s="364"/>
      <c r="S1549" s="364"/>
      <c r="T1549" s="364"/>
      <c r="U1549" s="364"/>
      <c r="V1549" s="364"/>
      <c r="W1549" s="364"/>
      <c r="X1549" s="364"/>
      <c r="Y1549" s="364"/>
      <c r="Z1549" s="364"/>
      <c r="AA1549" s="364"/>
      <c r="AB1549" s="364"/>
      <c r="AC1549" s="364"/>
      <c r="AD1549" s="364"/>
      <c r="AE1549" s="364"/>
      <c r="AF1549" s="364"/>
      <c r="AG1549" s="364"/>
      <c r="AH1549" s="364"/>
      <c r="AI1549" s="364"/>
      <c r="AJ1549" s="364"/>
      <c r="AK1549" s="364"/>
      <c r="AL1549" s="364"/>
      <c r="AM1549" s="364"/>
      <c r="AN1549" s="364"/>
      <c r="AO1549" s="364"/>
      <c r="AP1549" s="364"/>
      <c r="AQ1549" s="364"/>
      <c r="AR1549" s="364"/>
      <c r="AS1549" s="364"/>
      <c r="AT1549" s="364"/>
      <c r="AU1549" s="364"/>
      <c r="AV1549" s="364"/>
      <c r="AW1549" s="364"/>
      <c r="AX1549" s="364"/>
      <c r="AY1549" s="364"/>
      <c r="AZ1549" s="364"/>
      <c r="BA1549" s="364"/>
      <c r="BB1549" s="364"/>
      <c r="BC1549" s="364"/>
      <c r="BD1549" s="364"/>
      <c r="BE1549" s="364"/>
      <c r="BF1549" s="364"/>
      <c r="BG1549" s="364"/>
      <c r="BH1549" s="364"/>
      <c r="BI1549" s="364"/>
      <c r="BJ1549" s="364"/>
      <c r="BK1549" s="364"/>
      <c r="BL1549" s="364"/>
      <c r="BM1549" s="364"/>
      <c r="BN1549" s="364"/>
      <c r="BO1549" s="364"/>
      <c r="BP1549" s="364"/>
      <c r="BQ1549" s="364"/>
      <c r="BR1549" s="364"/>
      <c r="BS1549" s="364"/>
      <c r="BT1549" s="364"/>
      <c r="BU1549" s="364"/>
      <c r="BV1549" s="364"/>
      <c r="BW1549" s="364"/>
      <c r="BX1549" s="364"/>
      <c r="BY1549" s="364"/>
      <c r="BZ1549" s="364"/>
      <c r="CA1549" s="364"/>
      <c r="CB1549" s="364"/>
      <c r="CC1549" s="364"/>
      <c r="CD1549" s="364"/>
      <c r="CE1549" s="364"/>
      <c r="CF1549" s="364"/>
      <c r="CG1549" s="364"/>
      <c r="CH1549" s="364"/>
      <c r="CI1549" s="364"/>
      <c r="CJ1549" s="364"/>
      <c r="CK1549" s="364"/>
      <c r="CL1549" s="364"/>
      <c r="CM1549" s="364"/>
      <c r="CN1549" s="364"/>
      <c r="CO1549" s="364"/>
      <c r="CP1549" s="364"/>
      <c r="CQ1549" s="364"/>
      <c r="CR1549" s="364"/>
      <c r="CS1549" s="364"/>
      <c r="CT1549" s="364"/>
      <c r="CU1549" s="364"/>
      <c r="CV1549" s="364"/>
      <c r="CW1549" s="364"/>
      <c r="CX1549" s="364"/>
      <c r="CY1549" s="364"/>
      <c r="CZ1549" s="364"/>
      <c r="DA1549" s="364"/>
      <c r="DB1549" s="364"/>
      <c r="DC1549" s="364"/>
      <c r="DD1549" s="364"/>
      <c r="DE1549" s="364"/>
      <c r="DF1549" s="364"/>
      <c r="DG1549" s="364"/>
      <c r="DH1549" s="364"/>
      <c r="DI1549" s="364"/>
      <c r="DJ1549" s="364"/>
      <c r="DK1549" s="364"/>
      <c r="DL1549" s="364"/>
    </row>
  </sheetData>
  <autoFilter ref="B1267:N1388" xr:uid="{108A7151-5090-4EA9-AA0D-E2BA1EF473A9}"/>
  <dataConsolidate/>
  <mergeCells count="34">
    <mergeCell ref="C6:F6"/>
    <mergeCell ref="C136:F136"/>
    <mergeCell ref="C273:F273"/>
    <mergeCell ref="G274:H274"/>
    <mergeCell ref="I274:J274"/>
    <mergeCell ref="BL376:BU376"/>
    <mergeCell ref="H377:I377"/>
    <mergeCell ref="J377:L377"/>
    <mergeCell ref="M377:N377"/>
    <mergeCell ref="O377:T377"/>
    <mergeCell ref="U377:W377"/>
    <mergeCell ref="X377:AF377"/>
    <mergeCell ref="AU377:AX377"/>
    <mergeCell ref="AY377:BA377"/>
    <mergeCell ref="BB377:BJ377"/>
    <mergeCell ref="AY376:BK376"/>
    <mergeCell ref="BK377:BQ377"/>
    <mergeCell ref="AY511:BK511"/>
    <mergeCell ref="BL511:BU511"/>
    <mergeCell ref="H512:I512"/>
    <mergeCell ref="J512:L512"/>
    <mergeCell ref="M512:N512"/>
    <mergeCell ref="O512:T512"/>
    <mergeCell ref="U512:W512"/>
    <mergeCell ref="X512:AF512"/>
    <mergeCell ref="AU512:AX512"/>
    <mergeCell ref="BR512:BV512"/>
    <mergeCell ref="F847:I847"/>
    <mergeCell ref="J847:M847"/>
    <mergeCell ref="AY512:BA512"/>
    <mergeCell ref="BB512:BJ512"/>
    <mergeCell ref="BK512:BQ512"/>
    <mergeCell ref="F652:I652"/>
    <mergeCell ref="J652:L652"/>
  </mergeCells>
  <conditionalFormatting sqref="J126:L126 J263:L263">
    <cfRule type="expression" dxfId="34" priority="47">
      <formula>$I126="No"</formula>
    </cfRule>
  </conditionalFormatting>
  <conditionalFormatting sqref="O8:Y80 AL8:AT80 O113:Y125 AL113:AT125 N126:AT126 O138:Y214 AL138:AT214 AL247:AT262 N263:AT263">
    <cfRule type="expression" dxfId="33" priority="49">
      <formula>$M8="No"</formula>
    </cfRule>
  </conditionalFormatting>
  <conditionalFormatting sqref="O247:Y262">
    <cfRule type="expression" dxfId="32" priority="40">
      <formula>$M247="No"</formula>
    </cfRule>
  </conditionalFormatting>
  <conditionalFormatting sqref="R379:T497">
    <cfRule type="expression" dxfId="31" priority="36">
      <formula>$Q379="No"</formula>
    </cfRule>
  </conditionalFormatting>
  <conditionalFormatting sqref="R639:T639">
    <cfRule type="expression" dxfId="30" priority="52">
      <formula>$Q639="No"</formula>
    </cfRule>
  </conditionalFormatting>
  <conditionalFormatting sqref="AV126:AX126 AV263:AX263">
    <cfRule type="expression" dxfId="29" priority="55">
      <formula>$AU126="No"</formula>
    </cfRule>
  </conditionalFormatting>
  <conditionalFormatting sqref="AZ379:BA451">
    <cfRule type="expression" dxfId="28" priority="48">
      <formula>$AY379="No"</formula>
    </cfRule>
  </conditionalFormatting>
  <conditionalFormatting sqref="AZ514:BA590">
    <cfRule type="expression" dxfId="27" priority="43">
      <formula>$AY514="No"</formula>
    </cfRule>
  </conditionalFormatting>
  <conditionalFormatting sqref="AZ8:BC12 AZ14:BC15 AZ17:BC20 AZ25:BC26 AZ29:BC30 AZ32:BC40 AZ46:BC47 AZ50:BC80 AZ84:BC85 AZ88:BC88 AZ90:BC90 AZ94:BC97 AZ100:BC101 AZ103:BC126 AZ141:BC141 AZ144:BC145 AZ147:BC149 AZ152:BC153 AZ160:BC163 AZ166:BC181 AZ184:BC201 AZ204:BC224 AZ228:BC231 AZ234:BC235 AZ452 AZ453:BA453 AZ454 AZ455:BA456 AZ457:AZ458 AZ459:BA459 AZ460 AZ461:BA497 AZ591 AZ592:BA592 AZ593 AZ594:BA595 AZ596:AZ597 AZ598:BA598 AZ599 AZ600:BA639">
    <cfRule type="expression" dxfId="26" priority="54">
      <formula>$AY8="No"</formula>
    </cfRule>
  </conditionalFormatting>
  <conditionalFormatting sqref="AZ156:BC156">
    <cfRule type="expression" dxfId="25" priority="1">
      <formula>$AY156="No"</formula>
    </cfRule>
  </conditionalFormatting>
  <conditionalFormatting sqref="AZ239:BC246 AZ248:BC263">
    <cfRule type="expression" dxfId="24" priority="14">
      <formula>$AY239="No"</formula>
    </cfRule>
  </conditionalFormatting>
  <conditionalFormatting sqref="BA452">
    <cfRule type="expression" dxfId="23" priority="9">
      <formula>$I452="No"</formula>
    </cfRule>
  </conditionalFormatting>
  <conditionalFormatting sqref="BA454">
    <cfRule type="expression" dxfId="22" priority="8">
      <formula>$I454="No"</formula>
    </cfRule>
  </conditionalFormatting>
  <conditionalFormatting sqref="BA457:BA458">
    <cfRule type="expression" dxfId="21" priority="7">
      <formula>$I457="No"</formula>
    </cfRule>
  </conditionalFormatting>
  <conditionalFormatting sqref="BA460">
    <cfRule type="expression" dxfId="20" priority="6">
      <formula>$I460="No"</formula>
    </cfRule>
  </conditionalFormatting>
  <conditionalFormatting sqref="BA591">
    <cfRule type="expression" dxfId="19" priority="5">
      <formula>$I591="No"</formula>
    </cfRule>
  </conditionalFormatting>
  <conditionalFormatting sqref="BA593">
    <cfRule type="expression" dxfId="18" priority="4">
      <formula>$I593="No"</formula>
    </cfRule>
  </conditionalFormatting>
  <conditionalFormatting sqref="BA596:BA597">
    <cfRule type="expression" dxfId="17" priority="3">
      <formula>$I596="No"</formula>
    </cfRule>
  </conditionalFormatting>
  <conditionalFormatting sqref="BA599">
    <cfRule type="expression" dxfId="16" priority="2">
      <formula>$I599="No"</formula>
    </cfRule>
  </conditionalFormatting>
  <conditionalFormatting sqref="BI379:BJ483 BG484:BJ496 BD497:BJ497 BD591:BH622 BD623:BJ639">
    <cfRule type="expression" dxfId="15" priority="53">
      <formula>$BB379="No"</formula>
    </cfRule>
  </conditionalFormatting>
  <conditionalFormatting sqref="BI514:BJ622">
    <cfRule type="expression" dxfId="14" priority="46">
      <formula>$BB514="No"</formula>
    </cfRule>
  </conditionalFormatting>
  <conditionalFormatting sqref="BL379:BM496">
    <cfRule type="expression" dxfId="13" priority="44">
      <formula>$BF379="No"</formula>
    </cfRule>
  </conditionalFormatting>
  <conditionalFormatting sqref="BL497:BM497 BL530:BL532 BL533:BM639">
    <cfRule type="expression" dxfId="12" priority="51">
      <formula>$BK497="No"</formula>
    </cfRule>
  </conditionalFormatting>
  <conditionalFormatting sqref="BL514:BM529">
    <cfRule type="expression" dxfId="11" priority="45">
      <formula>$BK514="No"</formula>
    </cfRule>
  </conditionalFormatting>
  <conditionalFormatting sqref="BM394:BM397">
    <cfRule type="expression" dxfId="10" priority="35">
      <formula>$BF394="No"</formula>
    </cfRule>
  </conditionalFormatting>
  <conditionalFormatting sqref="BM530:BM532">
    <cfRule type="expression" dxfId="9" priority="30">
      <formula>$BF530="No"</formula>
    </cfRule>
  </conditionalFormatting>
  <conditionalFormatting sqref="BO623:BO638">
    <cfRule type="expression" dxfId="8" priority="26">
      <formula>$BJ623="No"</formula>
    </cfRule>
  </conditionalFormatting>
  <conditionalFormatting sqref="BO484:BP496">
    <cfRule type="expression" dxfId="7" priority="32">
      <formula>$BJ484="No"</formula>
    </cfRule>
  </conditionalFormatting>
  <conditionalFormatting sqref="BO379:BQ483">
    <cfRule type="expression" dxfId="6" priority="34">
      <formula>$BI379="No"</formula>
    </cfRule>
  </conditionalFormatting>
  <conditionalFormatting sqref="BO497:BQ497 BO536:BQ622 BP623:BQ638 BO639:BQ639">
    <cfRule type="expression" dxfId="5" priority="50">
      <formula>$BN497="No"</formula>
    </cfRule>
  </conditionalFormatting>
  <conditionalFormatting sqref="BO514:BQ529">
    <cfRule type="expression" dxfId="4" priority="56">
      <formula>$BN514="No"</formula>
    </cfRule>
  </conditionalFormatting>
  <conditionalFormatting sqref="BO530:BQ531">
    <cfRule type="expression" dxfId="3" priority="29">
      <formula>$BI530="No"</formula>
    </cfRule>
  </conditionalFormatting>
  <conditionalFormatting sqref="BO532:BQ533">
    <cfRule type="expression" dxfId="2" priority="28">
      <formula>$BN532="No"</formula>
    </cfRule>
  </conditionalFormatting>
  <conditionalFormatting sqref="BO534:BQ535">
    <cfRule type="expression" dxfId="1" priority="27">
      <formula>$BI534="No"</formula>
    </cfRule>
  </conditionalFormatting>
  <conditionalFormatting sqref="BQ484:BQ496">
    <cfRule type="expression" dxfId="0" priority="33">
      <formula>$AN484="No"</formula>
    </cfRule>
  </conditionalFormatting>
  <dataValidations count="6">
    <dataValidation type="list" allowBlank="1" showInputMessage="1" showErrorMessage="1" sqref="F359" xr:uid="{7731ABC2-A4B5-443C-94A3-CE1D2C638F0C}">
      <formula1>tipo.contraprestación</formula1>
    </dataValidation>
    <dataValidation type="list" allowBlank="1" showInputMessage="1" showErrorMessage="1" sqref="BC379:BC497 U639:X639 X497 U379:W497 BC514:BC639" xr:uid="{251C0AC1-CF25-4A4E-AA3C-B53C4D44A9C5}">
      <formula1>netflix</formula1>
    </dataValidation>
    <dataValidation type="list" allowBlank="1" showInputMessage="1" showErrorMessage="1" sqref="D263 D639 D126 D497" xr:uid="{83E78B58-292B-42D3-BC8F-F4C76C770B33}">
      <formula1>modalidad</formula1>
    </dataValidation>
    <dataValidation type="list" allowBlank="1" showInputMessage="1" showErrorMessage="1" sqref="F276:F358 F138:F263 F8:F126" xr:uid="{3E931D99-0FFF-402B-8FE7-284B95ADC163}">
      <formula1>Tipo.Cobro</formula1>
    </dataValidation>
    <dataValidation type="list" allowBlank="1" showInputMessage="1" showErrorMessage="1" sqref="D138:D262 D654:D791 D514:D638 D276:D359 D8:D125 D379:D496 Z654:Z791 D849:D985 Y849:Y985 D801:D841 AE801:AE838" xr:uid="{3868075B-95C9-4557-BBCD-6DDDB0CCE1F8}">
      <formula1>Tipo.Modalidad</formula1>
    </dataValidation>
    <dataValidation type="list" allowBlank="1" showInputMessage="1" showErrorMessage="1" sqref="E514:E639 E138:E263 E654:E791 E276:E359 E8:E126 E379:E497 AA654:AA791 E849:E985 Z849:Z985 E801:E841 AF801:AF838" xr:uid="{94F02541-077A-4A9F-BCF5-3647A04269CE}">
      <formula1>Tipo.Servicio</formula1>
    </dataValidation>
  </dataValidation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CA385CC1-AD43-4531-BF8D-A98D8A4027BB}">
          <x14:formula1>
            <xm:f>'D:\Users\cesar.martinez\Documents\IFT\2023\Modelos de Costos\Costos Evitados\2. Actualización\[16928293857548requerimientodeinformacióndelmce044.xlsx]listas'!#REF!</xm:f>
          </x14:formula1>
          <xm:sqref>Q514:Q639 I263 M263 AU263 BK514:BK639 AY639 AY379:AY497 BB514:BB639 BN636:BN639 I126 AU126 M126 AY8:AY126 BN497 BK497 BB497 Q497 BN514:BN529 BN533 BN536:BN622 AY138:AY246 AY248:AY263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6061C-B2F6-44E7-9237-600BC2A6B603}">
  <sheetPr codeName="Hoja8">
    <tabColor rgb="FF002060"/>
    <pageSetUpPr autoPageBreaks="0"/>
  </sheetPr>
  <dimension ref="A1:CM823"/>
  <sheetViews>
    <sheetView showGridLines="0" defaultGridColor="0" colorId="22" zoomScale="70" zoomScaleNormal="70" workbookViewId="0">
      <selection sqref="A1:XFD1048576"/>
    </sheetView>
  </sheetViews>
  <sheetFormatPr baseColWidth="10" defaultColWidth="12.69921875" defaultRowHeight="11.5" outlineLevelRow="1"/>
  <cols>
    <col min="1" max="1" width="4.296875" style="602" customWidth="1"/>
    <col min="3" max="3" width="51" customWidth="1"/>
    <col min="4" max="4" width="19.3984375" customWidth="1"/>
    <col min="5" max="5" width="17.69921875" customWidth="1"/>
    <col min="6" max="6" width="33.09765625" customWidth="1"/>
    <col min="7" max="7" width="39" customWidth="1"/>
    <col min="8" max="8" width="23.09765625" customWidth="1"/>
    <col min="9" max="9" width="35.3984375" customWidth="1"/>
    <col min="10" max="10" width="23.3984375" customWidth="1"/>
    <col min="11" max="12" width="20.296875" customWidth="1"/>
    <col min="13" max="13" width="19.296875" customWidth="1"/>
    <col min="14" max="17" width="14" customWidth="1"/>
    <col min="18" max="18" width="19.8984375" customWidth="1"/>
    <col min="19" max="19" width="16.59765625" customWidth="1"/>
    <col min="20" max="22" width="17" customWidth="1"/>
    <col min="23" max="23" width="16" customWidth="1"/>
    <col min="24" max="24" width="17.3984375" customWidth="1"/>
    <col min="25" max="25" width="17.69921875" customWidth="1"/>
    <col min="26" max="26" width="12.69921875" customWidth="1"/>
    <col min="27" max="27" width="19.3984375" customWidth="1"/>
    <col min="28" max="28" width="16.09765625" customWidth="1"/>
    <col min="29" max="29" width="20.8984375" customWidth="1"/>
    <col min="30" max="30" width="12.69921875" customWidth="1"/>
    <col min="31" max="31" width="19.59765625" customWidth="1"/>
  </cols>
  <sheetData>
    <row r="1" spans="1:91" s="87" customFormat="1" ht="33.75" customHeight="1">
      <c r="A1" s="600"/>
      <c r="D1" s="87" t="s">
        <v>1114</v>
      </c>
    </row>
    <row r="2" spans="1:91" s="111" customFormat="1" ht="15.5">
      <c r="A2" s="601">
        <v>7</v>
      </c>
      <c r="B2" s="363" t="s">
        <v>392</v>
      </c>
      <c r="C2" s="363"/>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364"/>
      <c r="AD2" s="364"/>
      <c r="AE2" s="364"/>
      <c r="AF2" s="364"/>
      <c r="AG2" s="364"/>
      <c r="AH2" s="364"/>
      <c r="AI2" s="364"/>
      <c r="AJ2" s="364"/>
      <c r="AK2" s="364"/>
      <c r="AL2" s="364"/>
      <c r="AM2" s="364"/>
      <c r="AN2" s="364"/>
      <c r="AO2" s="364"/>
      <c r="AP2" s="364"/>
      <c r="AQ2" s="364"/>
      <c r="AR2" s="364"/>
      <c r="AS2" s="364"/>
      <c r="AT2" s="364"/>
      <c r="AU2" s="364"/>
      <c r="AV2" s="364"/>
      <c r="AW2" s="364"/>
      <c r="AX2" s="364"/>
      <c r="AY2" s="364"/>
      <c r="AZ2" s="364"/>
      <c r="BA2" s="364"/>
      <c r="BB2" s="364"/>
      <c r="BC2" s="364"/>
      <c r="BD2" s="364"/>
      <c r="BE2" s="364"/>
      <c r="BF2" s="364"/>
      <c r="BG2" s="364"/>
      <c r="BH2" s="364"/>
      <c r="BI2" s="364"/>
      <c r="BJ2" s="364"/>
      <c r="BK2" s="364"/>
      <c r="BL2" s="364"/>
      <c r="BM2" s="364"/>
      <c r="BN2" s="364"/>
      <c r="BO2" s="364"/>
      <c r="BP2" s="364"/>
      <c r="BQ2" s="364"/>
      <c r="BR2" s="364"/>
      <c r="BS2" s="364"/>
      <c r="BT2" s="364"/>
      <c r="BU2" s="364"/>
      <c r="BV2" s="364"/>
      <c r="BW2" s="364"/>
      <c r="BX2" s="364"/>
      <c r="BY2" s="364"/>
      <c r="BZ2" s="364"/>
      <c r="CA2" s="364"/>
      <c r="CB2" s="364"/>
      <c r="CC2" s="364"/>
      <c r="CD2" s="364"/>
      <c r="CE2" s="364"/>
      <c r="CF2" s="364"/>
      <c r="CG2" s="364"/>
      <c r="CH2" s="364"/>
      <c r="CI2" s="364"/>
      <c r="CJ2" s="364"/>
      <c r="CK2" s="364"/>
      <c r="CL2" s="364"/>
      <c r="CM2" s="364"/>
    </row>
    <row r="3" spans="1:91">
      <c r="C3" s="112"/>
      <c r="D3" s="112"/>
      <c r="E3" s="112"/>
      <c r="F3" s="112"/>
    </row>
    <row r="4" spans="1:91">
      <c r="C4" s="112"/>
      <c r="D4" s="112"/>
      <c r="E4" s="112"/>
      <c r="F4" s="112"/>
    </row>
    <row r="5" spans="1:91" ht="138.75" customHeight="1" outlineLevel="1">
      <c r="C5" s="702" t="s">
        <v>1307</v>
      </c>
      <c r="D5" s="702"/>
      <c r="E5" s="702"/>
      <c r="F5" s="702"/>
      <c r="G5" s="702"/>
      <c r="H5" s="702"/>
      <c r="I5" s="702"/>
      <c r="J5" s="702"/>
      <c r="K5" s="702"/>
      <c r="L5" s="702"/>
      <c r="M5" s="702"/>
      <c r="N5" s="702"/>
      <c r="O5" s="702"/>
    </row>
    <row r="6" spans="1:91" outlineLevel="1">
      <c r="C6" s="112"/>
      <c r="D6" s="112"/>
      <c r="E6" s="112"/>
      <c r="F6" s="112"/>
    </row>
    <row r="7" spans="1:91" ht="15.5" outlineLevel="1">
      <c r="B7" s="112"/>
      <c r="C7" s="36" t="s">
        <v>392</v>
      </c>
    </row>
    <row r="8" spans="1:91" outlineLevel="1">
      <c r="B8" s="112"/>
      <c r="C8" s="570" t="s">
        <v>393</v>
      </c>
    </row>
    <row r="9" spans="1:91" outlineLevel="1">
      <c r="B9" s="112"/>
      <c r="C9" s="570" t="s">
        <v>394</v>
      </c>
    </row>
    <row r="10" spans="1:91" outlineLevel="1">
      <c r="B10" s="112"/>
      <c r="C10" s="570"/>
    </row>
    <row r="11" spans="1:91" outlineLevel="1">
      <c r="B11" s="112"/>
      <c r="C11" s="95" t="s">
        <v>326</v>
      </c>
      <c r="G11" s="571" t="s">
        <v>395</v>
      </c>
    </row>
    <row r="12" spans="1:91" outlineLevel="1">
      <c r="B12" s="112"/>
      <c r="C12" s="378">
        <v>2022</v>
      </c>
      <c r="G12" s="572" t="s">
        <v>1308</v>
      </c>
      <c r="H12" s="573"/>
    </row>
    <row r="13" spans="1:91" outlineLevel="1">
      <c r="B13" s="112"/>
      <c r="C13" s="112"/>
    </row>
    <row r="14" spans="1:91" s="192" customFormat="1" ht="15.5">
      <c r="A14" s="603"/>
      <c r="B14" s="458"/>
      <c r="C14" s="467" t="s">
        <v>1031</v>
      </c>
      <c r="D14" s="465"/>
      <c r="E14" s="465"/>
      <c r="F14" s="465"/>
      <c r="G14" s="466"/>
    </row>
    <row r="15" spans="1:91" s="192" customFormat="1">
      <c r="A15" s="603"/>
      <c r="B15" s="458"/>
    </row>
    <row r="16" spans="1:91" s="192" customFormat="1" ht="23">
      <c r="A16" s="603"/>
      <c r="B16" s="458"/>
      <c r="C16" s="460" t="s">
        <v>396</v>
      </c>
      <c r="E16" s="468" t="s">
        <v>400</v>
      </c>
      <c r="F16" s="703" t="s">
        <v>397</v>
      </c>
      <c r="G16" s="704"/>
      <c r="H16" s="704"/>
      <c r="I16" s="705"/>
      <c r="J16" s="703" t="s">
        <v>398</v>
      </c>
      <c r="K16" s="705"/>
      <c r="L16" s="469" t="s">
        <v>1118</v>
      </c>
      <c r="M16" s="703" t="s">
        <v>1119</v>
      </c>
      <c r="N16" s="704"/>
      <c r="O16" s="704"/>
      <c r="P16" s="704"/>
      <c r="Q16" s="704"/>
      <c r="R16" s="704"/>
      <c r="S16" s="705"/>
      <c r="T16" s="468" t="s">
        <v>399</v>
      </c>
      <c r="U16" s="468"/>
    </row>
    <row r="17" spans="1:21" s="192" customFormat="1" ht="57.5">
      <c r="A17" s="603"/>
      <c r="B17" s="458"/>
      <c r="C17" s="461" t="s">
        <v>248</v>
      </c>
      <c r="D17" s="462" t="s">
        <v>329</v>
      </c>
      <c r="E17" s="462" t="s">
        <v>400</v>
      </c>
      <c r="F17" s="462" t="s">
        <v>401</v>
      </c>
      <c r="G17" s="462" t="s">
        <v>402</v>
      </c>
      <c r="H17" s="462" t="s">
        <v>403</v>
      </c>
      <c r="I17" s="463" t="s">
        <v>1120</v>
      </c>
      <c r="J17" s="462" t="s">
        <v>398</v>
      </c>
      <c r="K17" s="462" t="s">
        <v>1121</v>
      </c>
      <c r="L17" s="462" t="s">
        <v>404</v>
      </c>
      <c r="M17" s="462" t="s">
        <v>405</v>
      </c>
      <c r="N17" s="462" t="s">
        <v>848</v>
      </c>
      <c r="O17" s="462" t="s">
        <v>1122</v>
      </c>
      <c r="P17" s="462" t="s">
        <v>1123</v>
      </c>
      <c r="Q17" s="462" t="s">
        <v>900</v>
      </c>
      <c r="R17" s="462" t="s">
        <v>1124</v>
      </c>
      <c r="S17" s="462" t="s">
        <v>1125</v>
      </c>
      <c r="T17" s="462" t="s">
        <v>1126</v>
      </c>
      <c r="U17" s="462" t="s">
        <v>1127</v>
      </c>
    </row>
    <row r="18" spans="1:21" s="192" customFormat="1" ht="14.5">
      <c r="A18" s="603"/>
      <c r="B18" s="574">
        <v>1</v>
      </c>
      <c r="C18" s="478" t="s">
        <v>945</v>
      </c>
      <c r="D18" s="474">
        <v>300.86</v>
      </c>
      <c r="E18" s="634">
        <v>0</v>
      </c>
      <c r="F18" s="634">
        <v>0</v>
      </c>
      <c r="G18" s="634">
        <v>0</v>
      </c>
      <c r="H18" s="634">
        <v>0</v>
      </c>
      <c r="I18" s="634">
        <v>0</v>
      </c>
      <c r="J18" s="634">
        <v>370</v>
      </c>
      <c r="K18" s="390"/>
      <c r="L18" s="390"/>
      <c r="M18" s="390"/>
      <c r="N18" s="639">
        <v>0</v>
      </c>
      <c r="O18" s="390"/>
      <c r="P18" s="390"/>
      <c r="Q18" s="390"/>
      <c r="R18" s="390"/>
      <c r="S18" s="390"/>
      <c r="T18" s="390"/>
      <c r="U18" s="390"/>
    </row>
    <row r="19" spans="1:21" s="192" customFormat="1" ht="14.5">
      <c r="A19" s="603"/>
      <c r="B19" s="574">
        <f>1+B18</f>
        <v>2</v>
      </c>
      <c r="C19" s="478" t="s">
        <v>946</v>
      </c>
      <c r="D19" s="474">
        <v>775</v>
      </c>
      <c r="E19" s="634">
        <v>0</v>
      </c>
      <c r="F19" s="634">
        <v>0</v>
      </c>
      <c r="G19" s="634">
        <v>0</v>
      </c>
      <c r="H19" s="634">
        <v>0</v>
      </c>
      <c r="I19" s="634">
        <v>0</v>
      </c>
      <c r="J19" s="634">
        <v>933</v>
      </c>
      <c r="K19" s="390"/>
      <c r="L19" s="390"/>
      <c r="M19" s="390"/>
      <c r="N19" s="639">
        <v>0</v>
      </c>
      <c r="O19" s="390"/>
      <c r="P19" s="390"/>
      <c r="Q19" s="390"/>
      <c r="R19" s="390"/>
      <c r="S19" s="390"/>
      <c r="T19" s="390"/>
      <c r="U19" s="390"/>
    </row>
    <row r="20" spans="1:21" s="192" customFormat="1" ht="14.5">
      <c r="A20" s="603"/>
      <c r="B20" s="574">
        <f t="shared" ref="B20:B83" si="0">1+B19</f>
        <v>3</v>
      </c>
      <c r="C20" s="478" t="s">
        <v>947</v>
      </c>
      <c r="D20" s="474">
        <v>343.97</v>
      </c>
      <c r="E20" s="634">
        <v>0</v>
      </c>
      <c r="F20" s="634">
        <v>0</v>
      </c>
      <c r="G20" s="634">
        <v>0</v>
      </c>
      <c r="H20" s="634">
        <v>0</v>
      </c>
      <c r="I20" s="634">
        <v>0</v>
      </c>
      <c r="J20" s="634">
        <v>268</v>
      </c>
      <c r="K20" s="390"/>
      <c r="L20" s="390"/>
      <c r="M20" s="390"/>
      <c r="N20" s="639">
        <v>0</v>
      </c>
      <c r="O20" s="390"/>
      <c r="P20" s="390"/>
      <c r="Q20" s="390"/>
      <c r="R20" s="390"/>
      <c r="S20" s="390"/>
      <c r="T20" s="390"/>
      <c r="U20" s="390"/>
    </row>
    <row r="21" spans="1:21" s="192" customFormat="1" ht="14.5">
      <c r="A21" s="603"/>
      <c r="B21" s="574">
        <f t="shared" si="0"/>
        <v>4</v>
      </c>
      <c r="C21" s="478" t="s">
        <v>948</v>
      </c>
      <c r="D21" s="474">
        <v>387.07</v>
      </c>
      <c r="E21" s="634">
        <v>0</v>
      </c>
      <c r="F21" s="634">
        <v>0</v>
      </c>
      <c r="G21" s="634">
        <v>0</v>
      </c>
      <c r="H21" s="634">
        <v>0</v>
      </c>
      <c r="I21" s="634">
        <v>0</v>
      </c>
      <c r="J21" s="635">
        <v>290</v>
      </c>
      <c r="K21" s="390"/>
      <c r="L21" s="390"/>
      <c r="M21" s="390"/>
      <c r="N21" s="639">
        <v>0</v>
      </c>
      <c r="O21" s="390"/>
      <c r="P21" s="390"/>
      <c r="Q21" s="390"/>
      <c r="R21" s="390"/>
      <c r="S21" s="390"/>
      <c r="T21" s="390"/>
      <c r="U21" s="390"/>
    </row>
    <row r="22" spans="1:21" s="192" customFormat="1" ht="14.5">
      <c r="A22" s="603"/>
      <c r="B22" s="574">
        <f t="shared" si="0"/>
        <v>5</v>
      </c>
      <c r="C22" s="478" t="s">
        <v>949</v>
      </c>
      <c r="D22" s="474">
        <v>473.28</v>
      </c>
      <c r="E22" s="634">
        <v>0</v>
      </c>
      <c r="F22" s="634">
        <v>0</v>
      </c>
      <c r="G22" s="634">
        <v>0</v>
      </c>
      <c r="H22" s="634">
        <v>0</v>
      </c>
      <c r="I22" s="634">
        <v>0</v>
      </c>
      <c r="J22" s="634">
        <v>551</v>
      </c>
      <c r="K22" s="390"/>
      <c r="L22" s="390"/>
      <c r="M22" s="390"/>
      <c r="N22" s="639">
        <v>0</v>
      </c>
      <c r="O22" s="390"/>
      <c r="P22" s="390"/>
      <c r="Q22" s="390"/>
      <c r="R22" s="390"/>
      <c r="S22" s="390"/>
      <c r="T22" s="390"/>
      <c r="U22" s="390"/>
    </row>
    <row r="23" spans="1:21" s="192" customFormat="1" ht="14.5">
      <c r="A23" s="603"/>
      <c r="B23" s="574">
        <f t="shared" si="0"/>
        <v>6</v>
      </c>
      <c r="C23" s="478" t="s">
        <v>884</v>
      </c>
      <c r="D23" s="474">
        <v>240.52</v>
      </c>
      <c r="E23" s="634">
        <v>0</v>
      </c>
      <c r="F23" s="634">
        <v>0</v>
      </c>
      <c r="G23" s="634">
        <v>0</v>
      </c>
      <c r="H23" s="634">
        <v>0</v>
      </c>
      <c r="I23" s="634">
        <v>0</v>
      </c>
      <c r="J23" s="634">
        <v>169</v>
      </c>
      <c r="K23" s="390"/>
      <c r="L23" s="390"/>
      <c r="M23" s="390"/>
      <c r="N23" s="639">
        <v>0</v>
      </c>
      <c r="O23" s="390"/>
      <c r="P23" s="390"/>
      <c r="Q23" s="390"/>
      <c r="R23" s="390"/>
      <c r="S23" s="390"/>
      <c r="T23" s="390"/>
      <c r="U23" s="390"/>
    </row>
    <row r="24" spans="1:21" s="192" customFormat="1" ht="14.5">
      <c r="A24" s="603"/>
      <c r="B24" s="574">
        <f t="shared" si="0"/>
        <v>7</v>
      </c>
      <c r="C24" s="478" t="s">
        <v>885</v>
      </c>
      <c r="D24" s="474">
        <v>257.76</v>
      </c>
      <c r="E24" s="634">
        <v>0</v>
      </c>
      <c r="F24" s="634">
        <v>0</v>
      </c>
      <c r="G24" s="634">
        <v>0</v>
      </c>
      <c r="H24" s="634">
        <v>0</v>
      </c>
      <c r="I24" s="634">
        <v>0</v>
      </c>
      <c r="J24" s="634">
        <v>230</v>
      </c>
      <c r="K24" s="390"/>
      <c r="L24" s="390"/>
      <c r="M24" s="390"/>
      <c r="N24" s="639">
        <v>0</v>
      </c>
      <c r="O24" s="390"/>
      <c r="P24" s="390"/>
      <c r="Q24" s="390"/>
      <c r="R24" s="390"/>
      <c r="S24" s="390"/>
      <c r="T24" s="390"/>
      <c r="U24" s="390"/>
    </row>
    <row r="25" spans="1:21" s="192" customFormat="1" ht="14.5">
      <c r="A25" s="603"/>
      <c r="B25" s="574">
        <f t="shared" si="0"/>
        <v>8</v>
      </c>
      <c r="C25" s="478" t="s">
        <v>885</v>
      </c>
      <c r="D25" s="474">
        <v>257.76</v>
      </c>
      <c r="E25" s="634">
        <v>0</v>
      </c>
      <c r="F25" s="634">
        <v>0</v>
      </c>
      <c r="G25" s="634">
        <v>0</v>
      </c>
      <c r="H25" s="634">
        <v>0</v>
      </c>
      <c r="I25" s="634">
        <v>0</v>
      </c>
      <c r="J25" s="634">
        <v>291</v>
      </c>
      <c r="K25" s="390"/>
      <c r="L25" s="390"/>
      <c r="M25" s="390"/>
      <c r="N25" s="639">
        <v>0</v>
      </c>
      <c r="O25" s="390"/>
      <c r="P25" s="390"/>
      <c r="Q25" s="390"/>
      <c r="R25" s="390"/>
      <c r="S25" s="390"/>
      <c r="T25" s="390"/>
      <c r="U25" s="390"/>
    </row>
    <row r="26" spans="1:21" s="192" customFormat="1" ht="14.5">
      <c r="A26" s="603"/>
      <c r="B26" s="574">
        <f t="shared" si="0"/>
        <v>9</v>
      </c>
      <c r="C26" s="478" t="s">
        <v>200</v>
      </c>
      <c r="D26" s="474">
        <v>300.86</v>
      </c>
      <c r="E26" s="634">
        <v>0</v>
      </c>
      <c r="F26" s="634">
        <v>0</v>
      </c>
      <c r="G26" s="634">
        <v>0</v>
      </c>
      <c r="H26" s="634">
        <v>0</v>
      </c>
      <c r="I26" s="634">
        <v>0</v>
      </c>
      <c r="J26" s="634">
        <v>272</v>
      </c>
      <c r="K26" s="390"/>
      <c r="L26" s="390"/>
      <c r="M26" s="390"/>
      <c r="N26" s="639">
        <v>0</v>
      </c>
      <c r="O26" s="390"/>
      <c r="P26" s="390"/>
      <c r="Q26" s="390"/>
      <c r="R26" s="390"/>
      <c r="S26" s="390"/>
      <c r="T26" s="390"/>
      <c r="U26" s="390"/>
    </row>
    <row r="27" spans="1:21" s="192" customFormat="1" ht="14.5" outlineLevel="1">
      <c r="A27" s="603"/>
      <c r="B27" s="574">
        <f t="shared" si="0"/>
        <v>10</v>
      </c>
      <c r="C27" s="478" t="s">
        <v>950</v>
      </c>
      <c r="D27" s="474">
        <v>343.97</v>
      </c>
      <c r="E27" s="634">
        <v>0</v>
      </c>
      <c r="F27" s="634">
        <v>0</v>
      </c>
      <c r="G27" s="634">
        <v>0</v>
      </c>
      <c r="H27" s="634">
        <v>0</v>
      </c>
      <c r="I27" s="634">
        <v>0</v>
      </c>
      <c r="J27" s="634">
        <v>249</v>
      </c>
      <c r="K27" s="390"/>
      <c r="L27" s="390"/>
      <c r="M27" s="390"/>
      <c r="N27" s="639">
        <v>0</v>
      </c>
      <c r="O27" s="390"/>
      <c r="P27" s="390"/>
      <c r="Q27" s="390"/>
      <c r="R27" s="390"/>
      <c r="S27" s="390"/>
      <c r="T27" s="390"/>
      <c r="U27" s="390"/>
    </row>
    <row r="28" spans="1:21" s="192" customFormat="1" ht="14.5" outlineLevel="1">
      <c r="A28" s="603"/>
      <c r="B28" s="574">
        <f t="shared" si="0"/>
        <v>11</v>
      </c>
      <c r="C28" s="478" t="s">
        <v>1134</v>
      </c>
      <c r="D28" s="479">
        <v>387.07</v>
      </c>
      <c r="E28" s="634">
        <v>0</v>
      </c>
      <c r="F28" s="634">
        <v>0</v>
      </c>
      <c r="G28" s="634">
        <v>0</v>
      </c>
      <c r="H28" s="634">
        <v>0</v>
      </c>
      <c r="I28" s="634">
        <v>0</v>
      </c>
      <c r="J28" s="634">
        <v>361</v>
      </c>
      <c r="K28" s="390"/>
      <c r="L28" s="390"/>
      <c r="M28" s="390"/>
      <c r="N28" s="639">
        <v>0</v>
      </c>
      <c r="O28" s="390"/>
      <c r="P28" s="390"/>
      <c r="Q28" s="390"/>
      <c r="R28" s="390"/>
      <c r="S28" s="390"/>
      <c r="T28" s="390"/>
      <c r="U28" s="390"/>
    </row>
    <row r="29" spans="1:21" s="192" customFormat="1" ht="14.5" outlineLevel="1">
      <c r="A29" s="603"/>
      <c r="B29" s="574">
        <f t="shared" si="0"/>
        <v>12</v>
      </c>
      <c r="C29" s="478" t="s">
        <v>951</v>
      </c>
      <c r="D29" s="479">
        <v>473.28</v>
      </c>
      <c r="E29" s="634">
        <v>0</v>
      </c>
      <c r="F29" s="634">
        <v>0</v>
      </c>
      <c r="G29" s="634">
        <v>0</v>
      </c>
      <c r="H29" s="634">
        <v>0</v>
      </c>
      <c r="I29" s="634">
        <v>0</v>
      </c>
      <c r="J29" s="634">
        <v>500</v>
      </c>
      <c r="K29" s="390"/>
      <c r="L29" s="390"/>
      <c r="M29" s="390"/>
      <c r="N29" s="639">
        <v>0</v>
      </c>
      <c r="O29" s="390"/>
      <c r="P29" s="390"/>
      <c r="Q29" s="390"/>
      <c r="R29" s="390"/>
      <c r="S29" s="390"/>
      <c r="T29" s="390"/>
      <c r="U29" s="390"/>
    </row>
    <row r="30" spans="1:21" s="481" customFormat="1" ht="14.5" outlineLevel="1">
      <c r="A30" s="603"/>
      <c r="B30" s="574">
        <f t="shared" si="0"/>
        <v>13</v>
      </c>
      <c r="C30" s="480" t="s">
        <v>952</v>
      </c>
      <c r="D30" s="470">
        <v>775</v>
      </c>
      <c r="E30" s="634">
        <v>0</v>
      </c>
      <c r="F30" s="634">
        <v>0</v>
      </c>
      <c r="G30" s="634">
        <v>0</v>
      </c>
      <c r="H30" s="634">
        <v>0</v>
      </c>
      <c r="I30" s="634">
        <v>0</v>
      </c>
      <c r="J30" s="634">
        <v>783</v>
      </c>
      <c r="K30" s="471"/>
      <c r="L30" s="471"/>
      <c r="M30" s="471"/>
      <c r="N30" s="639">
        <v>0</v>
      </c>
      <c r="O30" s="471"/>
      <c r="P30" s="471"/>
      <c r="Q30" s="471"/>
      <c r="R30" s="471"/>
      <c r="S30" s="471"/>
      <c r="T30" s="471"/>
      <c r="U30" s="471"/>
    </row>
    <row r="31" spans="1:21" s="481" customFormat="1" ht="14.5" outlineLevel="1">
      <c r="A31" s="603"/>
      <c r="B31" s="574">
        <f t="shared" si="0"/>
        <v>14</v>
      </c>
      <c r="C31" s="480" t="s">
        <v>819</v>
      </c>
      <c r="D31" s="470">
        <v>210.24</v>
      </c>
      <c r="E31" s="634">
        <v>155</v>
      </c>
      <c r="F31" s="634">
        <v>0</v>
      </c>
      <c r="G31" s="634">
        <v>0</v>
      </c>
      <c r="H31" s="634">
        <v>0</v>
      </c>
      <c r="I31" s="634">
        <v>0</v>
      </c>
      <c r="J31" s="634">
        <v>62</v>
      </c>
      <c r="K31" s="471"/>
      <c r="L31" s="471"/>
      <c r="M31" s="471"/>
      <c r="N31" s="639">
        <v>0</v>
      </c>
      <c r="O31" s="471"/>
      <c r="P31" s="471"/>
      <c r="Q31" s="471"/>
      <c r="R31" s="471"/>
      <c r="S31" s="471"/>
      <c r="T31" s="471"/>
      <c r="U31" s="471"/>
    </row>
    <row r="32" spans="1:21" s="481" customFormat="1" ht="14.5" outlineLevel="1">
      <c r="A32" s="603"/>
      <c r="B32" s="574">
        <f t="shared" si="0"/>
        <v>15</v>
      </c>
      <c r="C32" s="480" t="s">
        <v>204</v>
      </c>
      <c r="D32" s="470">
        <v>244.01</v>
      </c>
      <c r="E32" s="634">
        <v>127</v>
      </c>
      <c r="F32" s="634">
        <v>6</v>
      </c>
      <c r="G32" s="634">
        <v>0</v>
      </c>
      <c r="H32" s="634">
        <v>0</v>
      </c>
      <c r="I32" s="634">
        <v>0</v>
      </c>
      <c r="J32" s="634">
        <v>65</v>
      </c>
      <c r="K32" s="471"/>
      <c r="L32" s="471"/>
      <c r="M32" s="471"/>
      <c r="N32" s="639">
        <v>0</v>
      </c>
      <c r="O32" s="471"/>
      <c r="P32" s="471"/>
      <c r="Q32" s="471"/>
      <c r="R32" s="471"/>
      <c r="S32" s="471"/>
      <c r="T32" s="471"/>
      <c r="U32" s="471"/>
    </row>
    <row r="33" spans="1:21" s="481" customFormat="1" ht="14.5" outlineLevel="1">
      <c r="A33" s="603"/>
      <c r="B33" s="574">
        <f t="shared" si="0"/>
        <v>16</v>
      </c>
      <c r="C33" s="480" t="s">
        <v>773</v>
      </c>
      <c r="D33" s="470">
        <v>367.29</v>
      </c>
      <c r="E33" s="634">
        <v>144</v>
      </c>
      <c r="F33" s="634">
        <v>19</v>
      </c>
      <c r="G33" s="634">
        <v>3</v>
      </c>
      <c r="H33" s="634">
        <v>1</v>
      </c>
      <c r="I33" s="634">
        <v>19</v>
      </c>
      <c r="J33" s="634">
        <v>225</v>
      </c>
      <c r="K33" s="471"/>
      <c r="L33" s="471"/>
      <c r="M33" s="471"/>
      <c r="N33" s="639">
        <v>0</v>
      </c>
      <c r="O33" s="471"/>
      <c r="P33" s="471"/>
      <c r="Q33" s="471"/>
      <c r="R33" s="471"/>
      <c r="S33" s="471"/>
      <c r="T33" s="471"/>
      <c r="U33" s="471"/>
    </row>
    <row r="34" spans="1:21" s="481" customFormat="1" ht="14.5" outlineLevel="1">
      <c r="A34" s="603"/>
      <c r="B34" s="574">
        <f t="shared" si="0"/>
        <v>17</v>
      </c>
      <c r="C34" s="480" t="s">
        <v>774</v>
      </c>
      <c r="D34" s="470">
        <v>421.32</v>
      </c>
      <c r="E34" s="634">
        <v>156</v>
      </c>
      <c r="F34" s="634">
        <v>12</v>
      </c>
      <c r="G34" s="634">
        <v>4</v>
      </c>
      <c r="H34" s="634">
        <v>1</v>
      </c>
      <c r="I34" s="634">
        <v>20</v>
      </c>
      <c r="J34" s="634">
        <v>275</v>
      </c>
      <c r="K34" s="471"/>
      <c r="L34" s="471"/>
      <c r="M34" s="471"/>
      <c r="N34" s="639">
        <v>0</v>
      </c>
      <c r="O34" s="471"/>
      <c r="P34" s="471"/>
      <c r="Q34" s="471"/>
      <c r="R34" s="471"/>
      <c r="S34" s="471"/>
      <c r="T34" s="471"/>
      <c r="U34" s="471"/>
    </row>
    <row r="35" spans="1:21" s="481" customFormat="1" ht="14.5" outlineLevel="1">
      <c r="A35" s="603"/>
      <c r="B35" s="574">
        <f t="shared" si="0"/>
        <v>18</v>
      </c>
      <c r="C35" s="480" t="s">
        <v>205</v>
      </c>
      <c r="D35" s="470">
        <v>505.76</v>
      </c>
      <c r="E35" s="634">
        <v>116</v>
      </c>
      <c r="F35" s="634">
        <v>18</v>
      </c>
      <c r="G35" s="634">
        <v>6</v>
      </c>
      <c r="H35" s="634">
        <v>2</v>
      </c>
      <c r="I35" s="634">
        <v>16</v>
      </c>
      <c r="J35" s="634">
        <v>324</v>
      </c>
      <c r="K35" s="471"/>
      <c r="L35" s="471"/>
      <c r="M35" s="471"/>
      <c r="N35" s="639">
        <v>0</v>
      </c>
      <c r="O35" s="471"/>
      <c r="P35" s="471"/>
      <c r="Q35" s="471"/>
      <c r="R35" s="471"/>
      <c r="S35" s="471"/>
      <c r="T35" s="471"/>
      <c r="U35" s="471"/>
    </row>
    <row r="36" spans="1:21" s="481" customFormat="1" ht="14.5" outlineLevel="1">
      <c r="A36" s="603"/>
      <c r="B36" s="574">
        <f t="shared" si="0"/>
        <v>19</v>
      </c>
      <c r="C36" s="480" t="s">
        <v>686</v>
      </c>
      <c r="D36" s="470">
        <v>328.44</v>
      </c>
      <c r="E36" s="634">
        <v>117</v>
      </c>
      <c r="F36" s="634">
        <v>17</v>
      </c>
      <c r="G36" s="634">
        <v>4</v>
      </c>
      <c r="H36" s="634">
        <v>1</v>
      </c>
      <c r="I36" s="634">
        <v>16</v>
      </c>
      <c r="J36" s="634">
        <v>98</v>
      </c>
      <c r="K36" s="471"/>
      <c r="L36" s="471"/>
      <c r="M36" s="471"/>
      <c r="N36" s="639">
        <v>0</v>
      </c>
      <c r="O36" s="471"/>
      <c r="P36" s="471"/>
      <c r="Q36" s="471"/>
      <c r="R36" s="471"/>
      <c r="S36" s="471"/>
      <c r="T36" s="471"/>
      <c r="U36" s="471"/>
    </row>
    <row r="37" spans="1:21" s="481" customFormat="1" ht="14.5" outlineLevel="1">
      <c r="A37" s="603"/>
      <c r="B37" s="574">
        <f t="shared" si="0"/>
        <v>20</v>
      </c>
      <c r="C37" s="480" t="s">
        <v>206</v>
      </c>
      <c r="D37" s="470">
        <v>336.9</v>
      </c>
      <c r="E37" s="634">
        <v>162</v>
      </c>
      <c r="F37" s="634">
        <v>23</v>
      </c>
      <c r="G37" s="634">
        <v>1</v>
      </c>
      <c r="H37" s="634">
        <v>1</v>
      </c>
      <c r="I37" s="634">
        <v>9</v>
      </c>
      <c r="J37" s="634">
        <v>103</v>
      </c>
      <c r="K37" s="471"/>
      <c r="L37" s="471"/>
      <c r="M37" s="471"/>
      <c r="N37" s="639">
        <v>0</v>
      </c>
      <c r="O37" s="471"/>
      <c r="P37" s="471"/>
      <c r="Q37" s="471"/>
      <c r="R37" s="471"/>
      <c r="S37" s="471"/>
      <c r="T37" s="471"/>
      <c r="U37" s="471"/>
    </row>
    <row r="38" spans="1:21" s="481" customFormat="1" ht="14.5" outlineLevel="1">
      <c r="A38" s="603"/>
      <c r="B38" s="574">
        <f t="shared" si="0"/>
        <v>21</v>
      </c>
      <c r="C38" s="480" t="s">
        <v>775</v>
      </c>
      <c r="D38" s="470">
        <v>1270.97</v>
      </c>
      <c r="E38" s="634">
        <v>182</v>
      </c>
      <c r="F38" s="634">
        <v>8</v>
      </c>
      <c r="G38" s="634">
        <v>3</v>
      </c>
      <c r="H38" s="634">
        <v>2</v>
      </c>
      <c r="I38" s="634">
        <v>6</v>
      </c>
      <c r="J38" s="634">
        <v>717</v>
      </c>
      <c r="K38" s="471"/>
      <c r="L38" s="471"/>
      <c r="M38" s="471"/>
      <c r="N38" s="639">
        <v>226</v>
      </c>
      <c r="O38" s="471"/>
      <c r="P38" s="471"/>
      <c r="Q38" s="471"/>
      <c r="R38" s="471"/>
      <c r="S38" s="471"/>
      <c r="T38" s="471"/>
      <c r="U38" s="471"/>
    </row>
    <row r="39" spans="1:21" s="481" customFormat="1" ht="14.5" outlineLevel="1">
      <c r="A39" s="603"/>
      <c r="B39" s="574">
        <f t="shared" si="0"/>
        <v>22</v>
      </c>
      <c r="C39" s="480" t="s">
        <v>820</v>
      </c>
      <c r="D39" s="470">
        <v>281.16000000000003</v>
      </c>
      <c r="E39" s="634">
        <v>120</v>
      </c>
      <c r="F39" s="634">
        <v>9</v>
      </c>
      <c r="G39" s="634">
        <v>0</v>
      </c>
      <c r="H39" s="634">
        <v>0</v>
      </c>
      <c r="I39" s="634">
        <v>0</v>
      </c>
      <c r="J39" s="634">
        <v>117</v>
      </c>
      <c r="K39" s="471"/>
      <c r="L39" s="471"/>
      <c r="M39" s="471"/>
      <c r="N39" s="639">
        <v>0</v>
      </c>
      <c r="O39" s="471"/>
      <c r="P39" s="471"/>
      <c r="Q39" s="471"/>
      <c r="R39" s="471"/>
      <c r="S39" s="471"/>
      <c r="T39" s="471"/>
      <c r="U39" s="471"/>
    </row>
    <row r="40" spans="1:21" s="481" customFormat="1" ht="14.5" outlineLevel="1">
      <c r="A40" s="603"/>
      <c r="B40" s="574">
        <f t="shared" si="0"/>
        <v>23</v>
      </c>
      <c r="C40" s="480" t="s">
        <v>207</v>
      </c>
      <c r="D40" s="470">
        <v>463.55</v>
      </c>
      <c r="E40" s="634">
        <v>165</v>
      </c>
      <c r="F40" s="634">
        <v>33</v>
      </c>
      <c r="G40" s="634">
        <v>1</v>
      </c>
      <c r="H40" s="634">
        <v>1</v>
      </c>
      <c r="I40" s="634">
        <v>11</v>
      </c>
      <c r="J40" s="634">
        <v>182</v>
      </c>
      <c r="K40" s="471"/>
      <c r="L40" s="471"/>
      <c r="M40" s="471"/>
      <c r="N40" s="639">
        <v>0</v>
      </c>
      <c r="O40" s="471"/>
      <c r="P40" s="471"/>
      <c r="Q40" s="471"/>
      <c r="R40" s="471"/>
      <c r="S40" s="471"/>
      <c r="T40" s="471"/>
      <c r="U40" s="471"/>
    </row>
    <row r="41" spans="1:21" s="481" customFormat="1" ht="14.5" outlineLevel="1">
      <c r="A41" s="603"/>
      <c r="B41" s="574">
        <f t="shared" si="0"/>
        <v>24</v>
      </c>
      <c r="C41" s="480" t="s">
        <v>362</v>
      </c>
      <c r="D41" s="470">
        <v>674.64</v>
      </c>
      <c r="E41" s="634">
        <v>168</v>
      </c>
      <c r="F41" s="634">
        <v>26</v>
      </c>
      <c r="G41" s="634">
        <v>1</v>
      </c>
      <c r="H41" s="634">
        <v>1</v>
      </c>
      <c r="I41" s="634">
        <v>10</v>
      </c>
      <c r="J41" s="634">
        <v>506</v>
      </c>
      <c r="K41" s="471"/>
      <c r="L41" s="471"/>
      <c r="M41" s="471"/>
      <c r="N41" s="639">
        <v>0</v>
      </c>
      <c r="O41" s="471"/>
      <c r="P41" s="471"/>
      <c r="Q41" s="471"/>
      <c r="R41" s="471"/>
      <c r="S41" s="471"/>
      <c r="T41" s="471"/>
      <c r="U41" s="471"/>
    </row>
    <row r="42" spans="1:21" s="481" customFormat="1" ht="14.5" outlineLevel="1">
      <c r="A42" s="603"/>
      <c r="B42" s="574">
        <f t="shared" si="0"/>
        <v>25</v>
      </c>
      <c r="C42" s="478" t="s">
        <v>958</v>
      </c>
      <c r="D42" s="479">
        <v>843.5</v>
      </c>
      <c r="E42" s="634">
        <v>163</v>
      </c>
      <c r="F42" s="634">
        <v>15</v>
      </c>
      <c r="G42" s="634">
        <v>6</v>
      </c>
      <c r="H42" s="634">
        <v>2</v>
      </c>
      <c r="I42" s="634">
        <v>14</v>
      </c>
      <c r="J42" s="634">
        <v>754</v>
      </c>
      <c r="K42" s="390"/>
      <c r="L42" s="390"/>
      <c r="M42" s="390"/>
      <c r="N42" s="639">
        <v>0</v>
      </c>
      <c r="O42" s="390"/>
      <c r="P42" s="390"/>
      <c r="Q42" s="390"/>
      <c r="R42" s="390"/>
      <c r="S42" s="390"/>
      <c r="T42" s="390"/>
      <c r="U42" s="390"/>
    </row>
    <row r="43" spans="1:21" s="481" customFormat="1" ht="14.5" outlineLevel="1">
      <c r="A43" s="603"/>
      <c r="B43" s="574">
        <f t="shared" si="0"/>
        <v>26</v>
      </c>
      <c r="C43" s="478" t="s">
        <v>776</v>
      </c>
      <c r="D43" s="479">
        <v>1302.21</v>
      </c>
      <c r="E43" s="634">
        <v>219</v>
      </c>
      <c r="F43" s="634">
        <v>56</v>
      </c>
      <c r="G43" s="634">
        <v>1</v>
      </c>
      <c r="H43" s="634">
        <v>1</v>
      </c>
      <c r="I43" s="634">
        <v>15</v>
      </c>
      <c r="J43" s="634">
        <v>729</v>
      </c>
      <c r="K43" s="390"/>
      <c r="L43" s="390"/>
      <c r="M43" s="390"/>
      <c r="N43" s="639">
        <v>288</v>
      </c>
      <c r="O43" s="390"/>
      <c r="P43" s="390"/>
      <c r="Q43" s="390"/>
      <c r="R43" s="390"/>
      <c r="S43" s="390"/>
      <c r="T43" s="390"/>
      <c r="U43" s="390"/>
    </row>
    <row r="44" spans="1:21" s="192" customFormat="1" ht="14.5" outlineLevel="1">
      <c r="A44" s="603"/>
      <c r="B44" s="574">
        <f t="shared" si="0"/>
        <v>27</v>
      </c>
      <c r="C44" s="478" t="s">
        <v>777</v>
      </c>
      <c r="D44" s="479">
        <v>1547.07</v>
      </c>
      <c r="E44" s="634">
        <v>244</v>
      </c>
      <c r="F44" s="634">
        <v>42</v>
      </c>
      <c r="G44" s="634">
        <v>1</v>
      </c>
      <c r="H44" s="634">
        <v>1</v>
      </c>
      <c r="I44" s="634">
        <v>13</v>
      </c>
      <c r="J44" s="634">
        <v>1001</v>
      </c>
      <c r="K44" s="390"/>
      <c r="L44" s="390"/>
      <c r="M44" s="390"/>
      <c r="N44" s="639">
        <v>307</v>
      </c>
      <c r="O44" s="390"/>
      <c r="P44" s="390"/>
      <c r="Q44" s="390"/>
      <c r="R44" s="390"/>
      <c r="S44" s="390"/>
      <c r="T44" s="390"/>
      <c r="U44" s="390"/>
    </row>
    <row r="45" spans="1:21" s="192" customFormat="1" ht="14.5" outlineLevel="1">
      <c r="A45" s="603"/>
      <c r="B45" s="574">
        <f t="shared" si="0"/>
        <v>28</v>
      </c>
      <c r="C45" s="478" t="s">
        <v>803</v>
      </c>
      <c r="D45" s="479">
        <v>1969.23</v>
      </c>
      <c r="E45" s="634">
        <v>195</v>
      </c>
      <c r="F45" s="634">
        <v>45</v>
      </c>
      <c r="G45" s="634">
        <v>3</v>
      </c>
      <c r="H45" s="634">
        <v>2</v>
      </c>
      <c r="I45" s="634">
        <v>10</v>
      </c>
      <c r="J45" s="634">
        <v>1426</v>
      </c>
      <c r="K45" s="390"/>
      <c r="L45" s="390"/>
      <c r="M45" s="390"/>
      <c r="N45" s="639">
        <v>213</v>
      </c>
      <c r="O45" s="390"/>
      <c r="P45" s="390"/>
      <c r="Q45" s="390"/>
      <c r="R45" s="390"/>
      <c r="S45" s="390"/>
      <c r="T45" s="390"/>
      <c r="U45" s="390"/>
    </row>
    <row r="46" spans="1:21" s="192" customFormat="1" ht="14.5" outlineLevel="1">
      <c r="A46" s="603"/>
      <c r="B46" s="574">
        <f t="shared" si="0"/>
        <v>29</v>
      </c>
      <c r="C46" s="478" t="s">
        <v>201</v>
      </c>
      <c r="D46" s="479">
        <v>349</v>
      </c>
      <c r="E46" s="634">
        <v>0</v>
      </c>
      <c r="F46" s="634">
        <v>0</v>
      </c>
      <c r="G46" s="634">
        <v>0</v>
      </c>
      <c r="H46" s="634">
        <v>0</v>
      </c>
      <c r="I46" s="634">
        <v>0</v>
      </c>
      <c r="J46" s="634">
        <v>340</v>
      </c>
      <c r="K46" s="390"/>
      <c r="L46" s="390"/>
      <c r="M46" s="390"/>
      <c r="N46" s="639">
        <v>0</v>
      </c>
      <c r="O46" s="390"/>
      <c r="P46" s="390"/>
      <c r="Q46" s="390"/>
      <c r="R46" s="390"/>
      <c r="S46" s="390"/>
      <c r="T46" s="390"/>
      <c r="U46" s="390"/>
    </row>
    <row r="47" spans="1:21" s="192" customFormat="1" ht="14.5" outlineLevel="1">
      <c r="A47" s="603"/>
      <c r="B47" s="574">
        <f t="shared" si="0"/>
        <v>30</v>
      </c>
      <c r="C47" s="478" t="s">
        <v>202</v>
      </c>
      <c r="D47" s="479">
        <v>608.69000000000005</v>
      </c>
      <c r="E47" s="634">
        <v>0</v>
      </c>
      <c r="F47" s="634">
        <v>0</v>
      </c>
      <c r="G47" s="634">
        <v>0</v>
      </c>
      <c r="H47" s="634">
        <v>0</v>
      </c>
      <c r="I47" s="634">
        <v>0</v>
      </c>
      <c r="J47" s="634">
        <v>771</v>
      </c>
      <c r="K47" s="390"/>
      <c r="L47" s="390"/>
      <c r="M47" s="390"/>
      <c r="N47" s="639">
        <v>0</v>
      </c>
      <c r="O47" s="390"/>
      <c r="P47" s="390"/>
      <c r="Q47" s="390"/>
      <c r="R47" s="390"/>
      <c r="S47" s="390"/>
      <c r="T47" s="390"/>
      <c r="U47" s="390"/>
    </row>
    <row r="48" spans="1:21" s="192" customFormat="1" ht="14.5" outlineLevel="1">
      <c r="A48" s="603"/>
      <c r="B48" s="574">
        <f t="shared" si="0"/>
        <v>31</v>
      </c>
      <c r="C48" s="478" t="s">
        <v>203</v>
      </c>
      <c r="D48" s="479">
        <v>1042.5999999999999</v>
      </c>
      <c r="E48" s="634">
        <v>0</v>
      </c>
      <c r="F48" s="634">
        <v>0</v>
      </c>
      <c r="G48" s="634">
        <v>0</v>
      </c>
      <c r="H48" s="634">
        <v>0</v>
      </c>
      <c r="I48" s="634">
        <v>0</v>
      </c>
      <c r="J48" s="634">
        <v>1051</v>
      </c>
      <c r="K48" s="390"/>
      <c r="L48" s="390"/>
      <c r="M48" s="390"/>
      <c r="N48" s="639">
        <v>0</v>
      </c>
      <c r="O48" s="390"/>
      <c r="P48" s="390"/>
      <c r="Q48" s="390"/>
      <c r="R48" s="390"/>
      <c r="S48" s="390"/>
      <c r="T48" s="390"/>
      <c r="U48" s="390"/>
    </row>
    <row r="49" spans="1:21" s="192" customFormat="1" ht="14.5" outlineLevel="1">
      <c r="A49" s="603"/>
      <c r="B49" s="574">
        <f t="shared" si="0"/>
        <v>32</v>
      </c>
      <c r="C49" s="478" t="s">
        <v>821</v>
      </c>
      <c r="D49" s="479">
        <v>432.24</v>
      </c>
      <c r="E49" s="634">
        <v>185</v>
      </c>
      <c r="F49" s="634">
        <v>18</v>
      </c>
      <c r="G49" s="634">
        <v>5</v>
      </c>
      <c r="H49" s="634">
        <v>1</v>
      </c>
      <c r="I49" s="634">
        <v>17</v>
      </c>
      <c r="J49" s="634">
        <v>124</v>
      </c>
      <c r="K49" s="390"/>
      <c r="L49" s="390"/>
      <c r="M49" s="390"/>
      <c r="N49" s="639">
        <v>153</v>
      </c>
      <c r="O49" s="390"/>
      <c r="P49" s="390"/>
      <c r="Q49" s="390"/>
      <c r="R49" s="390"/>
      <c r="S49" s="390"/>
      <c r="T49" s="390"/>
      <c r="U49" s="390"/>
    </row>
    <row r="50" spans="1:21" s="192" customFormat="1" ht="14.5" outlineLevel="1">
      <c r="A50" s="603"/>
      <c r="B50" s="574">
        <f t="shared" si="0"/>
        <v>33</v>
      </c>
      <c r="C50" s="478" t="s">
        <v>822</v>
      </c>
      <c r="D50" s="479">
        <v>501.2</v>
      </c>
      <c r="E50" s="634">
        <v>156</v>
      </c>
      <c r="F50" s="634">
        <v>19</v>
      </c>
      <c r="G50" s="634">
        <v>4</v>
      </c>
      <c r="H50" s="634">
        <v>1</v>
      </c>
      <c r="I50" s="634">
        <v>21</v>
      </c>
      <c r="J50" s="634">
        <v>148</v>
      </c>
      <c r="K50" s="390"/>
      <c r="L50" s="390"/>
      <c r="M50" s="390"/>
      <c r="N50" s="639">
        <v>136</v>
      </c>
      <c r="O50" s="390"/>
      <c r="P50" s="390"/>
      <c r="Q50" s="390"/>
      <c r="R50" s="390"/>
      <c r="S50" s="390"/>
      <c r="T50" s="390"/>
      <c r="U50" s="390"/>
    </row>
    <row r="51" spans="1:21" s="192" customFormat="1" ht="14.5" outlineLevel="1">
      <c r="A51" s="603"/>
      <c r="B51" s="574">
        <f t="shared" si="0"/>
        <v>34</v>
      </c>
      <c r="C51" s="478" t="s">
        <v>823</v>
      </c>
      <c r="D51" s="479">
        <v>570.16999999999996</v>
      </c>
      <c r="E51" s="634">
        <v>195</v>
      </c>
      <c r="F51" s="634">
        <v>19</v>
      </c>
      <c r="G51" s="634">
        <v>4</v>
      </c>
      <c r="H51" s="634">
        <v>1</v>
      </c>
      <c r="I51" s="634">
        <v>14</v>
      </c>
      <c r="J51" s="634">
        <v>115</v>
      </c>
      <c r="K51" s="390"/>
      <c r="L51" s="390"/>
      <c r="M51" s="390"/>
      <c r="N51" s="639">
        <v>335</v>
      </c>
      <c r="O51" s="390"/>
      <c r="P51" s="390"/>
      <c r="Q51" s="390"/>
      <c r="R51" s="390"/>
      <c r="S51" s="390"/>
      <c r="T51" s="390"/>
      <c r="U51" s="390"/>
    </row>
    <row r="52" spans="1:21" s="192" customFormat="1" ht="14.5" outlineLevel="1">
      <c r="A52" s="603"/>
      <c r="B52" s="574">
        <f t="shared" si="0"/>
        <v>35</v>
      </c>
      <c r="C52" s="478" t="s">
        <v>824</v>
      </c>
      <c r="D52" s="479">
        <v>534.97</v>
      </c>
      <c r="E52" s="634">
        <v>187</v>
      </c>
      <c r="F52" s="634">
        <v>19</v>
      </c>
      <c r="G52" s="634">
        <v>5</v>
      </c>
      <c r="H52" s="634">
        <v>1</v>
      </c>
      <c r="I52" s="634">
        <v>12</v>
      </c>
      <c r="J52" s="634">
        <v>142</v>
      </c>
      <c r="K52" s="390"/>
      <c r="L52" s="390"/>
      <c r="M52" s="390"/>
      <c r="N52" s="639">
        <v>151</v>
      </c>
      <c r="O52" s="390"/>
      <c r="P52" s="390"/>
      <c r="Q52" s="390"/>
      <c r="R52" s="390"/>
      <c r="S52" s="390"/>
      <c r="T52" s="390"/>
      <c r="U52" s="390"/>
    </row>
    <row r="53" spans="1:21" s="192" customFormat="1" ht="14.5" outlineLevel="1">
      <c r="A53" s="603"/>
      <c r="B53" s="574">
        <f t="shared" si="0"/>
        <v>36</v>
      </c>
      <c r="C53" s="478" t="s">
        <v>825</v>
      </c>
      <c r="D53" s="479">
        <v>603.94000000000005</v>
      </c>
      <c r="E53" s="634">
        <v>184</v>
      </c>
      <c r="F53" s="634">
        <v>15</v>
      </c>
      <c r="G53" s="634">
        <v>4</v>
      </c>
      <c r="H53" s="634">
        <v>1</v>
      </c>
      <c r="I53" s="634">
        <v>19</v>
      </c>
      <c r="J53" s="634">
        <v>127</v>
      </c>
      <c r="K53" s="390"/>
      <c r="L53" s="390"/>
      <c r="M53" s="390"/>
      <c r="N53" s="639">
        <v>327</v>
      </c>
      <c r="O53" s="390"/>
      <c r="P53" s="390"/>
      <c r="Q53" s="390"/>
      <c r="R53" s="390"/>
      <c r="S53" s="390"/>
      <c r="T53" s="390"/>
      <c r="U53" s="390"/>
    </row>
    <row r="54" spans="1:21" s="192" customFormat="1" ht="14.5" outlineLevel="1">
      <c r="A54" s="603"/>
      <c r="B54" s="574">
        <f t="shared" si="0"/>
        <v>37</v>
      </c>
      <c r="C54" s="478" t="s">
        <v>826</v>
      </c>
      <c r="D54" s="479">
        <v>585.63</v>
      </c>
      <c r="E54" s="634">
        <v>157</v>
      </c>
      <c r="F54" s="634">
        <v>17</v>
      </c>
      <c r="G54" s="634">
        <v>5</v>
      </c>
      <c r="H54" s="634">
        <v>1</v>
      </c>
      <c r="I54" s="634">
        <v>16</v>
      </c>
      <c r="J54" s="634">
        <v>163</v>
      </c>
      <c r="K54" s="390"/>
      <c r="L54" s="390"/>
      <c r="M54" s="390"/>
      <c r="N54" s="639">
        <v>185</v>
      </c>
      <c r="O54" s="390"/>
      <c r="P54" s="390"/>
      <c r="Q54" s="390"/>
      <c r="R54" s="390"/>
      <c r="S54" s="390"/>
      <c r="T54" s="390"/>
      <c r="U54" s="390"/>
    </row>
    <row r="55" spans="1:21" s="192" customFormat="1" ht="14.5" outlineLevel="1">
      <c r="A55" s="603"/>
      <c r="B55" s="574">
        <f t="shared" si="0"/>
        <v>38</v>
      </c>
      <c r="C55" s="478" t="s">
        <v>827</v>
      </c>
      <c r="D55" s="479">
        <v>654.59999999999991</v>
      </c>
      <c r="E55" s="634">
        <v>142</v>
      </c>
      <c r="F55" s="634">
        <v>13</v>
      </c>
      <c r="G55" s="634">
        <v>3</v>
      </c>
      <c r="H55" s="634">
        <v>1</v>
      </c>
      <c r="I55" s="634">
        <v>13</v>
      </c>
      <c r="J55" s="634">
        <v>222</v>
      </c>
      <c r="K55" s="390"/>
      <c r="L55" s="390"/>
      <c r="M55" s="390"/>
      <c r="N55" s="639">
        <v>291</v>
      </c>
      <c r="O55" s="390"/>
      <c r="P55" s="390"/>
      <c r="Q55" s="390"/>
      <c r="R55" s="390"/>
      <c r="S55" s="390"/>
      <c r="T55" s="390"/>
      <c r="U55" s="390"/>
    </row>
    <row r="56" spans="1:21" s="192" customFormat="1" ht="14.5" outlineLevel="1">
      <c r="A56" s="603"/>
      <c r="B56" s="574">
        <f t="shared" si="0"/>
        <v>39</v>
      </c>
      <c r="C56" s="478" t="s">
        <v>828</v>
      </c>
      <c r="D56" s="474">
        <v>720.46</v>
      </c>
      <c r="E56" s="634">
        <v>128</v>
      </c>
      <c r="F56" s="634">
        <v>20</v>
      </c>
      <c r="G56" s="634">
        <v>8</v>
      </c>
      <c r="H56" s="634">
        <v>2</v>
      </c>
      <c r="I56" s="634">
        <v>13</v>
      </c>
      <c r="J56" s="634">
        <v>256</v>
      </c>
      <c r="K56" s="390"/>
      <c r="L56" s="390"/>
      <c r="M56" s="390"/>
      <c r="N56" s="639">
        <v>236</v>
      </c>
      <c r="O56" s="390"/>
      <c r="P56" s="390"/>
      <c r="Q56" s="390"/>
      <c r="R56" s="390"/>
      <c r="S56" s="390"/>
      <c r="T56" s="390"/>
      <c r="U56" s="390"/>
    </row>
    <row r="57" spans="1:21" s="192" customFormat="1" ht="14.5" outlineLevel="1">
      <c r="A57" s="603"/>
      <c r="B57" s="574">
        <f t="shared" si="0"/>
        <v>40</v>
      </c>
      <c r="C57" s="478" t="s">
        <v>829</v>
      </c>
      <c r="D57" s="474">
        <v>670.06</v>
      </c>
      <c r="E57" s="634">
        <v>113</v>
      </c>
      <c r="F57" s="634">
        <v>18</v>
      </c>
      <c r="G57" s="634">
        <v>8</v>
      </c>
      <c r="H57" s="634">
        <v>3</v>
      </c>
      <c r="I57" s="634">
        <v>20</v>
      </c>
      <c r="J57" s="634">
        <v>225</v>
      </c>
      <c r="K57" s="390"/>
      <c r="L57" s="390"/>
      <c r="M57" s="390"/>
      <c r="N57" s="639">
        <v>144</v>
      </c>
      <c r="O57" s="390"/>
      <c r="P57" s="390"/>
      <c r="Q57" s="390"/>
      <c r="R57" s="390"/>
      <c r="S57" s="390"/>
      <c r="T57" s="390"/>
      <c r="U57" s="390"/>
    </row>
    <row r="58" spans="1:21" s="192" customFormat="1" ht="14.5" outlineLevel="1">
      <c r="A58" s="603"/>
      <c r="B58" s="574">
        <f t="shared" si="0"/>
        <v>41</v>
      </c>
      <c r="C58" s="478" t="s">
        <v>959</v>
      </c>
      <c r="D58" s="474">
        <v>1034.55</v>
      </c>
      <c r="E58" s="634">
        <v>174</v>
      </c>
      <c r="F58" s="634">
        <v>17</v>
      </c>
      <c r="G58" s="634">
        <v>5</v>
      </c>
      <c r="H58" s="634">
        <v>3</v>
      </c>
      <c r="I58" s="634">
        <v>10</v>
      </c>
      <c r="J58" s="634">
        <v>700</v>
      </c>
      <c r="K58" s="390"/>
      <c r="L58" s="390"/>
      <c r="M58" s="390"/>
      <c r="N58" s="639">
        <v>316</v>
      </c>
      <c r="O58" s="390"/>
      <c r="P58" s="390"/>
      <c r="Q58" s="390"/>
      <c r="R58" s="390"/>
      <c r="S58" s="390"/>
      <c r="T58" s="390"/>
      <c r="U58" s="390"/>
    </row>
    <row r="59" spans="1:21" s="192" customFormat="1" ht="14.5" outlineLevel="1">
      <c r="A59" s="603"/>
      <c r="B59" s="574">
        <f t="shared" si="0"/>
        <v>42</v>
      </c>
      <c r="C59" s="478" t="s">
        <v>960</v>
      </c>
      <c r="D59" s="474">
        <v>989.22</v>
      </c>
      <c r="E59" s="634">
        <v>198</v>
      </c>
      <c r="F59" s="634">
        <v>17</v>
      </c>
      <c r="G59" s="634">
        <v>5</v>
      </c>
      <c r="H59" s="634">
        <v>3</v>
      </c>
      <c r="I59" s="634">
        <v>13</v>
      </c>
      <c r="J59" s="634">
        <v>705</v>
      </c>
      <c r="K59" s="390"/>
      <c r="L59" s="390"/>
      <c r="M59" s="390"/>
      <c r="N59" s="639">
        <v>153</v>
      </c>
      <c r="O59" s="390"/>
      <c r="P59" s="390"/>
      <c r="Q59" s="390"/>
      <c r="R59" s="390"/>
      <c r="S59" s="390"/>
      <c r="T59" s="390"/>
      <c r="U59" s="390"/>
    </row>
    <row r="60" spans="1:21" s="192" customFormat="1" ht="14.5" outlineLevel="1">
      <c r="A60" s="603"/>
      <c r="B60" s="574">
        <f t="shared" si="0"/>
        <v>43</v>
      </c>
      <c r="C60" s="478" t="s">
        <v>961</v>
      </c>
      <c r="D60" s="474">
        <v>404.31</v>
      </c>
      <c r="E60" s="634">
        <v>0</v>
      </c>
      <c r="F60" s="634">
        <v>0</v>
      </c>
      <c r="G60" s="634">
        <v>0</v>
      </c>
      <c r="H60" s="634">
        <v>0</v>
      </c>
      <c r="I60" s="634">
        <v>0</v>
      </c>
      <c r="J60" s="634">
        <v>308</v>
      </c>
      <c r="K60" s="390"/>
      <c r="L60" s="390"/>
      <c r="M60" s="390"/>
      <c r="N60" s="639">
        <v>84</v>
      </c>
      <c r="O60" s="390"/>
      <c r="P60" s="390"/>
      <c r="Q60" s="390"/>
      <c r="R60" s="390"/>
      <c r="S60" s="390"/>
      <c r="T60" s="390"/>
      <c r="U60" s="390"/>
    </row>
    <row r="61" spans="1:21" s="192" customFormat="1" ht="14.5" outlineLevel="1">
      <c r="A61" s="603"/>
      <c r="B61" s="574">
        <f t="shared" si="0"/>
        <v>44</v>
      </c>
      <c r="C61" s="478" t="s">
        <v>962</v>
      </c>
      <c r="D61" s="474">
        <v>473.27</v>
      </c>
      <c r="E61" s="634">
        <v>0</v>
      </c>
      <c r="F61" s="634">
        <v>0</v>
      </c>
      <c r="G61" s="634">
        <v>0</v>
      </c>
      <c r="H61" s="634">
        <v>0</v>
      </c>
      <c r="I61" s="634">
        <v>0</v>
      </c>
      <c r="J61" s="634">
        <v>362</v>
      </c>
      <c r="K61" s="390"/>
      <c r="L61" s="390"/>
      <c r="M61" s="390"/>
      <c r="N61" s="639">
        <v>242</v>
      </c>
      <c r="O61" s="390"/>
      <c r="P61" s="390"/>
      <c r="Q61" s="390"/>
      <c r="R61" s="390"/>
      <c r="S61" s="390"/>
      <c r="T61" s="390"/>
      <c r="U61" s="390"/>
    </row>
    <row r="62" spans="1:21" s="192" customFormat="1" ht="14.5" outlineLevel="1">
      <c r="A62" s="603"/>
      <c r="B62" s="574">
        <f t="shared" si="0"/>
        <v>45</v>
      </c>
      <c r="C62" s="478" t="s">
        <v>963</v>
      </c>
      <c r="D62" s="474">
        <v>542.24</v>
      </c>
      <c r="E62" s="634">
        <v>0</v>
      </c>
      <c r="F62" s="634">
        <v>0</v>
      </c>
      <c r="G62" s="634">
        <v>0</v>
      </c>
      <c r="H62" s="634">
        <v>0</v>
      </c>
      <c r="I62" s="634">
        <v>0</v>
      </c>
      <c r="J62" s="634">
        <v>330</v>
      </c>
      <c r="K62" s="390"/>
      <c r="L62" s="390"/>
      <c r="M62" s="390"/>
      <c r="N62" s="639">
        <v>259</v>
      </c>
      <c r="O62" s="390"/>
      <c r="P62" s="390"/>
      <c r="Q62" s="390"/>
      <c r="R62" s="390"/>
      <c r="S62" s="390"/>
      <c r="T62" s="390"/>
      <c r="U62" s="390"/>
    </row>
    <row r="63" spans="1:21" s="192" customFormat="1" ht="14.5" outlineLevel="1">
      <c r="A63" s="603"/>
      <c r="B63" s="574">
        <f t="shared" si="0"/>
        <v>46</v>
      </c>
      <c r="C63" s="478" t="s">
        <v>964</v>
      </c>
      <c r="D63" s="474">
        <v>511.20000000000005</v>
      </c>
      <c r="E63" s="634">
        <v>0</v>
      </c>
      <c r="F63" s="634">
        <v>0</v>
      </c>
      <c r="G63" s="634">
        <v>0</v>
      </c>
      <c r="H63" s="634">
        <v>0</v>
      </c>
      <c r="I63" s="634">
        <v>0</v>
      </c>
      <c r="J63" s="634">
        <v>322</v>
      </c>
      <c r="K63" s="390"/>
      <c r="L63" s="390"/>
      <c r="M63" s="390"/>
      <c r="N63" s="639">
        <v>153</v>
      </c>
      <c r="O63" s="390"/>
      <c r="P63" s="390"/>
      <c r="Q63" s="390"/>
      <c r="R63" s="390"/>
      <c r="S63" s="390"/>
      <c r="T63" s="390"/>
      <c r="U63" s="390"/>
    </row>
    <row r="64" spans="1:21" s="192" customFormat="1" ht="14.5" outlineLevel="1">
      <c r="A64" s="603"/>
      <c r="B64" s="574">
        <f t="shared" si="0"/>
        <v>47</v>
      </c>
      <c r="C64" s="478" t="s">
        <v>965</v>
      </c>
      <c r="D64" s="474">
        <v>580.17000000000007</v>
      </c>
      <c r="E64" s="634">
        <v>0</v>
      </c>
      <c r="F64" s="634">
        <v>0</v>
      </c>
      <c r="G64" s="634">
        <v>0</v>
      </c>
      <c r="H64" s="634">
        <v>0</v>
      </c>
      <c r="I64" s="634">
        <v>0</v>
      </c>
      <c r="J64" s="634">
        <v>297</v>
      </c>
      <c r="K64" s="390"/>
      <c r="L64" s="390"/>
      <c r="M64" s="390"/>
      <c r="N64" s="639">
        <v>318</v>
      </c>
      <c r="O64" s="390"/>
      <c r="P64" s="390"/>
      <c r="Q64" s="390"/>
      <c r="R64" s="390"/>
      <c r="S64" s="390"/>
      <c r="T64" s="390"/>
      <c r="U64" s="390"/>
    </row>
    <row r="65" spans="1:21" s="192" customFormat="1" ht="14.5" outlineLevel="1">
      <c r="A65" s="603"/>
      <c r="B65" s="574">
        <f t="shared" si="0"/>
        <v>48</v>
      </c>
      <c r="C65" s="478" t="s">
        <v>1135</v>
      </c>
      <c r="D65" s="474">
        <v>550.86</v>
      </c>
      <c r="E65" s="634">
        <v>0</v>
      </c>
      <c r="F65" s="634">
        <v>0</v>
      </c>
      <c r="G65" s="634">
        <v>0</v>
      </c>
      <c r="H65" s="634">
        <v>0</v>
      </c>
      <c r="I65" s="634">
        <v>0</v>
      </c>
      <c r="J65" s="634">
        <v>409</v>
      </c>
      <c r="K65" s="390"/>
      <c r="L65" s="390"/>
      <c r="M65" s="390"/>
      <c r="N65" s="639">
        <v>161</v>
      </c>
      <c r="O65" s="390"/>
      <c r="P65" s="390"/>
      <c r="Q65" s="390"/>
      <c r="R65" s="390"/>
      <c r="S65" s="390"/>
      <c r="T65" s="390"/>
      <c r="U65" s="390"/>
    </row>
    <row r="66" spans="1:21" s="192" customFormat="1" ht="14.5" outlineLevel="1">
      <c r="A66" s="603"/>
      <c r="B66" s="574">
        <f t="shared" si="0"/>
        <v>49</v>
      </c>
      <c r="C66" s="478" t="s">
        <v>1136</v>
      </c>
      <c r="D66" s="474">
        <v>619.83000000000004</v>
      </c>
      <c r="E66" s="634">
        <v>0</v>
      </c>
      <c r="F66" s="634">
        <v>0</v>
      </c>
      <c r="G66" s="634">
        <v>0</v>
      </c>
      <c r="H66" s="634">
        <v>0</v>
      </c>
      <c r="I66" s="634">
        <v>0</v>
      </c>
      <c r="J66" s="634">
        <v>436</v>
      </c>
      <c r="K66" s="390"/>
      <c r="L66" s="390"/>
      <c r="M66" s="390"/>
      <c r="N66" s="639">
        <v>309</v>
      </c>
      <c r="O66" s="390"/>
      <c r="P66" s="390"/>
      <c r="Q66" s="390"/>
      <c r="R66" s="390"/>
      <c r="S66" s="390"/>
      <c r="T66" s="390"/>
      <c r="U66" s="390"/>
    </row>
    <row r="67" spans="1:21" s="192" customFormat="1" ht="14.5" outlineLevel="1">
      <c r="A67" s="603"/>
      <c r="B67" s="574">
        <f t="shared" si="0"/>
        <v>50</v>
      </c>
      <c r="C67" s="478" t="s">
        <v>966</v>
      </c>
      <c r="D67" s="474">
        <v>687.07</v>
      </c>
      <c r="E67" s="634">
        <v>0</v>
      </c>
      <c r="F67" s="634">
        <v>0</v>
      </c>
      <c r="G67" s="634">
        <v>0</v>
      </c>
      <c r="H67" s="634">
        <v>0</v>
      </c>
      <c r="I67" s="634">
        <v>0</v>
      </c>
      <c r="J67" s="634">
        <v>503</v>
      </c>
      <c r="K67" s="390"/>
      <c r="L67" s="390"/>
      <c r="M67" s="390"/>
      <c r="N67" s="639">
        <v>213</v>
      </c>
      <c r="O67" s="390"/>
      <c r="P67" s="390"/>
      <c r="Q67" s="390"/>
      <c r="R67" s="390"/>
      <c r="S67" s="390"/>
      <c r="T67" s="390"/>
      <c r="U67" s="390"/>
    </row>
    <row r="68" spans="1:21" s="192" customFormat="1" ht="14.5" outlineLevel="1">
      <c r="A68" s="603"/>
      <c r="B68" s="574">
        <f t="shared" si="0"/>
        <v>51</v>
      </c>
      <c r="C68" s="478" t="s">
        <v>967</v>
      </c>
      <c r="D68" s="474">
        <v>637.06999999999994</v>
      </c>
      <c r="E68" s="634">
        <v>0</v>
      </c>
      <c r="F68" s="634">
        <v>0</v>
      </c>
      <c r="G68" s="634">
        <v>0</v>
      </c>
      <c r="H68" s="634">
        <v>0</v>
      </c>
      <c r="I68" s="634">
        <v>0</v>
      </c>
      <c r="J68" s="634">
        <v>334</v>
      </c>
      <c r="K68" s="390"/>
      <c r="L68" s="390"/>
      <c r="M68" s="390"/>
      <c r="N68" s="639">
        <v>197</v>
      </c>
      <c r="O68" s="390"/>
      <c r="P68" s="390"/>
      <c r="Q68" s="390"/>
      <c r="R68" s="390"/>
      <c r="S68" s="390"/>
      <c r="T68" s="390"/>
      <c r="U68" s="390"/>
    </row>
    <row r="69" spans="1:21" s="192" customFormat="1" ht="14.5" outlineLevel="1">
      <c r="A69" s="603"/>
      <c r="B69" s="574">
        <f t="shared" si="0"/>
        <v>52</v>
      </c>
      <c r="C69" s="478" t="s">
        <v>968</v>
      </c>
      <c r="D69" s="474">
        <v>964.66</v>
      </c>
      <c r="E69" s="634">
        <v>0</v>
      </c>
      <c r="F69" s="634">
        <v>0</v>
      </c>
      <c r="G69" s="634">
        <v>0</v>
      </c>
      <c r="H69" s="634">
        <v>0</v>
      </c>
      <c r="I69" s="634">
        <v>0</v>
      </c>
      <c r="J69" s="634">
        <v>730</v>
      </c>
      <c r="K69" s="390"/>
      <c r="L69" s="390"/>
      <c r="M69" s="390"/>
      <c r="N69" s="639">
        <v>317</v>
      </c>
      <c r="O69" s="390"/>
      <c r="P69" s="390"/>
      <c r="Q69" s="390"/>
      <c r="R69" s="390"/>
      <c r="S69" s="390"/>
      <c r="T69" s="390"/>
      <c r="U69" s="390"/>
    </row>
    <row r="70" spans="1:21" s="192" customFormat="1" ht="14.5" outlineLevel="1">
      <c r="A70" s="603"/>
      <c r="B70" s="574">
        <f t="shared" si="0"/>
        <v>53</v>
      </c>
      <c r="C70" s="478" t="s">
        <v>969</v>
      </c>
      <c r="D70" s="474">
        <v>919.81999999999994</v>
      </c>
      <c r="E70" s="634">
        <v>0</v>
      </c>
      <c r="F70" s="634">
        <v>0</v>
      </c>
      <c r="G70" s="634">
        <v>0</v>
      </c>
      <c r="H70" s="634">
        <v>0</v>
      </c>
      <c r="I70" s="634">
        <v>0</v>
      </c>
      <c r="J70" s="634">
        <v>633</v>
      </c>
      <c r="K70" s="390"/>
      <c r="L70" s="390"/>
      <c r="M70" s="390"/>
      <c r="N70" s="639">
        <v>205</v>
      </c>
      <c r="O70" s="390"/>
      <c r="P70" s="390"/>
      <c r="Q70" s="390"/>
      <c r="R70" s="390"/>
      <c r="S70" s="390"/>
      <c r="T70" s="390"/>
      <c r="U70" s="390"/>
    </row>
    <row r="71" spans="1:21" s="192" customFormat="1" ht="14.5" outlineLevel="1">
      <c r="A71" s="603"/>
      <c r="B71" s="574">
        <f t="shared" si="0"/>
        <v>54</v>
      </c>
      <c r="C71" s="478" t="s">
        <v>970</v>
      </c>
      <c r="D71" s="479">
        <v>440.68</v>
      </c>
      <c r="E71" s="634">
        <v>205</v>
      </c>
      <c r="F71" s="634">
        <v>18</v>
      </c>
      <c r="G71" s="634">
        <v>1</v>
      </c>
      <c r="H71" s="634">
        <v>1</v>
      </c>
      <c r="I71" s="634">
        <v>12</v>
      </c>
      <c r="J71" s="634">
        <v>78</v>
      </c>
      <c r="K71" s="390"/>
      <c r="L71" s="390"/>
      <c r="M71" s="390"/>
      <c r="N71" s="639">
        <v>143</v>
      </c>
      <c r="O71" s="390"/>
      <c r="P71" s="390"/>
      <c r="Q71" s="390"/>
      <c r="R71" s="390"/>
      <c r="S71" s="390"/>
      <c r="T71" s="390"/>
      <c r="U71" s="390"/>
    </row>
    <row r="72" spans="1:21" s="192" customFormat="1" ht="14.5" outlineLevel="1">
      <c r="A72" s="603"/>
      <c r="B72" s="574">
        <f t="shared" si="0"/>
        <v>55</v>
      </c>
      <c r="C72" s="478" t="s">
        <v>971</v>
      </c>
      <c r="D72" s="479">
        <v>509.64</v>
      </c>
      <c r="E72" s="634">
        <v>141</v>
      </c>
      <c r="F72" s="634">
        <v>17</v>
      </c>
      <c r="G72" s="634">
        <v>1</v>
      </c>
      <c r="H72" s="634">
        <v>1</v>
      </c>
      <c r="I72" s="634">
        <v>10</v>
      </c>
      <c r="J72" s="634">
        <v>83</v>
      </c>
      <c r="K72" s="390"/>
      <c r="L72" s="390"/>
      <c r="M72" s="390"/>
      <c r="N72" s="639">
        <v>225</v>
      </c>
      <c r="O72" s="390"/>
      <c r="P72" s="390"/>
      <c r="Q72" s="390"/>
      <c r="R72" s="390"/>
      <c r="S72" s="390"/>
      <c r="T72" s="390"/>
      <c r="U72" s="390"/>
    </row>
    <row r="73" spans="1:21" s="192" customFormat="1" ht="14.5" outlineLevel="1">
      <c r="A73" s="603"/>
      <c r="B73" s="574">
        <f t="shared" si="0"/>
        <v>56</v>
      </c>
      <c r="C73" s="478" t="s">
        <v>972</v>
      </c>
      <c r="D73" s="479">
        <v>578.61</v>
      </c>
      <c r="E73" s="634">
        <v>149</v>
      </c>
      <c r="F73" s="634">
        <v>17</v>
      </c>
      <c r="G73" s="634">
        <v>1</v>
      </c>
      <c r="H73" s="634">
        <v>1</v>
      </c>
      <c r="I73" s="634">
        <v>11</v>
      </c>
      <c r="J73" s="634">
        <v>118</v>
      </c>
      <c r="K73" s="390"/>
      <c r="L73" s="390"/>
      <c r="M73" s="390"/>
      <c r="N73" s="639">
        <v>225</v>
      </c>
      <c r="O73" s="390"/>
      <c r="P73" s="390"/>
      <c r="Q73" s="390"/>
      <c r="R73" s="390"/>
      <c r="S73" s="390"/>
      <c r="T73" s="390"/>
      <c r="U73" s="390"/>
    </row>
    <row r="74" spans="1:21" s="192" customFormat="1" ht="14.5" outlineLevel="1">
      <c r="A74" s="603"/>
      <c r="B74" s="574">
        <f t="shared" si="0"/>
        <v>57</v>
      </c>
      <c r="C74" s="478" t="s">
        <v>973</v>
      </c>
      <c r="D74" s="479">
        <v>627.85</v>
      </c>
      <c r="E74" s="634">
        <v>237</v>
      </c>
      <c r="F74" s="634">
        <v>25</v>
      </c>
      <c r="G74" s="634">
        <v>1</v>
      </c>
      <c r="H74" s="634">
        <v>1</v>
      </c>
      <c r="I74" s="634">
        <v>9</v>
      </c>
      <c r="J74" s="634">
        <v>249</v>
      </c>
      <c r="K74" s="390"/>
      <c r="L74" s="390"/>
      <c r="M74" s="390"/>
      <c r="N74" s="639">
        <v>190</v>
      </c>
      <c r="O74" s="390"/>
      <c r="P74" s="390"/>
      <c r="Q74" s="390"/>
      <c r="R74" s="390"/>
      <c r="S74" s="390"/>
      <c r="T74" s="390"/>
      <c r="U74" s="390"/>
    </row>
    <row r="75" spans="1:21" s="192" customFormat="1" ht="14.5" outlineLevel="1">
      <c r="A75" s="603"/>
      <c r="B75" s="574">
        <f t="shared" si="0"/>
        <v>58</v>
      </c>
      <c r="C75" s="478" t="s">
        <v>974</v>
      </c>
      <c r="D75" s="479">
        <v>696.81</v>
      </c>
      <c r="E75" s="634">
        <v>140</v>
      </c>
      <c r="F75" s="634">
        <v>24</v>
      </c>
      <c r="G75" s="634">
        <v>1</v>
      </c>
      <c r="H75" s="634">
        <v>1</v>
      </c>
      <c r="I75" s="634">
        <v>11</v>
      </c>
      <c r="J75" s="634">
        <v>245</v>
      </c>
      <c r="K75" s="390"/>
      <c r="L75" s="390"/>
      <c r="M75" s="390"/>
      <c r="N75" s="639">
        <v>327</v>
      </c>
      <c r="O75" s="390"/>
      <c r="P75" s="390"/>
      <c r="Q75" s="390"/>
      <c r="R75" s="390"/>
      <c r="S75" s="390"/>
      <c r="T75" s="390"/>
      <c r="U75" s="390"/>
    </row>
    <row r="76" spans="1:21" s="192" customFormat="1" ht="14.5" outlineLevel="1">
      <c r="A76" s="603"/>
      <c r="B76" s="574">
        <f t="shared" si="0"/>
        <v>59</v>
      </c>
      <c r="C76" s="478" t="s">
        <v>975</v>
      </c>
      <c r="D76" s="479">
        <v>838.93</v>
      </c>
      <c r="E76" s="634">
        <v>148</v>
      </c>
      <c r="F76" s="634">
        <v>32</v>
      </c>
      <c r="G76" s="634">
        <v>1</v>
      </c>
      <c r="H76" s="634">
        <v>1</v>
      </c>
      <c r="I76" s="634">
        <v>12</v>
      </c>
      <c r="J76" s="634">
        <v>394</v>
      </c>
      <c r="K76" s="390"/>
      <c r="L76" s="390"/>
      <c r="M76" s="390"/>
      <c r="N76" s="639">
        <v>167</v>
      </c>
      <c r="O76" s="390"/>
      <c r="P76" s="390"/>
      <c r="Q76" s="390"/>
      <c r="R76" s="390"/>
      <c r="S76" s="390"/>
      <c r="T76" s="390"/>
      <c r="U76" s="390"/>
    </row>
    <row r="77" spans="1:21" s="192" customFormat="1" ht="14.5" outlineLevel="1">
      <c r="A77" s="603"/>
      <c r="B77" s="574">
        <f t="shared" si="0"/>
        <v>60</v>
      </c>
      <c r="C77" s="478" t="s">
        <v>976</v>
      </c>
      <c r="D77" s="479">
        <v>889.31999999999994</v>
      </c>
      <c r="E77" s="634">
        <v>219</v>
      </c>
      <c r="F77" s="634">
        <v>28</v>
      </c>
      <c r="G77" s="634">
        <v>1</v>
      </c>
      <c r="H77" s="634">
        <v>1</v>
      </c>
      <c r="I77" s="634">
        <v>15</v>
      </c>
      <c r="J77" s="634">
        <v>293</v>
      </c>
      <c r="K77" s="390"/>
      <c r="L77" s="390"/>
      <c r="M77" s="390"/>
      <c r="N77" s="639">
        <v>238</v>
      </c>
      <c r="O77" s="390"/>
      <c r="P77" s="390"/>
      <c r="Q77" s="390"/>
      <c r="R77" s="390"/>
      <c r="S77" s="390"/>
      <c r="T77" s="390"/>
      <c r="U77" s="390"/>
    </row>
    <row r="78" spans="1:21" s="192" customFormat="1" ht="14.5" outlineLevel="1">
      <c r="A78" s="603"/>
      <c r="B78" s="574">
        <f t="shared" si="0"/>
        <v>61</v>
      </c>
      <c r="C78" s="478" t="s">
        <v>977</v>
      </c>
      <c r="D78" s="479">
        <v>404.31</v>
      </c>
      <c r="E78" s="634">
        <v>0</v>
      </c>
      <c r="F78" s="634">
        <v>0</v>
      </c>
      <c r="G78" s="634">
        <v>0</v>
      </c>
      <c r="H78" s="634">
        <v>0</v>
      </c>
      <c r="I78" s="634">
        <v>0</v>
      </c>
      <c r="J78" s="634">
        <v>293</v>
      </c>
      <c r="K78" s="390"/>
      <c r="L78" s="390"/>
      <c r="M78" s="390"/>
      <c r="N78" s="639">
        <v>110</v>
      </c>
      <c r="O78" s="390"/>
      <c r="P78" s="390"/>
      <c r="Q78" s="390"/>
      <c r="R78" s="390"/>
      <c r="S78" s="390"/>
      <c r="T78" s="390"/>
      <c r="U78" s="390"/>
    </row>
    <row r="79" spans="1:21" s="192" customFormat="1" ht="14.5" outlineLevel="1">
      <c r="A79" s="603"/>
      <c r="B79" s="574">
        <f t="shared" si="0"/>
        <v>62</v>
      </c>
      <c r="C79" s="478" t="s">
        <v>978</v>
      </c>
      <c r="D79" s="479">
        <v>473.27</v>
      </c>
      <c r="E79" s="634">
        <v>0</v>
      </c>
      <c r="F79" s="634">
        <v>0</v>
      </c>
      <c r="G79" s="634">
        <v>0</v>
      </c>
      <c r="H79" s="634">
        <v>0</v>
      </c>
      <c r="I79" s="634">
        <v>0</v>
      </c>
      <c r="J79" s="634">
        <v>205</v>
      </c>
      <c r="K79" s="390"/>
      <c r="L79" s="390"/>
      <c r="M79" s="390"/>
      <c r="N79" s="639">
        <v>214</v>
      </c>
      <c r="O79" s="390"/>
      <c r="P79" s="390"/>
      <c r="Q79" s="390"/>
      <c r="R79" s="390"/>
      <c r="S79" s="390"/>
      <c r="T79" s="390"/>
      <c r="U79" s="390"/>
    </row>
    <row r="80" spans="1:21" s="192" customFormat="1" ht="14.5" outlineLevel="1">
      <c r="A80" s="603"/>
      <c r="B80" s="574">
        <f t="shared" si="0"/>
        <v>63</v>
      </c>
      <c r="C80" s="478" t="s">
        <v>979</v>
      </c>
      <c r="D80" s="479">
        <v>542.24</v>
      </c>
      <c r="E80" s="634">
        <v>0</v>
      </c>
      <c r="F80" s="634">
        <v>0</v>
      </c>
      <c r="G80" s="634">
        <v>0</v>
      </c>
      <c r="H80" s="634">
        <v>0</v>
      </c>
      <c r="I80" s="634">
        <v>0</v>
      </c>
      <c r="J80" s="634">
        <v>213</v>
      </c>
      <c r="K80" s="390"/>
      <c r="L80" s="390"/>
      <c r="M80" s="390"/>
      <c r="N80" s="639">
        <v>213</v>
      </c>
      <c r="O80" s="390"/>
      <c r="P80" s="390"/>
      <c r="Q80" s="390"/>
      <c r="R80" s="390"/>
      <c r="S80" s="390"/>
      <c r="T80" s="390"/>
      <c r="U80" s="390"/>
    </row>
    <row r="81" spans="1:21" s="192" customFormat="1" ht="14.5" outlineLevel="1">
      <c r="A81" s="603"/>
      <c r="B81" s="574">
        <f t="shared" si="0"/>
        <v>64</v>
      </c>
      <c r="C81" s="478" t="s">
        <v>980</v>
      </c>
      <c r="D81" s="479">
        <v>511.2</v>
      </c>
      <c r="E81" s="634">
        <v>0</v>
      </c>
      <c r="F81" s="634">
        <v>0</v>
      </c>
      <c r="G81" s="634">
        <v>0</v>
      </c>
      <c r="H81" s="634">
        <v>0</v>
      </c>
      <c r="I81" s="634">
        <v>0</v>
      </c>
      <c r="J81" s="634">
        <v>358</v>
      </c>
      <c r="K81" s="390"/>
      <c r="L81" s="390"/>
      <c r="M81" s="390"/>
      <c r="N81" s="639">
        <v>191</v>
      </c>
      <c r="O81" s="390"/>
      <c r="P81" s="390"/>
      <c r="Q81" s="390"/>
      <c r="R81" s="390"/>
      <c r="S81" s="390"/>
      <c r="T81" s="390"/>
      <c r="U81" s="390"/>
    </row>
    <row r="82" spans="1:21" s="192" customFormat="1" ht="14.5" outlineLevel="1">
      <c r="A82" s="603"/>
      <c r="B82" s="574">
        <f t="shared" si="0"/>
        <v>65</v>
      </c>
      <c r="C82" s="478" t="s">
        <v>981</v>
      </c>
      <c r="D82" s="479">
        <v>580.17000000000007</v>
      </c>
      <c r="E82" s="634">
        <v>0</v>
      </c>
      <c r="F82" s="634">
        <v>0</v>
      </c>
      <c r="G82" s="634">
        <v>0</v>
      </c>
      <c r="H82" s="634">
        <v>0</v>
      </c>
      <c r="I82" s="634">
        <v>0</v>
      </c>
      <c r="J82" s="634">
        <v>395</v>
      </c>
      <c r="K82" s="390"/>
      <c r="L82" s="390"/>
      <c r="M82" s="390"/>
      <c r="N82" s="639">
        <v>242</v>
      </c>
      <c r="O82" s="390"/>
      <c r="P82" s="390"/>
      <c r="Q82" s="390"/>
      <c r="R82" s="390"/>
      <c r="S82" s="390"/>
      <c r="T82" s="390"/>
      <c r="U82" s="390"/>
    </row>
    <row r="83" spans="1:21" s="192" customFormat="1" ht="14.5" outlineLevel="1">
      <c r="A83" s="603"/>
      <c r="B83" s="574">
        <f t="shared" si="0"/>
        <v>66</v>
      </c>
      <c r="C83" s="478" t="s">
        <v>1137</v>
      </c>
      <c r="D83" s="479">
        <v>550.86</v>
      </c>
      <c r="E83" s="634">
        <v>0</v>
      </c>
      <c r="F83" s="634">
        <v>0</v>
      </c>
      <c r="G83" s="634">
        <v>0</v>
      </c>
      <c r="H83" s="634">
        <v>0</v>
      </c>
      <c r="I83" s="634">
        <v>0</v>
      </c>
      <c r="J83" s="634">
        <v>404</v>
      </c>
      <c r="K83" s="390"/>
      <c r="L83" s="390"/>
      <c r="M83" s="390"/>
      <c r="N83" s="639">
        <v>216</v>
      </c>
      <c r="O83" s="390"/>
      <c r="P83" s="390"/>
      <c r="Q83" s="390"/>
      <c r="R83" s="390"/>
      <c r="S83" s="390"/>
      <c r="T83" s="390"/>
      <c r="U83" s="390"/>
    </row>
    <row r="84" spans="1:21" s="192" customFormat="1" ht="14.5" outlineLevel="1">
      <c r="A84" s="603"/>
      <c r="B84" s="574">
        <f t="shared" ref="B84:B138" si="1">1+B83</f>
        <v>67</v>
      </c>
      <c r="C84" s="478" t="s">
        <v>1138</v>
      </c>
      <c r="D84" s="479">
        <v>619.83000000000004</v>
      </c>
      <c r="E84" s="634">
        <v>0</v>
      </c>
      <c r="F84" s="634">
        <v>0</v>
      </c>
      <c r="G84" s="634">
        <v>0</v>
      </c>
      <c r="H84" s="634">
        <v>0</v>
      </c>
      <c r="I84" s="634">
        <v>0</v>
      </c>
      <c r="J84" s="634">
        <v>372</v>
      </c>
      <c r="K84" s="390"/>
      <c r="L84" s="390"/>
      <c r="M84" s="390"/>
      <c r="N84" s="639">
        <v>330</v>
      </c>
      <c r="O84" s="390"/>
      <c r="P84" s="390"/>
      <c r="Q84" s="390"/>
      <c r="R84" s="390"/>
      <c r="S84" s="390"/>
      <c r="T84" s="390"/>
      <c r="U84" s="390"/>
    </row>
    <row r="85" spans="1:21" s="192" customFormat="1" ht="14.5" outlineLevel="1">
      <c r="A85" s="603"/>
      <c r="B85" s="574">
        <f t="shared" si="1"/>
        <v>68</v>
      </c>
      <c r="C85" s="478" t="s">
        <v>982</v>
      </c>
      <c r="D85" s="479">
        <v>687.07</v>
      </c>
      <c r="E85" s="634">
        <v>0</v>
      </c>
      <c r="F85" s="634">
        <v>0</v>
      </c>
      <c r="G85" s="634">
        <v>0</v>
      </c>
      <c r="H85" s="634">
        <v>0</v>
      </c>
      <c r="I85" s="634">
        <v>0</v>
      </c>
      <c r="J85" s="634">
        <v>405</v>
      </c>
      <c r="K85" s="390"/>
      <c r="L85" s="390"/>
      <c r="M85" s="390"/>
      <c r="N85" s="639">
        <v>201</v>
      </c>
      <c r="O85" s="390"/>
      <c r="P85" s="390"/>
      <c r="Q85" s="390"/>
      <c r="R85" s="390"/>
      <c r="S85" s="390"/>
      <c r="T85" s="390"/>
      <c r="U85" s="390"/>
    </row>
    <row r="86" spans="1:21" s="192" customFormat="1" ht="14.5" outlineLevel="1">
      <c r="A86" s="603"/>
      <c r="B86" s="574">
        <f t="shared" si="1"/>
        <v>69</v>
      </c>
      <c r="C86" s="478" t="s">
        <v>983</v>
      </c>
      <c r="D86" s="479">
        <v>637.06999999999994</v>
      </c>
      <c r="E86" s="634">
        <v>0</v>
      </c>
      <c r="F86" s="634">
        <v>0</v>
      </c>
      <c r="G86" s="634">
        <v>0</v>
      </c>
      <c r="H86" s="634">
        <v>0</v>
      </c>
      <c r="I86" s="634">
        <v>0</v>
      </c>
      <c r="J86" s="634">
        <v>457</v>
      </c>
      <c r="K86" s="390"/>
      <c r="L86" s="390"/>
      <c r="M86" s="390"/>
      <c r="N86" s="639">
        <v>189</v>
      </c>
      <c r="O86" s="390"/>
      <c r="P86" s="390"/>
      <c r="Q86" s="390"/>
      <c r="R86" s="390"/>
      <c r="S86" s="390"/>
      <c r="T86" s="390"/>
      <c r="U86" s="390"/>
    </row>
    <row r="87" spans="1:21" s="192" customFormat="1" ht="14.5" outlineLevel="1">
      <c r="A87" s="603"/>
      <c r="B87" s="574">
        <f t="shared" si="1"/>
        <v>70</v>
      </c>
      <c r="C87" s="478" t="s">
        <v>984</v>
      </c>
      <c r="D87" s="479">
        <v>964.66</v>
      </c>
      <c r="E87" s="634">
        <v>0</v>
      </c>
      <c r="F87" s="634">
        <v>0</v>
      </c>
      <c r="G87" s="634">
        <v>0</v>
      </c>
      <c r="H87" s="634">
        <v>0</v>
      </c>
      <c r="I87" s="634">
        <v>0</v>
      </c>
      <c r="J87" s="634">
        <v>505</v>
      </c>
      <c r="K87" s="390"/>
      <c r="L87" s="390"/>
      <c r="M87" s="390"/>
      <c r="N87" s="639">
        <v>189</v>
      </c>
      <c r="O87" s="390"/>
      <c r="P87" s="390"/>
      <c r="Q87" s="390"/>
      <c r="R87" s="390"/>
      <c r="S87" s="390"/>
      <c r="T87" s="390"/>
      <c r="U87" s="390"/>
    </row>
    <row r="88" spans="1:21" s="192" customFormat="1" ht="14.5" outlineLevel="1">
      <c r="A88" s="603"/>
      <c r="B88" s="574">
        <f t="shared" si="1"/>
        <v>71</v>
      </c>
      <c r="C88" s="478" t="s">
        <v>985</v>
      </c>
      <c r="D88" s="479">
        <v>919.81999999999994</v>
      </c>
      <c r="E88" s="634">
        <v>0</v>
      </c>
      <c r="F88" s="634">
        <v>0</v>
      </c>
      <c r="G88" s="634">
        <v>0</v>
      </c>
      <c r="H88" s="634">
        <v>0</v>
      </c>
      <c r="I88" s="634">
        <v>0</v>
      </c>
      <c r="J88" s="634">
        <v>636</v>
      </c>
      <c r="K88" s="390"/>
      <c r="L88" s="390"/>
      <c r="M88" s="390"/>
      <c r="N88" s="639">
        <v>153</v>
      </c>
      <c r="O88" s="390"/>
      <c r="P88" s="390"/>
      <c r="Q88" s="390"/>
      <c r="R88" s="390"/>
      <c r="S88" s="390"/>
      <c r="T88" s="390"/>
      <c r="U88" s="390"/>
    </row>
    <row r="89" spans="1:21" s="192" customFormat="1" ht="14.5" outlineLevel="1">
      <c r="A89" s="603"/>
      <c r="B89" s="574">
        <f t="shared" si="1"/>
        <v>72</v>
      </c>
      <c r="C89" s="478" t="s">
        <v>986</v>
      </c>
      <c r="D89" s="479">
        <v>367.29</v>
      </c>
      <c r="E89" s="634">
        <v>185</v>
      </c>
      <c r="F89" s="634">
        <v>16</v>
      </c>
      <c r="G89" s="634">
        <v>4</v>
      </c>
      <c r="H89" s="634">
        <v>1</v>
      </c>
      <c r="I89" s="634">
        <v>15</v>
      </c>
      <c r="J89" s="634">
        <v>192</v>
      </c>
      <c r="K89" s="390"/>
      <c r="L89" s="390"/>
      <c r="M89" s="390"/>
      <c r="N89" s="639">
        <v>0</v>
      </c>
      <c r="O89" s="390"/>
      <c r="P89" s="390"/>
      <c r="Q89" s="390"/>
      <c r="R89" s="390"/>
      <c r="S89" s="390"/>
      <c r="T89" s="390"/>
      <c r="U89" s="390"/>
    </row>
    <row r="90" spans="1:21" s="192" customFormat="1" ht="14.5" outlineLevel="1">
      <c r="A90" s="603"/>
      <c r="B90" s="574">
        <f t="shared" si="1"/>
        <v>73</v>
      </c>
      <c r="C90" s="478" t="s">
        <v>987</v>
      </c>
      <c r="D90" s="479">
        <v>388.4</v>
      </c>
      <c r="E90" s="634">
        <v>164</v>
      </c>
      <c r="F90" s="634">
        <v>11</v>
      </c>
      <c r="G90" s="634">
        <v>4</v>
      </c>
      <c r="H90" s="634">
        <v>1</v>
      </c>
      <c r="I90" s="634">
        <v>12</v>
      </c>
      <c r="J90" s="634">
        <v>247</v>
      </c>
      <c r="K90" s="390"/>
      <c r="L90" s="390"/>
      <c r="M90" s="390"/>
      <c r="N90" s="639">
        <v>0</v>
      </c>
      <c r="O90" s="390"/>
      <c r="P90" s="390"/>
      <c r="Q90" s="390"/>
      <c r="R90" s="390"/>
      <c r="S90" s="390"/>
      <c r="T90" s="390"/>
      <c r="U90" s="390"/>
    </row>
    <row r="91" spans="1:21" s="192" customFormat="1" ht="14.5" outlineLevel="1">
      <c r="A91" s="603"/>
      <c r="B91" s="574">
        <f t="shared" si="1"/>
        <v>74</v>
      </c>
      <c r="C91" s="478" t="s">
        <v>988</v>
      </c>
      <c r="D91" s="479">
        <v>463.54</v>
      </c>
      <c r="E91" s="634">
        <v>199</v>
      </c>
      <c r="F91" s="634">
        <v>19</v>
      </c>
      <c r="G91" s="634">
        <v>4</v>
      </c>
      <c r="H91" s="634">
        <v>1</v>
      </c>
      <c r="I91" s="634">
        <v>18</v>
      </c>
      <c r="J91" s="634">
        <v>279</v>
      </c>
      <c r="K91" s="390"/>
      <c r="L91" s="390"/>
      <c r="M91" s="390"/>
      <c r="N91" s="639">
        <v>0</v>
      </c>
      <c r="O91" s="390"/>
      <c r="P91" s="390"/>
      <c r="Q91" s="390"/>
      <c r="R91" s="390"/>
      <c r="S91" s="390"/>
      <c r="T91" s="390"/>
      <c r="U91" s="390"/>
    </row>
    <row r="92" spans="1:21" s="192" customFormat="1" ht="14.5" outlineLevel="1">
      <c r="A92" s="603"/>
      <c r="B92" s="574">
        <f t="shared" si="1"/>
        <v>75</v>
      </c>
      <c r="C92" s="478" t="s">
        <v>989</v>
      </c>
      <c r="D92" s="479">
        <v>607.08000000000004</v>
      </c>
      <c r="E92" s="634">
        <v>199</v>
      </c>
      <c r="F92" s="634">
        <v>23</v>
      </c>
      <c r="G92" s="634">
        <v>6</v>
      </c>
      <c r="H92" s="634">
        <v>3</v>
      </c>
      <c r="I92" s="634">
        <v>22</v>
      </c>
      <c r="J92" s="634">
        <v>297</v>
      </c>
      <c r="K92" s="390"/>
      <c r="L92" s="390"/>
      <c r="M92" s="390"/>
      <c r="N92" s="639">
        <v>0</v>
      </c>
      <c r="O92" s="390"/>
      <c r="P92" s="390"/>
      <c r="Q92" s="390"/>
      <c r="R92" s="390"/>
      <c r="S92" s="390"/>
      <c r="T92" s="390"/>
      <c r="U92" s="390"/>
    </row>
    <row r="93" spans="1:21" s="192" customFormat="1" ht="14.5" outlineLevel="1">
      <c r="A93" s="603"/>
      <c r="B93" s="574">
        <f t="shared" si="1"/>
        <v>76</v>
      </c>
      <c r="C93" s="478" t="s">
        <v>990</v>
      </c>
      <c r="D93" s="479">
        <v>1037.69</v>
      </c>
      <c r="E93" s="634">
        <v>196</v>
      </c>
      <c r="F93" s="634">
        <v>11</v>
      </c>
      <c r="G93" s="634">
        <v>7</v>
      </c>
      <c r="H93" s="634">
        <v>2</v>
      </c>
      <c r="I93" s="634">
        <v>10</v>
      </c>
      <c r="J93" s="634">
        <v>835</v>
      </c>
      <c r="K93" s="390"/>
      <c r="L93" s="390"/>
      <c r="M93" s="390"/>
      <c r="N93" s="639">
        <v>0</v>
      </c>
      <c r="O93" s="390"/>
      <c r="P93" s="390"/>
      <c r="Q93" s="390"/>
      <c r="R93" s="390"/>
      <c r="S93" s="390"/>
      <c r="T93" s="390"/>
      <c r="U93" s="390"/>
    </row>
    <row r="94" spans="1:21" s="192" customFormat="1" ht="14.5" outlineLevel="1">
      <c r="A94" s="603"/>
      <c r="B94" s="574">
        <f t="shared" si="1"/>
        <v>77</v>
      </c>
      <c r="C94" s="478" t="s">
        <v>991</v>
      </c>
      <c r="D94" s="479">
        <v>322.41000000000003</v>
      </c>
      <c r="E94" s="634">
        <v>0</v>
      </c>
      <c r="F94" s="634">
        <v>0</v>
      </c>
      <c r="G94" s="634">
        <v>0</v>
      </c>
      <c r="H94" s="634">
        <v>0</v>
      </c>
      <c r="I94" s="634">
        <v>0</v>
      </c>
      <c r="J94" s="634">
        <v>253</v>
      </c>
      <c r="K94" s="390"/>
      <c r="L94" s="390"/>
      <c r="M94" s="390"/>
      <c r="N94" s="639">
        <v>0</v>
      </c>
      <c r="O94" s="390"/>
      <c r="P94" s="390"/>
      <c r="Q94" s="390"/>
      <c r="R94" s="390"/>
      <c r="S94" s="390"/>
      <c r="T94" s="390"/>
      <c r="U94" s="390"/>
    </row>
    <row r="95" spans="1:21" s="192" customFormat="1" ht="14.5" outlineLevel="1">
      <c r="A95" s="603"/>
      <c r="B95" s="574">
        <f t="shared" si="1"/>
        <v>78</v>
      </c>
      <c r="C95" s="478" t="s">
        <v>992</v>
      </c>
      <c r="D95" s="479">
        <v>365.52</v>
      </c>
      <c r="E95" s="634">
        <v>0</v>
      </c>
      <c r="F95" s="634">
        <v>0</v>
      </c>
      <c r="G95" s="634">
        <v>0</v>
      </c>
      <c r="H95" s="634">
        <v>0</v>
      </c>
      <c r="I95" s="634">
        <v>0</v>
      </c>
      <c r="J95" s="634">
        <v>282</v>
      </c>
      <c r="L95" s="390"/>
      <c r="M95" s="390"/>
      <c r="N95" s="639">
        <v>0</v>
      </c>
      <c r="O95" s="390"/>
      <c r="P95" s="390"/>
      <c r="Q95" s="390"/>
      <c r="R95" s="390"/>
      <c r="S95" s="390"/>
      <c r="T95" s="390"/>
      <c r="U95" s="390"/>
    </row>
    <row r="96" spans="1:21" s="192" customFormat="1" ht="14.5" outlineLevel="1">
      <c r="A96" s="603"/>
      <c r="B96" s="574">
        <f t="shared" si="1"/>
        <v>79</v>
      </c>
      <c r="C96" s="478" t="s">
        <v>1103</v>
      </c>
      <c r="D96" s="479">
        <v>421.55172413793105</v>
      </c>
      <c r="E96" s="634">
        <v>0</v>
      </c>
      <c r="F96" s="634">
        <v>0</v>
      </c>
      <c r="G96" s="634">
        <v>0</v>
      </c>
      <c r="H96" s="634">
        <v>0</v>
      </c>
      <c r="I96" s="634">
        <v>0</v>
      </c>
      <c r="J96" s="636">
        <v>432</v>
      </c>
      <c r="K96" s="390"/>
      <c r="L96" s="390"/>
      <c r="M96" s="390"/>
      <c r="N96" s="639">
        <v>0</v>
      </c>
      <c r="O96" s="390"/>
      <c r="P96" s="390"/>
      <c r="Q96" s="390"/>
      <c r="R96" s="390"/>
      <c r="S96" s="390"/>
      <c r="T96" s="390"/>
      <c r="U96" s="390"/>
    </row>
    <row r="97" spans="1:21" s="192" customFormat="1" ht="14.5" outlineLevel="1">
      <c r="A97" s="603"/>
      <c r="B97" s="574">
        <f t="shared" si="1"/>
        <v>80</v>
      </c>
      <c r="C97" s="478" t="s">
        <v>993</v>
      </c>
      <c r="D97" s="479">
        <v>585.34</v>
      </c>
      <c r="E97" s="634">
        <v>0</v>
      </c>
      <c r="F97" s="634">
        <v>0</v>
      </c>
      <c r="G97" s="634">
        <v>0</v>
      </c>
      <c r="H97" s="634">
        <v>0</v>
      </c>
      <c r="I97" s="634">
        <v>0</v>
      </c>
      <c r="J97" s="634">
        <v>569</v>
      </c>
      <c r="K97" s="390"/>
      <c r="L97" s="390"/>
      <c r="M97" s="390"/>
      <c r="N97" s="639">
        <v>0</v>
      </c>
      <c r="O97" s="390"/>
      <c r="P97" s="390"/>
      <c r="Q97" s="390"/>
      <c r="R97" s="390"/>
      <c r="S97" s="390"/>
      <c r="T97" s="390"/>
      <c r="U97" s="390"/>
    </row>
    <row r="98" spans="1:21" s="192" customFormat="1" ht="14.5" outlineLevel="1">
      <c r="A98" s="603"/>
      <c r="B98" s="574">
        <f t="shared" si="1"/>
        <v>81</v>
      </c>
      <c r="C98" s="478" t="s">
        <v>994</v>
      </c>
      <c r="D98" s="479">
        <v>973.28</v>
      </c>
      <c r="E98" s="634">
        <v>0</v>
      </c>
      <c r="F98" s="634">
        <v>0</v>
      </c>
      <c r="G98" s="634">
        <v>0</v>
      </c>
      <c r="H98" s="634">
        <v>0</v>
      </c>
      <c r="I98" s="634">
        <v>0</v>
      </c>
      <c r="J98" s="634">
        <v>759</v>
      </c>
      <c r="K98" s="390"/>
      <c r="L98" s="390"/>
      <c r="M98" s="390"/>
      <c r="N98" s="639">
        <v>0</v>
      </c>
      <c r="O98" s="390"/>
      <c r="P98" s="390"/>
      <c r="Q98" s="390"/>
      <c r="R98" s="390"/>
      <c r="S98" s="390"/>
      <c r="T98" s="390"/>
      <c r="U98" s="390"/>
    </row>
    <row r="99" spans="1:21" s="192" customFormat="1" ht="14.5" outlineLevel="1">
      <c r="A99" s="603"/>
      <c r="B99" s="574">
        <f t="shared" si="1"/>
        <v>82</v>
      </c>
      <c r="C99" s="478" t="s">
        <v>995</v>
      </c>
      <c r="D99" s="479">
        <v>453.34</v>
      </c>
      <c r="E99" s="634">
        <v>138</v>
      </c>
      <c r="F99" s="634">
        <v>11</v>
      </c>
      <c r="G99" s="634">
        <v>3</v>
      </c>
      <c r="H99" s="634">
        <v>1</v>
      </c>
      <c r="I99" s="634">
        <v>14</v>
      </c>
      <c r="J99" s="634">
        <v>156</v>
      </c>
      <c r="K99" s="390"/>
      <c r="L99" s="390"/>
      <c r="M99" s="390"/>
      <c r="N99" s="639">
        <v>92</v>
      </c>
      <c r="O99" s="390"/>
      <c r="P99" s="390"/>
      <c r="Q99" s="390"/>
      <c r="R99" s="390"/>
      <c r="S99" s="390"/>
      <c r="T99" s="390"/>
      <c r="U99" s="390"/>
    </row>
    <row r="100" spans="1:21" s="192" customFormat="1" ht="14.5" outlineLevel="1">
      <c r="A100" s="603"/>
      <c r="B100" s="574">
        <f t="shared" si="1"/>
        <v>83</v>
      </c>
      <c r="C100" s="478" t="s">
        <v>996</v>
      </c>
      <c r="D100" s="479">
        <v>520.61</v>
      </c>
      <c r="E100" s="634">
        <v>113</v>
      </c>
      <c r="F100" s="634">
        <v>13</v>
      </c>
      <c r="G100" s="634">
        <v>5</v>
      </c>
      <c r="H100" s="634">
        <v>1</v>
      </c>
      <c r="I100" s="634">
        <v>18</v>
      </c>
      <c r="J100" s="634">
        <v>143</v>
      </c>
      <c r="K100" s="390"/>
      <c r="L100" s="390"/>
      <c r="M100" s="390"/>
      <c r="N100" s="639">
        <v>151</v>
      </c>
      <c r="O100" s="390"/>
      <c r="P100" s="390"/>
      <c r="Q100" s="390"/>
      <c r="R100" s="390"/>
      <c r="S100" s="390"/>
      <c r="T100" s="390"/>
      <c r="U100" s="390"/>
    </row>
    <row r="101" spans="1:21" s="192" customFormat="1" ht="14.5" outlineLevel="1">
      <c r="A101" s="603"/>
      <c r="B101" s="574">
        <f t="shared" si="1"/>
        <v>84</v>
      </c>
      <c r="C101" s="478" t="s">
        <v>997</v>
      </c>
      <c r="D101" s="479">
        <v>589.58000000000004</v>
      </c>
      <c r="E101" s="634">
        <v>121</v>
      </c>
      <c r="F101" s="634">
        <v>15</v>
      </c>
      <c r="G101" s="634">
        <v>5</v>
      </c>
      <c r="H101" s="634">
        <v>1</v>
      </c>
      <c r="I101" s="634">
        <v>18</v>
      </c>
      <c r="J101" s="634">
        <v>124</v>
      </c>
      <c r="K101" s="390"/>
      <c r="L101" s="390"/>
      <c r="M101" s="390"/>
      <c r="N101" s="639">
        <v>279</v>
      </c>
      <c r="O101" s="390"/>
      <c r="P101" s="390"/>
      <c r="Q101" s="390"/>
      <c r="R101" s="390"/>
      <c r="S101" s="390"/>
      <c r="T101" s="390"/>
      <c r="U101" s="390"/>
    </row>
    <row r="102" spans="1:21" s="192" customFormat="1" ht="14.5" outlineLevel="1">
      <c r="A102" s="603"/>
      <c r="B102" s="574">
        <f t="shared" si="1"/>
        <v>85</v>
      </c>
      <c r="C102" s="478" t="s">
        <v>998</v>
      </c>
      <c r="D102" s="479">
        <v>554.39</v>
      </c>
      <c r="E102" s="634">
        <v>152</v>
      </c>
      <c r="F102" s="634">
        <v>12</v>
      </c>
      <c r="G102" s="634">
        <v>3</v>
      </c>
      <c r="H102" s="634">
        <v>1</v>
      </c>
      <c r="I102" s="634">
        <v>21</v>
      </c>
      <c r="J102" s="634">
        <v>180</v>
      </c>
      <c r="K102" s="390"/>
      <c r="L102" s="390"/>
      <c r="M102" s="390"/>
      <c r="N102" s="639">
        <v>158</v>
      </c>
      <c r="O102" s="390"/>
      <c r="P102" s="390"/>
      <c r="Q102" s="390"/>
      <c r="R102" s="390"/>
      <c r="S102" s="390"/>
      <c r="T102" s="390"/>
      <c r="U102" s="390"/>
    </row>
    <row r="103" spans="1:21" s="192" customFormat="1" ht="14.5" outlineLevel="1">
      <c r="A103" s="603"/>
      <c r="B103" s="574">
        <f t="shared" si="1"/>
        <v>86</v>
      </c>
      <c r="C103" s="478" t="s">
        <v>999</v>
      </c>
      <c r="D103" s="479">
        <v>623.36</v>
      </c>
      <c r="E103" s="634">
        <v>184</v>
      </c>
      <c r="F103" s="634">
        <v>16</v>
      </c>
      <c r="G103" s="634">
        <v>4</v>
      </c>
      <c r="H103" s="634">
        <v>1</v>
      </c>
      <c r="I103" s="634">
        <v>19</v>
      </c>
      <c r="J103" s="634">
        <v>123</v>
      </c>
      <c r="K103" s="390"/>
      <c r="L103" s="390"/>
      <c r="M103" s="390"/>
      <c r="N103" s="639">
        <v>233</v>
      </c>
      <c r="O103" s="390"/>
      <c r="P103" s="390"/>
      <c r="Q103" s="390"/>
      <c r="R103" s="390"/>
      <c r="S103" s="390"/>
      <c r="T103" s="390"/>
      <c r="U103" s="390"/>
    </row>
    <row r="104" spans="1:21" s="192" customFormat="1" ht="14.5" outlineLevel="1">
      <c r="A104" s="603"/>
      <c r="B104" s="574">
        <f t="shared" si="1"/>
        <v>87</v>
      </c>
      <c r="C104" s="478" t="s">
        <v>1000</v>
      </c>
      <c r="D104" s="479">
        <v>627</v>
      </c>
      <c r="E104" s="634">
        <v>164</v>
      </c>
      <c r="F104" s="634">
        <v>15</v>
      </c>
      <c r="G104" s="634">
        <v>3</v>
      </c>
      <c r="H104" s="634">
        <v>1</v>
      </c>
      <c r="I104" s="634">
        <v>20</v>
      </c>
      <c r="J104" s="634">
        <v>223</v>
      </c>
      <c r="K104" s="390"/>
      <c r="L104" s="390"/>
      <c r="M104" s="390"/>
      <c r="N104" s="639">
        <v>200</v>
      </c>
      <c r="O104" s="390"/>
      <c r="P104" s="390"/>
      <c r="Q104" s="390"/>
      <c r="R104" s="390"/>
      <c r="S104" s="390"/>
      <c r="T104" s="390"/>
      <c r="U104" s="390"/>
    </row>
    <row r="105" spans="1:21" s="192" customFormat="1" ht="14.5" outlineLevel="1">
      <c r="A105" s="603"/>
      <c r="B105" s="574">
        <f t="shared" si="1"/>
        <v>88</v>
      </c>
      <c r="C105" s="478" t="s">
        <v>1001</v>
      </c>
      <c r="D105" s="479">
        <v>695.13</v>
      </c>
      <c r="E105" s="634">
        <v>154</v>
      </c>
      <c r="F105" s="634">
        <v>15</v>
      </c>
      <c r="G105" s="634">
        <v>5</v>
      </c>
      <c r="H105" s="634">
        <v>1</v>
      </c>
      <c r="I105" s="634">
        <v>12</v>
      </c>
      <c r="J105" s="634">
        <v>282</v>
      </c>
      <c r="K105" s="390"/>
      <c r="L105" s="390"/>
      <c r="M105" s="390"/>
      <c r="N105" s="639">
        <v>316</v>
      </c>
      <c r="O105" s="390"/>
      <c r="P105" s="390"/>
      <c r="Q105" s="390"/>
      <c r="R105" s="390"/>
      <c r="S105" s="390"/>
      <c r="T105" s="390"/>
      <c r="U105" s="390"/>
    </row>
    <row r="106" spans="1:21" s="192" customFormat="1" ht="14.5" outlineLevel="1">
      <c r="A106" s="603"/>
      <c r="B106" s="574">
        <f t="shared" si="1"/>
        <v>89</v>
      </c>
      <c r="C106" s="478" t="s">
        <v>1002</v>
      </c>
      <c r="D106" s="292">
        <v>789.11</v>
      </c>
      <c r="E106" s="634">
        <v>157</v>
      </c>
      <c r="F106" s="634">
        <v>18</v>
      </c>
      <c r="G106" s="634">
        <v>6</v>
      </c>
      <c r="H106" s="634">
        <v>2</v>
      </c>
      <c r="I106" s="634">
        <v>19</v>
      </c>
      <c r="J106" s="634">
        <v>262</v>
      </c>
      <c r="K106" s="390"/>
      <c r="L106" s="390"/>
      <c r="M106" s="390"/>
      <c r="N106" s="639">
        <v>220</v>
      </c>
      <c r="O106" s="390"/>
      <c r="P106" s="390"/>
      <c r="Q106" s="390"/>
      <c r="R106" s="390"/>
      <c r="S106" s="390"/>
      <c r="T106" s="390"/>
      <c r="U106" s="390"/>
    </row>
    <row r="107" spans="1:21" s="192" customFormat="1" ht="14.5" outlineLevel="1">
      <c r="A107" s="603"/>
      <c r="B107" s="574">
        <f t="shared" si="1"/>
        <v>90</v>
      </c>
      <c r="C107" s="478" t="s">
        <v>1003</v>
      </c>
      <c r="D107" s="292">
        <v>746.49</v>
      </c>
      <c r="E107" s="634">
        <v>134</v>
      </c>
      <c r="F107" s="634">
        <v>17</v>
      </c>
      <c r="G107" s="634">
        <v>7</v>
      </c>
      <c r="H107" s="634">
        <v>3</v>
      </c>
      <c r="I107" s="634">
        <v>21</v>
      </c>
      <c r="J107" s="634">
        <v>310</v>
      </c>
      <c r="K107" s="390"/>
      <c r="L107" s="390"/>
      <c r="M107" s="390"/>
      <c r="N107" s="639">
        <v>138</v>
      </c>
      <c r="O107" s="390"/>
      <c r="P107" s="390"/>
      <c r="Q107" s="390"/>
      <c r="R107" s="390"/>
      <c r="S107" s="390"/>
      <c r="T107" s="390"/>
      <c r="U107" s="390"/>
    </row>
    <row r="108" spans="1:21" s="192" customFormat="1" ht="14.5" outlineLevel="1">
      <c r="A108" s="603"/>
      <c r="B108" s="574">
        <f t="shared" si="1"/>
        <v>91</v>
      </c>
      <c r="C108" s="478" t="s">
        <v>1004</v>
      </c>
      <c r="D108" s="479">
        <v>1231.28</v>
      </c>
      <c r="E108" s="634">
        <v>112</v>
      </c>
      <c r="F108" s="634">
        <v>17</v>
      </c>
      <c r="G108" s="634">
        <v>7</v>
      </c>
      <c r="H108" s="634">
        <v>3</v>
      </c>
      <c r="I108" s="634">
        <v>11</v>
      </c>
      <c r="J108" s="634">
        <v>856</v>
      </c>
      <c r="K108" s="390"/>
      <c r="L108" s="390"/>
      <c r="M108" s="390"/>
      <c r="N108" s="639">
        <v>333</v>
      </c>
      <c r="O108" s="390"/>
      <c r="P108" s="390"/>
      <c r="Q108" s="390"/>
      <c r="R108" s="390"/>
      <c r="S108" s="390"/>
      <c r="T108" s="390"/>
      <c r="U108" s="390"/>
    </row>
    <row r="109" spans="1:21" s="192" customFormat="1" ht="14.5" outlineLevel="1">
      <c r="A109" s="603"/>
      <c r="B109" s="574">
        <f t="shared" si="1"/>
        <v>92</v>
      </c>
      <c r="C109" s="478" t="s">
        <v>1005</v>
      </c>
      <c r="D109" s="479">
        <v>1183.42</v>
      </c>
      <c r="E109" s="634">
        <v>168</v>
      </c>
      <c r="F109" s="634">
        <v>10</v>
      </c>
      <c r="G109" s="634">
        <v>7</v>
      </c>
      <c r="H109" s="634">
        <v>2</v>
      </c>
      <c r="I109" s="634">
        <v>12</v>
      </c>
      <c r="J109" s="634">
        <v>910</v>
      </c>
      <c r="K109" s="390"/>
      <c r="L109" s="390"/>
      <c r="M109" s="390"/>
      <c r="N109" s="639">
        <v>166</v>
      </c>
      <c r="O109" s="390"/>
      <c r="P109" s="390"/>
      <c r="Q109" s="390"/>
      <c r="R109" s="390"/>
      <c r="S109" s="390"/>
      <c r="T109" s="390"/>
      <c r="U109" s="390"/>
    </row>
    <row r="110" spans="1:21" s="192" customFormat="1" ht="14.5" outlineLevel="1">
      <c r="A110" s="603"/>
      <c r="B110" s="574">
        <f t="shared" si="1"/>
        <v>93</v>
      </c>
      <c r="C110" s="478" t="s">
        <v>1006</v>
      </c>
      <c r="D110" s="479">
        <v>425.86</v>
      </c>
      <c r="E110" s="634">
        <v>0</v>
      </c>
      <c r="F110" s="634">
        <v>0</v>
      </c>
      <c r="G110" s="634">
        <v>0</v>
      </c>
      <c r="H110" s="634">
        <v>0</v>
      </c>
      <c r="I110" s="634">
        <v>0</v>
      </c>
      <c r="J110" s="634">
        <v>345</v>
      </c>
      <c r="K110" s="390"/>
      <c r="L110" s="390"/>
      <c r="M110" s="390"/>
      <c r="N110" s="639">
        <v>115</v>
      </c>
      <c r="O110" s="390"/>
      <c r="P110" s="390"/>
      <c r="Q110" s="390"/>
      <c r="R110" s="390"/>
      <c r="S110" s="390"/>
      <c r="T110" s="390"/>
      <c r="U110" s="390"/>
    </row>
    <row r="111" spans="1:21" s="192" customFormat="1" ht="14.5" outlineLevel="1">
      <c r="A111" s="603"/>
      <c r="B111" s="574">
        <f t="shared" si="1"/>
        <v>94</v>
      </c>
      <c r="C111" s="478" t="s">
        <v>1007</v>
      </c>
      <c r="D111" s="474">
        <v>493.1</v>
      </c>
      <c r="E111" s="634">
        <v>0</v>
      </c>
      <c r="F111" s="634">
        <v>0</v>
      </c>
      <c r="G111" s="634">
        <v>0</v>
      </c>
      <c r="H111" s="634">
        <v>0</v>
      </c>
      <c r="I111" s="634">
        <v>0</v>
      </c>
      <c r="J111" s="634">
        <v>347</v>
      </c>
      <c r="K111" s="390"/>
      <c r="L111" s="390"/>
      <c r="M111" s="390"/>
      <c r="N111" s="639">
        <v>222</v>
      </c>
      <c r="O111" s="390"/>
      <c r="P111" s="390"/>
      <c r="Q111" s="390"/>
      <c r="R111" s="390"/>
      <c r="S111" s="390"/>
      <c r="T111" s="390"/>
      <c r="U111" s="390"/>
    </row>
    <row r="112" spans="1:21" s="192" customFormat="1" ht="14.5" outlineLevel="1">
      <c r="A112" s="603"/>
      <c r="B112" s="574">
        <f t="shared" si="1"/>
        <v>95</v>
      </c>
      <c r="C112" s="478" t="s">
        <v>1008</v>
      </c>
      <c r="D112" s="474">
        <v>562.07000000000005</v>
      </c>
      <c r="E112" s="634">
        <v>0</v>
      </c>
      <c r="F112" s="634">
        <v>0</v>
      </c>
      <c r="G112" s="634">
        <v>0</v>
      </c>
      <c r="H112" s="634">
        <v>0</v>
      </c>
      <c r="I112" s="634">
        <v>0</v>
      </c>
      <c r="J112" s="634">
        <v>354</v>
      </c>
      <c r="K112" s="390"/>
      <c r="L112" s="390"/>
      <c r="M112" s="390"/>
      <c r="N112" s="639">
        <v>222</v>
      </c>
      <c r="O112" s="390"/>
      <c r="P112" s="390"/>
      <c r="Q112" s="390"/>
      <c r="R112" s="390"/>
      <c r="S112" s="390"/>
      <c r="T112" s="390"/>
      <c r="U112" s="390"/>
    </row>
    <row r="113" spans="1:21" s="192" customFormat="1" ht="14.5" outlineLevel="1">
      <c r="A113" s="603"/>
      <c r="B113" s="574">
        <f t="shared" si="1"/>
        <v>96</v>
      </c>
      <c r="C113" s="478" t="s">
        <v>1009</v>
      </c>
      <c r="D113" s="474">
        <v>531.89</v>
      </c>
      <c r="E113" s="634">
        <v>0</v>
      </c>
      <c r="F113" s="634">
        <v>0</v>
      </c>
      <c r="G113" s="634">
        <v>0</v>
      </c>
      <c r="H113" s="634">
        <v>0</v>
      </c>
      <c r="I113" s="634">
        <v>0</v>
      </c>
      <c r="J113" s="634">
        <v>328</v>
      </c>
      <c r="K113" s="390"/>
      <c r="L113" s="390"/>
      <c r="M113" s="390"/>
      <c r="N113" s="639">
        <v>225</v>
      </c>
      <c r="O113" s="390"/>
      <c r="P113" s="390"/>
      <c r="Q113" s="390"/>
      <c r="R113" s="390"/>
      <c r="S113" s="390"/>
      <c r="T113" s="390"/>
      <c r="U113" s="390"/>
    </row>
    <row r="114" spans="1:21" s="192" customFormat="1" ht="14.5" outlineLevel="1">
      <c r="A114" s="603"/>
      <c r="B114" s="574">
        <f t="shared" si="1"/>
        <v>97</v>
      </c>
      <c r="C114" s="478" t="s">
        <v>1010</v>
      </c>
      <c r="D114" s="474">
        <v>600.86</v>
      </c>
      <c r="E114" s="634">
        <v>0</v>
      </c>
      <c r="F114" s="634">
        <v>0</v>
      </c>
      <c r="G114" s="634">
        <v>0</v>
      </c>
      <c r="H114" s="634">
        <v>0</v>
      </c>
      <c r="I114" s="634">
        <v>0</v>
      </c>
      <c r="J114" s="634">
        <v>394</v>
      </c>
      <c r="K114" s="390"/>
      <c r="L114" s="390"/>
      <c r="M114" s="390"/>
      <c r="N114" s="639">
        <v>314</v>
      </c>
      <c r="O114" s="390"/>
      <c r="P114" s="390"/>
      <c r="Q114" s="390"/>
      <c r="R114" s="390"/>
      <c r="S114" s="390"/>
      <c r="T114" s="390"/>
      <c r="U114" s="390"/>
    </row>
    <row r="115" spans="1:21" s="192" customFormat="1" ht="14.5" outlineLevel="1">
      <c r="A115" s="603"/>
      <c r="B115" s="574">
        <f t="shared" si="1"/>
        <v>98</v>
      </c>
      <c r="C115" s="478" t="s">
        <v>1139</v>
      </c>
      <c r="D115" s="474">
        <v>585.34310344827588</v>
      </c>
      <c r="E115" s="634">
        <v>0</v>
      </c>
      <c r="F115" s="634">
        <v>0</v>
      </c>
      <c r="G115" s="634">
        <v>0</v>
      </c>
      <c r="H115" s="634">
        <v>0</v>
      </c>
      <c r="I115" s="634">
        <v>0</v>
      </c>
      <c r="J115" s="634">
        <v>355</v>
      </c>
      <c r="K115" s="390"/>
      <c r="L115" s="390"/>
      <c r="M115" s="390"/>
      <c r="N115" s="639">
        <v>237</v>
      </c>
      <c r="O115" s="390"/>
      <c r="P115" s="390"/>
      <c r="Q115" s="390"/>
      <c r="R115" s="390"/>
      <c r="S115" s="390"/>
      <c r="T115" s="390"/>
      <c r="U115" s="390"/>
    </row>
    <row r="116" spans="1:21" s="192" customFormat="1" ht="14.5" outlineLevel="1">
      <c r="A116" s="603"/>
      <c r="B116" s="574">
        <f t="shared" si="1"/>
        <v>99</v>
      </c>
      <c r="C116" s="478" t="s">
        <v>1140</v>
      </c>
      <c r="D116" s="474">
        <v>654.30862068965519</v>
      </c>
      <c r="E116" s="634">
        <v>0</v>
      </c>
      <c r="F116" s="634">
        <v>0</v>
      </c>
      <c r="G116" s="634">
        <v>0</v>
      </c>
      <c r="H116" s="634">
        <v>0</v>
      </c>
      <c r="I116" s="634">
        <v>0</v>
      </c>
      <c r="J116" s="634">
        <v>473</v>
      </c>
      <c r="K116" s="390"/>
      <c r="L116" s="390"/>
      <c r="M116" s="390"/>
      <c r="N116" s="639">
        <v>258</v>
      </c>
      <c r="O116" s="390"/>
      <c r="P116" s="390"/>
      <c r="Q116" s="390"/>
      <c r="R116" s="390"/>
      <c r="S116" s="390"/>
      <c r="T116" s="390"/>
      <c r="U116" s="390"/>
    </row>
    <row r="117" spans="1:21" s="192" customFormat="1" ht="14.5" outlineLevel="1">
      <c r="A117" s="603"/>
      <c r="B117" s="574">
        <f t="shared" si="1"/>
        <v>100</v>
      </c>
      <c r="C117" s="478" t="s">
        <v>1011</v>
      </c>
      <c r="D117" s="474">
        <v>735.33999999999992</v>
      </c>
      <c r="E117" s="634">
        <v>0</v>
      </c>
      <c r="F117" s="634">
        <v>0</v>
      </c>
      <c r="G117" s="634">
        <v>0</v>
      </c>
      <c r="H117" s="634">
        <v>0</v>
      </c>
      <c r="I117" s="634">
        <v>0</v>
      </c>
      <c r="J117" s="634">
        <v>401</v>
      </c>
      <c r="K117" s="390"/>
      <c r="L117" s="390"/>
      <c r="M117" s="390"/>
      <c r="N117" s="639">
        <v>225</v>
      </c>
      <c r="O117" s="390"/>
      <c r="P117" s="390"/>
      <c r="Q117" s="390"/>
      <c r="R117" s="390"/>
      <c r="S117" s="390"/>
      <c r="T117" s="390"/>
      <c r="U117" s="390"/>
    </row>
    <row r="118" spans="1:21" s="192" customFormat="1" ht="14.5" outlineLevel="1">
      <c r="A118" s="603"/>
      <c r="B118" s="574">
        <f t="shared" si="1"/>
        <v>101</v>
      </c>
      <c r="C118" s="478" t="s">
        <v>1012</v>
      </c>
      <c r="D118" s="474">
        <v>786.21</v>
      </c>
      <c r="E118" s="634">
        <v>0</v>
      </c>
      <c r="F118" s="634">
        <v>0</v>
      </c>
      <c r="G118" s="634">
        <v>0</v>
      </c>
      <c r="H118" s="634">
        <v>0</v>
      </c>
      <c r="I118" s="634">
        <v>0</v>
      </c>
      <c r="J118" s="634">
        <v>489</v>
      </c>
      <c r="K118" s="390"/>
      <c r="L118" s="390"/>
      <c r="M118" s="390"/>
      <c r="N118" s="639">
        <v>317</v>
      </c>
      <c r="O118" s="390"/>
      <c r="P118" s="390"/>
      <c r="Q118" s="390"/>
      <c r="R118" s="390"/>
      <c r="S118" s="390"/>
      <c r="T118" s="390"/>
      <c r="U118" s="390"/>
    </row>
    <row r="119" spans="1:21" s="192" customFormat="1" ht="14.5" outlineLevel="1">
      <c r="A119" s="603"/>
      <c r="B119" s="574">
        <f t="shared" si="1"/>
        <v>102</v>
      </c>
      <c r="C119" s="478" t="s">
        <v>1013</v>
      </c>
      <c r="D119" s="474">
        <v>1165.52</v>
      </c>
      <c r="E119" s="634">
        <v>0</v>
      </c>
      <c r="F119" s="634">
        <v>0</v>
      </c>
      <c r="G119" s="634">
        <v>0</v>
      </c>
      <c r="H119" s="634">
        <v>0</v>
      </c>
      <c r="I119" s="634">
        <v>0</v>
      </c>
      <c r="J119" s="634">
        <v>957</v>
      </c>
      <c r="K119" s="390"/>
      <c r="L119" s="390"/>
      <c r="M119" s="390"/>
      <c r="N119" s="639">
        <v>242</v>
      </c>
      <c r="O119" s="390"/>
      <c r="P119" s="390"/>
      <c r="Q119" s="390"/>
      <c r="R119" s="390"/>
      <c r="S119" s="390"/>
      <c r="T119" s="390"/>
      <c r="U119" s="390"/>
    </row>
    <row r="120" spans="1:21" s="192" customFormat="1" ht="14.5" outlineLevel="1">
      <c r="A120" s="603"/>
      <c r="B120" s="574">
        <f t="shared" si="1"/>
        <v>103</v>
      </c>
      <c r="C120" s="478" t="s">
        <v>1014</v>
      </c>
      <c r="D120" s="474">
        <v>1118.0999999999999</v>
      </c>
      <c r="E120" s="634">
        <v>0</v>
      </c>
      <c r="F120" s="634">
        <v>0</v>
      </c>
      <c r="G120" s="634">
        <v>0</v>
      </c>
      <c r="H120" s="634">
        <v>0</v>
      </c>
      <c r="I120" s="634">
        <v>0</v>
      </c>
      <c r="J120" s="634">
        <v>899</v>
      </c>
      <c r="K120" s="390"/>
      <c r="L120" s="390"/>
      <c r="M120" s="390"/>
      <c r="N120" s="639">
        <v>186</v>
      </c>
      <c r="O120" s="390"/>
      <c r="P120" s="390"/>
      <c r="Q120" s="390"/>
      <c r="R120" s="390"/>
      <c r="S120" s="390"/>
      <c r="T120" s="390"/>
      <c r="U120" s="390"/>
    </row>
    <row r="121" spans="1:21" s="192" customFormat="1" ht="14.5" outlineLevel="1">
      <c r="A121" s="603"/>
      <c r="B121" s="574">
        <f t="shared" si="1"/>
        <v>104</v>
      </c>
      <c r="C121" s="478" t="s">
        <v>791</v>
      </c>
      <c r="D121" s="292">
        <v>86.21</v>
      </c>
      <c r="E121" s="634">
        <v>0</v>
      </c>
      <c r="F121" s="634">
        <v>0</v>
      </c>
      <c r="G121" s="634">
        <v>0</v>
      </c>
      <c r="H121" s="634">
        <v>0</v>
      </c>
      <c r="I121" s="634">
        <v>0</v>
      </c>
      <c r="J121" s="634">
        <v>73</v>
      </c>
      <c r="K121" s="390"/>
      <c r="L121" s="390"/>
      <c r="M121" s="390"/>
      <c r="N121" s="639">
        <v>0</v>
      </c>
      <c r="O121" s="390"/>
      <c r="P121" s="390"/>
      <c r="Q121" s="390"/>
      <c r="R121" s="390"/>
      <c r="S121" s="390"/>
      <c r="T121" s="390"/>
      <c r="U121" s="390"/>
    </row>
    <row r="122" spans="1:21" s="192" customFormat="1" ht="14.5" outlineLevel="1">
      <c r="A122" s="603"/>
      <c r="B122" s="574">
        <f t="shared" si="1"/>
        <v>105</v>
      </c>
      <c r="C122" s="478" t="s">
        <v>1141</v>
      </c>
      <c r="D122" s="292">
        <v>172.41</v>
      </c>
      <c r="E122" s="634">
        <v>0</v>
      </c>
      <c r="F122" s="634">
        <v>0</v>
      </c>
      <c r="G122" s="634">
        <v>0</v>
      </c>
      <c r="H122" s="634">
        <v>0</v>
      </c>
      <c r="I122" s="634">
        <v>0</v>
      </c>
      <c r="J122" s="634">
        <v>165</v>
      </c>
      <c r="K122" s="390"/>
      <c r="L122" s="390"/>
      <c r="M122" s="390"/>
      <c r="N122" s="639">
        <v>0</v>
      </c>
      <c r="O122" s="390"/>
      <c r="P122" s="390"/>
      <c r="Q122" s="390"/>
      <c r="R122" s="390"/>
      <c r="S122" s="390"/>
      <c r="T122" s="390"/>
      <c r="U122" s="390"/>
    </row>
    <row r="123" spans="1:21" s="192" customFormat="1" ht="14.5" outlineLevel="1">
      <c r="A123" s="603"/>
      <c r="B123" s="574">
        <f t="shared" si="1"/>
        <v>106</v>
      </c>
      <c r="C123" s="478" t="s">
        <v>792</v>
      </c>
      <c r="D123" s="292">
        <v>215.52</v>
      </c>
      <c r="E123" s="634">
        <v>0</v>
      </c>
      <c r="F123" s="634">
        <v>0</v>
      </c>
      <c r="G123" s="634">
        <v>0</v>
      </c>
      <c r="H123" s="634">
        <v>0</v>
      </c>
      <c r="I123" s="634">
        <v>0</v>
      </c>
      <c r="J123" s="634">
        <v>222</v>
      </c>
      <c r="K123" s="390"/>
      <c r="L123" s="390"/>
      <c r="M123" s="390"/>
      <c r="N123" s="639">
        <v>0</v>
      </c>
      <c r="O123" s="390"/>
      <c r="P123" s="390"/>
      <c r="Q123" s="390"/>
      <c r="R123" s="390"/>
      <c r="S123" s="390"/>
      <c r="T123" s="390"/>
      <c r="U123" s="390"/>
    </row>
    <row r="124" spans="1:21" s="192" customFormat="1" ht="14.5" outlineLevel="1">
      <c r="A124" s="603"/>
      <c r="B124" s="574">
        <f t="shared" si="1"/>
        <v>107</v>
      </c>
      <c r="C124" s="478" t="s">
        <v>935</v>
      </c>
      <c r="D124" s="292">
        <v>258.62</v>
      </c>
      <c r="E124" s="634">
        <v>0</v>
      </c>
      <c r="F124" s="634">
        <v>0</v>
      </c>
      <c r="G124" s="634">
        <v>0</v>
      </c>
      <c r="H124" s="634">
        <v>0</v>
      </c>
      <c r="I124" s="634">
        <v>0</v>
      </c>
      <c r="J124" s="634">
        <v>250</v>
      </c>
      <c r="K124" s="390"/>
      <c r="L124" s="390"/>
      <c r="M124" s="390"/>
      <c r="N124" s="639">
        <v>0</v>
      </c>
      <c r="O124" s="390"/>
      <c r="P124" s="390"/>
      <c r="Q124" s="390"/>
      <c r="R124" s="390"/>
      <c r="S124" s="390"/>
      <c r="T124" s="390"/>
      <c r="U124" s="390"/>
    </row>
    <row r="125" spans="1:21" s="192" customFormat="1" ht="14.5" outlineLevel="1">
      <c r="A125" s="603"/>
      <c r="B125" s="574">
        <f t="shared" si="1"/>
        <v>108</v>
      </c>
      <c r="C125" s="478" t="s">
        <v>816</v>
      </c>
      <c r="D125" s="292">
        <v>344.83</v>
      </c>
      <c r="E125" s="634">
        <v>0</v>
      </c>
      <c r="F125" s="634">
        <v>0</v>
      </c>
      <c r="G125" s="634">
        <v>0</v>
      </c>
      <c r="H125" s="634">
        <v>0</v>
      </c>
      <c r="I125" s="634">
        <v>0</v>
      </c>
      <c r="J125" s="634">
        <v>370</v>
      </c>
      <c r="K125" s="390"/>
      <c r="L125" s="390"/>
      <c r="M125" s="390"/>
      <c r="N125" s="639">
        <v>0</v>
      </c>
      <c r="O125" s="390"/>
      <c r="P125" s="390"/>
      <c r="Q125" s="390"/>
      <c r="R125" s="390"/>
      <c r="S125" s="390"/>
      <c r="T125" s="390"/>
      <c r="U125" s="390"/>
    </row>
    <row r="126" spans="1:21" s="192" customFormat="1" ht="14.5" outlineLevel="1">
      <c r="A126" s="603"/>
      <c r="B126" s="574">
        <f t="shared" si="1"/>
        <v>109</v>
      </c>
      <c r="C126" s="478" t="s">
        <v>817</v>
      </c>
      <c r="D126" s="292">
        <v>387.93</v>
      </c>
      <c r="E126" s="634">
        <v>0</v>
      </c>
      <c r="F126" s="634">
        <v>0</v>
      </c>
      <c r="G126" s="634">
        <v>0</v>
      </c>
      <c r="H126" s="634">
        <v>0</v>
      </c>
      <c r="I126" s="634">
        <v>0</v>
      </c>
      <c r="J126" s="634">
        <v>495</v>
      </c>
      <c r="K126" s="390"/>
      <c r="L126" s="390"/>
      <c r="M126" s="390"/>
      <c r="N126" s="639">
        <v>0</v>
      </c>
      <c r="O126" s="390"/>
      <c r="P126" s="390"/>
      <c r="Q126" s="390"/>
      <c r="R126" s="390"/>
      <c r="S126" s="390"/>
      <c r="T126" s="390"/>
      <c r="U126" s="390"/>
    </row>
    <row r="127" spans="1:21" s="192" customFormat="1" ht="14.5" outlineLevel="1">
      <c r="A127" s="603"/>
      <c r="B127" s="574">
        <f t="shared" si="1"/>
        <v>110</v>
      </c>
      <c r="C127" s="478" t="s">
        <v>818</v>
      </c>
      <c r="D127" s="292">
        <v>431.03</v>
      </c>
      <c r="E127" s="634">
        <v>0</v>
      </c>
      <c r="F127" s="634">
        <v>0</v>
      </c>
      <c r="G127" s="634">
        <v>0</v>
      </c>
      <c r="H127" s="634">
        <v>0</v>
      </c>
      <c r="I127" s="634">
        <v>0</v>
      </c>
      <c r="J127" s="634">
        <v>322</v>
      </c>
      <c r="K127" s="390"/>
      <c r="L127" s="390"/>
      <c r="M127" s="390"/>
      <c r="N127" s="639">
        <v>0</v>
      </c>
      <c r="O127" s="390"/>
      <c r="P127" s="390"/>
      <c r="Q127" s="390"/>
      <c r="R127" s="390"/>
      <c r="S127" s="390"/>
      <c r="T127" s="390"/>
      <c r="U127" s="390"/>
    </row>
    <row r="128" spans="1:21" s="192" customFormat="1" ht="14.5" outlineLevel="1">
      <c r="A128" s="603"/>
      <c r="B128" s="574">
        <f t="shared" si="1"/>
        <v>111</v>
      </c>
      <c r="C128" s="478" t="s">
        <v>936</v>
      </c>
      <c r="D128" s="292">
        <v>86.21</v>
      </c>
      <c r="E128" s="634">
        <v>0</v>
      </c>
      <c r="F128" s="634">
        <v>0</v>
      </c>
      <c r="G128" s="634">
        <v>0</v>
      </c>
      <c r="H128" s="634">
        <v>0</v>
      </c>
      <c r="I128" s="634">
        <v>0</v>
      </c>
      <c r="J128" s="634">
        <v>64</v>
      </c>
      <c r="K128" s="390"/>
      <c r="L128" s="390"/>
      <c r="M128" s="390"/>
      <c r="N128" s="639">
        <v>0</v>
      </c>
      <c r="O128" s="390"/>
      <c r="P128" s="390"/>
      <c r="Q128" s="390"/>
      <c r="R128" s="390"/>
      <c r="S128" s="390"/>
      <c r="T128" s="390"/>
      <c r="U128" s="390"/>
    </row>
    <row r="129" spans="1:21" s="192" customFormat="1" ht="14.5" outlineLevel="1">
      <c r="A129" s="603"/>
      <c r="B129" s="574">
        <f t="shared" si="1"/>
        <v>112</v>
      </c>
      <c r="C129" s="478" t="s">
        <v>1142</v>
      </c>
      <c r="D129" s="292">
        <v>172.41</v>
      </c>
      <c r="E129" s="634">
        <v>0</v>
      </c>
      <c r="F129" s="634">
        <v>0</v>
      </c>
      <c r="G129" s="634">
        <v>0</v>
      </c>
      <c r="H129" s="634">
        <v>0</v>
      </c>
      <c r="I129" s="634">
        <v>0</v>
      </c>
      <c r="J129" s="634">
        <v>169</v>
      </c>
      <c r="K129" s="292"/>
      <c r="L129" s="292"/>
      <c r="M129" s="390"/>
      <c r="N129" s="639">
        <v>0</v>
      </c>
      <c r="O129" s="390"/>
      <c r="P129" s="390"/>
      <c r="Q129" s="390"/>
      <c r="R129" s="390"/>
      <c r="S129" s="390"/>
      <c r="T129" s="390"/>
      <c r="U129" s="390"/>
    </row>
    <row r="130" spans="1:21" s="192" customFormat="1" ht="14.5" outlineLevel="1">
      <c r="A130" s="603"/>
      <c r="B130" s="574">
        <f t="shared" si="1"/>
        <v>113</v>
      </c>
      <c r="C130" s="478" t="s">
        <v>937</v>
      </c>
      <c r="D130" s="292">
        <v>86.21</v>
      </c>
      <c r="E130" s="634">
        <v>0</v>
      </c>
      <c r="F130" s="634">
        <v>0</v>
      </c>
      <c r="G130" s="634">
        <v>0</v>
      </c>
      <c r="H130" s="634">
        <v>0</v>
      </c>
      <c r="I130" s="634">
        <v>0</v>
      </c>
      <c r="J130" s="634">
        <v>74</v>
      </c>
      <c r="K130" s="292"/>
      <c r="L130" s="292"/>
      <c r="M130" s="390"/>
      <c r="N130" s="639">
        <v>0</v>
      </c>
      <c r="O130" s="390"/>
      <c r="P130" s="390"/>
      <c r="Q130" s="390"/>
      <c r="R130" s="390"/>
      <c r="S130" s="390"/>
      <c r="T130" s="390"/>
      <c r="U130" s="390"/>
    </row>
    <row r="131" spans="1:21" s="192" customFormat="1" ht="14.5" outlineLevel="1">
      <c r="A131" s="603"/>
      <c r="B131" s="574">
        <f t="shared" si="1"/>
        <v>114</v>
      </c>
      <c r="C131" s="478" t="s">
        <v>1143</v>
      </c>
      <c r="D131" s="292">
        <v>172.41</v>
      </c>
      <c r="E131" s="634">
        <v>0</v>
      </c>
      <c r="F131" s="634">
        <v>0</v>
      </c>
      <c r="G131" s="634">
        <v>0</v>
      </c>
      <c r="H131" s="634">
        <v>0</v>
      </c>
      <c r="I131" s="634">
        <v>0</v>
      </c>
      <c r="J131" s="634">
        <v>132</v>
      </c>
      <c r="K131" s="390"/>
      <c r="L131" s="292"/>
      <c r="M131" s="390"/>
      <c r="N131" s="639">
        <v>0</v>
      </c>
      <c r="O131" s="390"/>
      <c r="P131" s="390"/>
      <c r="Q131" s="390"/>
      <c r="R131" s="390"/>
      <c r="S131" s="390"/>
      <c r="T131" s="390"/>
      <c r="U131" s="390"/>
    </row>
    <row r="132" spans="1:21" s="192" customFormat="1" ht="14.5" outlineLevel="1">
      <c r="A132" s="603"/>
      <c r="B132" s="574">
        <f t="shared" si="1"/>
        <v>115</v>
      </c>
      <c r="C132" s="478" t="s">
        <v>938</v>
      </c>
      <c r="D132" s="292">
        <v>86.21</v>
      </c>
      <c r="E132" s="634">
        <v>0</v>
      </c>
      <c r="F132" s="634">
        <v>0</v>
      </c>
      <c r="G132" s="634">
        <v>0</v>
      </c>
      <c r="H132" s="634">
        <v>0</v>
      </c>
      <c r="I132" s="634">
        <v>0</v>
      </c>
      <c r="J132" s="634">
        <v>95</v>
      </c>
      <c r="K132" s="390"/>
      <c r="L132" s="292"/>
      <c r="M132" s="390"/>
      <c r="N132" s="639">
        <v>0</v>
      </c>
      <c r="O132" s="390"/>
      <c r="P132" s="390"/>
      <c r="Q132" s="390"/>
      <c r="R132" s="390"/>
      <c r="S132" s="390"/>
      <c r="T132" s="390"/>
      <c r="U132" s="390"/>
    </row>
    <row r="133" spans="1:21" s="192" customFormat="1" ht="14.5" outlineLevel="1">
      <c r="A133" s="603"/>
      <c r="B133" s="574">
        <f t="shared" si="1"/>
        <v>116</v>
      </c>
      <c r="C133" s="478" t="s">
        <v>1144</v>
      </c>
      <c r="D133" s="292">
        <v>172.41</v>
      </c>
      <c r="E133" s="634">
        <v>0</v>
      </c>
      <c r="F133" s="634">
        <v>0</v>
      </c>
      <c r="G133" s="634">
        <v>0</v>
      </c>
      <c r="H133" s="634">
        <v>0</v>
      </c>
      <c r="I133" s="634">
        <v>0</v>
      </c>
      <c r="J133" s="634">
        <v>166</v>
      </c>
      <c r="K133" s="390"/>
      <c r="L133" s="292"/>
      <c r="M133" s="390"/>
      <c r="N133" s="639">
        <v>0</v>
      </c>
      <c r="O133" s="390"/>
      <c r="P133" s="390"/>
      <c r="Q133" s="390"/>
      <c r="R133" s="390"/>
      <c r="S133" s="390"/>
      <c r="T133" s="390"/>
      <c r="U133" s="390"/>
    </row>
    <row r="134" spans="1:21" s="192" customFormat="1" ht="14.5" outlineLevel="1">
      <c r="A134" s="603"/>
      <c r="B134" s="574">
        <f t="shared" si="1"/>
        <v>117</v>
      </c>
      <c r="C134" s="478" t="s">
        <v>939</v>
      </c>
      <c r="D134" s="292">
        <v>215.52</v>
      </c>
      <c r="E134" s="634">
        <v>0</v>
      </c>
      <c r="F134" s="634">
        <v>0</v>
      </c>
      <c r="G134" s="634">
        <v>0</v>
      </c>
      <c r="H134" s="634">
        <v>0</v>
      </c>
      <c r="I134" s="634">
        <v>0</v>
      </c>
      <c r="J134" s="634">
        <v>263</v>
      </c>
      <c r="K134" s="292"/>
      <c r="L134" s="292"/>
      <c r="M134" s="390"/>
      <c r="N134" s="639">
        <v>0</v>
      </c>
      <c r="O134" s="390"/>
      <c r="P134" s="390"/>
      <c r="Q134" s="390"/>
      <c r="R134" s="390"/>
      <c r="S134" s="390"/>
      <c r="T134" s="390"/>
      <c r="U134" s="390"/>
    </row>
    <row r="135" spans="1:21" s="192" customFormat="1" ht="14.5" outlineLevel="1">
      <c r="A135" s="603"/>
      <c r="B135" s="574">
        <f t="shared" si="1"/>
        <v>118</v>
      </c>
      <c r="C135" s="478" t="s">
        <v>940</v>
      </c>
      <c r="D135" s="292">
        <v>215.52</v>
      </c>
      <c r="E135" s="634">
        <v>0</v>
      </c>
      <c r="F135" s="634">
        <v>0</v>
      </c>
      <c r="G135" s="634">
        <v>0</v>
      </c>
      <c r="H135" s="634">
        <v>0</v>
      </c>
      <c r="I135" s="634">
        <v>0</v>
      </c>
      <c r="J135" s="634">
        <v>275</v>
      </c>
      <c r="K135" s="292"/>
      <c r="L135" s="292"/>
      <c r="M135" s="390"/>
      <c r="N135" s="639">
        <v>0</v>
      </c>
      <c r="O135" s="390"/>
      <c r="P135" s="390"/>
      <c r="Q135" s="390"/>
      <c r="R135" s="390"/>
      <c r="S135" s="390"/>
      <c r="T135" s="390"/>
      <c r="U135" s="390"/>
    </row>
    <row r="136" spans="1:21" s="192" customFormat="1" ht="14.5" outlineLevel="1">
      <c r="A136" s="603"/>
      <c r="B136" s="574">
        <f t="shared" si="1"/>
        <v>119</v>
      </c>
      <c r="C136" s="478" t="s">
        <v>941</v>
      </c>
      <c r="D136" s="292">
        <v>258.62</v>
      </c>
      <c r="E136" s="634">
        <v>0</v>
      </c>
      <c r="F136" s="634">
        <v>0</v>
      </c>
      <c r="G136" s="634">
        <v>0</v>
      </c>
      <c r="H136" s="634">
        <v>0</v>
      </c>
      <c r="I136" s="634">
        <v>0</v>
      </c>
      <c r="J136" s="634">
        <v>220</v>
      </c>
      <c r="K136" s="292"/>
      <c r="L136" s="292"/>
      <c r="M136" s="390"/>
      <c r="N136" s="639">
        <v>0</v>
      </c>
      <c r="O136" s="390"/>
      <c r="P136" s="390"/>
      <c r="Q136" s="390"/>
      <c r="R136" s="390"/>
      <c r="S136" s="390"/>
      <c r="T136" s="390"/>
      <c r="U136" s="390"/>
    </row>
    <row r="137" spans="1:21" s="192" customFormat="1" ht="14.5" outlineLevel="1">
      <c r="A137" s="603"/>
      <c r="B137" s="574">
        <f t="shared" si="1"/>
        <v>120</v>
      </c>
      <c r="C137" s="478" t="s">
        <v>942</v>
      </c>
      <c r="D137" s="292">
        <v>258.62</v>
      </c>
      <c r="E137" s="634">
        <v>0</v>
      </c>
      <c r="F137" s="634">
        <v>0</v>
      </c>
      <c r="G137" s="634">
        <v>0</v>
      </c>
      <c r="H137" s="634">
        <v>0</v>
      </c>
      <c r="I137" s="634">
        <v>0</v>
      </c>
      <c r="J137" s="634">
        <v>315</v>
      </c>
      <c r="K137" s="292"/>
      <c r="L137" s="292"/>
      <c r="M137" s="390"/>
      <c r="N137" s="639">
        <v>0</v>
      </c>
      <c r="O137" s="390"/>
      <c r="P137" s="390"/>
      <c r="Q137" s="390"/>
      <c r="R137" s="390"/>
      <c r="S137" s="390"/>
      <c r="T137" s="390"/>
      <c r="U137" s="390"/>
    </row>
    <row r="138" spans="1:21" s="192" customFormat="1" ht="14.5" outlineLevel="1">
      <c r="A138" s="603"/>
      <c r="B138" s="574">
        <f t="shared" si="1"/>
        <v>121</v>
      </c>
      <c r="C138" s="478"/>
      <c r="D138" s="292"/>
      <c r="E138" s="292"/>
      <c r="F138" s="292"/>
      <c r="G138" s="292"/>
      <c r="H138" s="292"/>
      <c r="I138" s="292"/>
      <c r="J138" s="292"/>
      <c r="K138" s="292"/>
      <c r="L138" s="292"/>
      <c r="M138" s="390"/>
      <c r="N138" s="639">
        <v>0</v>
      </c>
      <c r="O138" s="390"/>
      <c r="P138" s="390"/>
      <c r="Q138" s="390"/>
      <c r="R138" s="390"/>
      <c r="S138" s="390"/>
      <c r="T138" s="390"/>
      <c r="U138" s="390"/>
    </row>
    <row r="139" spans="1:21" s="192" customFormat="1">
      <c r="A139" s="603"/>
    </row>
    <row r="140" spans="1:21" s="192" customFormat="1">
      <c r="A140" s="603"/>
      <c r="C140" s="458"/>
    </row>
    <row r="141" spans="1:21" s="192" customFormat="1" ht="15.5">
      <c r="A141" s="603"/>
      <c r="C141" s="467" t="s">
        <v>1032</v>
      </c>
      <c r="D141" s="465"/>
      <c r="E141" s="465"/>
      <c r="F141" s="465"/>
      <c r="G141" s="466"/>
    </row>
    <row r="142" spans="1:21" s="192" customFormat="1">
      <c r="A142" s="603"/>
      <c r="C142" s="458"/>
    </row>
    <row r="143" spans="1:21" s="192" customFormat="1" ht="23">
      <c r="A143" s="603"/>
      <c r="B143" s="458"/>
      <c r="C143" s="460" t="s">
        <v>396</v>
      </c>
      <c r="E143" s="472" t="s">
        <v>400</v>
      </c>
      <c r="F143" s="706" t="s">
        <v>397</v>
      </c>
      <c r="G143" s="707"/>
      <c r="H143" s="707"/>
      <c r="I143" s="708"/>
      <c r="J143" s="706" t="s">
        <v>398</v>
      </c>
      <c r="K143" s="708"/>
      <c r="L143" s="473" t="s">
        <v>1118</v>
      </c>
      <c r="M143" s="706" t="s">
        <v>1119</v>
      </c>
      <c r="N143" s="707"/>
      <c r="O143" s="707"/>
      <c r="P143" s="707"/>
      <c r="Q143" s="707"/>
      <c r="R143" s="707"/>
      <c r="S143" s="708"/>
      <c r="T143" s="472" t="s">
        <v>399</v>
      </c>
      <c r="U143" s="472"/>
    </row>
    <row r="144" spans="1:21" s="192" customFormat="1" ht="57.5">
      <c r="A144" s="603"/>
      <c r="B144" s="458"/>
      <c r="C144" s="461" t="s">
        <v>248</v>
      </c>
      <c r="D144" s="462" t="s">
        <v>1128</v>
      </c>
      <c r="E144" s="462" t="s">
        <v>400</v>
      </c>
      <c r="F144" s="462" t="s">
        <v>401</v>
      </c>
      <c r="G144" s="462" t="s">
        <v>402</v>
      </c>
      <c r="H144" s="462" t="s">
        <v>403</v>
      </c>
      <c r="I144" s="463" t="s">
        <v>1120</v>
      </c>
      <c r="J144" s="463" t="s">
        <v>398</v>
      </c>
      <c r="K144" s="463" t="s">
        <v>1121</v>
      </c>
      <c r="L144" s="462" t="s">
        <v>404</v>
      </c>
      <c r="M144" s="462" t="s">
        <v>405</v>
      </c>
      <c r="N144" s="462" t="s">
        <v>848</v>
      </c>
      <c r="O144" s="462" t="s">
        <v>1122</v>
      </c>
      <c r="P144" s="462" t="s">
        <v>1123</v>
      </c>
      <c r="Q144" s="462" t="s">
        <v>900</v>
      </c>
      <c r="R144" s="462" t="s">
        <v>1124</v>
      </c>
      <c r="S144" s="462" t="s">
        <v>1125</v>
      </c>
      <c r="T144" s="462" t="s">
        <v>1126</v>
      </c>
      <c r="U144" s="462" t="s">
        <v>1127</v>
      </c>
    </row>
    <row r="145" spans="1:21" s="192" customFormat="1" ht="14.5">
      <c r="A145" s="603"/>
      <c r="B145" s="574">
        <v>1</v>
      </c>
      <c r="C145" s="478" t="s">
        <v>986</v>
      </c>
      <c r="D145" s="474">
        <v>328.44</v>
      </c>
      <c r="E145" s="634">
        <v>167</v>
      </c>
      <c r="F145" s="634">
        <v>12</v>
      </c>
      <c r="G145" s="634">
        <v>4</v>
      </c>
      <c r="H145" s="634">
        <v>1</v>
      </c>
      <c r="I145" s="634">
        <v>14</v>
      </c>
      <c r="J145" s="634">
        <v>112</v>
      </c>
      <c r="K145" s="390"/>
      <c r="L145" s="390"/>
      <c r="M145" s="390"/>
      <c r="N145" s="390"/>
      <c r="O145" s="390"/>
      <c r="P145" s="390"/>
      <c r="Q145" s="390"/>
      <c r="R145" s="390"/>
      <c r="S145" s="390"/>
      <c r="T145" s="390"/>
      <c r="U145" s="390"/>
    </row>
    <row r="146" spans="1:21" s="192" customFormat="1" ht="14.5">
      <c r="A146" s="603"/>
      <c r="B146" s="574">
        <f>1+B145</f>
        <v>2</v>
      </c>
      <c r="C146" s="478" t="s">
        <v>987</v>
      </c>
      <c r="D146" s="474">
        <v>367.29</v>
      </c>
      <c r="E146" s="634">
        <v>161</v>
      </c>
      <c r="F146" s="634">
        <v>18</v>
      </c>
      <c r="G146" s="634">
        <v>5</v>
      </c>
      <c r="H146" s="634">
        <v>1</v>
      </c>
      <c r="I146" s="634">
        <v>20</v>
      </c>
      <c r="J146" s="634">
        <v>224</v>
      </c>
      <c r="K146" s="390"/>
      <c r="L146" s="390"/>
      <c r="M146" s="390"/>
      <c r="N146" s="390"/>
      <c r="O146" s="390"/>
      <c r="P146" s="390"/>
      <c r="Q146" s="390"/>
      <c r="R146" s="390"/>
      <c r="S146" s="390"/>
      <c r="T146" s="390"/>
      <c r="U146" s="390"/>
    </row>
    <row r="147" spans="1:21" s="192" customFormat="1" ht="14.5">
      <c r="A147" s="603"/>
      <c r="B147" s="574">
        <f t="shared" ref="B147:B176" si="2">1+B146</f>
        <v>3</v>
      </c>
      <c r="C147" s="478" t="s">
        <v>988</v>
      </c>
      <c r="D147" s="474">
        <v>421.32</v>
      </c>
      <c r="E147" s="634">
        <v>159</v>
      </c>
      <c r="F147" s="634">
        <v>12</v>
      </c>
      <c r="G147" s="634">
        <v>5</v>
      </c>
      <c r="H147" s="634">
        <v>1</v>
      </c>
      <c r="I147" s="634">
        <v>18</v>
      </c>
      <c r="J147" s="634">
        <v>292</v>
      </c>
      <c r="K147" s="390"/>
      <c r="L147" s="390"/>
      <c r="M147" s="390"/>
      <c r="N147" s="390"/>
      <c r="O147" s="390"/>
      <c r="P147" s="390"/>
      <c r="Q147" s="390"/>
      <c r="R147" s="390"/>
      <c r="S147" s="390"/>
      <c r="T147" s="390"/>
      <c r="U147" s="390"/>
    </row>
    <row r="148" spans="1:21" s="192" customFormat="1" ht="14.5">
      <c r="A148" s="603"/>
      <c r="B148" s="574">
        <f t="shared" si="2"/>
        <v>4</v>
      </c>
      <c r="C148" s="478" t="s">
        <v>989</v>
      </c>
      <c r="D148" s="474">
        <v>505.76</v>
      </c>
      <c r="E148" s="634">
        <v>140</v>
      </c>
      <c r="F148" s="634">
        <v>24</v>
      </c>
      <c r="G148" s="634">
        <v>8</v>
      </c>
      <c r="H148" s="634">
        <v>2</v>
      </c>
      <c r="I148" s="634">
        <v>14</v>
      </c>
      <c r="J148" s="634">
        <v>368</v>
      </c>
      <c r="K148" s="390"/>
      <c r="L148" s="390"/>
      <c r="M148" s="390"/>
      <c r="N148" s="390"/>
      <c r="O148" s="390"/>
      <c r="P148" s="390"/>
      <c r="Q148" s="390"/>
      <c r="R148" s="390"/>
      <c r="S148" s="390"/>
      <c r="T148" s="390"/>
      <c r="U148" s="390"/>
    </row>
    <row r="149" spans="1:21" s="192" customFormat="1" ht="14.5">
      <c r="A149" s="603"/>
      <c r="B149" s="574">
        <f t="shared" si="2"/>
        <v>5</v>
      </c>
      <c r="C149" s="478" t="s">
        <v>990</v>
      </c>
      <c r="D149" s="474">
        <v>843.5</v>
      </c>
      <c r="E149" s="634">
        <v>196</v>
      </c>
      <c r="F149" s="634">
        <v>10</v>
      </c>
      <c r="G149" s="634">
        <v>6</v>
      </c>
      <c r="H149" s="634">
        <v>3</v>
      </c>
      <c r="I149" s="634">
        <v>9</v>
      </c>
      <c r="J149" s="634">
        <v>682</v>
      </c>
      <c r="K149" s="390"/>
      <c r="L149" s="390"/>
      <c r="M149" s="390"/>
      <c r="N149" s="390"/>
      <c r="O149" s="390"/>
      <c r="P149" s="390"/>
      <c r="Q149" s="390"/>
      <c r="R149" s="390"/>
      <c r="S149" s="390"/>
      <c r="T149" s="390"/>
      <c r="U149" s="390"/>
    </row>
    <row r="150" spans="1:21" s="192" customFormat="1" ht="14.5">
      <c r="A150" s="603"/>
      <c r="B150" s="574">
        <f t="shared" si="2"/>
        <v>6</v>
      </c>
      <c r="C150" s="478" t="s">
        <v>991</v>
      </c>
      <c r="D150" s="474">
        <v>300.86</v>
      </c>
      <c r="E150" s="634">
        <v>0</v>
      </c>
      <c r="F150" s="634">
        <v>0</v>
      </c>
      <c r="G150" s="634">
        <v>0</v>
      </c>
      <c r="H150" s="634">
        <v>0</v>
      </c>
      <c r="I150" s="634">
        <v>0</v>
      </c>
      <c r="J150" s="634">
        <v>254</v>
      </c>
      <c r="K150" s="390"/>
      <c r="L150" s="390"/>
      <c r="M150" s="390"/>
      <c r="N150" s="390"/>
      <c r="O150" s="390"/>
      <c r="P150" s="390"/>
      <c r="Q150" s="390"/>
      <c r="R150" s="390"/>
      <c r="S150" s="390"/>
      <c r="T150" s="390"/>
      <c r="U150" s="390"/>
    </row>
    <row r="151" spans="1:21" s="192" customFormat="1" ht="14.5">
      <c r="A151" s="603"/>
      <c r="B151" s="574">
        <f t="shared" si="2"/>
        <v>7</v>
      </c>
      <c r="C151" s="478" t="s">
        <v>992</v>
      </c>
      <c r="D151" s="474">
        <v>343.97</v>
      </c>
      <c r="E151" s="634">
        <v>0</v>
      </c>
      <c r="F151" s="634">
        <v>0</v>
      </c>
      <c r="G151" s="634">
        <v>0</v>
      </c>
      <c r="H151" s="634">
        <v>0</v>
      </c>
      <c r="I151" s="634">
        <v>0</v>
      </c>
      <c r="J151" s="634">
        <v>301</v>
      </c>
      <c r="K151" s="390"/>
      <c r="L151" s="390"/>
      <c r="M151" s="390"/>
      <c r="N151" s="390"/>
      <c r="O151" s="390"/>
      <c r="P151" s="390"/>
      <c r="Q151" s="390"/>
      <c r="R151" s="390"/>
      <c r="S151" s="390"/>
      <c r="T151" s="390"/>
      <c r="U151" s="390"/>
    </row>
    <row r="152" spans="1:21" s="192" customFormat="1" ht="14.5">
      <c r="A152" s="603"/>
      <c r="B152" s="574">
        <f t="shared" si="2"/>
        <v>8</v>
      </c>
      <c r="C152" s="478" t="s">
        <v>1103</v>
      </c>
      <c r="D152" s="474">
        <v>387.07</v>
      </c>
      <c r="E152" s="634">
        <v>0</v>
      </c>
      <c r="F152" s="634">
        <v>0</v>
      </c>
      <c r="G152" s="634">
        <v>0</v>
      </c>
      <c r="H152" s="634">
        <v>0</v>
      </c>
      <c r="I152" s="634">
        <v>0</v>
      </c>
      <c r="J152" s="635">
        <v>476</v>
      </c>
      <c r="K152" s="390"/>
      <c r="L152" s="390"/>
      <c r="M152" s="390"/>
      <c r="N152" s="390"/>
      <c r="O152" s="390"/>
      <c r="P152" s="390"/>
      <c r="Q152" s="390"/>
      <c r="R152" s="390"/>
      <c r="S152" s="390"/>
      <c r="T152" s="390"/>
      <c r="U152" s="390"/>
    </row>
    <row r="153" spans="1:21" s="192" customFormat="1" ht="14.5">
      <c r="A153" s="603"/>
      <c r="B153" s="574">
        <f t="shared" si="2"/>
        <v>9</v>
      </c>
      <c r="C153" s="478" t="s">
        <v>993</v>
      </c>
      <c r="D153" s="474">
        <v>473.28</v>
      </c>
      <c r="E153" s="634">
        <v>0</v>
      </c>
      <c r="F153" s="634">
        <v>0</v>
      </c>
      <c r="G153" s="634">
        <v>0</v>
      </c>
      <c r="H153" s="634">
        <v>0</v>
      </c>
      <c r="I153" s="634">
        <v>0</v>
      </c>
      <c r="J153" s="634">
        <v>401</v>
      </c>
      <c r="K153" s="390"/>
      <c r="L153" s="390"/>
      <c r="M153" s="390"/>
      <c r="N153" s="390"/>
      <c r="O153" s="390"/>
      <c r="P153" s="390"/>
      <c r="Q153" s="390"/>
      <c r="R153" s="390"/>
      <c r="S153" s="390"/>
      <c r="T153" s="390"/>
      <c r="U153" s="390"/>
    </row>
    <row r="154" spans="1:21" s="192" customFormat="1" ht="14.5" outlineLevel="1">
      <c r="A154" s="603"/>
      <c r="B154" s="574">
        <f t="shared" si="2"/>
        <v>10</v>
      </c>
      <c r="C154" s="478" t="s">
        <v>994</v>
      </c>
      <c r="D154" s="474">
        <v>775</v>
      </c>
      <c r="E154" s="634">
        <v>0</v>
      </c>
      <c r="F154" s="634">
        <v>0</v>
      </c>
      <c r="G154" s="634">
        <v>0</v>
      </c>
      <c r="H154" s="634">
        <v>0</v>
      </c>
      <c r="I154" s="634">
        <v>0</v>
      </c>
      <c r="J154" s="634">
        <v>972</v>
      </c>
      <c r="K154" s="390"/>
      <c r="L154" s="390"/>
      <c r="M154" s="390"/>
      <c r="N154" s="390"/>
      <c r="O154" s="390"/>
      <c r="P154" s="390"/>
      <c r="Q154" s="390"/>
      <c r="R154" s="390"/>
      <c r="S154" s="390"/>
      <c r="T154" s="390"/>
      <c r="U154" s="390"/>
    </row>
    <row r="155" spans="1:21" s="192" customFormat="1" ht="14.5" outlineLevel="1">
      <c r="A155" s="603"/>
      <c r="B155" s="574">
        <f t="shared" si="2"/>
        <v>11</v>
      </c>
      <c r="C155" s="478" t="s">
        <v>995</v>
      </c>
      <c r="D155" s="474">
        <v>328.44</v>
      </c>
      <c r="E155" s="634">
        <v>137</v>
      </c>
      <c r="F155" s="634">
        <v>11</v>
      </c>
      <c r="G155" s="634">
        <v>5</v>
      </c>
      <c r="H155" s="634">
        <v>1</v>
      </c>
      <c r="I155" s="634">
        <v>15</v>
      </c>
      <c r="J155" s="634">
        <v>143</v>
      </c>
      <c r="K155" s="390"/>
      <c r="L155" s="390"/>
      <c r="M155" s="390"/>
      <c r="N155" s="390"/>
      <c r="O155" s="390"/>
      <c r="P155" s="390"/>
      <c r="Q155" s="390"/>
      <c r="R155" s="390"/>
      <c r="S155" s="390"/>
      <c r="T155" s="390"/>
      <c r="U155" s="390"/>
    </row>
    <row r="156" spans="1:21" s="192" customFormat="1" ht="14.5" outlineLevel="1">
      <c r="A156" s="603"/>
      <c r="B156" s="574">
        <f t="shared" si="2"/>
        <v>12</v>
      </c>
      <c r="C156" s="478" t="s">
        <v>996</v>
      </c>
      <c r="D156" s="474">
        <v>328.44</v>
      </c>
      <c r="E156" s="634">
        <v>121</v>
      </c>
      <c r="F156" s="634">
        <v>11</v>
      </c>
      <c r="G156" s="634">
        <v>3</v>
      </c>
      <c r="H156" s="634">
        <v>1</v>
      </c>
      <c r="I156" s="634">
        <v>18</v>
      </c>
      <c r="J156" s="634">
        <v>141</v>
      </c>
      <c r="K156" s="390"/>
      <c r="L156" s="390"/>
      <c r="M156" s="390"/>
      <c r="N156" s="390"/>
      <c r="O156" s="390"/>
      <c r="P156" s="390"/>
      <c r="Q156" s="390"/>
      <c r="R156" s="390"/>
      <c r="S156" s="390"/>
      <c r="T156" s="390"/>
      <c r="U156" s="390"/>
    </row>
    <row r="157" spans="1:21" s="192" customFormat="1" ht="14.5" outlineLevel="1">
      <c r="A157" s="603"/>
      <c r="B157" s="574">
        <f t="shared" si="2"/>
        <v>13</v>
      </c>
      <c r="C157" s="478" t="s">
        <v>997</v>
      </c>
      <c r="D157" s="474">
        <v>328.44</v>
      </c>
      <c r="E157" s="634">
        <v>149</v>
      </c>
      <c r="F157" s="634">
        <v>12</v>
      </c>
      <c r="G157" s="634">
        <v>5</v>
      </c>
      <c r="H157" s="634">
        <v>1</v>
      </c>
      <c r="I157" s="634">
        <v>19</v>
      </c>
      <c r="J157" s="634">
        <v>137</v>
      </c>
      <c r="K157" s="390"/>
      <c r="L157" s="390"/>
      <c r="M157" s="390"/>
      <c r="N157" s="390"/>
      <c r="O157" s="390"/>
      <c r="P157" s="390"/>
      <c r="Q157" s="390"/>
      <c r="R157" s="390"/>
      <c r="S157" s="390"/>
      <c r="T157" s="390"/>
      <c r="U157" s="390"/>
    </row>
    <row r="158" spans="1:21" s="192" customFormat="1" ht="14.5" outlineLevel="1">
      <c r="A158" s="603"/>
      <c r="B158" s="574">
        <f t="shared" si="2"/>
        <v>14</v>
      </c>
      <c r="C158" s="478" t="s">
        <v>998</v>
      </c>
      <c r="D158" s="474">
        <v>367.29</v>
      </c>
      <c r="E158" s="634">
        <v>124</v>
      </c>
      <c r="F158" s="634">
        <v>11</v>
      </c>
      <c r="G158" s="634">
        <v>5</v>
      </c>
      <c r="H158" s="634">
        <v>1</v>
      </c>
      <c r="I158" s="634">
        <v>16</v>
      </c>
      <c r="J158" s="634">
        <v>223</v>
      </c>
      <c r="K158" s="390"/>
      <c r="L158" s="390"/>
      <c r="M158" s="390"/>
      <c r="N158" s="390"/>
      <c r="O158" s="390"/>
      <c r="P158" s="390"/>
      <c r="Q158" s="390"/>
      <c r="R158" s="390"/>
      <c r="S158" s="390"/>
      <c r="T158" s="390"/>
      <c r="U158" s="390"/>
    </row>
    <row r="159" spans="1:21" s="192" customFormat="1" ht="14.5" outlineLevel="1">
      <c r="A159" s="603"/>
      <c r="B159" s="574">
        <f t="shared" si="2"/>
        <v>15</v>
      </c>
      <c r="C159" s="478" t="s">
        <v>999</v>
      </c>
      <c r="D159" s="474">
        <v>367.29</v>
      </c>
      <c r="E159" s="634">
        <v>197</v>
      </c>
      <c r="F159" s="634">
        <v>16</v>
      </c>
      <c r="G159" s="634">
        <v>5</v>
      </c>
      <c r="H159" s="634">
        <v>1</v>
      </c>
      <c r="I159" s="634">
        <v>15</v>
      </c>
      <c r="J159" s="634">
        <v>174</v>
      </c>
      <c r="K159" s="390"/>
      <c r="L159" s="390"/>
      <c r="M159" s="390"/>
      <c r="N159" s="390"/>
      <c r="O159" s="390"/>
      <c r="P159" s="390"/>
      <c r="Q159" s="390"/>
      <c r="R159" s="390"/>
      <c r="S159" s="390"/>
      <c r="T159" s="390"/>
      <c r="U159" s="390"/>
    </row>
    <row r="160" spans="1:21" s="192" customFormat="1" ht="14.5" outlineLevel="1">
      <c r="A160" s="603"/>
      <c r="B160" s="574">
        <f t="shared" si="2"/>
        <v>16</v>
      </c>
      <c r="C160" s="478" t="s">
        <v>1000</v>
      </c>
      <c r="D160" s="474">
        <v>421.32</v>
      </c>
      <c r="E160" s="634">
        <v>155</v>
      </c>
      <c r="F160" s="634">
        <v>18</v>
      </c>
      <c r="G160" s="634">
        <v>4</v>
      </c>
      <c r="H160" s="634">
        <v>1</v>
      </c>
      <c r="I160" s="634">
        <v>15</v>
      </c>
      <c r="J160" s="634">
        <v>166</v>
      </c>
      <c r="K160" s="390"/>
      <c r="L160" s="390"/>
      <c r="M160" s="390"/>
      <c r="N160" s="390"/>
      <c r="O160" s="390"/>
      <c r="P160" s="390"/>
      <c r="Q160" s="390"/>
      <c r="R160" s="390"/>
      <c r="S160" s="390"/>
      <c r="T160" s="390"/>
      <c r="U160" s="390"/>
    </row>
    <row r="161" spans="1:21" s="192" customFormat="1" ht="14.5" outlineLevel="1">
      <c r="A161" s="603"/>
      <c r="B161" s="574">
        <f t="shared" si="2"/>
        <v>17</v>
      </c>
      <c r="C161" s="478" t="s">
        <v>1001</v>
      </c>
      <c r="D161" s="474">
        <v>421.32</v>
      </c>
      <c r="E161" s="634">
        <v>124</v>
      </c>
      <c r="F161" s="634">
        <v>11</v>
      </c>
      <c r="G161" s="634">
        <v>4</v>
      </c>
      <c r="H161" s="634">
        <v>1</v>
      </c>
      <c r="I161" s="634">
        <v>15</v>
      </c>
      <c r="J161" s="634">
        <v>285</v>
      </c>
      <c r="K161" s="390"/>
      <c r="L161" s="390"/>
      <c r="M161" s="390"/>
      <c r="N161" s="390"/>
      <c r="O161" s="390"/>
      <c r="P161" s="390"/>
      <c r="Q161" s="390"/>
      <c r="R161" s="390"/>
      <c r="S161" s="390"/>
      <c r="T161" s="390"/>
      <c r="U161" s="390"/>
    </row>
    <row r="162" spans="1:21" s="192" customFormat="1" ht="14.5" outlineLevel="1">
      <c r="A162" s="603"/>
      <c r="B162" s="574">
        <f t="shared" si="2"/>
        <v>18</v>
      </c>
      <c r="C162" s="478" t="s">
        <v>1002</v>
      </c>
      <c r="D162" s="474">
        <v>505.76</v>
      </c>
      <c r="E162" s="634">
        <v>175</v>
      </c>
      <c r="F162" s="634">
        <v>20</v>
      </c>
      <c r="G162" s="634">
        <v>7</v>
      </c>
      <c r="H162" s="634">
        <v>3</v>
      </c>
      <c r="I162" s="634">
        <v>20</v>
      </c>
      <c r="J162" s="634">
        <v>392</v>
      </c>
      <c r="K162" s="390"/>
      <c r="L162" s="390"/>
      <c r="M162" s="390"/>
      <c r="N162" s="390"/>
      <c r="O162" s="390"/>
      <c r="P162" s="390"/>
      <c r="Q162" s="390"/>
      <c r="R162" s="390"/>
      <c r="S162" s="390"/>
      <c r="T162" s="390"/>
      <c r="U162" s="390"/>
    </row>
    <row r="163" spans="1:21" s="192" customFormat="1" ht="14.5" outlineLevel="1">
      <c r="A163" s="603"/>
      <c r="B163" s="574">
        <f t="shared" si="2"/>
        <v>19</v>
      </c>
      <c r="C163" s="478" t="s">
        <v>1003</v>
      </c>
      <c r="D163" s="474">
        <v>505.76</v>
      </c>
      <c r="E163" s="634">
        <v>170</v>
      </c>
      <c r="F163" s="634">
        <v>17</v>
      </c>
      <c r="G163" s="634">
        <v>9</v>
      </c>
      <c r="H163" s="634">
        <v>3</v>
      </c>
      <c r="I163" s="634">
        <v>13</v>
      </c>
      <c r="J163" s="634">
        <v>213</v>
      </c>
      <c r="K163" s="390"/>
      <c r="L163" s="390"/>
      <c r="M163" s="390"/>
      <c r="N163" s="390"/>
      <c r="O163" s="390"/>
      <c r="P163" s="390"/>
      <c r="Q163" s="390"/>
      <c r="R163" s="390"/>
      <c r="S163" s="390"/>
      <c r="T163" s="390"/>
      <c r="U163" s="390"/>
    </row>
    <row r="164" spans="1:21" s="192" customFormat="1" ht="14.5" outlineLevel="1">
      <c r="A164" s="603"/>
      <c r="B164" s="574">
        <f t="shared" si="2"/>
        <v>20</v>
      </c>
      <c r="C164" s="478" t="s">
        <v>1004</v>
      </c>
      <c r="D164" s="474">
        <v>843.5</v>
      </c>
      <c r="E164" s="634">
        <v>202</v>
      </c>
      <c r="F164" s="634">
        <v>14</v>
      </c>
      <c r="G164" s="634">
        <v>7</v>
      </c>
      <c r="H164" s="634">
        <v>3</v>
      </c>
      <c r="I164" s="634">
        <v>10</v>
      </c>
      <c r="J164" s="634">
        <v>816</v>
      </c>
      <c r="K164" s="390"/>
      <c r="L164" s="390"/>
      <c r="M164" s="390"/>
      <c r="N164" s="390"/>
      <c r="O164" s="390"/>
      <c r="P164" s="390"/>
      <c r="Q164" s="390"/>
      <c r="R164" s="390"/>
      <c r="S164" s="390"/>
      <c r="T164" s="390"/>
      <c r="U164" s="390"/>
    </row>
    <row r="165" spans="1:21" s="192" customFormat="1" ht="14.5" outlineLevel="1">
      <c r="A165" s="603"/>
      <c r="B165" s="574">
        <f t="shared" si="2"/>
        <v>21</v>
      </c>
      <c r="C165" s="478" t="s">
        <v>1005</v>
      </c>
      <c r="D165" s="474">
        <v>843.5</v>
      </c>
      <c r="E165" s="634">
        <v>201</v>
      </c>
      <c r="F165" s="634">
        <v>11</v>
      </c>
      <c r="G165" s="634">
        <v>6</v>
      </c>
      <c r="H165" s="634">
        <v>3</v>
      </c>
      <c r="I165" s="634">
        <v>9</v>
      </c>
      <c r="J165" s="634">
        <v>724</v>
      </c>
      <c r="K165" s="390"/>
      <c r="L165" s="390"/>
      <c r="M165" s="390"/>
      <c r="N165" s="390"/>
      <c r="O165" s="390"/>
      <c r="P165" s="390"/>
      <c r="Q165" s="390"/>
      <c r="R165" s="390"/>
      <c r="S165" s="390"/>
      <c r="T165" s="390"/>
      <c r="U165" s="390"/>
    </row>
    <row r="166" spans="1:21" s="192" customFormat="1" ht="14.5" outlineLevel="1">
      <c r="A166" s="603"/>
      <c r="B166" s="574">
        <f t="shared" si="2"/>
        <v>22</v>
      </c>
      <c r="C166" s="478" t="s">
        <v>1006</v>
      </c>
      <c r="D166" s="474">
        <v>300.86</v>
      </c>
      <c r="E166" s="634">
        <v>0</v>
      </c>
      <c r="F166" s="634">
        <v>0</v>
      </c>
      <c r="G166" s="634">
        <v>0</v>
      </c>
      <c r="H166" s="634">
        <v>0</v>
      </c>
      <c r="I166" s="634">
        <v>0</v>
      </c>
      <c r="J166" s="634">
        <v>228</v>
      </c>
      <c r="K166" s="390"/>
      <c r="L166" s="390"/>
      <c r="M166" s="390"/>
      <c r="N166" s="390"/>
      <c r="O166" s="390"/>
      <c r="P166" s="390"/>
      <c r="Q166" s="390"/>
      <c r="R166" s="390"/>
      <c r="S166" s="390"/>
      <c r="T166" s="390"/>
      <c r="U166" s="390"/>
    </row>
    <row r="167" spans="1:21" s="192" customFormat="1" ht="14.5" outlineLevel="1">
      <c r="A167" s="603"/>
      <c r="B167" s="574">
        <f t="shared" si="2"/>
        <v>23</v>
      </c>
      <c r="C167" s="478" t="s">
        <v>1007</v>
      </c>
      <c r="D167" s="474">
        <v>300.86</v>
      </c>
      <c r="E167" s="634">
        <v>0</v>
      </c>
      <c r="F167" s="634">
        <v>0</v>
      </c>
      <c r="G167" s="634">
        <v>0</v>
      </c>
      <c r="H167" s="634">
        <v>0</v>
      </c>
      <c r="I167" s="634">
        <v>0</v>
      </c>
      <c r="J167" s="634">
        <v>238</v>
      </c>
      <c r="K167" s="390"/>
      <c r="L167" s="390"/>
      <c r="M167" s="390"/>
      <c r="N167" s="390"/>
      <c r="O167" s="390"/>
      <c r="P167" s="390"/>
      <c r="Q167" s="390"/>
      <c r="R167" s="390"/>
      <c r="S167" s="390"/>
      <c r="T167" s="390"/>
      <c r="U167" s="390"/>
    </row>
    <row r="168" spans="1:21" s="192" customFormat="1" ht="14.5" outlineLevel="1">
      <c r="A168" s="603"/>
      <c r="B168" s="574">
        <f t="shared" si="2"/>
        <v>24</v>
      </c>
      <c r="C168" s="478" t="s">
        <v>1008</v>
      </c>
      <c r="D168" s="474">
        <v>300.86</v>
      </c>
      <c r="E168" s="634">
        <v>0</v>
      </c>
      <c r="F168" s="634">
        <v>0</v>
      </c>
      <c r="G168" s="634">
        <v>0</v>
      </c>
      <c r="H168" s="634">
        <v>0</v>
      </c>
      <c r="I168" s="634">
        <v>0</v>
      </c>
      <c r="J168" s="634">
        <v>352</v>
      </c>
      <c r="K168" s="390"/>
      <c r="L168" s="390"/>
      <c r="M168" s="390"/>
      <c r="N168" s="390"/>
      <c r="O168" s="390"/>
      <c r="P168" s="390"/>
      <c r="Q168" s="390"/>
      <c r="R168" s="390"/>
      <c r="S168" s="390"/>
      <c r="T168" s="390"/>
      <c r="U168" s="390"/>
    </row>
    <row r="169" spans="1:21" s="192" customFormat="1" ht="14.5" outlineLevel="1">
      <c r="A169" s="603"/>
      <c r="B169" s="574">
        <f t="shared" si="2"/>
        <v>25</v>
      </c>
      <c r="C169" s="478" t="s">
        <v>1009</v>
      </c>
      <c r="D169" s="474">
        <v>343.97</v>
      </c>
      <c r="E169" s="634">
        <v>0</v>
      </c>
      <c r="F169" s="634">
        <v>0</v>
      </c>
      <c r="G169" s="634">
        <v>0</v>
      </c>
      <c r="H169" s="634">
        <v>0</v>
      </c>
      <c r="I169" s="634">
        <v>0</v>
      </c>
      <c r="J169" s="634">
        <v>277</v>
      </c>
      <c r="K169" s="390"/>
      <c r="L169" s="390"/>
      <c r="M169" s="390"/>
      <c r="N169" s="390"/>
      <c r="O169" s="390"/>
      <c r="P169" s="390"/>
      <c r="Q169" s="390"/>
      <c r="R169" s="390"/>
      <c r="S169" s="390"/>
      <c r="T169" s="390"/>
      <c r="U169" s="390"/>
    </row>
    <row r="170" spans="1:21" s="192" customFormat="1" ht="14.5" outlineLevel="1">
      <c r="A170" s="603"/>
      <c r="B170" s="574">
        <f t="shared" si="2"/>
        <v>26</v>
      </c>
      <c r="C170" s="478" t="s">
        <v>1010</v>
      </c>
      <c r="D170" s="474">
        <v>343.97</v>
      </c>
      <c r="E170" s="634">
        <v>0</v>
      </c>
      <c r="F170" s="634">
        <v>0</v>
      </c>
      <c r="G170" s="634">
        <v>0</v>
      </c>
      <c r="H170" s="634">
        <v>0</v>
      </c>
      <c r="I170" s="634">
        <v>0</v>
      </c>
      <c r="J170" s="634">
        <v>387</v>
      </c>
      <c r="K170" s="390"/>
      <c r="L170" s="390"/>
      <c r="M170" s="390"/>
      <c r="N170" s="390"/>
      <c r="O170" s="390"/>
      <c r="P170" s="390"/>
      <c r="Q170" s="390"/>
      <c r="R170" s="390"/>
      <c r="S170" s="390"/>
      <c r="T170" s="390"/>
      <c r="U170" s="390"/>
    </row>
    <row r="171" spans="1:21" s="192" customFormat="1" ht="14.5" outlineLevel="1">
      <c r="A171" s="603"/>
      <c r="B171" s="574">
        <f t="shared" si="2"/>
        <v>27</v>
      </c>
      <c r="C171" s="478" t="s">
        <v>1139</v>
      </c>
      <c r="D171" s="474">
        <v>387.07</v>
      </c>
      <c r="E171" s="634">
        <v>0</v>
      </c>
      <c r="F171" s="634">
        <v>0</v>
      </c>
      <c r="G171" s="634">
        <v>0</v>
      </c>
      <c r="H171" s="634">
        <v>0</v>
      </c>
      <c r="I171" s="634">
        <v>0</v>
      </c>
      <c r="J171" s="635">
        <v>389</v>
      </c>
      <c r="K171" s="390"/>
      <c r="L171" s="390"/>
      <c r="M171" s="390"/>
      <c r="N171" s="390"/>
      <c r="O171" s="390"/>
      <c r="P171" s="390"/>
      <c r="Q171" s="390"/>
      <c r="R171" s="390"/>
      <c r="S171" s="390"/>
      <c r="T171" s="390"/>
      <c r="U171" s="390"/>
    </row>
    <row r="172" spans="1:21" s="192" customFormat="1" ht="14.5" outlineLevel="1">
      <c r="A172" s="603"/>
      <c r="B172" s="574">
        <f t="shared" si="2"/>
        <v>28</v>
      </c>
      <c r="C172" s="478" t="s">
        <v>1140</v>
      </c>
      <c r="D172" s="474">
        <v>387.07</v>
      </c>
      <c r="E172" s="634">
        <v>0</v>
      </c>
      <c r="F172" s="634">
        <v>0</v>
      </c>
      <c r="G172" s="634">
        <v>0</v>
      </c>
      <c r="H172" s="634">
        <v>0</v>
      </c>
      <c r="I172" s="634">
        <v>0</v>
      </c>
      <c r="J172" s="635">
        <v>474</v>
      </c>
      <c r="K172" s="390"/>
      <c r="L172" s="390"/>
      <c r="M172" s="390"/>
      <c r="N172" s="390"/>
      <c r="O172" s="390"/>
      <c r="P172" s="390"/>
      <c r="Q172" s="390"/>
      <c r="R172" s="390"/>
      <c r="S172" s="390"/>
      <c r="T172" s="390"/>
      <c r="U172" s="390"/>
    </row>
    <row r="173" spans="1:21" s="192" customFormat="1" ht="14.5" outlineLevel="1">
      <c r="A173" s="603"/>
      <c r="B173" s="574">
        <f t="shared" si="2"/>
        <v>29</v>
      </c>
      <c r="C173" s="478" t="s">
        <v>1011</v>
      </c>
      <c r="D173" s="474">
        <v>473.28</v>
      </c>
      <c r="E173" s="634">
        <v>0</v>
      </c>
      <c r="F173" s="634">
        <v>0</v>
      </c>
      <c r="G173" s="634">
        <v>0</v>
      </c>
      <c r="H173" s="634">
        <v>0</v>
      </c>
      <c r="I173" s="634">
        <v>0</v>
      </c>
      <c r="J173" s="634">
        <v>386</v>
      </c>
      <c r="K173" s="390"/>
      <c r="L173" s="390"/>
      <c r="M173" s="390"/>
      <c r="N173" s="390"/>
      <c r="O173" s="390"/>
      <c r="P173" s="390"/>
      <c r="Q173" s="390"/>
      <c r="R173" s="390"/>
      <c r="S173" s="390"/>
      <c r="T173" s="390"/>
      <c r="U173" s="390"/>
    </row>
    <row r="174" spans="1:21" s="192" customFormat="1" ht="14.5" outlineLevel="1">
      <c r="A174" s="603"/>
      <c r="B174" s="574">
        <f t="shared" si="2"/>
        <v>30</v>
      </c>
      <c r="C174" s="478" t="s">
        <v>1012</v>
      </c>
      <c r="D174" s="474">
        <v>473.28</v>
      </c>
      <c r="E174" s="634">
        <v>0</v>
      </c>
      <c r="F174" s="634">
        <v>0</v>
      </c>
      <c r="G174" s="634">
        <v>0</v>
      </c>
      <c r="H174" s="634">
        <v>0</v>
      </c>
      <c r="I174" s="634">
        <v>0</v>
      </c>
      <c r="J174" s="634">
        <v>567</v>
      </c>
      <c r="K174" s="390"/>
      <c r="L174" s="390"/>
      <c r="M174" s="390"/>
      <c r="N174" s="390"/>
      <c r="O174" s="390"/>
      <c r="P174" s="390"/>
      <c r="Q174" s="390"/>
      <c r="R174" s="390"/>
      <c r="S174" s="390"/>
      <c r="T174" s="390"/>
      <c r="U174" s="390"/>
    </row>
    <row r="175" spans="1:21" s="192" customFormat="1" ht="14.5" outlineLevel="1">
      <c r="A175" s="603"/>
      <c r="B175" s="574">
        <f t="shared" si="2"/>
        <v>31</v>
      </c>
      <c r="C175" s="478" t="s">
        <v>1013</v>
      </c>
      <c r="D175" s="474">
        <v>775</v>
      </c>
      <c r="E175" s="634">
        <v>0</v>
      </c>
      <c r="F175" s="634">
        <v>0</v>
      </c>
      <c r="G175" s="634">
        <v>0</v>
      </c>
      <c r="H175" s="634">
        <v>0</v>
      </c>
      <c r="I175" s="634">
        <v>0</v>
      </c>
      <c r="J175" s="634">
        <v>970</v>
      </c>
      <c r="K175" s="390"/>
      <c r="L175" s="390"/>
      <c r="M175" s="390"/>
      <c r="N175" s="390"/>
      <c r="O175" s="390"/>
      <c r="P175" s="390"/>
      <c r="Q175" s="390"/>
      <c r="R175" s="390"/>
      <c r="S175" s="390"/>
      <c r="T175" s="390"/>
      <c r="U175" s="390"/>
    </row>
    <row r="176" spans="1:21" s="192" customFormat="1" ht="14.5" outlineLevel="1">
      <c r="A176" s="603"/>
      <c r="B176" s="574">
        <f t="shared" si="2"/>
        <v>32</v>
      </c>
      <c r="C176" s="478" t="s">
        <v>1014</v>
      </c>
      <c r="D176" s="474">
        <v>775</v>
      </c>
      <c r="E176" s="634">
        <v>0</v>
      </c>
      <c r="F176" s="634">
        <v>0</v>
      </c>
      <c r="G176" s="634">
        <v>0</v>
      </c>
      <c r="H176" s="634">
        <v>0</v>
      </c>
      <c r="I176" s="634">
        <v>0</v>
      </c>
      <c r="J176" s="634">
        <v>792</v>
      </c>
      <c r="K176" s="390"/>
      <c r="L176" s="390"/>
      <c r="M176" s="390"/>
      <c r="N176" s="390"/>
      <c r="O176" s="390"/>
      <c r="P176" s="390"/>
      <c r="Q176" s="390"/>
      <c r="R176" s="390"/>
      <c r="S176" s="390"/>
      <c r="T176" s="390"/>
      <c r="U176" s="390"/>
    </row>
    <row r="177" spans="1:39" s="192" customFormat="1">
      <c r="A177" s="603"/>
      <c r="B177" s="458"/>
      <c r="C177" s="459"/>
    </row>
    <row r="178" spans="1:39" s="192" customFormat="1">
      <c r="A178" s="603"/>
      <c r="B178" s="458"/>
      <c r="C178" s="459"/>
    </row>
    <row r="179" spans="1:39" s="192" customFormat="1" ht="15.5">
      <c r="A179" s="603"/>
      <c r="C179" s="467" t="s">
        <v>1033</v>
      </c>
      <c r="D179" s="465"/>
      <c r="E179" s="465"/>
      <c r="F179" s="465"/>
      <c r="G179" s="466"/>
    </row>
    <row r="180" spans="1:39" s="192" customFormat="1">
      <c r="A180" s="603"/>
      <c r="C180" s="458"/>
    </row>
    <row r="181" spans="1:39" s="192" customFormat="1" ht="34.5">
      <c r="A181" s="603"/>
      <c r="B181" s="458"/>
      <c r="C181" s="460" t="s">
        <v>396</v>
      </c>
      <c r="D181" s="475" t="s">
        <v>1129</v>
      </c>
      <c r="E181" s="476" t="s">
        <v>400</v>
      </c>
      <c r="F181" s="699" t="s">
        <v>397</v>
      </c>
      <c r="G181" s="700"/>
      <c r="H181" s="700"/>
      <c r="I181" s="701"/>
      <c r="J181" s="699" t="s">
        <v>398</v>
      </c>
      <c r="K181" s="701"/>
      <c r="L181" s="475" t="s">
        <v>1118</v>
      </c>
      <c r="M181" s="699" t="s">
        <v>1119</v>
      </c>
      <c r="N181" s="700"/>
      <c r="O181" s="700"/>
      <c r="P181" s="700"/>
      <c r="Q181" s="700"/>
      <c r="R181" s="700"/>
      <c r="S181" s="701"/>
      <c r="T181" s="476" t="s">
        <v>399</v>
      </c>
      <c r="U181" s="476"/>
      <c r="V181" s="476" t="s">
        <v>1130</v>
      </c>
      <c r="W181" s="476" t="s">
        <v>400</v>
      </c>
      <c r="X181" s="699" t="s">
        <v>397</v>
      </c>
      <c r="Y181" s="700"/>
      <c r="Z181" s="700"/>
      <c r="AA181" s="701"/>
      <c r="AB181" s="709" t="s">
        <v>398</v>
      </c>
      <c r="AC181" s="710"/>
      <c r="AD181" s="475" t="s">
        <v>1118</v>
      </c>
      <c r="AE181" s="699" t="s">
        <v>1119</v>
      </c>
      <c r="AF181" s="700"/>
      <c r="AG181" s="700"/>
      <c r="AH181" s="700"/>
      <c r="AI181" s="700"/>
      <c r="AJ181" s="700"/>
      <c r="AK181" s="701"/>
      <c r="AL181" s="476" t="s">
        <v>399</v>
      </c>
      <c r="AM181" s="476"/>
    </row>
    <row r="182" spans="1:39" s="192" customFormat="1" ht="57.5">
      <c r="A182" s="603"/>
      <c r="B182" s="458"/>
      <c r="C182" s="461" t="s">
        <v>248</v>
      </c>
      <c r="D182" s="462" t="s">
        <v>1131</v>
      </c>
      <c r="E182" s="462" t="s">
        <v>400</v>
      </c>
      <c r="F182" s="462" t="s">
        <v>401</v>
      </c>
      <c r="G182" s="462" t="s">
        <v>402</v>
      </c>
      <c r="H182" s="462" t="s">
        <v>403</v>
      </c>
      <c r="I182" s="463" t="s">
        <v>1120</v>
      </c>
      <c r="J182" s="463" t="s">
        <v>398</v>
      </c>
      <c r="K182" s="463" t="s">
        <v>1121</v>
      </c>
      <c r="L182" s="462" t="s">
        <v>404</v>
      </c>
      <c r="M182" s="462" t="s">
        <v>405</v>
      </c>
      <c r="N182" s="462" t="s">
        <v>848</v>
      </c>
      <c r="O182" s="462" t="s">
        <v>1122</v>
      </c>
      <c r="P182" s="462" t="s">
        <v>1123</v>
      </c>
      <c r="Q182" s="462" t="s">
        <v>900</v>
      </c>
      <c r="R182" s="462" t="s">
        <v>1124</v>
      </c>
      <c r="S182" s="462" t="s">
        <v>1125</v>
      </c>
      <c r="T182" s="462" t="s">
        <v>1126</v>
      </c>
      <c r="U182" s="462" t="s">
        <v>1127</v>
      </c>
      <c r="V182" s="462" t="s">
        <v>1132</v>
      </c>
      <c r="W182" s="462" t="s">
        <v>400</v>
      </c>
      <c r="X182" s="462" t="s">
        <v>401</v>
      </c>
      <c r="Y182" s="462" t="s">
        <v>402</v>
      </c>
      <c r="Z182" s="462" t="s">
        <v>403</v>
      </c>
      <c r="AA182" s="463" t="s">
        <v>1120</v>
      </c>
      <c r="AB182" s="463" t="s">
        <v>398</v>
      </c>
      <c r="AC182" s="463" t="s">
        <v>1121</v>
      </c>
      <c r="AD182" s="462" t="s">
        <v>404</v>
      </c>
      <c r="AE182" s="462" t="s">
        <v>405</v>
      </c>
      <c r="AF182" s="462" t="s">
        <v>848</v>
      </c>
      <c r="AG182" s="462" t="s">
        <v>1122</v>
      </c>
      <c r="AH182" s="462" t="s">
        <v>1123</v>
      </c>
      <c r="AI182" s="462" t="s">
        <v>900</v>
      </c>
      <c r="AJ182" s="462" t="s">
        <v>1124</v>
      </c>
      <c r="AK182" s="462" t="s">
        <v>1125</v>
      </c>
      <c r="AL182" s="462" t="s">
        <v>1126</v>
      </c>
      <c r="AM182" s="462" t="s">
        <v>1127</v>
      </c>
    </row>
    <row r="183" spans="1:39" s="192" customFormat="1" ht="14.5">
      <c r="A183" s="603"/>
      <c r="B183" s="574">
        <v>1</v>
      </c>
      <c r="C183" s="464" t="s">
        <v>773</v>
      </c>
      <c r="D183" s="474">
        <v>328.44</v>
      </c>
      <c r="E183" s="634">
        <v>216</v>
      </c>
      <c r="F183" s="634">
        <v>16</v>
      </c>
      <c r="G183" s="634">
        <v>3</v>
      </c>
      <c r="H183" s="634">
        <v>1</v>
      </c>
      <c r="I183" s="634">
        <v>15</v>
      </c>
      <c r="J183" s="634">
        <v>143</v>
      </c>
      <c r="K183" s="292"/>
      <c r="L183" s="390"/>
      <c r="M183" s="390"/>
      <c r="N183" s="390"/>
      <c r="O183" s="390"/>
      <c r="P183" s="390"/>
      <c r="Q183" s="390"/>
      <c r="R183" s="390"/>
      <c r="S183" s="390"/>
      <c r="T183" s="390"/>
      <c r="U183" s="390"/>
      <c r="V183" s="292"/>
      <c r="W183" s="292"/>
      <c r="X183" s="390"/>
      <c r="Y183" s="390"/>
      <c r="Z183" s="390"/>
      <c r="AA183" s="390"/>
      <c r="AB183" s="390"/>
      <c r="AC183" s="390"/>
      <c r="AD183" s="390"/>
      <c r="AE183" s="390"/>
      <c r="AF183" s="390"/>
      <c r="AG183" s="390"/>
      <c r="AH183" s="390"/>
      <c r="AI183" s="390"/>
      <c r="AJ183" s="390"/>
      <c r="AK183" s="390"/>
      <c r="AL183" s="390"/>
      <c r="AM183" s="390"/>
    </row>
    <row r="184" spans="1:39" s="192" customFormat="1" ht="14.5">
      <c r="A184" s="603"/>
      <c r="B184" s="574">
        <f>1+B183</f>
        <v>2</v>
      </c>
      <c r="C184" s="464" t="s">
        <v>774</v>
      </c>
      <c r="D184" s="474">
        <v>367.29</v>
      </c>
      <c r="E184" s="634">
        <v>151</v>
      </c>
      <c r="F184" s="634">
        <v>17</v>
      </c>
      <c r="G184" s="634">
        <v>4</v>
      </c>
      <c r="H184" s="634">
        <v>1</v>
      </c>
      <c r="I184" s="634">
        <v>17</v>
      </c>
      <c r="J184" s="634">
        <v>207</v>
      </c>
      <c r="K184" s="390"/>
      <c r="L184" s="390"/>
      <c r="M184" s="390"/>
      <c r="N184" s="390"/>
      <c r="O184" s="390"/>
      <c r="P184" s="390"/>
      <c r="Q184" s="390"/>
      <c r="R184" s="390"/>
      <c r="S184" s="390"/>
      <c r="T184" s="390"/>
      <c r="U184" s="390"/>
      <c r="V184" s="292"/>
      <c r="W184" s="292"/>
      <c r="X184" s="390"/>
      <c r="Y184" s="390"/>
      <c r="Z184" s="390"/>
      <c r="AA184" s="390"/>
      <c r="AB184" s="390"/>
      <c r="AC184" s="390"/>
      <c r="AD184" s="390"/>
      <c r="AE184" s="390"/>
      <c r="AF184" s="390"/>
      <c r="AG184" s="390"/>
      <c r="AH184" s="390"/>
      <c r="AI184" s="390"/>
      <c r="AJ184" s="390"/>
      <c r="AK184" s="390"/>
      <c r="AL184" s="390"/>
      <c r="AM184" s="390"/>
    </row>
    <row r="185" spans="1:39" s="192" customFormat="1" ht="14.5">
      <c r="A185" s="603"/>
      <c r="B185" s="574">
        <f t="shared" ref="B185" si="3">1+B184</f>
        <v>3</v>
      </c>
      <c r="C185" s="464" t="s">
        <v>205</v>
      </c>
      <c r="D185" s="474">
        <v>421.32</v>
      </c>
      <c r="E185" s="634">
        <v>155</v>
      </c>
      <c r="F185" s="634">
        <v>18</v>
      </c>
      <c r="G185" s="634">
        <v>4</v>
      </c>
      <c r="H185" s="634">
        <v>1</v>
      </c>
      <c r="I185" s="634">
        <v>18</v>
      </c>
      <c r="J185" s="634">
        <v>185</v>
      </c>
      <c r="K185" s="390"/>
      <c r="L185" s="390"/>
      <c r="M185" s="390"/>
      <c r="N185" s="390"/>
      <c r="O185" s="390"/>
      <c r="P185" s="390"/>
      <c r="Q185" s="390"/>
      <c r="R185" s="390"/>
      <c r="S185" s="390"/>
      <c r="T185" s="390"/>
      <c r="U185" s="390"/>
      <c r="V185" s="292"/>
      <c r="W185" s="292"/>
      <c r="X185" s="390"/>
      <c r="Y185" s="390"/>
      <c r="Z185" s="390"/>
      <c r="AA185" s="390"/>
      <c r="AB185" s="390"/>
      <c r="AC185" s="390"/>
      <c r="AD185" s="390"/>
      <c r="AE185" s="390"/>
      <c r="AF185" s="390"/>
      <c r="AG185" s="390"/>
      <c r="AH185" s="390"/>
      <c r="AI185" s="390"/>
      <c r="AJ185" s="390"/>
      <c r="AK185" s="390"/>
      <c r="AL185" s="390"/>
      <c r="AM185" s="390"/>
    </row>
    <row r="186" spans="1:39">
      <c r="A186" s="603"/>
      <c r="C186" s="477" t="s">
        <v>1133</v>
      </c>
    </row>
    <row r="187" spans="1:39">
      <c r="A187" s="603"/>
      <c r="C187" s="112" t="s">
        <v>1309</v>
      </c>
    </row>
    <row r="188" spans="1:39">
      <c r="A188" s="603"/>
      <c r="C188" s="575" t="s">
        <v>1310</v>
      </c>
    </row>
    <row r="189" spans="1:39">
      <c r="A189" s="603"/>
      <c r="C189" s="576" t="s">
        <v>1311</v>
      </c>
    </row>
    <row r="190" spans="1:39">
      <c r="A190" s="603"/>
    </row>
    <row r="191" spans="1:39" s="364" customFormat="1" ht="15.5">
      <c r="A191" s="603"/>
      <c r="B191" s="363" t="s">
        <v>392</v>
      </c>
      <c r="C191" s="363"/>
    </row>
    <row r="192" spans="1:39">
      <c r="A192" s="603"/>
      <c r="C192" s="112"/>
    </row>
    <row r="193" spans="1:23">
      <c r="A193" s="603"/>
      <c r="C193" s="112"/>
    </row>
    <row r="194" spans="1:23" ht="15.5">
      <c r="A194" s="603"/>
      <c r="B194" s="112"/>
      <c r="C194" s="36" t="s">
        <v>392</v>
      </c>
    </row>
    <row r="195" spans="1:23">
      <c r="A195" s="603"/>
      <c r="B195" s="112"/>
      <c r="C195" t="s">
        <v>1115</v>
      </c>
    </row>
    <row r="196" spans="1:23">
      <c r="A196" s="603"/>
      <c r="B196" s="112"/>
      <c r="C196" s="570" t="s">
        <v>1116</v>
      </c>
    </row>
    <row r="197" spans="1:23" ht="12.5">
      <c r="A197" s="603"/>
      <c r="B197" s="112"/>
      <c r="C197" s="564" t="s">
        <v>1031</v>
      </c>
      <c r="D197" s="565"/>
      <c r="E197" s="565"/>
      <c r="F197" s="565"/>
      <c r="G197" s="566"/>
    </row>
    <row r="198" spans="1:23" ht="12.5">
      <c r="A198" s="603"/>
      <c r="B198" s="112"/>
      <c r="C198" s="564" t="s">
        <v>1253</v>
      </c>
      <c r="D198" s="565"/>
      <c r="E198" s="565"/>
      <c r="F198" s="565"/>
      <c r="G198" s="566"/>
    </row>
    <row r="199" spans="1:23" ht="12.5">
      <c r="A199" s="603"/>
      <c r="B199" s="112"/>
      <c r="C199" s="564" t="s">
        <v>1033</v>
      </c>
      <c r="D199" s="565"/>
      <c r="E199" s="565"/>
      <c r="F199" s="565"/>
      <c r="G199" s="566"/>
    </row>
    <row r="200" spans="1:23">
      <c r="A200" s="603"/>
      <c r="B200" s="112"/>
      <c r="C200" s="570" t="s">
        <v>394</v>
      </c>
    </row>
    <row r="201" spans="1:23">
      <c r="A201" s="603"/>
      <c r="B201" s="112"/>
      <c r="C201" s="570" t="s">
        <v>1312</v>
      </c>
    </row>
    <row r="202" spans="1:23">
      <c r="A202" s="603"/>
      <c r="B202" s="112"/>
      <c r="C202" s="570"/>
    </row>
    <row r="203" spans="1:23">
      <c r="A203" s="603"/>
      <c r="B203" s="112"/>
      <c r="C203" s="95" t="s">
        <v>326</v>
      </c>
    </row>
    <row r="204" spans="1:23">
      <c r="A204" s="603"/>
      <c r="B204" s="112"/>
      <c r="C204" s="378">
        <v>2022</v>
      </c>
      <c r="D204" s="95" t="s">
        <v>1313</v>
      </c>
    </row>
    <row r="205" spans="1:23">
      <c r="A205" s="603"/>
      <c r="B205" s="112"/>
      <c r="C205" s="570"/>
    </row>
    <row r="206" spans="1:23" ht="15.5">
      <c r="A206" s="603"/>
      <c r="B206" s="112"/>
      <c r="C206" s="577" t="s">
        <v>1031</v>
      </c>
      <c r="D206" s="565"/>
      <c r="E206" s="565"/>
      <c r="F206" s="565"/>
      <c r="G206" s="566"/>
    </row>
    <row r="207" spans="1:23">
      <c r="A207" s="603"/>
      <c r="B207" s="112"/>
      <c r="C207">
        <v>1</v>
      </c>
      <c r="D207">
        <v>2</v>
      </c>
      <c r="E207">
        <v>3</v>
      </c>
      <c r="F207">
        <v>4</v>
      </c>
      <c r="G207">
        <v>5</v>
      </c>
      <c r="H207">
        <v>6</v>
      </c>
      <c r="I207">
        <v>7</v>
      </c>
      <c r="J207">
        <v>8</v>
      </c>
      <c r="K207">
        <v>9</v>
      </c>
      <c r="L207">
        <v>10</v>
      </c>
      <c r="M207">
        <v>11</v>
      </c>
      <c r="N207">
        <v>12</v>
      </c>
      <c r="O207">
        <v>13</v>
      </c>
      <c r="P207">
        <v>14</v>
      </c>
      <c r="Q207">
        <v>15</v>
      </c>
      <c r="R207">
        <v>16</v>
      </c>
      <c r="S207">
        <v>17</v>
      </c>
      <c r="T207">
        <v>18</v>
      </c>
      <c r="U207">
        <v>19</v>
      </c>
      <c r="V207">
        <v>20</v>
      </c>
      <c r="W207">
        <v>21</v>
      </c>
    </row>
    <row r="208" spans="1:23" ht="23">
      <c r="A208" s="603"/>
      <c r="B208" s="112"/>
      <c r="C208" s="116" t="s">
        <v>396</v>
      </c>
      <c r="E208" s="578" t="s">
        <v>400</v>
      </c>
      <c r="F208" s="688" t="s">
        <v>1117</v>
      </c>
      <c r="G208" s="689"/>
      <c r="H208" s="689"/>
      <c r="I208" s="690"/>
      <c r="J208" s="691" t="s">
        <v>398</v>
      </c>
      <c r="K208" s="691"/>
      <c r="L208" s="579" t="s">
        <v>1118</v>
      </c>
      <c r="M208" s="580" t="s">
        <v>1314</v>
      </c>
      <c r="N208" s="688" t="s">
        <v>1119</v>
      </c>
      <c r="O208" s="689"/>
      <c r="P208" s="689"/>
      <c r="Q208" s="689"/>
      <c r="R208" s="689"/>
      <c r="S208" s="689"/>
      <c r="T208" s="689"/>
      <c r="U208" s="690"/>
      <c r="V208" s="578" t="s">
        <v>399</v>
      </c>
      <c r="W208" s="578"/>
    </row>
    <row r="209" spans="1:25" ht="57.5">
      <c r="A209" s="603"/>
      <c r="B209" s="112"/>
      <c r="C209" s="365" t="s">
        <v>248</v>
      </c>
      <c r="D209" s="557" t="s">
        <v>329</v>
      </c>
      <c r="E209" s="557" t="s">
        <v>400</v>
      </c>
      <c r="F209" s="557" t="s">
        <v>401</v>
      </c>
      <c r="G209" s="557" t="s">
        <v>402</v>
      </c>
      <c r="H209" s="557" t="s">
        <v>403</v>
      </c>
      <c r="I209" s="581" t="s">
        <v>1120</v>
      </c>
      <c r="J209" s="365" t="s">
        <v>398</v>
      </c>
      <c r="K209" s="365" t="s">
        <v>1121</v>
      </c>
      <c r="L209" s="557" t="s">
        <v>404</v>
      </c>
      <c r="M209" s="557" t="s">
        <v>1315</v>
      </c>
      <c r="N209" s="557" t="s">
        <v>405</v>
      </c>
      <c r="O209" s="557" t="s">
        <v>848</v>
      </c>
      <c r="P209" s="557" t="s">
        <v>1122</v>
      </c>
      <c r="Q209" s="557" t="s">
        <v>1123</v>
      </c>
      <c r="R209" s="557" t="s">
        <v>900</v>
      </c>
      <c r="S209" s="557" t="s">
        <v>1124</v>
      </c>
      <c r="T209" s="557" t="s">
        <v>1316</v>
      </c>
      <c r="U209" s="557" t="s">
        <v>1125</v>
      </c>
      <c r="V209" s="557" t="s">
        <v>1126</v>
      </c>
      <c r="W209" s="557" t="s">
        <v>1127</v>
      </c>
    </row>
    <row r="210" spans="1:25" ht="14.5">
      <c r="A210" s="603"/>
      <c r="B210" s="119">
        <v>1</v>
      </c>
      <c r="C210" s="478" t="s">
        <v>945</v>
      </c>
      <c r="D210" s="292">
        <v>300.86</v>
      </c>
      <c r="E210" s="637">
        <v>0</v>
      </c>
      <c r="F210" s="638">
        <v>0</v>
      </c>
      <c r="G210" s="638">
        <v>0</v>
      </c>
      <c r="H210" s="638">
        <v>0</v>
      </c>
      <c r="I210" s="638">
        <v>0</v>
      </c>
      <c r="J210" s="638">
        <v>267</v>
      </c>
      <c r="K210" s="638">
        <v>0</v>
      </c>
      <c r="L210" s="582"/>
      <c r="M210" s="582"/>
      <c r="N210" s="582"/>
      <c r="O210" s="582"/>
      <c r="P210" s="582"/>
      <c r="Q210" s="582"/>
      <c r="R210" s="582"/>
      <c r="S210" s="582"/>
      <c r="T210" s="582"/>
      <c r="U210" s="582"/>
      <c r="V210" s="582"/>
      <c r="W210" s="582"/>
      <c r="Y210" s="192"/>
    </row>
    <row r="211" spans="1:25" ht="14.5">
      <c r="A211" s="603"/>
      <c r="B211" s="119">
        <f>1+B210</f>
        <v>2</v>
      </c>
      <c r="C211" s="478" t="s">
        <v>946</v>
      </c>
      <c r="D211" s="292">
        <v>775</v>
      </c>
      <c r="E211" s="637">
        <v>0</v>
      </c>
      <c r="F211" s="638">
        <v>0</v>
      </c>
      <c r="G211" s="638">
        <v>0</v>
      </c>
      <c r="H211" s="638">
        <v>0</v>
      </c>
      <c r="I211" s="638">
        <v>0</v>
      </c>
      <c r="J211" s="638">
        <v>870</v>
      </c>
      <c r="K211" s="638">
        <v>0</v>
      </c>
      <c r="L211" s="582"/>
      <c r="M211" s="582"/>
      <c r="N211" s="582"/>
      <c r="O211" s="582"/>
      <c r="P211" s="582"/>
      <c r="Q211" s="582"/>
      <c r="R211" s="582"/>
      <c r="S211" s="582"/>
      <c r="T211" s="582"/>
      <c r="U211" s="582"/>
      <c r="V211" s="582"/>
      <c r="W211" s="582"/>
      <c r="Y211" s="192"/>
    </row>
    <row r="212" spans="1:25" ht="14.5">
      <c r="A212" s="603"/>
      <c r="B212" s="119">
        <f t="shared" ref="B212:B275" si="4">1+B211</f>
        <v>3</v>
      </c>
      <c r="C212" s="478" t="s">
        <v>947</v>
      </c>
      <c r="D212" s="292">
        <v>343.97</v>
      </c>
      <c r="E212" s="637">
        <v>0</v>
      </c>
      <c r="F212" s="638">
        <v>0</v>
      </c>
      <c r="G212" s="638">
        <v>0</v>
      </c>
      <c r="H212" s="638">
        <v>0</v>
      </c>
      <c r="I212" s="638">
        <v>0</v>
      </c>
      <c r="J212" s="638">
        <v>327</v>
      </c>
      <c r="K212" s="638">
        <v>0</v>
      </c>
      <c r="L212" s="582"/>
      <c r="M212" s="582"/>
      <c r="N212" s="582"/>
      <c r="O212" s="582"/>
      <c r="P212" s="582"/>
      <c r="Q212" s="582"/>
      <c r="R212" s="582"/>
      <c r="S212" s="582"/>
      <c r="T212" s="582"/>
      <c r="U212" s="582"/>
      <c r="V212" s="582"/>
      <c r="W212" s="582"/>
      <c r="Y212" s="192"/>
    </row>
    <row r="213" spans="1:25" ht="14.5">
      <c r="A213" s="603"/>
      <c r="B213" s="119">
        <f t="shared" si="4"/>
        <v>4</v>
      </c>
      <c r="C213" s="478" t="s">
        <v>948</v>
      </c>
      <c r="D213" s="292">
        <v>387.07</v>
      </c>
      <c r="E213" s="637">
        <v>0</v>
      </c>
      <c r="F213" s="638">
        <v>0</v>
      </c>
      <c r="G213" s="638">
        <v>0</v>
      </c>
      <c r="H213" s="638">
        <v>0</v>
      </c>
      <c r="I213" s="638">
        <v>0</v>
      </c>
      <c r="J213" s="638">
        <v>452</v>
      </c>
      <c r="K213" s="638">
        <v>0</v>
      </c>
      <c r="L213" s="582"/>
      <c r="M213" s="582"/>
      <c r="N213" s="582"/>
      <c r="O213" s="582"/>
      <c r="P213" s="582"/>
      <c r="Q213" s="582"/>
      <c r="R213" s="582"/>
      <c r="S213" s="582"/>
      <c r="T213" s="582"/>
      <c r="U213" s="582"/>
      <c r="V213" s="582"/>
      <c r="W213" s="582"/>
      <c r="Y213" s="192"/>
    </row>
    <row r="214" spans="1:25" ht="14.5">
      <c r="A214" s="603"/>
      <c r="B214" s="119">
        <f t="shared" si="4"/>
        <v>5</v>
      </c>
      <c r="C214" s="478" t="s">
        <v>949</v>
      </c>
      <c r="D214" s="292">
        <v>473.28</v>
      </c>
      <c r="E214" s="637">
        <v>0</v>
      </c>
      <c r="F214" s="638">
        <v>0</v>
      </c>
      <c r="G214" s="638">
        <v>0</v>
      </c>
      <c r="H214" s="638">
        <v>0</v>
      </c>
      <c r="I214" s="638">
        <v>0</v>
      </c>
      <c r="J214" s="638">
        <v>515</v>
      </c>
      <c r="K214" s="638">
        <v>0</v>
      </c>
      <c r="L214" s="582"/>
      <c r="M214" s="582"/>
      <c r="N214" s="582"/>
      <c r="O214" s="582"/>
      <c r="P214" s="582"/>
      <c r="Q214" s="582"/>
      <c r="R214" s="582"/>
      <c r="S214" s="582"/>
      <c r="T214" s="582"/>
      <c r="U214" s="582"/>
      <c r="V214" s="582"/>
      <c r="W214" s="582"/>
      <c r="Y214" s="192"/>
    </row>
    <row r="215" spans="1:25" ht="14.5">
      <c r="A215" s="603"/>
      <c r="B215" s="119">
        <f t="shared" si="4"/>
        <v>6</v>
      </c>
      <c r="C215" s="478" t="s">
        <v>884</v>
      </c>
      <c r="D215" s="292">
        <v>240.52</v>
      </c>
      <c r="E215" s="637">
        <v>0</v>
      </c>
      <c r="F215" s="638">
        <v>0</v>
      </c>
      <c r="G215" s="638">
        <v>0</v>
      </c>
      <c r="H215" s="638">
        <v>0</v>
      </c>
      <c r="I215" s="638">
        <v>0</v>
      </c>
      <c r="J215" s="638">
        <v>224</v>
      </c>
      <c r="K215" s="638">
        <v>0</v>
      </c>
      <c r="L215" s="582"/>
      <c r="M215" s="582"/>
      <c r="N215" s="582"/>
      <c r="O215" s="582"/>
      <c r="P215" s="582"/>
      <c r="Q215" s="582"/>
      <c r="R215" s="582"/>
      <c r="S215" s="582"/>
      <c r="T215" s="582"/>
      <c r="U215" s="582"/>
      <c r="V215" s="582"/>
      <c r="W215" s="582"/>
      <c r="Y215" s="192"/>
    </row>
    <row r="216" spans="1:25" ht="14.5">
      <c r="A216" s="603"/>
      <c r="B216" s="119">
        <f t="shared" si="4"/>
        <v>7</v>
      </c>
      <c r="C216" s="478" t="s">
        <v>885</v>
      </c>
      <c r="D216" s="292">
        <v>257.76</v>
      </c>
      <c r="E216" s="637">
        <v>0</v>
      </c>
      <c r="F216" s="638">
        <v>0</v>
      </c>
      <c r="G216" s="638">
        <v>0</v>
      </c>
      <c r="H216" s="638">
        <v>0</v>
      </c>
      <c r="I216" s="638">
        <v>0</v>
      </c>
      <c r="J216" s="638">
        <v>181</v>
      </c>
      <c r="K216" s="638">
        <v>0</v>
      </c>
      <c r="L216" s="582"/>
      <c r="M216" s="582"/>
      <c r="N216" s="582"/>
      <c r="O216" s="582"/>
      <c r="P216" s="582"/>
      <c r="Q216" s="582"/>
      <c r="R216" s="582"/>
      <c r="S216" s="582"/>
      <c r="T216" s="582"/>
      <c r="U216" s="582"/>
      <c r="V216" s="582"/>
      <c r="W216" s="582"/>
      <c r="Y216" s="192"/>
    </row>
    <row r="217" spans="1:25" ht="14.5">
      <c r="A217" s="603"/>
      <c r="B217" s="119">
        <f t="shared" si="4"/>
        <v>8</v>
      </c>
      <c r="C217" s="478" t="s">
        <v>885</v>
      </c>
      <c r="D217" s="292">
        <v>257.76</v>
      </c>
      <c r="E217" s="637">
        <v>0</v>
      </c>
      <c r="F217" s="638">
        <v>0</v>
      </c>
      <c r="G217" s="638">
        <v>0</v>
      </c>
      <c r="H217" s="638">
        <v>0</v>
      </c>
      <c r="I217" s="638">
        <v>0</v>
      </c>
      <c r="J217" s="638">
        <v>283</v>
      </c>
      <c r="K217" s="638">
        <v>0</v>
      </c>
      <c r="L217" s="582"/>
      <c r="M217" s="582"/>
      <c r="N217" s="582"/>
      <c r="O217" s="582"/>
      <c r="P217" s="582"/>
      <c r="Q217" s="582"/>
      <c r="R217" s="582"/>
      <c r="S217" s="582"/>
      <c r="T217" s="582"/>
      <c r="U217" s="582"/>
      <c r="V217" s="582"/>
      <c r="W217" s="582"/>
      <c r="Y217" s="192"/>
    </row>
    <row r="218" spans="1:25" ht="14.5">
      <c r="A218" s="603"/>
      <c r="B218" s="119">
        <f t="shared" si="4"/>
        <v>9</v>
      </c>
      <c r="C218" s="478" t="s">
        <v>200</v>
      </c>
      <c r="D218" s="292">
        <v>300.86</v>
      </c>
      <c r="E218" s="637">
        <v>0</v>
      </c>
      <c r="F218" s="638">
        <v>0</v>
      </c>
      <c r="G218" s="638">
        <v>0</v>
      </c>
      <c r="H218" s="638">
        <v>0</v>
      </c>
      <c r="I218" s="638">
        <v>0</v>
      </c>
      <c r="J218" s="638">
        <v>0</v>
      </c>
      <c r="K218" s="638">
        <v>255</v>
      </c>
      <c r="L218" s="582"/>
      <c r="M218" s="582"/>
      <c r="N218" s="582"/>
      <c r="O218" s="582"/>
      <c r="P218" s="582"/>
      <c r="Q218" s="582"/>
      <c r="R218" s="582"/>
      <c r="S218" s="582"/>
      <c r="T218" s="582"/>
      <c r="U218" s="582"/>
      <c r="V218" s="582"/>
      <c r="W218" s="582"/>
      <c r="Y218" s="192"/>
    </row>
    <row r="219" spans="1:25" ht="14.5" outlineLevel="1">
      <c r="B219" s="119">
        <f t="shared" si="4"/>
        <v>10</v>
      </c>
      <c r="C219" s="478" t="s">
        <v>950</v>
      </c>
      <c r="D219" s="292">
        <v>343.97</v>
      </c>
      <c r="E219" s="637">
        <v>0</v>
      </c>
      <c r="F219" s="638">
        <v>0</v>
      </c>
      <c r="G219" s="638">
        <v>0</v>
      </c>
      <c r="H219" s="638">
        <v>0</v>
      </c>
      <c r="I219" s="638">
        <v>0</v>
      </c>
      <c r="J219" s="638">
        <v>412</v>
      </c>
      <c r="K219" s="638">
        <v>0</v>
      </c>
      <c r="L219" s="582"/>
      <c r="M219" s="582"/>
      <c r="N219" s="582"/>
      <c r="O219" s="582"/>
      <c r="P219" s="582"/>
      <c r="Q219" s="582"/>
      <c r="R219" s="582"/>
      <c r="S219" s="582"/>
      <c r="T219" s="582"/>
      <c r="U219" s="582"/>
      <c r="V219" s="582"/>
      <c r="W219" s="582"/>
      <c r="Y219" s="192"/>
    </row>
    <row r="220" spans="1:25" ht="14.5" outlineLevel="1">
      <c r="B220" s="119">
        <f t="shared" si="4"/>
        <v>11</v>
      </c>
      <c r="C220" s="478" t="s">
        <v>1210</v>
      </c>
      <c r="D220" s="292">
        <v>387.07</v>
      </c>
      <c r="E220" s="637">
        <v>0</v>
      </c>
      <c r="F220" s="638">
        <v>0</v>
      </c>
      <c r="G220" s="638">
        <v>0</v>
      </c>
      <c r="H220" s="638">
        <v>0</v>
      </c>
      <c r="I220" s="638">
        <v>0</v>
      </c>
      <c r="J220" s="638">
        <v>348</v>
      </c>
      <c r="K220" s="638">
        <v>0</v>
      </c>
      <c r="L220" s="582"/>
      <c r="M220" s="582"/>
      <c r="N220" s="582"/>
      <c r="O220" s="582"/>
      <c r="P220" s="582"/>
      <c r="Q220" s="582"/>
      <c r="R220" s="582"/>
      <c r="S220" s="582"/>
      <c r="T220" s="582"/>
      <c r="U220" s="582"/>
      <c r="V220" s="582"/>
      <c r="W220" s="582"/>
      <c r="Y220" s="192"/>
    </row>
    <row r="221" spans="1:25" ht="14.5" outlineLevel="1">
      <c r="B221" s="119">
        <f t="shared" si="4"/>
        <v>12</v>
      </c>
      <c r="C221" s="478" t="s">
        <v>951</v>
      </c>
      <c r="D221" s="292">
        <v>473.28</v>
      </c>
      <c r="E221" s="637">
        <v>0</v>
      </c>
      <c r="F221" s="638">
        <v>0</v>
      </c>
      <c r="G221" s="638">
        <v>0</v>
      </c>
      <c r="H221" s="638">
        <v>0</v>
      </c>
      <c r="I221" s="638">
        <v>0</v>
      </c>
      <c r="J221" s="638">
        <v>567</v>
      </c>
      <c r="K221" s="638">
        <v>0</v>
      </c>
      <c r="L221" s="582"/>
      <c r="M221" s="582"/>
      <c r="N221" s="582"/>
      <c r="O221" s="582"/>
      <c r="P221" s="582"/>
      <c r="Q221" s="582"/>
      <c r="R221" s="582"/>
      <c r="S221" s="582"/>
      <c r="T221" s="582"/>
      <c r="U221" s="582"/>
      <c r="V221" s="582"/>
      <c r="W221" s="582"/>
      <c r="Y221" s="192"/>
    </row>
    <row r="222" spans="1:25" ht="14.5" outlineLevel="1">
      <c r="B222" s="119">
        <f t="shared" si="4"/>
        <v>13</v>
      </c>
      <c r="C222" s="478" t="s">
        <v>952</v>
      </c>
      <c r="D222" s="292">
        <v>775</v>
      </c>
      <c r="E222" s="637">
        <v>0</v>
      </c>
      <c r="F222" s="638">
        <v>0</v>
      </c>
      <c r="G222" s="638">
        <v>0</v>
      </c>
      <c r="H222" s="638">
        <v>0</v>
      </c>
      <c r="I222" s="638">
        <v>0</v>
      </c>
      <c r="J222" s="638">
        <v>835</v>
      </c>
      <c r="K222" s="638">
        <v>0</v>
      </c>
      <c r="L222" s="582"/>
      <c r="M222" s="582"/>
      <c r="N222" s="582"/>
      <c r="O222" s="582"/>
      <c r="P222" s="582"/>
      <c r="Q222" s="582"/>
      <c r="R222" s="582"/>
      <c r="S222" s="582"/>
      <c r="T222" s="582"/>
      <c r="U222" s="582"/>
      <c r="V222" s="582"/>
      <c r="W222" s="582"/>
      <c r="Y222" s="192"/>
    </row>
    <row r="223" spans="1:25" ht="14.5" outlineLevel="1">
      <c r="B223" s="119">
        <f t="shared" si="4"/>
        <v>14</v>
      </c>
      <c r="C223" s="478" t="s">
        <v>819</v>
      </c>
      <c r="D223" s="292">
        <v>210.24</v>
      </c>
      <c r="E223" s="634">
        <v>138</v>
      </c>
      <c r="F223" s="638">
        <v>0</v>
      </c>
      <c r="G223" s="638">
        <v>0</v>
      </c>
      <c r="H223" s="638">
        <v>0</v>
      </c>
      <c r="I223" s="638">
        <v>0</v>
      </c>
      <c r="J223" s="638">
        <v>0</v>
      </c>
      <c r="K223" s="638">
        <v>67</v>
      </c>
      <c r="L223" s="582"/>
      <c r="M223" s="582"/>
      <c r="N223" s="582"/>
      <c r="O223" s="582"/>
      <c r="P223" s="582"/>
      <c r="Q223" s="582"/>
      <c r="R223" s="582"/>
      <c r="S223" s="582"/>
      <c r="T223" s="582"/>
      <c r="U223" s="582"/>
      <c r="V223" s="582"/>
      <c r="W223" s="582"/>
      <c r="Y223" s="192"/>
    </row>
    <row r="224" spans="1:25" ht="14.5" outlineLevel="1">
      <c r="B224" s="119">
        <f t="shared" si="4"/>
        <v>15</v>
      </c>
      <c r="C224" s="478" t="s">
        <v>204</v>
      </c>
      <c r="D224" s="292">
        <v>244.01</v>
      </c>
      <c r="E224" s="634">
        <v>137</v>
      </c>
      <c r="F224" s="638">
        <v>4</v>
      </c>
      <c r="G224" s="638">
        <v>0</v>
      </c>
      <c r="H224" s="638">
        <v>0</v>
      </c>
      <c r="I224" s="638">
        <v>0</v>
      </c>
      <c r="J224" s="638">
        <v>0</v>
      </c>
      <c r="K224" s="638">
        <v>85</v>
      </c>
      <c r="L224" s="582"/>
      <c r="M224" s="582"/>
      <c r="N224" s="582"/>
      <c r="O224" s="582"/>
      <c r="P224" s="582"/>
      <c r="Q224" s="582"/>
      <c r="R224" s="582"/>
      <c r="S224" s="582"/>
      <c r="T224" s="582"/>
      <c r="U224" s="582"/>
      <c r="V224" s="582"/>
      <c r="W224" s="582"/>
      <c r="Y224" s="192"/>
    </row>
    <row r="225" spans="2:25" ht="14.5" outlineLevel="1">
      <c r="B225" s="119">
        <f t="shared" si="4"/>
        <v>16</v>
      </c>
      <c r="C225" s="478" t="s">
        <v>773</v>
      </c>
      <c r="D225" s="292">
        <v>367.29</v>
      </c>
      <c r="E225" s="634">
        <v>135</v>
      </c>
      <c r="F225" s="638">
        <v>19</v>
      </c>
      <c r="G225" s="638">
        <v>3</v>
      </c>
      <c r="H225" s="638">
        <v>1</v>
      </c>
      <c r="I225" s="638">
        <v>16</v>
      </c>
      <c r="J225" s="638">
        <v>0</v>
      </c>
      <c r="K225" s="638">
        <v>224</v>
      </c>
      <c r="L225" s="582"/>
      <c r="M225" s="582"/>
      <c r="N225" s="582"/>
      <c r="O225" s="582"/>
      <c r="P225" s="582"/>
      <c r="Q225" s="582"/>
      <c r="R225" s="582"/>
      <c r="S225" s="582"/>
      <c r="T225" s="582"/>
      <c r="U225" s="582"/>
      <c r="V225" s="582"/>
      <c r="W225" s="582"/>
      <c r="Y225" s="192"/>
    </row>
    <row r="226" spans="2:25" ht="14.5" outlineLevel="1">
      <c r="B226" s="119">
        <f t="shared" si="4"/>
        <v>17</v>
      </c>
      <c r="C226" s="478" t="s">
        <v>774</v>
      </c>
      <c r="D226" s="292">
        <v>421.32</v>
      </c>
      <c r="E226" s="634">
        <v>121</v>
      </c>
      <c r="F226" s="638">
        <v>13</v>
      </c>
      <c r="G226" s="638">
        <v>5</v>
      </c>
      <c r="H226" s="638">
        <v>1</v>
      </c>
      <c r="I226" s="638">
        <v>18</v>
      </c>
      <c r="J226" s="638">
        <v>0</v>
      </c>
      <c r="K226" s="638">
        <v>252</v>
      </c>
      <c r="L226" s="582"/>
      <c r="M226" s="582"/>
      <c r="N226" s="582"/>
      <c r="O226" s="582"/>
      <c r="P226" s="582"/>
      <c r="Q226" s="582"/>
      <c r="R226" s="582"/>
      <c r="S226" s="582"/>
      <c r="T226" s="582"/>
      <c r="U226" s="582"/>
      <c r="V226" s="582"/>
      <c r="W226" s="582"/>
      <c r="Y226" s="192"/>
    </row>
    <row r="227" spans="2:25" ht="14.5" outlineLevel="1">
      <c r="B227" s="119">
        <f t="shared" si="4"/>
        <v>18</v>
      </c>
      <c r="C227" s="478" t="s">
        <v>205</v>
      </c>
      <c r="D227" s="292">
        <v>505.76</v>
      </c>
      <c r="E227" s="634">
        <v>196</v>
      </c>
      <c r="F227" s="638">
        <v>24</v>
      </c>
      <c r="G227" s="638">
        <v>6</v>
      </c>
      <c r="H227" s="638">
        <v>2</v>
      </c>
      <c r="I227" s="638">
        <v>17</v>
      </c>
      <c r="J227" s="638">
        <v>0</v>
      </c>
      <c r="K227" s="638">
        <v>288</v>
      </c>
      <c r="L227" s="582"/>
      <c r="M227" s="582"/>
      <c r="N227" s="582"/>
      <c r="O227" s="582"/>
      <c r="P227" s="582"/>
      <c r="Q227" s="582"/>
      <c r="R227" s="582"/>
      <c r="S227" s="582"/>
      <c r="T227" s="582"/>
      <c r="U227" s="582"/>
      <c r="V227" s="582"/>
      <c r="W227" s="582"/>
      <c r="Y227" s="192"/>
    </row>
    <row r="228" spans="2:25" ht="14.5" outlineLevel="1">
      <c r="B228" s="119">
        <f t="shared" si="4"/>
        <v>19</v>
      </c>
      <c r="C228" s="478" t="s">
        <v>1212</v>
      </c>
      <c r="D228" s="292">
        <v>547.98</v>
      </c>
      <c r="E228" s="634">
        <v>185</v>
      </c>
      <c r="F228" s="638">
        <v>23</v>
      </c>
      <c r="G228" s="638">
        <v>8</v>
      </c>
      <c r="H228" s="638">
        <v>3</v>
      </c>
      <c r="I228" s="638">
        <v>20</v>
      </c>
      <c r="J228" s="638">
        <v>257</v>
      </c>
      <c r="K228" s="638">
        <v>0</v>
      </c>
      <c r="L228" s="582"/>
      <c r="M228" s="582"/>
      <c r="N228" s="582"/>
      <c r="O228" s="582"/>
      <c r="P228" s="582"/>
      <c r="Q228" s="582"/>
      <c r="R228" s="582"/>
      <c r="S228" s="582"/>
      <c r="T228" s="582"/>
      <c r="U228" s="582"/>
      <c r="V228" s="582"/>
      <c r="W228" s="582"/>
      <c r="Y228" s="192"/>
    </row>
    <row r="229" spans="2:25" ht="14.5" outlineLevel="1">
      <c r="B229" s="119">
        <f t="shared" si="4"/>
        <v>20</v>
      </c>
      <c r="C229" s="478" t="s">
        <v>686</v>
      </c>
      <c r="D229" s="292">
        <v>328.44</v>
      </c>
      <c r="E229" s="634">
        <v>121</v>
      </c>
      <c r="F229" s="638">
        <v>17</v>
      </c>
      <c r="G229" s="638">
        <v>3</v>
      </c>
      <c r="H229" s="638">
        <v>1</v>
      </c>
      <c r="I229" s="638">
        <v>19</v>
      </c>
      <c r="J229" s="638">
        <v>0</v>
      </c>
      <c r="K229" s="638">
        <v>171</v>
      </c>
      <c r="L229" s="582"/>
      <c r="M229" s="582"/>
      <c r="N229" s="582"/>
      <c r="O229" s="582"/>
      <c r="P229" s="582"/>
      <c r="Q229" s="582"/>
      <c r="R229" s="582"/>
      <c r="S229" s="582"/>
      <c r="T229" s="582"/>
      <c r="U229" s="582"/>
      <c r="V229" s="582"/>
      <c r="W229" s="582"/>
      <c r="Y229" s="192"/>
    </row>
    <row r="230" spans="2:25" ht="14.5" outlineLevel="1">
      <c r="B230" s="119">
        <f t="shared" si="4"/>
        <v>21</v>
      </c>
      <c r="C230" s="478" t="s">
        <v>206</v>
      </c>
      <c r="D230" s="292">
        <v>336.9</v>
      </c>
      <c r="E230" s="634">
        <v>166</v>
      </c>
      <c r="F230" s="638">
        <v>16</v>
      </c>
      <c r="G230" s="638">
        <v>1</v>
      </c>
      <c r="H230" s="638">
        <v>1</v>
      </c>
      <c r="I230" s="638">
        <v>12</v>
      </c>
      <c r="J230" s="638">
        <v>0</v>
      </c>
      <c r="K230" s="638">
        <v>128</v>
      </c>
      <c r="L230" s="582"/>
      <c r="M230" s="582"/>
      <c r="N230" s="582"/>
      <c r="O230" s="582"/>
      <c r="P230" s="582"/>
      <c r="Q230" s="582"/>
      <c r="R230" s="582"/>
      <c r="S230" s="582"/>
      <c r="T230" s="582"/>
      <c r="U230" s="582"/>
      <c r="V230" s="582"/>
      <c r="W230" s="582"/>
      <c r="Y230" s="192"/>
    </row>
    <row r="231" spans="2:25" ht="14.5" outlineLevel="1">
      <c r="B231" s="119">
        <f t="shared" si="4"/>
        <v>22</v>
      </c>
      <c r="C231" s="240" t="s">
        <v>1213</v>
      </c>
      <c r="D231" s="292">
        <v>1181.23</v>
      </c>
      <c r="E231" s="634">
        <v>166</v>
      </c>
      <c r="F231" s="638">
        <v>5</v>
      </c>
      <c r="G231" s="638">
        <v>3</v>
      </c>
      <c r="H231" s="638">
        <v>2</v>
      </c>
      <c r="I231" s="638">
        <v>6</v>
      </c>
      <c r="J231" s="638">
        <v>961</v>
      </c>
      <c r="K231" s="638">
        <v>0</v>
      </c>
      <c r="L231" s="582"/>
      <c r="M231" s="582"/>
      <c r="N231" s="582"/>
      <c r="O231" s="582"/>
      <c r="P231" s="582"/>
      <c r="Q231" s="582"/>
      <c r="R231" s="582"/>
      <c r="S231" s="582"/>
      <c r="T231" s="582"/>
      <c r="U231" s="582"/>
      <c r="V231" s="582"/>
      <c r="W231" s="582"/>
      <c r="Y231" s="192"/>
    </row>
    <row r="232" spans="2:25" ht="14.5" outlineLevel="1">
      <c r="B232" s="119">
        <f t="shared" si="4"/>
        <v>23</v>
      </c>
      <c r="C232" s="478" t="s">
        <v>775</v>
      </c>
      <c r="D232" s="292">
        <v>1270.97</v>
      </c>
      <c r="E232" s="634">
        <v>151</v>
      </c>
      <c r="F232" s="638">
        <v>7</v>
      </c>
      <c r="G232" s="638">
        <v>3</v>
      </c>
      <c r="H232" s="638">
        <v>2</v>
      </c>
      <c r="I232" s="638">
        <v>4</v>
      </c>
      <c r="J232" s="638">
        <v>994</v>
      </c>
      <c r="K232" s="638">
        <v>0</v>
      </c>
      <c r="L232" s="582"/>
      <c r="M232" s="582"/>
      <c r="N232" s="582"/>
      <c r="O232" s="638">
        <v>217</v>
      </c>
      <c r="P232" s="582"/>
      <c r="Q232" s="582"/>
      <c r="R232" s="582"/>
      <c r="S232" s="582"/>
      <c r="T232" s="582"/>
      <c r="U232" s="582"/>
      <c r="V232" s="582"/>
      <c r="W232" s="582"/>
      <c r="Y232" s="192"/>
    </row>
    <row r="233" spans="2:25" ht="14.5" outlineLevel="1">
      <c r="B233" s="119">
        <f t="shared" si="4"/>
        <v>24</v>
      </c>
      <c r="C233" s="478" t="s">
        <v>820</v>
      </c>
      <c r="D233" s="292">
        <v>281.16000000000003</v>
      </c>
      <c r="E233" s="634">
        <v>173</v>
      </c>
      <c r="F233" s="638">
        <v>6</v>
      </c>
      <c r="G233" s="638">
        <v>0</v>
      </c>
      <c r="H233" s="638">
        <v>0</v>
      </c>
      <c r="I233" s="638">
        <v>0</v>
      </c>
      <c r="J233" s="638">
        <v>0</v>
      </c>
      <c r="K233" s="638">
        <v>97</v>
      </c>
      <c r="L233" s="582"/>
      <c r="M233" s="582"/>
      <c r="N233" s="582"/>
      <c r="O233" s="638">
        <v>0</v>
      </c>
      <c r="P233" s="582"/>
      <c r="Q233" s="582"/>
      <c r="R233" s="582"/>
      <c r="S233" s="582"/>
      <c r="T233" s="582"/>
      <c r="U233" s="582"/>
      <c r="V233" s="582"/>
      <c r="W233" s="582"/>
      <c r="Y233" s="192"/>
    </row>
    <row r="234" spans="2:25" ht="14.5" outlineLevel="1">
      <c r="B234" s="119">
        <f t="shared" si="4"/>
        <v>25</v>
      </c>
      <c r="C234" s="478" t="s">
        <v>207</v>
      </c>
      <c r="D234" s="292">
        <v>463.55</v>
      </c>
      <c r="E234" s="634">
        <v>242</v>
      </c>
      <c r="F234" s="638">
        <v>23</v>
      </c>
      <c r="G234" s="638">
        <v>1</v>
      </c>
      <c r="H234" s="638">
        <v>1</v>
      </c>
      <c r="I234" s="638">
        <v>11</v>
      </c>
      <c r="J234" s="638">
        <v>212</v>
      </c>
      <c r="K234" s="638">
        <v>0</v>
      </c>
      <c r="L234" s="582"/>
      <c r="M234" s="582"/>
      <c r="N234" s="582"/>
      <c r="O234" s="638">
        <v>0</v>
      </c>
      <c r="P234" s="582"/>
      <c r="Q234" s="582"/>
      <c r="R234" s="582"/>
      <c r="S234" s="582"/>
      <c r="T234" s="582"/>
      <c r="U234" s="582"/>
      <c r="V234" s="582"/>
      <c r="W234" s="582"/>
      <c r="Y234" s="192"/>
    </row>
    <row r="235" spans="2:25" ht="14.5" outlineLevel="1">
      <c r="B235" s="119">
        <f t="shared" si="4"/>
        <v>26</v>
      </c>
      <c r="C235" s="478" t="s">
        <v>362</v>
      </c>
      <c r="D235" s="292">
        <v>674.64</v>
      </c>
      <c r="E235" s="634">
        <v>142</v>
      </c>
      <c r="F235" s="638">
        <v>26</v>
      </c>
      <c r="G235" s="638">
        <v>1</v>
      </c>
      <c r="H235" s="638">
        <v>1</v>
      </c>
      <c r="I235" s="638">
        <v>14</v>
      </c>
      <c r="J235" s="634">
        <v>464</v>
      </c>
      <c r="K235" s="638">
        <v>0</v>
      </c>
      <c r="L235" s="582"/>
      <c r="M235" s="582"/>
      <c r="N235" s="582"/>
      <c r="O235" s="638">
        <v>0</v>
      </c>
      <c r="P235" s="582"/>
      <c r="Q235" s="582"/>
      <c r="R235" s="582"/>
      <c r="S235" s="582"/>
      <c r="T235" s="582"/>
      <c r="U235" s="582"/>
      <c r="V235" s="582"/>
      <c r="W235" s="582"/>
      <c r="Y235" s="192"/>
    </row>
    <row r="236" spans="2:25" ht="14.5" outlineLevel="1">
      <c r="B236" s="119">
        <f t="shared" si="4"/>
        <v>27</v>
      </c>
      <c r="C236" s="478" t="s">
        <v>958</v>
      </c>
      <c r="D236" s="292">
        <v>843.5</v>
      </c>
      <c r="E236" s="634">
        <v>184</v>
      </c>
      <c r="F236" s="638">
        <v>16</v>
      </c>
      <c r="G236" s="638">
        <v>5</v>
      </c>
      <c r="H236" s="638">
        <v>3</v>
      </c>
      <c r="I236" s="638">
        <v>14</v>
      </c>
      <c r="J236" s="638">
        <v>467</v>
      </c>
      <c r="K236" s="638">
        <v>0</v>
      </c>
      <c r="L236" s="582"/>
      <c r="M236" s="582"/>
      <c r="N236" s="582"/>
      <c r="O236" s="638">
        <v>0</v>
      </c>
      <c r="P236" s="582"/>
      <c r="Q236" s="582"/>
      <c r="R236" s="582"/>
      <c r="S236" s="582"/>
      <c r="T236" s="582"/>
      <c r="U236" s="582"/>
      <c r="V236" s="582"/>
      <c r="W236" s="582"/>
      <c r="Y236" s="192"/>
    </row>
    <row r="237" spans="2:25" ht="14.5" outlineLevel="1">
      <c r="B237" s="119">
        <f t="shared" si="4"/>
        <v>28</v>
      </c>
      <c r="C237" s="478" t="s">
        <v>776</v>
      </c>
      <c r="D237" s="292">
        <v>1302.21</v>
      </c>
      <c r="E237" s="634">
        <v>216</v>
      </c>
      <c r="F237" s="638">
        <v>54</v>
      </c>
      <c r="G237" s="638">
        <v>1</v>
      </c>
      <c r="H237" s="638">
        <v>1</v>
      </c>
      <c r="I237" s="638">
        <v>10</v>
      </c>
      <c r="J237" s="634">
        <v>996</v>
      </c>
      <c r="K237" s="638">
        <v>0</v>
      </c>
      <c r="L237" s="582"/>
      <c r="M237" s="582"/>
      <c r="N237" s="582"/>
      <c r="O237" s="638">
        <v>199</v>
      </c>
      <c r="P237" s="582"/>
      <c r="Q237" s="582"/>
      <c r="R237" s="582"/>
      <c r="S237" s="582"/>
      <c r="T237" s="582"/>
      <c r="U237" s="582"/>
      <c r="V237" s="582"/>
      <c r="W237" s="582"/>
      <c r="Y237" s="192"/>
    </row>
    <row r="238" spans="2:25" ht="14.5" outlineLevel="1">
      <c r="B238" s="119">
        <f t="shared" si="4"/>
        <v>29</v>
      </c>
      <c r="C238" s="478" t="s">
        <v>777</v>
      </c>
      <c r="D238" s="292">
        <v>1547.07</v>
      </c>
      <c r="E238" s="634">
        <v>144</v>
      </c>
      <c r="F238" s="638">
        <v>42</v>
      </c>
      <c r="G238" s="638">
        <v>1</v>
      </c>
      <c r="H238" s="638">
        <v>1</v>
      </c>
      <c r="I238" s="638">
        <v>17</v>
      </c>
      <c r="J238" s="638">
        <v>969</v>
      </c>
      <c r="K238" s="638">
        <v>0</v>
      </c>
      <c r="L238" s="582"/>
      <c r="M238" s="582"/>
      <c r="N238" s="582"/>
      <c r="O238" s="638">
        <v>246</v>
      </c>
      <c r="P238" s="582"/>
      <c r="Q238" s="582"/>
      <c r="R238" s="582"/>
      <c r="S238" s="582"/>
      <c r="T238" s="582"/>
      <c r="U238" s="582"/>
      <c r="V238" s="582"/>
      <c r="W238" s="582"/>
      <c r="Y238" s="192"/>
    </row>
    <row r="239" spans="2:25" ht="14.5" outlineLevel="1">
      <c r="B239" s="119">
        <f t="shared" si="4"/>
        <v>30</v>
      </c>
      <c r="C239" s="478" t="s">
        <v>803</v>
      </c>
      <c r="D239" s="292">
        <v>1969.23</v>
      </c>
      <c r="E239" s="634">
        <v>222</v>
      </c>
      <c r="F239" s="638">
        <v>46</v>
      </c>
      <c r="G239" s="638">
        <v>3</v>
      </c>
      <c r="H239" s="638">
        <v>2</v>
      </c>
      <c r="I239" s="638">
        <v>12</v>
      </c>
      <c r="J239" s="638">
        <v>1694</v>
      </c>
      <c r="K239" s="638">
        <v>0</v>
      </c>
      <c r="L239" s="582"/>
      <c r="M239" s="582"/>
      <c r="N239" s="582"/>
      <c r="O239" s="638">
        <v>264</v>
      </c>
      <c r="P239" s="582"/>
      <c r="Q239" s="582"/>
      <c r="R239" s="582"/>
      <c r="S239" s="582"/>
      <c r="T239" s="582"/>
      <c r="U239" s="582"/>
      <c r="V239" s="582"/>
      <c r="W239" s="582"/>
      <c r="Y239" s="192"/>
    </row>
    <row r="240" spans="2:25" ht="14.5" outlineLevel="1">
      <c r="B240" s="119">
        <f t="shared" si="4"/>
        <v>31</v>
      </c>
      <c r="C240" s="478" t="s">
        <v>201</v>
      </c>
      <c r="D240" s="292">
        <v>349</v>
      </c>
      <c r="E240" s="637">
        <v>0</v>
      </c>
      <c r="F240" s="638">
        <v>0</v>
      </c>
      <c r="G240" s="638">
        <v>0</v>
      </c>
      <c r="H240" s="638">
        <v>0</v>
      </c>
      <c r="I240" s="638">
        <v>0</v>
      </c>
      <c r="J240" s="638">
        <v>423</v>
      </c>
      <c r="K240" s="638">
        <v>0</v>
      </c>
      <c r="L240" s="582"/>
      <c r="M240" s="582"/>
      <c r="N240" s="582"/>
      <c r="O240" s="638">
        <v>0</v>
      </c>
      <c r="P240" s="582"/>
      <c r="Q240" s="582"/>
      <c r="R240" s="582"/>
      <c r="S240" s="582"/>
      <c r="T240" s="582"/>
      <c r="U240" s="582"/>
      <c r="V240" s="582"/>
      <c r="W240" s="582"/>
      <c r="Y240" s="192"/>
    </row>
    <row r="241" spans="2:25" ht="14.5" outlineLevel="1">
      <c r="B241" s="119">
        <f t="shared" si="4"/>
        <v>32</v>
      </c>
      <c r="C241" s="478" t="s">
        <v>202</v>
      </c>
      <c r="D241" s="292">
        <v>608.69000000000005</v>
      </c>
      <c r="E241" s="637">
        <v>0</v>
      </c>
      <c r="F241" s="638">
        <v>0</v>
      </c>
      <c r="G241" s="638">
        <v>0</v>
      </c>
      <c r="H241" s="638">
        <v>0</v>
      </c>
      <c r="I241" s="638">
        <v>0</v>
      </c>
      <c r="J241" s="638">
        <v>657</v>
      </c>
      <c r="K241" s="638">
        <v>0</v>
      </c>
      <c r="L241" s="582"/>
      <c r="M241" s="582"/>
      <c r="N241" s="582"/>
      <c r="O241" s="638">
        <v>0</v>
      </c>
      <c r="P241" s="582"/>
      <c r="Q241" s="582"/>
      <c r="R241" s="582"/>
      <c r="S241" s="582"/>
      <c r="T241" s="582"/>
      <c r="U241" s="582"/>
      <c r="V241" s="582"/>
      <c r="W241" s="582"/>
      <c r="Y241" s="192"/>
    </row>
    <row r="242" spans="2:25" ht="14.5" outlineLevel="1">
      <c r="B242" s="119">
        <f t="shared" si="4"/>
        <v>33</v>
      </c>
      <c r="C242" s="478" t="s">
        <v>203</v>
      </c>
      <c r="D242" s="292">
        <v>1042.5999999999999</v>
      </c>
      <c r="E242" s="637">
        <v>0</v>
      </c>
      <c r="F242" s="638">
        <v>0</v>
      </c>
      <c r="G242" s="638">
        <v>0</v>
      </c>
      <c r="H242" s="638">
        <v>0</v>
      </c>
      <c r="I242" s="638">
        <v>0</v>
      </c>
      <c r="J242" s="638">
        <v>1072</v>
      </c>
      <c r="K242" s="638">
        <v>0</v>
      </c>
      <c r="L242" s="582"/>
      <c r="M242" s="582"/>
      <c r="N242" s="582"/>
      <c r="O242" s="638">
        <v>0</v>
      </c>
      <c r="P242" s="582"/>
      <c r="Q242" s="582"/>
      <c r="R242" s="582"/>
      <c r="S242" s="582"/>
      <c r="T242" s="582"/>
      <c r="U242" s="582"/>
      <c r="V242" s="582"/>
      <c r="W242" s="582"/>
      <c r="Y242" s="192"/>
    </row>
    <row r="243" spans="2:25" ht="14.5" outlineLevel="1">
      <c r="B243" s="119">
        <f t="shared" si="4"/>
        <v>34</v>
      </c>
      <c r="C243" s="478" t="s">
        <v>821</v>
      </c>
      <c r="D243" s="292">
        <v>432.24</v>
      </c>
      <c r="E243" s="634">
        <v>198</v>
      </c>
      <c r="F243" s="638">
        <v>16</v>
      </c>
      <c r="G243" s="638">
        <v>5</v>
      </c>
      <c r="H243" s="638">
        <v>1</v>
      </c>
      <c r="I243" s="638">
        <v>21</v>
      </c>
      <c r="J243" s="638">
        <v>0</v>
      </c>
      <c r="K243" s="638">
        <v>130</v>
      </c>
      <c r="L243" s="582"/>
      <c r="M243" s="582"/>
      <c r="N243" s="582"/>
      <c r="O243" s="638">
        <v>89</v>
      </c>
      <c r="P243" s="582"/>
      <c r="Q243" s="582"/>
      <c r="R243" s="582"/>
      <c r="S243" s="582"/>
      <c r="T243" s="582"/>
      <c r="U243" s="582"/>
      <c r="V243" s="582"/>
      <c r="W243" s="582"/>
      <c r="Y243" s="192"/>
    </row>
    <row r="244" spans="2:25" ht="14.5" outlineLevel="1">
      <c r="B244" s="119">
        <f t="shared" si="4"/>
        <v>35</v>
      </c>
      <c r="C244" s="478" t="s">
        <v>822</v>
      </c>
      <c r="D244" s="292">
        <v>501.2</v>
      </c>
      <c r="E244" s="634">
        <v>187</v>
      </c>
      <c r="F244" s="638">
        <v>17</v>
      </c>
      <c r="G244" s="638">
        <v>3</v>
      </c>
      <c r="H244" s="638">
        <v>1</v>
      </c>
      <c r="I244" s="638">
        <v>15</v>
      </c>
      <c r="J244" s="638">
        <v>0</v>
      </c>
      <c r="K244" s="638">
        <v>102</v>
      </c>
      <c r="L244" s="582"/>
      <c r="M244" s="582"/>
      <c r="N244" s="582"/>
      <c r="O244" s="638">
        <v>178</v>
      </c>
      <c r="P244" s="582"/>
      <c r="Q244" s="582"/>
      <c r="R244" s="582"/>
      <c r="S244" s="582"/>
      <c r="T244" s="582"/>
      <c r="U244" s="582"/>
      <c r="V244" s="582"/>
      <c r="W244" s="582"/>
      <c r="Y244" s="192"/>
    </row>
    <row r="245" spans="2:25" ht="14.5" outlineLevel="1">
      <c r="B245" s="119">
        <f t="shared" si="4"/>
        <v>36</v>
      </c>
      <c r="C245" s="478" t="s">
        <v>823</v>
      </c>
      <c r="D245" s="292">
        <v>570.16999999999996</v>
      </c>
      <c r="E245" s="634">
        <v>138</v>
      </c>
      <c r="F245" s="638">
        <v>11</v>
      </c>
      <c r="G245" s="638">
        <v>4</v>
      </c>
      <c r="H245" s="638">
        <v>1</v>
      </c>
      <c r="I245" s="638">
        <v>15</v>
      </c>
      <c r="J245" s="638">
        <v>0</v>
      </c>
      <c r="K245" s="638">
        <v>140</v>
      </c>
      <c r="L245" s="582"/>
      <c r="M245" s="582"/>
      <c r="N245" s="582"/>
      <c r="O245" s="638">
        <v>246</v>
      </c>
      <c r="P245" s="582"/>
      <c r="Q245" s="582"/>
      <c r="R245" s="582"/>
      <c r="S245" s="582"/>
      <c r="T245" s="582"/>
      <c r="U245" s="582"/>
      <c r="V245" s="582"/>
      <c r="W245" s="582"/>
      <c r="Y245" s="192"/>
    </row>
    <row r="246" spans="2:25" ht="14.5" outlineLevel="1">
      <c r="B246" s="119">
        <f t="shared" si="4"/>
        <v>37</v>
      </c>
      <c r="C246" s="478" t="s">
        <v>824</v>
      </c>
      <c r="D246" s="292">
        <v>534.97</v>
      </c>
      <c r="E246" s="634">
        <v>111</v>
      </c>
      <c r="F246" s="638">
        <v>19</v>
      </c>
      <c r="G246" s="638">
        <v>3</v>
      </c>
      <c r="H246" s="638">
        <v>1</v>
      </c>
      <c r="I246" s="638">
        <v>13</v>
      </c>
      <c r="J246" s="638">
        <v>0</v>
      </c>
      <c r="K246" s="638">
        <v>184</v>
      </c>
      <c r="L246" s="582"/>
      <c r="M246" s="582"/>
      <c r="N246" s="582"/>
      <c r="O246" s="638">
        <v>214</v>
      </c>
      <c r="P246" s="582"/>
      <c r="Q246" s="582"/>
      <c r="R246" s="582"/>
      <c r="S246" s="582"/>
      <c r="T246" s="582"/>
      <c r="U246" s="582"/>
      <c r="V246" s="582"/>
      <c r="W246" s="582"/>
      <c r="Y246" s="192"/>
    </row>
    <row r="247" spans="2:25" ht="14.5" outlineLevel="1">
      <c r="B247" s="119">
        <f t="shared" si="4"/>
        <v>38</v>
      </c>
      <c r="C247" s="478" t="s">
        <v>825</v>
      </c>
      <c r="D247" s="292">
        <v>603.94000000000005</v>
      </c>
      <c r="E247" s="634">
        <v>154</v>
      </c>
      <c r="F247" s="638">
        <v>13</v>
      </c>
      <c r="G247" s="638">
        <v>3</v>
      </c>
      <c r="H247" s="638">
        <v>1</v>
      </c>
      <c r="I247" s="638">
        <v>14</v>
      </c>
      <c r="J247" s="638">
        <v>0</v>
      </c>
      <c r="K247" s="638">
        <v>135</v>
      </c>
      <c r="L247" s="582"/>
      <c r="M247" s="582"/>
      <c r="N247" s="582"/>
      <c r="O247" s="638">
        <v>294</v>
      </c>
      <c r="P247" s="582"/>
      <c r="Q247" s="582"/>
      <c r="R247" s="582"/>
      <c r="S247" s="582"/>
      <c r="T247" s="582"/>
      <c r="U247" s="582"/>
      <c r="V247" s="582"/>
      <c r="W247" s="582"/>
      <c r="Y247" s="192"/>
    </row>
    <row r="248" spans="2:25" ht="14.5" outlineLevel="1">
      <c r="B248" s="119">
        <f t="shared" si="4"/>
        <v>39</v>
      </c>
      <c r="C248" s="240" t="s">
        <v>1214</v>
      </c>
      <c r="D248" s="292">
        <v>585.63</v>
      </c>
      <c r="E248" s="634">
        <v>133</v>
      </c>
      <c r="F248" s="638">
        <v>12</v>
      </c>
      <c r="G248" s="638">
        <v>4</v>
      </c>
      <c r="H248" s="638">
        <v>1</v>
      </c>
      <c r="I248" s="638">
        <v>14</v>
      </c>
      <c r="J248" s="638">
        <v>260</v>
      </c>
      <c r="K248" s="638">
        <v>0</v>
      </c>
      <c r="L248" s="582"/>
      <c r="M248" s="582"/>
      <c r="N248" s="582"/>
      <c r="O248" s="638">
        <v>188</v>
      </c>
      <c r="P248" s="582"/>
      <c r="Q248" s="582"/>
      <c r="R248" s="582"/>
      <c r="S248" s="582"/>
      <c r="T248" s="582"/>
      <c r="U248" s="582"/>
      <c r="V248" s="582"/>
      <c r="W248" s="582"/>
      <c r="Y248" s="192"/>
    </row>
    <row r="249" spans="2:25" ht="14.5" outlineLevel="1">
      <c r="B249" s="119">
        <f t="shared" si="4"/>
        <v>40</v>
      </c>
      <c r="C249" s="240" t="s">
        <v>1215</v>
      </c>
      <c r="D249" s="292">
        <v>654.6</v>
      </c>
      <c r="E249" s="634">
        <v>121</v>
      </c>
      <c r="F249" s="638">
        <v>13</v>
      </c>
      <c r="G249" s="638">
        <v>4</v>
      </c>
      <c r="H249" s="638">
        <v>1</v>
      </c>
      <c r="I249" s="638">
        <v>15</v>
      </c>
      <c r="J249" s="638">
        <v>208</v>
      </c>
      <c r="K249" s="638">
        <v>0</v>
      </c>
      <c r="L249" s="582"/>
      <c r="M249" s="582"/>
      <c r="N249" s="582"/>
      <c r="O249" s="638">
        <v>190</v>
      </c>
      <c r="P249" s="582"/>
      <c r="Q249" s="582"/>
      <c r="R249" s="582"/>
      <c r="S249" s="582"/>
      <c r="T249" s="582"/>
      <c r="U249" s="582"/>
      <c r="V249" s="582"/>
      <c r="W249" s="582"/>
      <c r="Y249" s="192"/>
    </row>
    <row r="250" spans="2:25" ht="14.5" outlineLevel="1">
      <c r="B250" s="119">
        <f t="shared" si="4"/>
        <v>41</v>
      </c>
      <c r="C250" s="478" t="s">
        <v>828</v>
      </c>
      <c r="D250" s="292">
        <v>720.46</v>
      </c>
      <c r="E250" s="634">
        <v>149</v>
      </c>
      <c r="F250" s="638">
        <v>20</v>
      </c>
      <c r="G250" s="638">
        <v>6</v>
      </c>
      <c r="H250" s="638">
        <v>2</v>
      </c>
      <c r="I250" s="638">
        <v>21</v>
      </c>
      <c r="J250" s="638">
        <v>0</v>
      </c>
      <c r="K250" s="638">
        <v>285</v>
      </c>
      <c r="L250" s="582"/>
      <c r="M250" s="582"/>
      <c r="N250" s="582"/>
      <c r="O250" s="638">
        <v>297</v>
      </c>
      <c r="P250" s="582"/>
      <c r="Q250" s="582"/>
      <c r="R250" s="582"/>
      <c r="S250" s="582"/>
      <c r="T250" s="582"/>
      <c r="U250" s="582"/>
      <c r="V250" s="582"/>
      <c r="W250" s="582"/>
      <c r="Y250" s="192"/>
    </row>
    <row r="251" spans="2:25" ht="14.5" outlineLevel="1">
      <c r="B251" s="119">
        <f t="shared" si="4"/>
        <v>42</v>
      </c>
      <c r="C251" s="478" t="s">
        <v>829</v>
      </c>
      <c r="D251" s="292">
        <v>670.06</v>
      </c>
      <c r="E251" s="634">
        <v>175</v>
      </c>
      <c r="F251" s="638">
        <v>16</v>
      </c>
      <c r="G251" s="638">
        <v>8</v>
      </c>
      <c r="H251" s="638">
        <v>3</v>
      </c>
      <c r="I251" s="638">
        <v>17</v>
      </c>
      <c r="J251" s="638">
        <v>0</v>
      </c>
      <c r="K251" s="638">
        <v>233</v>
      </c>
      <c r="L251" s="582"/>
      <c r="M251" s="582"/>
      <c r="N251" s="582"/>
      <c r="O251" s="638">
        <v>200</v>
      </c>
      <c r="P251" s="582"/>
      <c r="Q251" s="582"/>
      <c r="R251" s="582"/>
      <c r="S251" s="582"/>
      <c r="T251" s="582"/>
      <c r="U251" s="582"/>
      <c r="V251" s="582"/>
      <c r="W251" s="582"/>
      <c r="Y251" s="192"/>
    </row>
    <row r="252" spans="2:25" ht="14.5" outlineLevel="1">
      <c r="B252" s="119">
        <f t="shared" si="4"/>
        <v>43</v>
      </c>
      <c r="C252" s="478" t="s">
        <v>959</v>
      </c>
      <c r="D252" s="292">
        <v>1034.55</v>
      </c>
      <c r="E252" s="634">
        <v>154</v>
      </c>
      <c r="F252" s="638">
        <v>17</v>
      </c>
      <c r="G252" s="638">
        <v>6</v>
      </c>
      <c r="H252" s="638">
        <v>2</v>
      </c>
      <c r="I252" s="638">
        <v>15</v>
      </c>
      <c r="J252" s="638">
        <v>618</v>
      </c>
      <c r="K252" s="638">
        <v>0</v>
      </c>
      <c r="L252" s="582"/>
      <c r="M252" s="582"/>
      <c r="N252" s="582"/>
      <c r="O252" s="638">
        <v>310</v>
      </c>
      <c r="P252" s="582"/>
      <c r="Q252" s="582"/>
      <c r="R252" s="582"/>
      <c r="S252" s="582"/>
      <c r="T252" s="582"/>
      <c r="U252" s="582"/>
      <c r="V252" s="582"/>
      <c r="W252" s="582"/>
      <c r="Y252" s="192"/>
    </row>
    <row r="253" spans="2:25" ht="14.5" outlineLevel="1">
      <c r="B253" s="119">
        <f t="shared" si="4"/>
        <v>44</v>
      </c>
      <c r="C253" s="478" t="s">
        <v>960</v>
      </c>
      <c r="D253" s="292">
        <v>989.22</v>
      </c>
      <c r="E253" s="634">
        <v>155</v>
      </c>
      <c r="F253" s="638">
        <v>14</v>
      </c>
      <c r="G253" s="638">
        <v>5</v>
      </c>
      <c r="H253" s="638">
        <v>2</v>
      </c>
      <c r="I253" s="638">
        <v>14</v>
      </c>
      <c r="J253" s="638">
        <v>550</v>
      </c>
      <c r="K253" s="638">
        <v>0</v>
      </c>
      <c r="L253" s="582"/>
      <c r="M253" s="582"/>
      <c r="N253" s="582"/>
      <c r="O253" s="638">
        <v>217</v>
      </c>
      <c r="P253" s="582"/>
      <c r="Q253" s="582"/>
      <c r="R253" s="582"/>
      <c r="S253" s="582"/>
      <c r="T253" s="582"/>
      <c r="U253" s="582"/>
      <c r="V253" s="582"/>
      <c r="W253" s="582"/>
      <c r="Y253" s="192"/>
    </row>
    <row r="254" spans="2:25" ht="14.5" outlineLevel="1">
      <c r="B254" s="119">
        <f t="shared" si="4"/>
        <v>45</v>
      </c>
      <c r="C254" s="478" t="s">
        <v>961</v>
      </c>
      <c r="D254" s="292">
        <v>404.31</v>
      </c>
      <c r="E254" s="637">
        <v>0</v>
      </c>
      <c r="F254" s="638">
        <v>0</v>
      </c>
      <c r="G254" s="638">
        <v>0</v>
      </c>
      <c r="H254" s="638">
        <v>0</v>
      </c>
      <c r="I254" s="638">
        <v>0</v>
      </c>
      <c r="J254" s="638">
        <v>353</v>
      </c>
      <c r="K254" s="638">
        <v>0</v>
      </c>
      <c r="L254" s="582"/>
      <c r="M254" s="582"/>
      <c r="N254" s="582"/>
      <c r="O254" s="638">
        <v>143</v>
      </c>
      <c r="P254" s="582"/>
      <c r="Q254" s="582"/>
      <c r="R254" s="582"/>
      <c r="S254" s="582"/>
      <c r="T254" s="582"/>
      <c r="U254" s="582"/>
      <c r="V254" s="582"/>
      <c r="W254" s="582"/>
      <c r="Y254" s="192"/>
    </row>
    <row r="255" spans="2:25" ht="14.5" outlineLevel="1">
      <c r="B255" s="119">
        <f t="shared" si="4"/>
        <v>46</v>
      </c>
      <c r="C255" s="478" t="s">
        <v>962</v>
      </c>
      <c r="D255" s="292">
        <v>473.27</v>
      </c>
      <c r="E255" s="637">
        <v>0</v>
      </c>
      <c r="F255" s="638">
        <v>0</v>
      </c>
      <c r="G255" s="638">
        <v>0</v>
      </c>
      <c r="H255" s="638">
        <v>0</v>
      </c>
      <c r="I255" s="638">
        <v>0</v>
      </c>
      <c r="J255" s="638">
        <v>323</v>
      </c>
      <c r="K255" s="638">
        <v>0</v>
      </c>
      <c r="L255" s="582"/>
      <c r="M255" s="582"/>
      <c r="N255" s="582"/>
      <c r="O255" s="638">
        <v>236</v>
      </c>
      <c r="P255" s="582"/>
      <c r="Q255" s="582"/>
      <c r="R255" s="582"/>
      <c r="S255" s="582"/>
      <c r="T255" s="582"/>
      <c r="U255" s="582"/>
      <c r="V255" s="582"/>
      <c r="W255" s="582"/>
      <c r="Y255" s="192"/>
    </row>
    <row r="256" spans="2:25" ht="14.5" outlineLevel="1">
      <c r="B256" s="119">
        <f t="shared" si="4"/>
        <v>47</v>
      </c>
      <c r="C256" s="478" t="s">
        <v>963</v>
      </c>
      <c r="D256" s="292">
        <v>542.24</v>
      </c>
      <c r="E256" s="637">
        <v>0</v>
      </c>
      <c r="F256" s="638">
        <v>0</v>
      </c>
      <c r="G256" s="638">
        <v>0</v>
      </c>
      <c r="H256" s="638">
        <v>0</v>
      </c>
      <c r="I256" s="638">
        <v>0</v>
      </c>
      <c r="J256" s="638">
        <v>249</v>
      </c>
      <c r="K256" s="638">
        <v>0</v>
      </c>
      <c r="L256" s="582"/>
      <c r="M256" s="582"/>
      <c r="N256" s="582"/>
      <c r="O256" s="638">
        <v>251</v>
      </c>
      <c r="P256" s="582"/>
      <c r="Q256" s="582"/>
      <c r="R256" s="582"/>
      <c r="S256" s="582"/>
      <c r="T256" s="582"/>
      <c r="U256" s="582"/>
      <c r="V256" s="582"/>
      <c r="W256" s="582"/>
      <c r="Y256" s="192"/>
    </row>
    <row r="257" spans="2:25" ht="14.5" outlineLevel="1">
      <c r="B257" s="119">
        <f t="shared" si="4"/>
        <v>48</v>
      </c>
      <c r="C257" s="478" t="s">
        <v>964</v>
      </c>
      <c r="D257" s="292">
        <v>511.20000000000005</v>
      </c>
      <c r="E257" s="637">
        <v>0</v>
      </c>
      <c r="F257" s="638">
        <v>0</v>
      </c>
      <c r="G257" s="638">
        <v>0</v>
      </c>
      <c r="H257" s="638">
        <v>0</v>
      </c>
      <c r="I257" s="638">
        <v>0</v>
      </c>
      <c r="J257" s="638">
        <v>275</v>
      </c>
      <c r="K257" s="638">
        <v>0</v>
      </c>
      <c r="L257" s="582"/>
      <c r="M257" s="582"/>
      <c r="N257" s="582"/>
      <c r="O257" s="638">
        <v>214</v>
      </c>
      <c r="P257" s="582"/>
      <c r="Q257" s="582"/>
      <c r="R257" s="582"/>
      <c r="S257" s="582"/>
      <c r="T257" s="582"/>
      <c r="U257" s="582"/>
      <c r="V257" s="582"/>
      <c r="W257" s="582"/>
      <c r="Y257" s="192"/>
    </row>
    <row r="258" spans="2:25" ht="14.5" outlineLevel="1">
      <c r="B258" s="119">
        <f t="shared" si="4"/>
        <v>49</v>
      </c>
      <c r="C258" s="478" t="s">
        <v>965</v>
      </c>
      <c r="D258" s="292">
        <v>580.17000000000007</v>
      </c>
      <c r="E258" s="637">
        <v>0</v>
      </c>
      <c r="F258" s="638">
        <v>0</v>
      </c>
      <c r="G258" s="638">
        <v>0</v>
      </c>
      <c r="H258" s="638">
        <v>0</v>
      </c>
      <c r="I258" s="638">
        <v>0</v>
      </c>
      <c r="J258" s="638">
        <v>273</v>
      </c>
      <c r="K258" s="638">
        <v>0</v>
      </c>
      <c r="L258" s="582"/>
      <c r="M258" s="582"/>
      <c r="N258" s="582"/>
      <c r="O258" s="638">
        <v>257</v>
      </c>
      <c r="P258" s="582"/>
      <c r="Q258" s="582"/>
      <c r="R258" s="582"/>
      <c r="S258" s="582"/>
      <c r="T258" s="582"/>
      <c r="U258" s="582"/>
      <c r="V258" s="582"/>
      <c r="W258" s="582"/>
      <c r="Y258" s="192"/>
    </row>
    <row r="259" spans="2:25" ht="14.5" outlineLevel="1">
      <c r="B259" s="119">
        <f t="shared" si="4"/>
        <v>50</v>
      </c>
      <c r="C259" s="478" t="s">
        <v>1135</v>
      </c>
      <c r="D259" s="292">
        <v>550.86</v>
      </c>
      <c r="E259" s="637">
        <v>0</v>
      </c>
      <c r="F259" s="638">
        <v>0</v>
      </c>
      <c r="G259" s="638">
        <v>0</v>
      </c>
      <c r="H259" s="638">
        <v>0</v>
      </c>
      <c r="I259" s="638">
        <v>0</v>
      </c>
      <c r="J259" s="638">
        <v>451</v>
      </c>
      <c r="K259" s="638">
        <v>0</v>
      </c>
      <c r="L259" s="582"/>
      <c r="M259" s="582"/>
      <c r="N259" s="582"/>
      <c r="O259" s="638">
        <v>223</v>
      </c>
      <c r="P259" s="582"/>
      <c r="Q259" s="582"/>
      <c r="R259" s="582"/>
      <c r="S259" s="582"/>
      <c r="T259" s="582"/>
      <c r="U259" s="582"/>
      <c r="V259" s="582"/>
      <c r="W259" s="582"/>
      <c r="Y259" s="192"/>
    </row>
    <row r="260" spans="2:25" ht="14.5" outlineLevel="1">
      <c r="B260" s="119">
        <f t="shared" si="4"/>
        <v>51</v>
      </c>
      <c r="C260" s="478" t="s">
        <v>1136</v>
      </c>
      <c r="D260" s="292">
        <v>619.83000000000004</v>
      </c>
      <c r="E260" s="637">
        <v>0</v>
      </c>
      <c r="F260" s="638">
        <v>0</v>
      </c>
      <c r="G260" s="638">
        <v>0</v>
      </c>
      <c r="H260" s="638">
        <v>0</v>
      </c>
      <c r="I260" s="638">
        <v>0</v>
      </c>
      <c r="J260" s="638">
        <v>442</v>
      </c>
      <c r="K260" s="638">
        <v>0</v>
      </c>
      <c r="L260" s="582"/>
      <c r="M260" s="582"/>
      <c r="N260" s="582"/>
      <c r="O260" s="638">
        <v>190</v>
      </c>
      <c r="P260" s="582"/>
      <c r="Q260" s="582"/>
      <c r="R260" s="582"/>
      <c r="S260" s="582"/>
      <c r="T260" s="582"/>
      <c r="U260" s="582"/>
      <c r="V260" s="582"/>
      <c r="W260" s="582"/>
      <c r="Y260" s="192"/>
    </row>
    <row r="261" spans="2:25" ht="14.5" outlineLevel="1">
      <c r="B261" s="119">
        <f t="shared" si="4"/>
        <v>52</v>
      </c>
      <c r="C261" s="478" t="s">
        <v>966</v>
      </c>
      <c r="D261" s="292">
        <v>687.07</v>
      </c>
      <c r="E261" s="637">
        <v>0</v>
      </c>
      <c r="F261" s="638">
        <v>0</v>
      </c>
      <c r="G261" s="638">
        <v>0</v>
      </c>
      <c r="H261" s="638">
        <v>0</v>
      </c>
      <c r="I261" s="638">
        <v>0</v>
      </c>
      <c r="J261" s="638">
        <v>436</v>
      </c>
      <c r="K261" s="638">
        <v>0</v>
      </c>
      <c r="L261" s="582"/>
      <c r="M261" s="582"/>
      <c r="N261" s="582"/>
      <c r="O261" s="638">
        <v>298</v>
      </c>
      <c r="P261" s="582"/>
      <c r="Q261" s="582"/>
      <c r="R261" s="582"/>
      <c r="S261" s="582"/>
      <c r="T261" s="582"/>
      <c r="U261" s="582"/>
      <c r="V261" s="582"/>
      <c r="W261" s="582"/>
      <c r="Y261" s="192"/>
    </row>
    <row r="262" spans="2:25" ht="14.5" outlineLevel="1">
      <c r="B262" s="119">
        <f t="shared" si="4"/>
        <v>53</v>
      </c>
      <c r="C262" s="478" t="s">
        <v>967</v>
      </c>
      <c r="D262" s="292">
        <v>637.06999999999994</v>
      </c>
      <c r="E262" s="637">
        <v>0</v>
      </c>
      <c r="F262" s="638">
        <v>0</v>
      </c>
      <c r="G262" s="638">
        <v>0</v>
      </c>
      <c r="H262" s="638">
        <v>0</v>
      </c>
      <c r="I262" s="638">
        <v>0</v>
      </c>
      <c r="J262" s="638">
        <v>328</v>
      </c>
      <c r="K262" s="638">
        <v>0</v>
      </c>
      <c r="L262" s="582"/>
      <c r="M262" s="582"/>
      <c r="N262" s="582"/>
      <c r="O262" s="638">
        <v>148</v>
      </c>
      <c r="P262" s="582"/>
      <c r="Q262" s="582"/>
      <c r="R262" s="582"/>
      <c r="S262" s="582"/>
      <c r="T262" s="582"/>
      <c r="U262" s="582"/>
      <c r="V262" s="582"/>
      <c r="W262" s="582"/>
      <c r="Y262" s="192"/>
    </row>
    <row r="263" spans="2:25" ht="14.5" outlineLevel="1">
      <c r="B263" s="119">
        <f t="shared" si="4"/>
        <v>54</v>
      </c>
      <c r="C263" s="478" t="s">
        <v>968</v>
      </c>
      <c r="D263" s="292">
        <v>964.66</v>
      </c>
      <c r="E263" s="637">
        <v>0</v>
      </c>
      <c r="F263" s="638">
        <v>0</v>
      </c>
      <c r="G263" s="638">
        <v>0</v>
      </c>
      <c r="H263" s="638">
        <v>0</v>
      </c>
      <c r="I263" s="638">
        <v>0</v>
      </c>
      <c r="J263" s="638">
        <v>718</v>
      </c>
      <c r="K263" s="638">
        <v>0</v>
      </c>
      <c r="L263" s="582"/>
      <c r="M263" s="582"/>
      <c r="N263" s="582"/>
      <c r="O263" s="638">
        <v>223</v>
      </c>
      <c r="P263" s="582"/>
      <c r="Q263" s="582"/>
      <c r="R263" s="582"/>
      <c r="S263" s="582"/>
      <c r="T263" s="582"/>
      <c r="U263" s="582"/>
      <c r="V263" s="582"/>
      <c r="W263" s="582"/>
      <c r="Y263" s="192"/>
    </row>
    <row r="264" spans="2:25" ht="14.5" outlineLevel="1">
      <c r="B264" s="119">
        <f t="shared" si="4"/>
        <v>55</v>
      </c>
      <c r="C264" s="478" t="s">
        <v>969</v>
      </c>
      <c r="D264" s="292">
        <v>919.81999999999994</v>
      </c>
      <c r="E264" s="637">
        <v>0</v>
      </c>
      <c r="F264" s="638">
        <v>0</v>
      </c>
      <c r="G264" s="638">
        <v>0</v>
      </c>
      <c r="H264" s="638">
        <v>0</v>
      </c>
      <c r="I264" s="638">
        <v>0</v>
      </c>
      <c r="J264" s="638">
        <v>930</v>
      </c>
      <c r="K264" s="638">
        <v>0</v>
      </c>
      <c r="L264" s="582"/>
      <c r="M264" s="582"/>
      <c r="N264" s="582"/>
      <c r="O264" s="638">
        <v>159</v>
      </c>
      <c r="P264" s="582"/>
      <c r="Q264" s="582"/>
      <c r="R264" s="582"/>
      <c r="S264" s="582"/>
      <c r="T264" s="582"/>
      <c r="U264" s="582"/>
      <c r="V264" s="582"/>
      <c r="W264" s="582"/>
      <c r="Y264" s="192"/>
    </row>
    <row r="265" spans="2:25" ht="14.5" outlineLevel="1">
      <c r="B265" s="119">
        <f t="shared" si="4"/>
        <v>56</v>
      </c>
      <c r="C265" s="478" t="s">
        <v>970</v>
      </c>
      <c r="D265" s="292">
        <v>440.68</v>
      </c>
      <c r="E265" s="634">
        <v>238</v>
      </c>
      <c r="F265" s="638">
        <v>17</v>
      </c>
      <c r="G265" s="638">
        <v>1</v>
      </c>
      <c r="H265" s="638">
        <v>1</v>
      </c>
      <c r="I265" s="638">
        <v>11</v>
      </c>
      <c r="J265" s="638">
        <v>75</v>
      </c>
      <c r="K265" s="638">
        <v>0</v>
      </c>
      <c r="L265" s="582"/>
      <c r="M265" s="582"/>
      <c r="N265" s="582"/>
      <c r="O265" s="638">
        <v>91</v>
      </c>
      <c r="P265" s="582"/>
      <c r="Q265" s="582"/>
      <c r="R265" s="582"/>
      <c r="S265" s="582"/>
      <c r="T265" s="582"/>
      <c r="U265" s="582"/>
      <c r="V265" s="582"/>
      <c r="W265" s="582"/>
      <c r="Y265" s="192"/>
    </row>
    <row r="266" spans="2:25" ht="14.5" outlineLevel="1">
      <c r="B266" s="119">
        <f t="shared" si="4"/>
        <v>57</v>
      </c>
      <c r="C266" s="478" t="s">
        <v>971</v>
      </c>
      <c r="D266" s="292">
        <v>509.64</v>
      </c>
      <c r="E266" s="634">
        <v>253</v>
      </c>
      <c r="F266" s="638">
        <v>20</v>
      </c>
      <c r="G266" s="638">
        <v>1</v>
      </c>
      <c r="H266" s="638">
        <v>1</v>
      </c>
      <c r="I266" s="638">
        <v>13</v>
      </c>
      <c r="J266" s="638">
        <v>118</v>
      </c>
      <c r="K266" s="638">
        <v>0</v>
      </c>
      <c r="L266" s="582"/>
      <c r="M266" s="582"/>
      <c r="N266" s="582"/>
      <c r="O266" s="638">
        <v>142</v>
      </c>
      <c r="P266" s="582"/>
      <c r="Q266" s="582"/>
      <c r="R266" s="582"/>
      <c r="S266" s="582"/>
      <c r="T266" s="582"/>
      <c r="U266" s="582"/>
      <c r="V266" s="582"/>
      <c r="W266" s="582"/>
      <c r="Y266" s="192"/>
    </row>
    <row r="267" spans="2:25" ht="14.5" outlineLevel="1">
      <c r="B267" s="119">
        <f t="shared" si="4"/>
        <v>58</v>
      </c>
      <c r="C267" s="478" t="s">
        <v>972</v>
      </c>
      <c r="D267" s="292">
        <v>578.61</v>
      </c>
      <c r="E267" s="634">
        <v>225</v>
      </c>
      <c r="F267" s="638">
        <v>23</v>
      </c>
      <c r="G267" s="638">
        <v>1</v>
      </c>
      <c r="H267" s="638">
        <v>1</v>
      </c>
      <c r="I267" s="638">
        <v>12</v>
      </c>
      <c r="J267" s="638">
        <v>121</v>
      </c>
      <c r="K267" s="638">
        <v>0</v>
      </c>
      <c r="L267" s="582"/>
      <c r="M267" s="582"/>
      <c r="N267" s="582"/>
      <c r="O267" s="638">
        <v>251</v>
      </c>
      <c r="P267" s="582"/>
      <c r="Q267" s="582"/>
      <c r="R267" s="582"/>
      <c r="S267" s="582"/>
      <c r="T267" s="582"/>
      <c r="U267" s="582"/>
      <c r="V267" s="582"/>
      <c r="W267" s="582"/>
      <c r="Y267" s="192"/>
    </row>
    <row r="268" spans="2:25" ht="14.5" outlineLevel="1">
      <c r="B268" s="119">
        <f t="shared" si="4"/>
        <v>59</v>
      </c>
      <c r="C268" s="478" t="s">
        <v>973</v>
      </c>
      <c r="D268" s="292">
        <v>627.85</v>
      </c>
      <c r="E268" s="634">
        <v>228</v>
      </c>
      <c r="F268" s="638">
        <v>28</v>
      </c>
      <c r="G268" s="638">
        <v>1</v>
      </c>
      <c r="H268" s="638">
        <v>1</v>
      </c>
      <c r="I268" s="638">
        <v>9</v>
      </c>
      <c r="J268" s="638">
        <v>194</v>
      </c>
      <c r="K268" s="638">
        <v>0</v>
      </c>
      <c r="L268" s="582"/>
      <c r="M268" s="582"/>
      <c r="N268" s="582"/>
      <c r="O268" s="638">
        <v>209</v>
      </c>
      <c r="P268" s="582"/>
      <c r="Q268" s="582"/>
      <c r="R268" s="582"/>
      <c r="S268" s="582"/>
      <c r="T268" s="582"/>
      <c r="U268" s="582"/>
      <c r="V268" s="582"/>
      <c r="W268" s="582"/>
      <c r="Y268" s="192"/>
    </row>
    <row r="269" spans="2:25" ht="14.5" outlineLevel="1">
      <c r="B269" s="119">
        <f t="shared" si="4"/>
        <v>60</v>
      </c>
      <c r="C269" s="478" t="s">
        <v>974</v>
      </c>
      <c r="D269" s="292">
        <v>696.81</v>
      </c>
      <c r="E269" s="634">
        <v>257</v>
      </c>
      <c r="F269" s="638">
        <v>29</v>
      </c>
      <c r="G269" s="638">
        <v>1</v>
      </c>
      <c r="H269" s="638">
        <v>1</v>
      </c>
      <c r="I269" s="638">
        <v>10</v>
      </c>
      <c r="J269" s="638">
        <v>258</v>
      </c>
      <c r="K269" s="638">
        <v>0</v>
      </c>
      <c r="L269" s="582"/>
      <c r="M269" s="582"/>
      <c r="N269" s="582"/>
      <c r="O269" s="638">
        <v>199</v>
      </c>
      <c r="P269" s="582"/>
      <c r="Q269" s="582"/>
      <c r="R269" s="582"/>
      <c r="S269" s="582"/>
      <c r="T269" s="582"/>
      <c r="U269" s="582"/>
      <c r="V269" s="582"/>
      <c r="W269" s="582"/>
      <c r="Y269" s="192"/>
    </row>
    <row r="270" spans="2:25" ht="14.5" outlineLevel="1">
      <c r="B270" s="119">
        <f t="shared" si="4"/>
        <v>61</v>
      </c>
      <c r="C270" s="478" t="s">
        <v>975</v>
      </c>
      <c r="D270" s="292">
        <v>838.93</v>
      </c>
      <c r="E270" s="634">
        <v>247</v>
      </c>
      <c r="F270" s="638">
        <v>25</v>
      </c>
      <c r="G270" s="638">
        <v>1</v>
      </c>
      <c r="H270" s="638">
        <v>1</v>
      </c>
      <c r="I270" s="638">
        <v>9</v>
      </c>
      <c r="J270" s="638">
        <v>444</v>
      </c>
      <c r="K270" s="638">
        <v>0</v>
      </c>
      <c r="L270" s="582"/>
      <c r="M270" s="582"/>
      <c r="N270" s="582"/>
      <c r="O270" s="638">
        <v>157</v>
      </c>
      <c r="P270" s="582"/>
      <c r="Q270" s="582"/>
      <c r="R270" s="582"/>
      <c r="S270" s="582"/>
      <c r="T270" s="582"/>
      <c r="U270" s="582"/>
      <c r="V270" s="582"/>
      <c r="W270" s="582"/>
      <c r="Y270" s="192"/>
    </row>
    <row r="271" spans="2:25" ht="14.5" outlineLevel="1">
      <c r="B271" s="119">
        <f t="shared" si="4"/>
        <v>62</v>
      </c>
      <c r="C271" s="478" t="s">
        <v>976</v>
      </c>
      <c r="D271" s="292">
        <v>889.31999999999994</v>
      </c>
      <c r="E271" s="634">
        <v>217</v>
      </c>
      <c r="F271" s="638">
        <v>31</v>
      </c>
      <c r="G271" s="638">
        <v>1</v>
      </c>
      <c r="H271" s="638">
        <v>1</v>
      </c>
      <c r="I271" s="638">
        <v>12</v>
      </c>
      <c r="J271" s="638">
        <v>488</v>
      </c>
      <c r="K271" s="638">
        <v>0</v>
      </c>
      <c r="L271" s="582"/>
      <c r="M271" s="582"/>
      <c r="N271" s="582"/>
      <c r="O271" s="638">
        <v>192</v>
      </c>
      <c r="P271" s="582"/>
      <c r="Q271" s="582"/>
      <c r="R271" s="582"/>
      <c r="S271" s="582"/>
      <c r="T271" s="582"/>
      <c r="U271" s="582"/>
      <c r="V271" s="582"/>
      <c r="W271" s="582"/>
      <c r="Y271" s="192"/>
    </row>
    <row r="272" spans="2:25" ht="14.5" outlineLevel="1">
      <c r="B272" s="119">
        <f t="shared" si="4"/>
        <v>63</v>
      </c>
      <c r="C272" s="478" t="s">
        <v>977</v>
      </c>
      <c r="D272" s="292">
        <v>404.31</v>
      </c>
      <c r="E272" s="637">
        <v>0</v>
      </c>
      <c r="F272" s="638">
        <v>0</v>
      </c>
      <c r="G272" s="638">
        <v>0</v>
      </c>
      <c r="H272" s="638">
        <v>0</v>
      </c>
      <c r="I272" s="638">
        <v>0</v>
      </c>
      <c r="J272" s="638">
        <v>297</v>
      </c>
      <c r="K272" s="638">
        <v>0</v>
      </c>
      <c r="L272" s="582"/>
      <c r="M272" s="582"/>
      <c r="N272" s="582"/>
      <c r="O272" s="638">
        <v>118</v>
      </c>
      <c r="P272" s="582"/>
      <c r="Q272" s="582"/>
      <c r="R272" s="582"/>
      <c r="S272" s="582"/>
      <c r="T272" s="582"/>
      <c r="U272" s="582"/>
      <c r="V272" s="582"/>
      <c r="W272" s="582"/>
      <c r="Y272" s="192"/>
    </row>
    <row r="273" spans="2:25" ht="14.5" outlineLevel="1">
      <c r="B273" s="119">
        <f t="shared" si="4"/>
        <v>64</v>
      </c>
      <c r="C273" s="478" t="s">
        <v>978</v>
      </c>
      <c r="D273" s="292">
        <v>473.27</v>
      </c>
      <c r="E273" s="637">
        <v>0</v>
      </c>
      <c r="F273" s="638">
        <v>0</v>
      </c>
      <c r="G273" s="638">
        <v>0</v>
      </c>
      <c r="H273" s="638">
        <v>0</v>
      </c>
      <c r="I273" s="638">
        <v>0</v>
      </c>
      <c r="J273" s="638">
        <v>356</v>
      </c>
      <c r="K273" s="638">
        <v>0</v>
      </c>
      <c r="L273" s="582"/>
      <c r="M273" s="582"/>
      <c r="N273" s="582"/>
      <c r="O273" s="638">
        <v>155</v>
      </c>
      <c r="P273" s="582"/>
      <c r="Q273" s="582"/>
      <c r="R273" s="582"/>
      <c r="S273" s="582"/>
      <c r="T273" s="582"/>
      <c r="U273" s="582"/>
      <c r="V273" s="582"/>
      <c r="W273" s="582"/>
      <c r="Y273" s="192"/>
    </row>
    <row r="274" spans="2:25" ht="14.5" outlineLevel="1">
      <c r="B274" s="119">
        <f t="shared" si="4"/>
        <v>65</v>
      </c>
      <c r="C274" s="478" t="s">
        <v>979</v>
      </c>
      <c r="D274" s="292">
        <v>542.24</v>
      </c>
      <c r="E274" s="637">
        <v>0</v>
      </c>
      <c r="F274" s="638">
        <v>0</v>
      </c>
      <c r="G274" s="638">
        <v>0</v>
      </c>
      <c r="H274" s="638">
        <v>0</v>
      </c>
      <c r="I274" s="638">
        <v>0</v>
      </c>
      <c r="J274" s="638">
        <v>341</v>
      </c>
      <c r="K274" s="638">
        <v>0</v>
      </c>
      <c r="L274" s="582"/>
      <c r="M274" s="582"/>
      <c r="N274" s="582"/>
      <c r="O274" s="638">
        <v>232</v>
      </c>
      <c r="P274" s="582"/>
      <c r="Q274" s="582"/>
      <c r="R274" s="582"/>
      <c r="S274" s="582"/>
      <c r="T274" s="582"/>
      <c r="U274" s="582"/>
      <c r="V274" s="582"/>
      <c r="W274" s="582"/>
      <c r="Y274" s="192"/>
    </row>
    <row r="275" spans="2:25" ht="14.5" outlineLevel="1">
      <c r="B275" s="119">
        <f t="shared" si="4"/>
        <v>66</v>
      </c>
      <c r="C275" s="478" t="s">
        <v>980</v>
      </c>
      <c r="D275" s="292">
        <v>511.2</v>
      </c>
      <c r="E275" s="637">
        <v>0</v>
      </c>
      <c r="F275" s="638">
        <v>0</v>
      </c>
      <c r="G275" s="638">
        <v>0</v>
      </c>
      <c r="H275" s="638">
        <v>0</v>
      </c>
      <c r="I275" s="638">
        <v>0</v>
      </c>
      <c r="J275" s="638">
        <v>241</v>
      </c>
      <c r="K275" s="638">
        <v>0</v>
      </c>
      <c r="L275" s="582"/>
      <c r="M275" s="582"/>
      <c r="N275" s="582"/>
      <c r="O275" s="638">
        <v>235</v>
      </c>
      <c r="P275" s="582"/>
      <c r="Q275" s="582"/>
      <c r="R275" s="582"/>
      <c r="S275" s="582"/>
      <c r="T275" s="582"/>
      <c r="U275" s="582"/>
      <c r="V275" s="582"/>
      <c r="W275" s="582"/>
      <c r="Y275" s="192"/>
    </row>
    <row r="276" spans="2:25" ht="14.5" outlineLevel="1">
      <c r="B276" s="119">
        <f t="shared" ref="B276:B332" si="5">1+B275</f>
        <v>67</v>
      </c>
      <c r="C276" s="478" t="s">
        <v>981</v>
      </c>
      <c r="D276" s="292">
        <v>580.17000000000007</v>
      </c>
      <c r="E276" s="637">
        <v>0</v>
      </c>
      <c r="F276" s="638">
        <v>0</v>
      </c>
      <c r="G276" s="638">
        <v>0</v>
      </c>
      <c r="H276" s="638">
        <v>0</v>
      </c>
      <c r="I276" s="638">
        <v>0</v>
      </c>
      <c r="J276" s="638">
        <v>258</v>
      </c>
      <c r="K276" s="638">
        <v>0</v>
      </c>
      <c r="L276" s="582"/>
      <c r="M276" s="582"/>
      <c r="N276" s="582"/>
      <c r="O276" s="638">
        <v>279</v>
      </c>
      <c r="P276" s="582"/>
      <c r="Q276" s="582"/>
      <c r="R276" s="582"/>
      <c r="S276" s="582"/>
      <c r="T276" s="582"/>
      <c r="U276" s="582"/>
      <c r="V276" s="582"/>
      <c r="W276" s="582"/>
      <c r="Y276" s="192"/>
    </row>
    <row r="277" spans="2:25" ht="14.5" outlineLevel="1">
      <c r="B277" s="119">
        <f t="shared" si="5"/>
        <v>68</v>
      </c>
      <c r="C277" s="478" t="s">
        <v>1137</v>
      </c>
      <c r="D277" s="292">
        <v>550.86</v>
      </c>
      <c r="E277" s="637">
        <v>0</v>
      </c>
      <c r="F277" s="638">
        <v>0</v>
      </c>
      <c r="G277" s="638">
        <v>0</v>
      </c>
      <c r="H277" s="638">
        <v>0</v>
      </c>
      <c r="I277" s="638">
        <v>0</v>
      </c>
      <c r="J277" s="638">
        <v>311</v>
      </c>
      <c r="K277" s="638">
        <v>0</v>
      </c>
      <c r="L277" s="582"/>
      <c r="M277" s="582"/>
      <c r="N277" s="582"/>
      <c r="O277" s="638">
        <v>200</v>
      </c>
      <c r="P277" s="582"/>
      <c r="Q277" s="582"/>
      <c r="R277" s="582"/>
      <c r="S277" s="582"/>
      <c r="T277" s="582"/>
      <c r="U277" s="582"/>
      <c r="V277" s="582"/>
      <c r="W277" s="582"/>
      <c r="Y277" s="192"/>
    </row>
    <row r="278" spans="2:25" ht="14.5" outlineLevel="1">
      <c r="B278" s="119">
        <f t="shared" si="5"/>
        <v>69</v>
      </c>
      <c r="C278" s="478" t="s">
        <v>1138</v>
      </c>
      <c r="D278" s="292">
        <v>619.83000000000004</v>
      </c>
      <c r="E278" s="637">
        <v>0</v>
      </c>
      <c r="F278" s="638">
        <v>0</v>
      </c>
      <c r="G278" s="638">
        <v>0</v>
      </c>
      <c r="H278" s="638">
        <v>0</v>
      </c>
      <c r="I278" s="638">
        <v>0</v>
      </c>
      <c r="J278" s="638">
        <v>377</v>
      </c>
      <c r="K278" s="638">
        <v>0</v>
      </c>
      <c r="L278" s="582"/>
      <c r="M278" s="582"/>
      <c r="N278" s="582"/>
      <c r="O278" s="638">
        <v>187</v>
      </c>
      <c r="P278" s="582"/>
      <c r="Q278" s="582"/>
      <c r="R278" s="582"/>
      <c r="S278" s="582"/>
      <c r="T278" s="582"/>
      <c r="U278" s="582"/>
      <c r="V278" s="582"/>
      <c r="W278" s="582"/>
      <c r="Y278" s="192"/>
    </row>
    <row r="279" spans="2:25" ht="14.5" outlineLevel="1">
      <c r="B279" s="119">
        <f t="shared" si="5"/>
        <v>70</v>
      </c>
      <c r="C279" s="478" t="s">
        <v>982</v>
      </c>
      <c r="D279" s="292">
        <v>687.07</v>
      </c>
      <c r="E279" s="637">
        <v>0</v>
      </c>
      <c r="F279" s="638">
        <v>0</v>
      </c>
      <c r="G279" s="638">
        <v>0</v>
      </c>
      <c r="H279" s="638">
        <v>0</v>
      </c>
      <c r="I279" s="638">
        <v>0</v>
      </c>
      <c r="J279" s="638">
        <v>393</v>
      </c>
      <c r="K279" s="638">
        <v>0</v>
      </c>
      <c r="L279" s="582"/>
      <c r="M279" s="582"/>
      <c r="N279" s="582"/>
      <c r="O279" s="638">
        <v>204</v>
      </c>
      <c r="P279" s="582"/>
      <c r="Q279" s="582"/>
      <c r="R279" s="582"/>
      <c r="S279" s="582"/>
      <c r="T279" s="582"/>
      <c r="U279" s="582"/>
      <c r="V279" s="582"/>
      <c r="W279" s="582"/>
      <c r="Y279" s="192"/>
    </row>
    <row r="280" spans="2:25" ht="14.5" outlineLevel="1">
      <c r="B280" s="119">
        <f t="shared" si="5"/>
        <v>71</v>
      </c>
      <c r="C280" s="478" t="s">
        <v>983</v>
      </c>
      <c r="D280" s="292">
        <v>637.06999999999994</v>
      </c>
      <c r="E280" s="637">
        <v>0</v>
      </c>
      <c r="F280" s="638">
        <v>0</v>
      </c>
      <c r="G280" s="638">
        <v>0</v>
      </c>
      <c r="H280" s="638">
        <v>0</v>
      </c>
      <c r="I280" s="638">
        <v>0</v>
      </c>
      <c r="J280" s="638">
        <v>344</v>
      </c>
      <c r="K280" s="638">
        <v>0</v>
      </c>
      <c r="L280" s="582"/>
      <c r="M280" s="582"/>
      <c r="N280" s="582"/>
      <c r="O280" s="638">
        <v>155</v>
      </c>
      <c r="P280" s="582"/>
      <c r="Q280" s="582"/>
      <c r="R280" s="582"/>
      <c r="S280" s="582"/>
      <c r="T280" s="582"/>
      <c r="U280" s="582"/>
      <c r="V280" s="582"/>
      <c r="W280" s="582"/>
      <c r="Y280" s="192"/>
    </row>
    <row r="281" spans="2:25" ht="14.5" outlineLevel="1">
      <c r="B281" s="119">
        <f t="shared" si="5"/>
        <v>72</v>
      </c>
      <c r="C281" s="478" t="s">
        <v>984</v>
      </c>
      <c r="D281" s="292">
        <v>964.66</v>
      </c>
      <c r="E281" s="637">
        <v>0</v>
      </c>
      <c r="F281" s="638">
        <v>0</v>
      </c>
      <c r="G281" s="638">
        <v>0</v>
      </c>
      <c r="H281" s="638">
        <v>0</v>
      </c>
      <c r="I281" s="638">
        <v>0</v>
      </c>
      <c r="J281" s="638">
        <v>905</v>
      </c>
      <c r="K281" s="638">
        <v>0</v>
      </c>
      <c r="L281" s="582"/>
      <c r="M281" s="582"/>
      <c r="N281" s="582"/>
      <c r="O281" s="638">
        <v>234</v>
      </c>
      <c r="P281" s="582"/>
      <c r="Q281" s="582"/>
      <c r="R281" s="582"/>
      <c r="S281" s="582"/>
      <c r="T281" s="582"/>
      <c r="U281" s="582"/>
      <c r="V281" s="582"/>
      <c r="W281" s="582"/>
      <c r="Y281" s="192"/>
    </row>
    <row r="282" spans="2:25" ht="14.5" outlineLevel="1">
      <c r="B282" s="119">
        <f t="shared" si="5"/>
        <v>73</v>
      </c>
      <c r="C282" s="478" t="s">
        <v>985</v>
      </c>
      <c r="D282" s="292">
        <v>919.81999999999994</v>
      </c>
      <c r="E282" s="637">
        <v>0</v>
      </c>
      <c r="F282" s="638">
        <v>0</v>
      </c>
      <c r="G282" s="638">
        <v>0</v>
      </c>
      <c r="H282" s="638">
        <v>0</v>
      </c>
      <c r="I282" s="638">
        <v>0</v>
      </c>
      <c r="J282" s="638">
        <v>635</v>
      </c>
      <c r="K282" s="638">
        <v>0</v>
      </c>
      <c r="L282" s="582"/>
      <c r="M282" s="582"/>
      <c r="N282" s="582"/>
      <c r="O282" s="638">
        <v>244</v>
      </c>
      <c r="P282" s="582"/>
      <c r="Q282" s="582"/>
      <c r="R282" s="582"/>
      <c r="S282" s="582"/>
      <c r="T282" s="582"/>
      <c r="U282" s="582"/>
      <c r="V282" s="582"/>
      <c r="W282" s="582"/>
      <c r="Y282" s="192"/>
    </row>
    <row r="283" spans="2:25" ht="14.5" outlineLevel="1">
      <c r="B283" s="119">
        <f t="shared" si="5"/>
        <v>74</v>
      </c>
      <c r="C283" s="478" t="s">
        <v>986</v>
      </c>
      <c r="D283" s="292">
        <v>367.29</v>
      </c>
      <c r="E283" s="634">
        <v>142</v>
      </c>
      <c r="F283" s="638">
        <v>12</v>
      </c>
      <c r="G283" s="638">
        <v>4</v>
      </c>
      <c r="H283" s="638">
        <v>1</v>
      </c>
      <c r="I283" s="638">
        <v>12</v>
      </c>
      <c r="J283" s="638">
        <v>0</v>
      </c>
      <c r="K283" s="638">
        <v>208</v>
      </c>
      <c r="L283" s="582"/>
      <c r="M283" s="582"/>
      <c r="N283" s="582"/>
      <c r="O283" s="638">
        <v>0</v>
      </c>
      <c r="P283" s="582"/>
      <c r="Q283" s="582"/>
      <c r="R283" s="582"/>
      <c r="S283" s="582"/>
      <c r="T283" s="582"/>
      <c r="U283" s="582"/>
      <c r="V283" s="582"/>
      <c r="W283" s="582"/>
      <c r="Y283" s="192"/>
    </row>
    <row r="284" spans="2:25" ht="14.5" outlineLevel="1">
      <c r="B284" s="119">
        <f t="shared" si="5"/>
        <v>75</v>
      </c>
      <c r="C284" s="478" t="s">
        <v>987</v>
      </c>
      <c r="D284" s="292">
        <v>388.4</v>
      </c>
      <c r="E284" s="634">
        <v>118</v>
      </c>
      <c r="F284" s="638">
        <v>15</v>
      </c>
      <c r="G284" s="638">
        <v>3</v>
      </c>
      <c r="H284" s="638">
        <v>1</v>
      </c>
      <c r="I284" s="638">
        <v>14</v>
      </c>
      <c r="J284" s="638">
        <v>0</v>
      </c>
      <c r="K284" s="638">
        <v>211</v>
      </c>
      <c r="L284" s="582"/>
      <c r="M284" s="582"/>
      <c r="N284" s="582"/>
      <c r="O284" s="638">
        <v>0</v>
      </c>
      <c r="P284" s="582"/>
      <c r="Q284" s="582"/>
      <c r="R284" s="582"/>
      <c r="S284" s="582"/>
      <c r="T284" s="582"/>
      <c r="U284" s="582"/>
      <c r="V284" s="582"/>
      <c r="W284" s="582"/>
      <c r="Y284" s="192"/>
    </row>
    <row r="285" spans="2:25" ht="14.5" outlineLevel="1">
      <c r="B285" s="119">
        <f t="shared" si="5"/>
        <v>76</v>
      </c>
      <c r="C285" s="478" t="s">
        <v>988</v>
      </c>
      <c r="D285" s="292">
        <v>463.54</v>
      </c>
      <c r="E285" s="634">
        <v>188</v>
      </c>
      <c r="F285" s="638">
        <v>13</v>
      </c>
      <c r="G285" s="638">
        <v>4</v>
      </c>
      <c r="H285" s="638">
        <v>1</v>
      </c>
      <c r="I285" s="638">
        <v>16</v>
      </c>
      <c r="J285" s="638">
        <v>0</v>
      </c>
      <c r="K285" s="638">
        <v>243</v>
      </c>
      <c r="L285" s="582"/>
      <c r="M285" s="582"/>
      <c r="N285" s="582"/>
      <c r="O285" s="638">
        <v>0</v>
      </c>
      <c r="P285" s="582"/>
      <c r="Q285" s="582"/>
      <c r="R285" s="582"/>
      <c r="S285" s="582"/>
      <c r="T285" s="582"/>
      <c r="U285" s="582"/>
      <c r="V285" s="582"/>
      <c r="W285" s="582"/>
      <c r="Y285" s="192"/>
    </row>
    <row r="286" spans="2:25" ht="14.5" outlineLevel="1">
      <c r="B286" s="119">
        <f t="shared" si="5"/>
        <v>77</v>
      </c>
      <c r="C286" s="478" t="s">
        <v>989</v>
      </c>
      <c r="D286" s="292">
        <v>607.08000000000004</v>
      </c>
      <c r="E286" s="634">
        <v>130</v>
      </c>
      <c r="F286" s="638">
        <v>22</v>
      </c>
      <c r="G286" s="638">
        <v>7</v>
      </c>
      <c r="H286" s="638">
        <v>2</v>
      </c>
      <c r="I286" s="638">
        <v>17</v>
      </c>
      <c r="J286" s="638">
        <v>299</v>
      </c>
      <c r="K286" s="638">
        <v>0</v>
      </c>
      <c r="L286" s="582"/>
      <c r="M286" s="582"/>
      <c r="N286" s="582"/>
      <c r="O286" s="638">
        <v>0</v>
      </c>
      <c r="P286" s="582"/>
      <c r="Q286" s="582"/>
      <c r="R286" s="582"/>
      <c r="S286" s="582"/>
      <c r="T286" s="582"/>
      <c r="U286" s="582"/>
      <c r="V286" s="582"/>
      <c r="W286" s="582"/>
      <c r="Y286" s="192"/>
    </row>
    <row r="287" spans="2:25" ht="14.5" outlineLevel="1">
      <c r="B287" s="119">
        <f t="shared" si="5"/>
        <v>78</v>
      </c>
      <c r="C287" s="478" t="s">
        <v>990</v>
      </c>
      <c r="D287" s="292">
        <v>1037.69</v>
      </c>
      <c r="E287" s="634">
        <v>110</v>
      </c>
      <c r="F287" s="638">
        <v>15</v>
      </c>
      <c r="G287" s="638">
        <v>6</v>
      </c>
      <c r="H287" s="638">
        <v>3</v>
      </c>
      <c r="I287" s="638">
        <v>9</v>
      </c>
      <c r="J287" s="638">
        <v>1080</v>
      </c>
      <c r="K287" s="638">
        <v>0</v>
      </c>
      <c r="L287" s="582"/>
      <c r="M287" s="582"/>
      <c r="N287" s="582"/>
      <c r="O287" s="638">
        <v>0</v>
      </c>
      <c r="P287" s="582"/>
      <c r="Q287" s="582"/>
      <c r="R287" s="582"/>
      <c r="S287" s="582"/>
      <c r="T287" s="582"/>
      <c r="U287" s="582"/>
      <c r="V287" s="582"/>
      <c r="W287" s="582"/>
      <c r="Y287" s="192"/>
    </row>
    <row r="288" spans="2:25" ht="14.5" outlineLevel="1">
      <c r="B288" s="119">
        <f t="shared" si="5"/>
        <v>79</v>
      </c>
      <c r="C288" s="478" t="s">
        <v>991</v>
      </c>
      <c r="D288" s="292">
        <v>322.41000000000003</v>
      </c>
      <c r="E288" s="637">
        <v>0</v>
      </c>
      <c r="F288" s="638">
        <v>0</v>
      </c>
      <c r="G288" s="638">
        <v>0</v>
      </c>
      <c r="H288" s="638">
        <v>0</v>
      </c>
      <c r="I288" s="638">
        <v>0</v>
      </c>
      <c r="J288" s="638">
        <v>0</v>
      </c>
      <c r="K288" s="638">
        <v>373</v>
      </c>
      <c r="L288" s="582"/>
      <c r="M288" s="582"/>
      <c r="N288" s="582"/>
      <c r="O288" s="638">
        <v>0</v>
      </c>
      <c r="P288" s="582"/>
      <c r="Q288" s="582"/>
      <c r="R288" s="582"/>
      <c r="S288" s="582"/>
      <c r="T288" s="582"/>
      <c r="U288" s="582"/>
      <c r="V288" s="582"/>
      <c r="W288" s="582"/>
      <c r="Y288" s="192"/>
    </row>
    <row r="289" spans="2:26" ht="14.5" outlineLevel="1">
      <c r="B289" s="119">
        <f t="shared" si="5"/>
        <v>80</v>
      </c>
      <c r="C289" s="478" t="s">
        <v>992</v>
      </c>
      <c r="D289" s="292">
        <v>365.52</v>
      </c>
      <c r="E289" s="637">
        <v>0</v>
      </c>
      <c r="F289" s="638">
        <v>0</v>
      </c>
      <c r="G289" s="638">
        <v>0</v>
      </c>
      <c r="H289" s="638">
        <v>0</v>
      </c>
      <c r="I289" s="638">
        <v>0</v>
      </c>
      <c r="J289" s="638">
        <v>0</v>
      </c>
      <c r="K289" s="638">
        <v>321</v>
      </c>
      <c r="L289" s="582"/>
      <c r="M289" s="582"/>
      <c r="N289" s="582"/>
      <c r="O289" s="638">
        <v>0</v>
      </c>
      <c r="P289" s="582"/>
      <c r="Q289" s="582"/>
      <c r="R289" s="582"/>
      <c r="S289" s="582"/>
      <c r="T289" s="582"/>
      <c r="U289" s="582"/>
      <c r="V289" s="582"/>
      <c r="W289" s="582"/>
      <c r="Y289" s="192"/>
    </row>
    <row r="290" spans="2:26" ht="14.5" outlineLevel="1">
      <c r="B290" s="119">
        <f t="shared" si="5"/>
        <v>81</v>
      </c>
      <c r="C290" s="478" t="s">
        <v>1103</v>
      </c>
      <c r="D290" s="292">
        <v>421.55</v>
      </c>
      <c r="E290" s="637">
        <v>0</v>
      </c>
      <c r="F290" s="638">
        <v>0</v>
      </c>
      <c r="G290" s="638">
        <v>0</v>
      </c>
      <c r="H290" s="638">
        <v>0</v>
      </c>
      <c r="I290" s="638">
        <v>0</v>
      </c>
      <c r="J290" s="638">
        <v>507</v>
      </c>
      <c r="K290" s="638">
        <v>0</v>
      </c>
      <c r="L290" s="582"/>
      <c r="M290" s="582"/>
      <c r="N290" s="582"/>
      <c r="O290" s="638">
        <v>0</v>
      </c>
      <c r="P290" s="582"/>
      <c r="Q290" s="582"/>
      <c r="R290" s="582"/>
      <c r="S290" s="582"/>
      <c r="T290" s="582"/>
      <c r="U290" s="582"/>
      <c r="V290" s="582"/>
      <c r="W290" s="582"/>
      <c r="Y290" s="192"/>
    </row>
    <row r="291" spans="2:26" ht="14.5" outlineLevel="1">
      <c r="B291" s="119">
        <f t="shared" si="5"/>
        <v>82</v>
      </c>
      <c r="C291" s="478" t="s">
        <v>993</v>
      </c>
      <c r="D291" s="292">
        <v>585.34</v>
      </c>
      <c r="E291" s="637">
        <v>0</v>
      </c>
      <c r="F291" s="638">
        <v>0</v>
      </c>
      <c r="G291" s="638">
        <v>0</v>
      </c>
      <c r="H291" s="638">
        <v>0</v>
      </c>
      <c r="I291" s="638">
        <v>0</v>
      </c>
      <c r="J291" s="638">
        <v>0</v>
      </c>
      <c r="K291" s="638">
        <v>644</v>
      </c>
      <c r="L291" s="582"/>
      <c r="M291" s="582"/>
      <c r="N291" s="582"/>
      <c r="O291" s="638">
        <v>0</v>
      </c>
      <c r="P291" s="582"/>
      <c r="Q291" s="582"/>
      <c r="R291" s="582"/>
      <c r="S291" s="582"/>
      <c r="T291" s="582"/>
      <c r="U291" s="582"/>
      <c r="V291" s="582"/>
      <c r="W291" s="582"/>
      <c r="Y291" s="192"/>
    </row>
    <row r="292" spans="2:26" ht="14.5" outlineLevel="1">
      <c r="B292" s="119">
        <f t="shared" si="5"/>
        <v>83</v>
      </c>
      <c r="C292" s="478" t="s">
        <v>994</v>
      </c>
      <c r="D292" s="292">
        <v>973.28</v>
      </c>
      <c r="E292" s="637">
        <v>0</v>
      </c>
      <c r="F292" s="638">
        <v>0</v>
      </c>
      <c r="G292" s="638">
        <v>0</v>
      </c>
      <c r="H292" s="638">
        <v>0</v>
      </c>
      <c r="I292" s="638">
        <v>0</v>
      </c>
      <c r="J292" s="638">
        <v>903</v>
      </c>
      <c r="K292" s="638">
        <v>0</v>
      </c>
      <c r="L292" s="582"/>
      <c r="M292" s="582"/>
      <c r="N292" s="582"/>
      <c r="O292" s="638">
        <v>0</v>
      </c>
      <c r="P292" s="582"/>
      <c r="Q292" s="582"/>
      <c r="R292" s="582"/>
      <c r="S292" s="582"/>
      <c r="T292" s="582"/>
      <c r="U292" s="582"/>
      <c r="V292" s="582"/>
      <c r="W292" s="582"/>
      <c r="Y292" s="192"/>
    </row>
    <row r="293" spans="2:26" ht="14.5" outlineLevel="1">
      <c r="B293" s="119">
        <f t="shared" si="5"/>
        <v>84</v>
      </c>
      <c r="C293" s="478" t="s">
        <v>995</v>
      </c>
      <c r="D293" s="292">
        <v>453.34</v>
      </c>
      <c r="E293" s="634">
        <v>114</v>
      </c>
      <c r="F293" s="638">
        <v>17</v>
      </c>
      <c r="G293" s="638">
        <v>3</v>
      </c>
      <c r="H293" s="638">
        <v>1</v>
      </c>
      <c r="I293" s="638">
        <v>16</v>
      </c>
      <c r="J293" s="638">
        <v>0</v>
      </c>
      <c r="K293" s="638">
        <v>134</v>
      </c>
      <c r="L293" s="582"/>
      <c r="M293" s="582"/>
      <c r="N293" s="582"/>
      <c r="O293" s="638">
        <v>100</v>
      </c>
      <c r="P293" s="582"/>
      <c r="Q293" s="582"/>
      <c r="R293" s="582"/>
      <c r="S293" s="582"/>
      <c r="T293" s="582"/>
      <c r="U293" s="582"/>
      <c r="V293" s="582"/>
      <c r="W293" s="582"/>
      <c r="Y293" s="192"/>
    </row>
    <row r="294" spans="2:26" ht="14.5" outlineLevel="1">
      <c r="B294" s="119">
        <f t="shared" si="5"/>
        <v>85</v>
      </c>
      <c r="C294" s="478" t="s">
        <v>996</v>
      </c>
      <c r="D294" s="292">
        <v>520.61</v>
      </c>
      <c r="E294" s="634">
        <v>144</v>
      </c>
      <c r="F294" s="638">
        <v>13</v>
      </c>
      <c r="G294" s="638">
        <v>3</v>
      </c>
      <c r="H294" s="638">
        <v>1</v>
      </c>
      <c r="I294" s="638">
        <v>12</v>
      </c>
      <c r="J294" s="638">
        <v>0</v>
      </c>
      <c r="K294" s="638">
        <v>151</v>
      </c>
      <c r="L294" s="582"/>
      <c r="M294" s="582"/>
      <c r="N294" s="582"/>
      <c r="O294" s="638">
        <v>223</v>
      </c>
      <c r="P294" s="582"/>
      <c r="Q294" s="582"/>
      <c r="R294" s="582"/>
      <c r="S294" s="582"/>
      <c r="T294" s="582"/>
      <c r="U294" s="582"/>
      <c r="V294" s="582"/>
      <c r="W294" s="582"/>
      <c r="Y294" s="192"/>
    </row>
    <row r="295" spans="2:26" ht="14.5" outlineLevel="1">
      <c r="B295" s="119">
        <f t="shared" si="5"/>
        <v>86</v>
      </c>
      <c r="C295" s="478" t="s">
        <v>997</v>
      </c>
      <c r="D295" s="292">
        <v>589.58000000000004</v>
      </c>
      <c r="E295" s="634">
        <v>145</v>
      </c>
      <c r="F295" s="638">
        <v>11</v>
      </c>
      <c r="G295" s="638">
        <v>4</v>
      </c>
      <c r="H295" s="638">
        <v>1</v>
      </c>
      <c r="I295" s="638">
        <v>14</v>
      </c>
      <c r="J295" s="638">
        <v>0</v>
      </c>
      <c r="K295" s="638">
        <v>114</v>
      </c>
      <c r="L295" s="582"/>
      <c r="M295" s="582"/>
      <c r="N295" s="582"/>
      <c r="O295" s="638">
        <v>211</v>
      </c>
      <c r="P295" s="582"/>
      <c r="Q295" s="582"/>
      <c r="R295" s="582"/>
      <c r="S295" s="582"/>
      <c r="T295" s="582"/>
      <c r="U295" s="582"/>
      <c r="V295" s="582"/>
      <c r="W295" s="582"/>
      <c r="Y295" s="192"/>
    </row>
    <row r="296" spans="2:26" ht="14.5" outlineLevel="1">
      <c r="B296" s="119">
        <f t="shared" si="5"/>
        <v>87</v>
      </c>
      <c r="C296" s="478" t="s">
        <v>998</v>
      </c>
      <c r="D296" s="292">
        <v>554.39</v>
      </c>
      <c r="E296" s="634">
        <v>148</v>
      </c>
      <c r="F296" s="638">
        <v>11</v>
      </c>
      <c r="G296" s="638">
        <v>5</v>
      </c>
      <c r="H296" s="638">
        <v>1</v>
      </c>
      <c r="I296" s="638">
        <v>13</v>
      </c>
      <c r="J296" s="638">
        <v>202</v>
      </c>
      <c r="K296" s="638">
        <v>0</v>
      </c>
      <c r="L296" s="582"/>
      <c r="M296" s="582"/>
      <c r="N296" s="582"/>
      <c r="O296" s="638">
        <v>204</v>
      </c>
      <c r="P296" s="582"/>
      <c r="Q296" s="582"/>
      <c r="R296" s="582"/>
      <c r="S296" s="582"/>
      <c r="T296" s="582"/>
      <c r="U296" s="582"/>
      <c r="V296" s="582"/>
      <c r="W296" s="582"/>
      <c r="Y296" s="192"/>
    </row>
    <row r="297" spans="2:26" ht="14.5" outlineLevel="1">
      <c r="B297" s="119">
        <f t="shared" si="5"/>
        <v>88</v>
      </c>
      <c r="C297" s="478" t="s">
        <v>999</v>
      </c>
      <c r="D297" s="292">
        <v>623.36</v>
      </c>
      <c r="E297" s="634">
        <v>142</v>
      </c>
      <c r="F297" s="638">
        <v>17</v>
      </c>
      <c r="G297" s="638">
        <v>3</v>
      </c>
      <c r="H297" s="638">
        <v>1</v>
      </c>
      <c r="I297" s="638">
        <v>17</v>
      </c>
      <c r="J297" s="638">
        <v>153</v>
      </c>
      <c r="K297" s="638">
        <v>0</v>
      </c>
      <c r="L297" s="582"/>
      <c r="M297" s="582"/>
      <c r="N297" s="582"/>
      <c r="O297" s="638">
        <v>304</v>
      </c>
      <c r="P297" s="582"/>
      <c r="Q297" s="582"/>
      <c r="R297" s="582"/>
      <c r="S297" s="582"/>
      <c r="T297" s="582"/>
      <c r="U297" s="582"/>
      <c r="V297" s="582"/>
      <c r="W297" s="582"/>
      <c r="Y297" s="192"/>
    </row>
    <row r="298" spans="2:26" ht="14.5" outlineLevel="1">
      <c r="B298" s="119">
        <f t="shared" si="5"/>
        <v>89</v>
      </c>
      <c r="C298" s="478" t="s">
        <v>1000</v>
      </c>
      <c r="D298" s="292">
        <v>627</v>
      </c>
      <c r="E298" s="634">
        <v>163</v>
      </c>
      <c r="F298" s="638">
        <v>14</v>
      </c>
      <c r="G298" s="638">
        <v>3</v>
      </c>
      <c r="H298" s="638">
        <v>1</v>
      </c>
      <c r="I298" s="638">
        <v>12</v>
      </c>
      <c r="J298" s="638">
        <v>280</v>
      </c>
      <c r="K298" s="638">
        <v>0</v>
      </c>
      <c r="L298" s="582"/>
      <c r="M298" s="582"/>
      <c r="N298" s="582"/>
      <c r="O298" s="638">
        <v>233</v>
      </c>
      <c r="P298" s="582"/>
      <c r="Q298" s="582"/>
      <c r="R298" s="582"/>
      <c r="S298" s="582"/>
      <c r="T298" s="582"/>
      <c r="U298" s="582"/>
      <c r="V298" s="582"/>
      <c r="W298" s="582"/>
      <c r="Y298" s="192"/>
    </row>
    <row r="299" spans="2:26" ht="14.5" outlineLevel="1">
      <c r="B299" s="119">
        <f t="shared" si="5"/>
        <v>90</v>
      </c>
      <c r="C299" s="478" t="s">
        <v>1001</v>
      </c>
      <c r="D299" s="292">
        <v>695.13</v>
      </c>
      <c r="E299" s="634">
        <v>145</v>
      </c>
      <c r="F299" s="638">
        <v>14</v>
      </c>
      <c r="G299" s="638">
        <v>5</v>
      </c>
      <c r="H299" s="638">
        <v>1</v>
      </c>
      <c r="I299" s="638">
        <v>13</v>
      </c>
      <c r="J299" s="638">
        <v>286</v>
      </c>
      <c r="K299" s="638">
        <v>0</v>
      </c>
      <c r="L299" s="582"/>
      <c r="M299" s="582"/>
      <c r="N299" s="582"/>
      <c r="O299" s="638">
        <v>328</v>
      </c>
      <c r="P299" s="582"/>
      <c r="Q299" s="582"/>
      <c r="R299" s="582"/>
      <c r="S299" s="582"/>
      <c r="T299" s="582"/>
      <c r="U299" s="582"/>
      <c r="V299" s="582"/>
      <c r="W299" s="582"/>
      <c r="Y299" s="192"/>
    </row>
    <row r="300" spans="2:26" ht="14.5" outlineLevel="1">
      <c r="B300" s="119">
        <f t="shared" si="5"/>
        <v>91</v>
      </c>
      <c r="C300" s="478" t="s">
        <v>1002</v>
      </c>
      <c r="D300" s="292">
        <v>789.11</v>
      </c>
      <c r="E300" s="634">
        <v>143</v>
      </c>
      <c r="F300" s="638">
        <v>14</v>
      </c>
      <c r="G300" s="638">
        <v>7</v>
      </c>
      <c r="H300" s="638">
        <v>2</v>
      </c>
      <c r="I300" s="638">
        <v>21</v>
      </c>
      <c r="J300" s="634">
        <v>0</v>
      </c>
      <c r="K300" s="638">
        <v>393</v>
      </c>
      <c r="L300" s="582"/>
      <c r="M300" s="582"/>
      <c r="N300" s="582"/>
      <c r="O300" s="638">
        <v>284</v>
      </c>
      <c r="P300" s="582"/>
      <c r="Q300" s="582"/>
      <c r="R300" s="582"/>
      <c r="S300" s="582"/>
      <c r="T300" s="582"/>
      <c r="U300" s="582"/>
      <c r="V300" s="582"/>
      <c r="W300" s="582"/>
      <c r="Y300" s="192"/>
      <c r="Z300" s="192"/>
    </row>
    <row r="301" spans="2:26" ht="14.5" outlineLevel="1">
      <c r="B301" s="119">
        <f t="shared" si="5"/>
        <v>92</v>
      </c>
      <c r="C301" s="478" t="s">
        <v>1003</v>
      </c>
      <c r="D301" s="292">
        <v>746.49</v>
      </c>
      <c r="E301" s="634">
        <v>198</v>
      </c>
      <c r="F301" s="638">
        <v>23</v>
      </c>
      <c r="G301" s="638">
        <v>7</v>
      </c>
      <c r="H301" s="638">
        <v>2</v>
      </c>
      <c r="I301" s="638">
        <v>22</v>
      </c>
      <c r="J301" s="634">
        <v>0</v>
      </c>
      <c r="K301" s="638">
        <v>253</v>
      </c>
      <c r="L301" s="582"/>
      <c r="M301" s="582"/>
      <c r="N301" s="582"/>
      <c r="O301" s="638">
        <v>219</v>
      </c>
      <c r="P301" s="582"/>
      <c r="Q301" s="582"/>
      <c r="R301" s="582"/>
      <c r="S301" s="582"/>
      <c r="T301" s="582"/>
      <c r="U301" s="582"/>
      <c r="V301" s="582"/>
      <c r="W301" s="582"/>
      <c r="Y301" s="192"/>
    </row>
    <row r="302" spans="2:26" ht="14.5" outlineLevel="1">
      <c r="B302" s="119">
        <f t="shared" si="5"/>
        <v>93</v>
      </c>
      <c r="C302" s="478" t="s">
        <v>1004</v>
      </c>
      <c r="D302" s="292">
        <v>1231.28</v>
      </c>
      <c r="E302" s="634">
        <v>126</v>
      </c>
      <c r="F302" s="638">
        <v>14</v>
      </c>
      <c r="G302" s="638">
        <v>6</v>
      </c>
      <c r="H302" s="638">
        <v>3</v>
      </c>
      <c r="I302" s="638">
        <v>11</v>
      </c>
      <c r="J302" s="638">
        <v>761</v>
      </c>
      <c r="K302" s="638">
        <v>0</v>
      </c>
      <c r="L302" s="582"/>
      <c r="M302" s="582"/>
      <c r="N302" s="582"/>
      <c r="O302" s="638">
        <v>201</v>
      </c>
      <c r="P302" s="582"/>
      <c r="Q302" s="582"/>
      <c r="R302" s="582"/>
      <c r="S302" s="582"/>
      <c r="T302" s="582"/>
      <c r="U302" s="582"/>
      <c r="V302" s="582"/>
      <c r="W302" s="582"/>
      <c r="Y302" s="192"/>
    </row>
    <row r="303" spans="2:26" ht="14.5" outlineLevel="1">
      <c r="B303" s="119">
        <f t="shared" si="5"/>
        <v>94</v>
      </c>
      <c r="C303" s="478" t="s">
        <v>1005</v>
      </c>
      <c r="D303" s="292">
        <v>1183.42</v>
      </c>
      <c r="E303" s="634">
        <v>184</v>
      </c>
      <c r="F303" s="638">
        <v>14</v>
      </c>
      <c r="G303" s="638">
        <v>7</v>
      </c>
      <c r="H303" s="638">
        <v>3</v>
      </c>
      <c r="I303" s="638">
        <v>10</v>
      </c>
      <c r="J303" s="638">
        <v>777</v>
      </c>
      <c r="K303" s="638">
        <v>0</v>
      </c>
      <c r="L303" s="582"/>
      <c r="M303" s="582"/>
      <c r="N303" s="582"/>
      <c r="O303" s="638">
        <v>177</v>
      </c>
      <c r="P303" s="582"/>
      <c r="Q303" s="582"/>
      <c r="R303" s="582"/>
      <c r="S303" s="582"/>
      <c r="T303" s="582"/>
      <c r="U303" s="582"/>
      <c r="V303" s="582"/>
      <c r="W303" s="582"/>
      <c r="Y303" s="192"/>
    </row>
    <row r="304" spans="2:26" ht="14.5" outlineLevel="1">
      <c r="B304" s="119">
        <f t="shared" si="5"/>
        <v>95</v>
      </c>
      <c r="C304" s="478" t="s">
        <v>1006</v>
      </c>
      <c r="D304" s="292">
        <v>425.86</v>
      </c>
      <c r="E304" s="637">
        <v>0</v>
      </c>
      <c r="F304" s="638">
        <v>0</v>
      </c>
      <c r="G304" s="638">
        <v>0</v>
      </c>
      <c r="H304" s="638">
        <v>0</v>
      </c>
      <c r="I304" s="638">
        <v>0</v>
      </c>
      <c r="J304" s="638">
        <v>0</v>
      </c>
      <c r="K304" s="638">
        <v>235</v>
      </c>
      <c r="L304" s="582"/>
      <c r="M304" s="582"/>
      <c r="N304" s="582"/>
      <c r="O304" s="638">
        <v>119</v>
      </c>
      <c r="P304" s="582"/>
      <c r="Q304" s="582"/>
      <c r="R304" s="582"/>
      <c r="S304" s="582"/>
      <c r="T304" s="582"/>
      <c r="U304" s="582"/>
      <c r="V304" s="582"/>
      <c r="W304" s="582"/>
      <c r="Y304" s="192"/>
    </row>
    <row r="305" spans="2:25" ht="14.5" outlineLevel="1">
      <c r="B305" s="119">
        <f t="shared" si="5"/>
        <v>96</v>
      </c>
      <c r="C305" s="478" t="s">
        <v>1007</v>
      </c>
      <c r="D305" s="292">
        <v>493.1</v>
      </c>
      <c r="E305" s="637">
        <v>0</v>
      </c>
      <c r="F305" s="638">
        <v>0</v>
      </c>
      <c r="G305" s="638">
        <v>0</v>
      </c>
      <c r="H305" s="638">
        <v>0</v>
      </c>
      <c r="I305" s="638">
        <v>0</v>
      </c>
      <c r="J305" s="638">
        <v>0</v>
      </c>
      <c r="K305" s="638">
        <v>345</v>
      </c>
      <c r="L305" s="582"/>
      <c r="M305" s="582"/>
      <c r="N305" s="582"/>
      <c r="O305" s="638">
        <v>193</v>
      </c>
      <c r="P305" s="582"/>
      <c r="Q305" s="582"/>
      <c r="R305" s="582"/>
      <c r="S305" s="582"/>
      <c r="T305" s="582"/>
      <c r="U305" s="582"/>
      <c r="V305" s="582"/>
      <c r="W305" s="582"/>
      <c r="Y305" s="192"/>
    </row>
    <row r="306" spans="2:25" ht="14.5" outlineLevel="1">
      <c r="B306" s="119">
        <f t="shared" si="5"/>
        <v>97</v>
      </c>
      <c r="C306" s="478" t="s">
        <v>1008</v>
      </c>
      <c r="D306" s="292">
        <v>562.07000000000005</v>
      </c>
      <c r="E306" s="637">
        <v>0</v>
      </c>
      <c r="F306" s="638">
        <v>0</v>
      </c>
      <c r="G306" s="638">
        <v>0</v>
      </c>
      <c r="H306" s="638">
        <v>0</v>
      </c>
      <c r="I306" s="638">
        <v>0</v>
      </c>
      <c r="J306" s="638">
        <v>0</v>
      </c>
      <c r="K306" s="638">
        <v>348</v>
      </c>
      <c r="L306" s="582"/>
      <c r="M306" s="582"/>
      <c r="N306" s="582"/>
      <c r="O306" s="638">
        <v>229</v>
      </c>
      <c r="P306" s="582"/>
      <c r="Q306" s="582"/>
      <c r="R306" s="582"/>
      <c r="S306" s="582"/>
      <c r="T306" s="582"/>
      <c r="U306" s="582"/>
      <c r="V306" s="582"/>
      <c r="W306" s="582"/>
      <c r="Y306" s="192"/>
    </row>
    <row r="307" spans="2:25" ht="14.5" outlineLevel="1">
      <c r="B307" s="119">
        <f t="shared" si="5"/>
        <v>98</v>
      </c>
      <c r="C307" s="478" t="s">
        <v>1009</v>
      </c>
      <c r="D307" s="292">
        <v>531.89</v>
      </c>
      <c r="E307" s="637">
        <v>0</v>
      </c>
      <c r="F307" s="638">
        <v>0</v>
      </c>
      <c r="G307" s="638">
        <v>0</v>
      </c>
      <c r="H307" s="638">
        <v>0</v>
      </c>
      <c r="I307" s="638">
        <v>0</v>
      </c>
      <c r="J307" s="638">
        <v>355</v>
      </c>
      <c r="K307" s="638">
        <v>0</v>
      </c>
      <c r="L307" s="582"/>
      <c r="M307" s="582"/>
      <c r="N307" s="582"/>
      <c r="O307" s="638">
        <v>213</v>
      </c>
      <c r="P307" s="582"/>
      <c r="Q307" s="582"/>
      <c r="R307" s="582"/>
      <c r="S307" s="582"/>
      <c r="T307" s="582"/>
      <c r="U307" s="582"/>
      <c r="V307" s="582"/>
      <c r="W307" s="582"/>
      <c r="Y307" s="192"/>
    </row>
    <row r="308" spans="2:25" ht="14.5" outlineLevel="1">
      <c r="B308" s="119">
        <f t="shared" si="5"/>
        <v>99</v>
      </c>
      <c r="C308" s="478" t="s">
        <v>1010</v>
      </c>
      <c r="D308" s="292">
        <v>600.86</v>
      </c>
      <c r="E308" s="637">
        <v>0</v>
      </c>
      <c r="F308" s="638">
        <v>0</v>
      </c>
      <c r="G308" s="638">
        <v>0</v>
      </c>
      <c r="H308" s="638">
        <v>0</v>
      </c>
      <c r="I308" s="638">
        <v>0</v>
      </c>
      <c r="J308" s="638">
        <v>363</v>
      </c>
      <c r="K308" s="638">
        <v>0</v>
      </c>
      <c r="L308" s="582"/>
      <c r="M308" s="582"/>
      <c r="N308" s="582"/>
      <c r="O308" s="638">
        <v>286</v>
      </c>
      <c r="P308" s="582"/>
      <c r="Q308" s="582"/>
      <c r="R308" s="582"/>
      <c r="S308" s="582"/>
      <c r="T308" s="582"/>
      <c r="U308" s="582"/>
      <c r="V308" s="582"/>
      <c r="W308" s="582"/>
      <c r="Y308" s="192"/>
    </row>
    <row r="309" spans="2:25" ht="14.5" outlineLevel="1">
      <c r="B309" s="119">
        <f t="shared" si="5"/>
        <v>100</v>
      </c>
      <c r="C309" s="478" t="s">
        <v>1217</v>
      </c>
      <c r="D309" s="292">
        <v>585.34310344827588</v>
      </c>
      <c r="E309" s="637">
        <v>0</v>
      </c>
      <c r="F309" s="638">
        <v>0</v>
      </c>
      <c r="G309" s="638">
        <v>0</v>
      </c>
      <c r="H309" s="638">
        <v>0</v>
      </c>
      <c r="I309" s="638">
        <v>0</v>
      </c>
      <c r="J309" s="638">
        <v>495</v>
      </c>
      <c r="K309" s="638">
        <v>0</v>
      </c>
      <c r="L309" s="582"/>
      <c r="M309" s="582"/>
      <c r="N309" s="582"/>
      <c r="O309" s="638">
        <v>141</v>
      </c>
      <c r="P309" s="582"/>
      <c r="Q309" s="582"/>
      <c r="R309" s="582"/>
      <c r="S309" s="582"/>
      <c r="T309" s="582"/>
      <c r="U309" s="582"/>
      <c r="V309" s="582"/>
      <c r="W309" s="582"/>
      <c r="Y309" s="192"/>
    </row>
    <row r="310" spans="2:25" ht="14.5" outlineLevel="1">
      <c r="B310" s="119">
        <f t="shared" si="5"/>
        <v>101</v>
      </c>
      <c r="C310" s="478" t="s">
        <v>1218</v>
      </c>
      <c r="D310" s="292">
        <v>654.30862068965519</v>
      </c>
      <c r="E310" s="637">
        <v>0</v>
      </c>
      <c r="F310" s="638">
        <v>0</v>
      </c>
      <c r="G310" s="638">
        <v>0</v>
      </c>
      <c r="H310" s="638">
        <v>0</v>
      </c>
      <c r="I310" s="638">
        <v>0</v>
      </c>
      <c r="J310" s="638">
        <v>388</v>
      </c>
      <c r="K310" s="638">
        <v>0</v>
      </c>
      <c r="L310" s="582"/>
      <c r="M310" s="582"/>
      <c r="N310" s="582"/>
      <c r="O310" s="638">
        <v>319</v>
      </c>
      <c r="P310" s="582"/>
      <c r="Q310" s="582"/>
      <c r="R310" s="582"/>
      <c r="S310" s="582"/>
      <c r="T310" s="582"/>
      <c r="U310" s="582"/>
      <c r="V310" s="582"/>
      <c r="W310" s="582"/>
      <c r="Y310" s="192"/>
    </row>
    <row r="311" spans="2:25" ht="14.5" outlineLevel="1">
      <c r="B311" s="119">
        <f t="shared" si="5"/>
        <v>102</v>
      </c>
      <c r="C311" s="478" t="s">
        <v>1011</v>
      </c>
      <c r="D311" s="292">
        <v>786.21</v>
      </c>
      <c r="E311" s="637">
        <v>0</v>
      </c>
      <c r="F311" s="638">
        <v>0</v>
      </c>
      <c r="G311" s="638">
        <v>0</v>
      </c>
      <c r="H311" s="638">
        <v>0</v>
      </c>
      <c r="I311" s="638">
        <v>0</v>
      </c>
      <c r="J311" s="638">
        <v>412</v>
      </c>
      <c r="K311" s="638">
        <v>0</v>
      </c>
      <c r="L311" s="582"/>
      <c r="M311" s="582"/>
      <c r="N311" s="582"/>
      <c r="O311" s="638">
        <v>244</v>
      </c>
      <c r="P311" s="582"/>
      <c r="Q311" s="582"/>
      <c r="R311" s="582"/>
      <c r="S311" s="582"/>
      <c r="T311" s="582"/>
      <c r="U311" s="582"/>
      <c r="V311" s="582"/>
      <c r="W311" s="582"/>
      <c r="Y311" s="192"/>
    </row>
    <row r="312" spans="2:25" ht="14.5" outlineLevel="1">
      <c r="B312" s="119">
        <f t="shared" si="5"/>
        <v>103</v>
      </c>
      <c r="C312" s="478" t="s">
        <v>1012</v>
      </c>
      <c r="D312" s="292">
        <v>735.34</v>
      </c>
      <c r="E312" s="637">
        <v>0</v>
      </c>
      <c r="F312" s="638">
        <v>0</v>
      </c>
      <c r="G312" s="638">
        <v>0</v>
      </c>
      <c r="H312" s="638">
        <v>0</v>
      </c>
      <c r="I312" s="638">
        <v>0</v>
      </c>
      <c r="J312" s="638">
        <v>552</v>
      </c>
      <c r="K312" s="638">
        <v>0</v>
      </c>
      <c r="L312" s="582"/>
      <c r="M312" s="582"/>
      <c r="N312" s="582"/>
      <c r="O312" s="638">
        <v>232</v>
      </c>
      <c r="P312" s="582"/>
      <c r="Q312" s="582"/>
      <c r="R312" s="582"/>
      <c r="S312" s="582"/>
      <c r="T312" s="582"/>
      <c r="U312" s="582"/>
      <c r="V312" s="582"/>
      <c r="W312" s="582"/>
      <c r="Y312" s="192"/>
    </row>
    <row r="313" spans="2:25" ht="14.5" outlineLevel="1">
      <c r="B313" s="119">
        <f t="shared" si="5"/>
        <v>104</v>
      </c>
      <c r="C313" s="478" t="s">
        <v>1013</v>
      </c>
      <c r="D313" s="292">
        <v>1165.52</v>
      </c>
      <c r="E313" s="637">
        <v>0</v>
      </c>
      <c r="F313" s="638">
        <v>0</v>
      </c>
      <c r="G313" s="638">
        <v>0</v>
      </c>
      <c r="H313" s="638">
        <v>0</v>
      </c>
      <c r="I313" s="638">
        <v>0</v>
      </c>
      <c r="J313" s="638">
        <v>1041</v>
      </c>
      <c r="K313" s="638">
        <v>0</v>
      </c>
      <c r="L313" s="582"/>
      <c r="M313" s="582"/>
      <c r="N313" s="582"/>
      <c r="O313" s="638">
        <v>308</v>
      </c>
      <c r="P313" s="582"/>
      <c r="Q313" s="582"/>
      <c r="R313" s="582"/>
      <c r="S313" s="582"/>
      <c r="T313" s="582"/>
      <c r="U313" s="582"/>
      <c r="V313" s="582"/>
      <c r="W313" s="582"/>
      <c r="Y313" s="192"/>
    </row>
    <row r="314" spans="2:25" ht="14.5" outlineLevel="1">
      <c r="B314" s="119">
        <f t="shared" si="5"/>
        <v>105</v>
      </c>
      <c r="C314" s="478" t="s">
        <v>1014</v>
      </c>
      <c r="D314" s="292">
        <v>1118.0999999999999</v>
      </c>
      <c r="E314" s="637">
        <v>0</v>
      </c>
      <c r="F314" s="638">
        <v>0</v>
      </c>
      <c r="G314" s="638">
        <v>0</v>
      </c>
      <c r="H314" s="638">
        <v>0</v>
      </c>
      <c r="I314" s="638">
        <v>0</v>
      </c>
      <c r="J314" s="638">
        <v>964</v>
      </c>
      <c r="K314" s="638">
        <v>0</v>
      </c>
      <c r="L314" s="582"/>
      <c r="M314" s="582"/>
      <c r="N314" s="582"/>
      <c r="O314" s="638">
        <v>218</v>
      </c>
      <c r="P314" s="582"/>
      <c r="Q314" s="582"/>
      <c r="R314" s="582"/>
      <c r="S314" s="582"/>
      <c r="T314" s="582"/>
      <c r="U314" s="582"/>
      <c r="V314" s="582"/>
      <c r="W314" s="582"/>
      <c r="Y314" s="192"/>
    </row>
    <row r="315" spans="2:25" ht="14.5" outlineLevel="1">
      <c r="B315" s="119">
        <f t="shared" si="5"/>
        <v>106</v>
      </c>
      <c r="C315" s="478" t="s">
        <v>791</v>
      </c>
      <c r="D315" s="292">
        <v>86.21</v>
      </c>
      <c r="E315" s="637">
        <v>0</v>
      </c>
      <c r="F315" s="638">
        <v>0</v>
      </c>
      <c r="G315" s="638">
        <v>0</v>
      </c>
      <c r="H315" s="638">
        <v>0</v>
      </c>
      <c r="I315" s="638">
        <v>0</v>
      </c>
      <c r="J315" s="638">
        <v>100</v>
      </c>
      <c r="K315" s="638">
        <v>0</v>
      </c>
      <c r="L315" s="582"/>
      <c r="M315" s="582"/>
      <c r="N315" s="582"/>
      <c r="O315" s="582"/>
      <c r="P315" s="582"/>
      <c r="Q315" s="582"/>
      <c r="R315" s="582"/>
      <c r="S315" s="582"/>
      <c r="T315" s="582"/>
      <c r="U315" s="582"/>
      <c r="V315" s="582"/>
      <c r="W315" s="582"/>
      <c r="Y315" s="192"/>
    </row>
    <row r="316" spans="2:25" ht="14.5" outlineLevel="1">
      <c r="B316" s="119">
        <f t="shared" si="5"/>
        <v>107</v>
      </c>
      <c r="C316" s="478" t="s">
        <v>1141</v>
      </c>
      <c r="D316" s="292">
        <v>172.41</v>
      </c>
      <c r="E316" s="637">
        <v>0</v>
      </c>
      <c r="F316" s="638">
        <v>0</v>
      </c>
      <c r="G316" s="638">
        <v>0</v>
      </c>
      <c r="H316" s="638">
        <v>0</v>
      </c>
      <c r="I316" s="638">
        <v>0</v>
      </c>
      <c r="J316" s="638">
        <v>199</v>
      </c>
      <c r="K316" s="638">
        <v>0</v>
      </c>
      <c r="L316" s="582"/>
      <c r="M316" s="582"/>
      <c r="N316" s="582"/>
      <c r="O316" s="582"/>
      <c r="P316" s="582"/>
      <c r="Q316" s="582"/>
      <c r="R316" s="582"/>
      <c r="S316" s="582"/>
      <c r="T316" s="582"/>
      <c r="U316" s="582"/>
      <c r="V316" s="582"/>
      <c r="W316" s="582"/>
      <c r="Y316" s="192"/>
    </row>
    <row r="317" spans="2:25" ht="14.5" outlineLevel="1">
      <c r="B317" s="119">
        <f t="shared" si="5"/>
        <v>108</v>
      </c>
      <c r="C317" s="478" t="s">
        <v>792</v>
      </c>
      <c r="D317" s="292">
        <v>215.52</v>
      </c>
      <c r="E317" s="637">
        <v>0</v>
      </c>
      <c r="F317" s="638">
        <v>0</v>
      </c>
      <c r="G317" s="638">
        <v>0</v>
      </c>
      <c r="H317" s="638">
        <v>0</v>
      </c>
      <c r="I317" s="638">
        <v>0</v>
      </c>
      <c r="J317" s="638">
        <v>254</v>
      </c>
      <c r="K317" s="638">
        <v>0</v>
      </c>
      <c r="L317" s="582"/>
      <c r="M317" s="582"/>
      <c r="N317" s="582"/>
      <c r="O317" s="582"/>
      <c r="P317" s="582"/>
      <c r="Q317" s="582"/>
      <c r="R317" s="582"/>
      <c r="S317" s="582"/>
      <c r="T317" s="582"/>
      <c r="U317" s="582"/>
      <c r="V317" s="582"/>
      <c r="W317" s="582"/>
      <c r="Y317" s="192"/>
    </row>
    <row r="318" spans="2:25" ht="14.5" outlineLevel="1">
      <c r="B318" s="119">
        <f t="shared" si="5"/>
        <v>109</v>
      </c>
      <c r="C318" s="478" t="s">
        <v>935</v>
      </c>
      <c r="D318" s="292">
        <v>258.62</v>
      </c>
      <c r="E318" s="637">
        <v>0</v>
      </c>
      <c r="F318" s="638">
        <v>0</v>
      </c>
      <c r="G318" s="638">
        <v>0</v>
      </c>
      <c r="H318" s="638">
        <v>0</v>
      </c>
      <c r="I318" s="638">
        <v>0</v>
      </c>
      <c r="J318" s="638">
        <v>334</v>
      </c>
      <c r="K318" s="638">
        <v>0</v>
      </c>
      <c r="L318" s="582"/>
      <c r="M318" s="582"/>
      <c r="N318" s="582"/>
      <c r="O318" s="582"/>
      <c r="P318" s="582"/>
      <c r="Q318" s="582"/>
      <c r="R318" s="582"/>
      <c r="S318" s="582"/>
      <c r="T318" s="582"/>
      <c r="U318" s="582"/>
      <c r="V318" s="582"/>
      <c r="W318" s="582"/>
      <c r="Y318" s="192"/>
    </row>
    <row r="319" spans="2:25" ht="14.5" outlineLevel="1">
      <c r="B319" s="119">
        <f t="shared" si="5"/>
        <v>110</v>
      </c>
      <c r="C319" s="478" t="s">
        <v>816</v>
      </c>
      <c r="D319" s="292">
        <v>344.83</v>
      </c>
      <c r="E319" s="637">
        <v>0</v>
      </c>
      <c r="F319" s="638">
        <v>0</v>
      </c>
      <c r="G319" s="638">
        <v>0</v>
      </c>
      <c r="H319" s="638">
        <v>0</v>
      </c>
      <c r="I319" s="638">
        <v>0</v>
      </c>
      <c r="J319" s="638">
        <v>263</v>
      </c>
      <c r="K319" s="638">
        <v>0</v>
      </c>
      <c r="L319" s="582"/>
      <c r="M319" s="582"/>
      <c r="N319" s="582"/>
      <c r="O319" s="582"/>
      <c r="P319" s="582"/>
      <c r="Q319" s="582"/>
      <c r="R319" s="582"/>
      <c r="S319" s="582"/>
      <c r="T319" s="582"/>
      <c r="U319" s="582"/>
      <c r="V319" s="582"/>
      <c r="W319" s="582"/>
      <c r="Y319" s="192"/>
    </row>
    <row r="320" spans="2:25" ht="14.5" outlineLevel="1">
      <c r="B320" s="119">
        <f t="shared" si="5"/>
        <v>111</v>
      </c>
      <c r="C320" s="478" t="s">
        <v>817</v>
      </c>
      <c r="D320" s="292">
        <v>387.93</v>
      </c>
      <c r="E320" s="637">
        <v>0</v>
      </c>
      <c r="F320" s="638">
        <v>0</v>
      </c>
      <c r="G320" s="638">
        <v>0</v>
      </c>
      <c r="H320" s="638">
        <v>0</v>
      </c>
      <c r="I320" s="638">
        <v>0</v>
      </c>
      <c r="J320" s="638">
        <v>277</v>
      </c>
      <c r="K320" s="638">
        <v>0</v>
      </c>
      <c r="L320" s="582"/>
      <c r="M320" s="582"/>
      <c r="N320" s="582"/>
      <c r="O320" s="582"/>
      <c r="P320" s="582"/>
      <c r="Q320" s="582"/>
      <c r="R320" s="582"/>
      <c r="S320" s="582"/>
      <c r="T320" s="582"/>
      <c r="U320" s="582"/>
      <c r="V320" s="582"/>
      <c r="W320" s="582"/>
      <c r="Y320" s="192"/>
    </row>
    <row r="321" spans="2:25" ht="14.5" outlineLevel="1">
      <c r="B321" s="119">
        <f t="shared" si="5"/>
        <v>112</v>
      </c>
      <c r="C321" s="478" t="s">
        <v>818</v>
      </c>
      <c r="D321" s="292">
        <v>431.03</v>
      </c>
      <c r="E321" s="637">
        <v>0</v>
      </c>
      <c r="F321" s="638">
        <v>0</v>
      </c>
      <c r="G321" s="638">
        <v>0</v>
      </c>
      <c r="H321" s="638">
        <v>0</v>
      </c>
      <c r="I321" s="638">
        <v>0</v>
      </c>
      <c r="J321" s="638">
        <v>338</v>
      </c>
      <c r="K321" s="638">
        <v>0</v>
      </c>
      <c r="L321" s="582"/>
      <c r="M321" s="582"/>
      <c r="N321" s="582"/>
      <c r="O321" s="582"/>
      <c r="P321" s="582"/>
      <c r="Q321" s="582"/>
      <c r="R321" s="582"/>
      <c r="S321" s="582"/>
      <c r="T321" s="582"/>
      <c r="U321" s="582"/>
      <c r="V321" s="582"/>
      <c r="W321" s="582"/>
      <c r="Y321" s="192"/>
    </row>
    <row r="322" spans="2:25" ht="14.5" outlineLevel="1">
      <c r="B322" s="119">
        <f t="shared" si="5"/>
        <v>113</v>
      </c>
      <c r="C322" s="478" t="s">
        <v>936</v>
      </c>
      <c r="D322" s="292">
        <v>86.21</v>
      </c>
      <c r="E322" s="637">
        <v>0</v>
      </c>
      <c r="F322" s="638">
        <v>0</v>
      </c>
      <c r="G322" s="638">
        <v>0</v>
      </c>
      <c r="H322" s="638">
        <v>0</v>
      </c>
      <c r="I322" s="638">
        <v>0</v>
      </c>
      <c r="J322" s="638">
        <v>109</v>
      </c>
      <c r="K322" s="638">
        <v>0</v>
      </c>
      <c r="L322" s="582"/>
      <c r="M322" s="582"/>
      <c r="N322" s="582"/>
      <c r="O322" s="582"/>
      <c r="P322" s="582"/>
      <c r="Q322" s="582"/>
      <c r="R322" s="582"/>
      <c r="S322" s="582"/>
      <c r="T322" s="582"/>
      <c r="U322" s="582"/>
      <c r="V322" s="582"/>
      <c r="W322" s="582"/>
      <c r="Y322" s="192"/>
    </row>
    <row r="323" spans="2:25" ht="14.5" outlineLevel="1">
      <c r="B323" s="119">
        <f t="shared" si="5"/>
        <v>114</v>
      </c>
      <c r="C323" s="478" t="s">
        <v>1142</v>
      </c>
      <c r="D323" s="292">
        <v>172.41</v>
      </c>
      <c r="E323" s="637">
        <v>0</v>
      </c>
      <c r="F323" s="638">
        <v>0</v>
      </c>
      <c r="G323" s="638">
        <v>0</v>
      </c>
      <c r="H323" s="638">
        <v>0</v>
      </c>
      <c r="I323" s="638">
        <v>0</v>
      </c>
      <c r="J323" s="638">
        <v>196</v>
      </c>
      <c r="K323" s="638">
        <v>0</v>
      </c>
      <c r="L323" s="582"/>
      <c r="M323" s="582"/>
      <c r="N323" s="582"/>
      <c r="O323" s="582"/>
      <c r="P323" s="582"/>
      <c r="Q323" s="582"/>
      <c r="R323" s="582"/>
      <c r="S323" s="582"/>
      <c r="T323" s="582"/>
      <c r="U323" s="582"/>
      <c r="V323" s="582"/>
      <c r="W323" s="582"/>
      <c r="Y323" s="192"/>
    </row>
    <row r="324" spans="2:25" ht="14.5" outlineLevel="1">
      <c r="B324" s="119">
        <f t="shared" si="5"/>
        <v>115</v>
      </c>
      <c r="C324" s="478" t="s">
        <v>937</v>
      </c>
      <c r="D324" s="292">
        <v>86.21</v>
      </c>
      <c r="E324" s="637">
        <v>0</v>
      </c>
      <c r="F324" s="638">
        <v>0</v>
      </c>
      <c r="G324" s="638">
        <v>0</v>
      </c>
      <c r="H324" s="638">
        <v>0</v>
      </c>
      <c r="I324" s="638">
        <v>0</v>
      </c>
      <c r="J324" s="638">
        <v>98</v>
      </c>
      <c r="K324" s="638">
        <v>0</v>
      </c>
      <c r="L324" s="582"/>
      <c r="M324" s="582"/>
      <c r="N324" s="582"/>
      <c r="O324" s="582"/>
      <c r="P324" s="582"/>
      <c r="Q324" s="582"/>
      <c r="R324" s="582"/>
      <c r="S324" s="582"/>
      <c r="T324" s="582"/>
      <c r="U324" s="582"/>
      <c r="V324" s="582"/>
      <c r="W324" s="582"/>
      <c r="Y324" s="192"/>
    </row>
    <row r="325" spans="2:25" ht="14.5" outlineLevel="1">
      <c r="B325" s="119">
        <f t="shared" si="5"/>
        <v>116</v>
      </c>
      <c r="C325" s="478" t="s">
        <v>1143</v>
      </c>
      <c r="D325" s="292">
        <v>172.41</v>
      </c>
      <c r="E325" s="637">
        <v>0</v>
      </c>
      <c r="F325" s="638">
        <v>0</v>
      </c>
      <c r="G325" s="638">
        <v>0</v>
      </c>
      <c r="H325" s="638">
        <v>0</v>
      </c>
      <c r="I325" s="638">
        <v>0</v>
      </c>
      <c r="J325" s="638">
        <v>193</v>
      </c>
      <c r="K325" s="638">
        <v>0</v>
      </c>
      <c r="L325" s="582"/>
      <c r="M325" s="582"/>
      <c r="N325" s="582"/>
      <c r="O325" s="582"/>
      <c r="P325" s="582"/>
      <c r="Q325" s="582"/>
      <c r="R325" s="582"/>
      <c r="S325" s="582"/>
      <c r="T325" s="582"/>
      <c r="U325" s="582"/>
      <c r="V325" s="582"/>
      <c r="W325" s="582"/>
      <c r="Y325" s="192"/>
    </row>
    <row r="326" spans="2:25" ht="14.5" outlineLevel="1">
      <c r="B326" s="119">
        <f t="shared" si="5"/>
        <v>117</v>
      </c>
      <c r="C326" s="478" t="s">
        <v>938</v>
      </c>
      <c r="D326" s="292">
        <v>86.21</v>
      </c>
      <c r="E326" s="637">
        <v>0</v>
      </c>
      <c r="F326" s="638">
        <v>0</v>
      </c>
      <c r="G326" s="638">
        <v>0</v>
      </c>
      <c r="H326" s="638">
        <v>0</v>
      </c>
      <c r="I326" s="638">
        <v>0</v>
      </c>
      <c r="J326" s="638">
        <v>65</v>
      </c>
      <c r="K326" s="638">
        <v>0</v>
      </c>
      <c r="L326" s="582"/>
      <c r="M326" s="582"/>
      <c r="N326" s="582"/>
      <c r="O326" s="582"/>
      <c r="P326" s="582"/>
      <c r="Q326" s="582"/>
      <c r="R326" s="582"/>
      <c r="S326" s="582"/>
      <c r="T326" s="582"/>
      <c r="U326" s="582"/>
      <c r="V326" s="582"/>
      <c r="W326" s="582"/>
      <c r="Y326" s="192"/>
    </row>
    <row r="327" spans="2:25" ht="14.5" outlineLevel="1">
      <c r="B327" s="119">
        <f t="shared" si="5"/>
        <v>118</v>
      </c>
      <c r="C327" s="478" t="s">
        <v>1144</v>
      </c>
      <c r="D327" s="292">
        <v>172.41</v>
      </c>
      <c r="E327" s="637">
        <v>0</v>
      </c>
      <c r="F327" s="638">
        <v>0</v>
      </c>
      <c r="G327" s="638">
        <v>0</v>
      </c>
      <c r="H327" s="638">
        <v>0</v>
      </c>
      <c r="I327" s="638">
        <v>0</v>
      </c>
      <c r="J327" s="638">
        <v>182</v>
      </c>
      <c r="K327" s="638">
        <v>0</v>
      </c>
      <c r="L327" s="582"/>
      <c r="M327" s="582"/>
      <c r="N327" s="582"/>
      <c r="O327" s="582"/>
      <c r="P327" s="582"/>
      <c r="Q327" s="582"/>
      <c r="R327" s="582"/>
      <c r="S327" s="582"/>
      <c r="T327" s="582"/>
      <c r="U327" s="582"/>
      <c r="V327" s="582"/>
      <c r="W327" s="582"/>
      <c r="Y327" s="192"/>
    </row>
    <row r="328" spans="2:25" ht="14.5" outlineLevel="1">
      <c r="B328" s="119">
        <f t="shared" si="5"/>
        <v>119</v>
      </c>
      <c r="C328" s="478" t="s">
        <v>939</v>
      </c>
      <c r="D328" s="292">
        <v>215.52</v>
      </c>
      <c r="E328" s="637">
        <v>0</v>
      </c>
      <c r="F328" s="638">
        <v>0</v>
      </c>
      <c r="G328" s="638">
        <v>0</v>
      </c>
      <c r="H328" s="638">
        <v>0</v>
      </c>
      <c r="I328" s="638">
        <v>0</v>
      </c>
      <c r="J328" s="638">
        <v>191</v>
      </c>
      <c r="K328" s="638">
        <v>0</v>
      </c>
      <c r="L328" s="582"/>
      <c r="M328" s="582"/>
      <c r="N328" s="582"/>
      <c r="O328" s="582"/>
      <c r="P328" s="582"/>
      <c r="Q328" s="582"/>
      <c r="R328" s="582"/>
      <c r="S328" s="582"/>
      <c r="T328" s="582"/>
      <c r="U328" s="582"/>
      <c r="V328" s="582"/>
      <c r="W328" s="582"/>
      <c r="Y328" s="192"/>
    </row>
    <row r="329" spans="2:25" ht="14.5" outlineLevel="1">
      <c r="B329" s="119">
        <f t="shared" si="5"/>
        <v>120</v>
      </c>
      <c r="C329" s="478" t="s">
        <v>940</v>
      </c>
      <c r="D329" s="292">
        <v>215.52</v>
      </c>
      <c r="E329" s="637">
        <v>0</v>
      </c>
      <c r="F329" s="638">
        <v>0</v>
      </c>
      <c r="G329" s="638">
        <v>0</v>
      </c>
      <c r="H329" s="638">
        <v>0</v>
      </c>
      <c r="I329" s="638">
        <v>0</v>
      </c>
      <c r="J329" s="638">
        <v>185</v>
      </c>
      <c r="K329" s="638">
        <v>0</v>
      </c>
      <c r="L329" s="582"/>
      <c r="M329" s="582"/>
      <c r="N329" s="582"/>
      <c r="O329" s="582"/>
      <c r="P329" s="582"/>
      <c r="Q329" s="582"/>
      <c r="R329" s="582"/>
      <c r="S329" s="582"/>
      <c r="T329" s="582"/>
      <c r="U329" s="582"/>
      <c r="V329" s="582"/>
      <c r="W329" s="582"/>
      <c r="Y329" s="192"/>
    </row>
    <row r="330" spans="2:25" ht="14.5" outlineLevel="1">
      <c r="B330" s="119">
        <f t="shared" si="5"/>
        <v>121</v>
      </c>
      <c r="C330" s="478" t="s">
        <v>941</v>
      </c>
      <c r="D330" s="292">
        <v>258.62</v>
      </c>
      <c r="E330" s="637">
        <v>0</v>
      </c>
      <c r="F330" s="638">
        <v>0</v>
      </c>
      <c r="G330" s="638">
        <v>0</v>
      </c>
      <c r="H330" s="638">
        <v>0</v>
      </c>
      <c r="I330" s="638">
        <v>0</v>
      </c>
      <c r="J330" s="638">
        <v>212</v>
      </c>
      <c r="K330" s="638">
        <v>0</v>
      </c>
      <c r="L330" s="582"/>
      <c r="M330" s="582"/>
      <c r="N330" s="582"/>
      <c r="O330" s="582"/>
      <c r="P330" s="582"/>
      <c r="Q330" s="582"/>
      <c r="R330" s="582"/>
      <c r="S330" s="582"/>
      <c r="T330" s="582"/>
      <c r="U330" s="582"/>
      <c r="V330" s="582"/>
      <c r="W330" s="582"/>
      <c r="Y330" s="192"/>
    </row>
    <row r="331" spans="2:25" ht="14.5" outlineLevel="1">
      <c r="B331" s="119">
        <f t="shared" si="5"/>
        <v>122</v>
      </c>
      <c r="C331" s="478" t="s">
        <v>942</v>
      </c>
      <c r="D331" s="292">
        <v>258.62</v>
      </c>
      <c r="E331" s="637">
        <v>0</v>
      </c>
      <c r="F331" s="638">
        <v>0</v>
      </c>
      <c r="G331" s="638">
        <v>0</v>
      </c>
      <c r="H331" s="638">
        <v>0</v>
      </c>
      <c r="I331" s="638">
        <v>0</v>
      </c>
      <c r="J331" s="638">
        <v>298</v>
      </c>
      <c r="K331" s="638">
        <v>0</v>
      </c>
      <c r="L331" s="582"/>
      <c r="M331" s="582"/>
      <c r="N331" s="582"/>
      <c r="O331" s="582"/>
      <c r="P331" s="582"/>
      <c r="Q331" s="582"/>
      <c r="R331" s="582"/>
      <c r="S331" s="582"/>
      <c r="T331" s="582"/>
      <c r="U331" s="582"/>
      <c r="V331" s="582"/>
      <c r="W331" s="582"/>
      <c r="Y331" s="192"/>
    </row>
    <row r="332" spans="2:25" ht="14.5">
      <c r="B332" s="119">
        <f t="shared" si="5"/>
        <v>123</v>
      </c>
      <c r="C332" s="240" t="s">
        <v>248</v>
      </c>
      <c r="D332" s="582"/>
      <c r="E332" s="292"/>
      <c r="F332" s="582"/>
      <c r="G332" s="582"/>
      <c r="H332" s="582"/>
      <c r="I332" s="582"/>
      <c r="J332" s="582"/>
      <c r="K332" s="582"/>
      <c r="L332" s="582"/>
      <c r="M332" s="582"/>
      <c r="N332" s="582"/>
      <c r="O332" s="582"/>
      <c r="P332" s="582"/>
      <c r="Q332" s="582"/>
      <c r="R332" s="582"/>
      <c r="S332" s="582"/>
      <c r="T332" s="582"/>
      <c r="U332" s="582"/>
      <c r="V332" s="582"/>
      <c r="W332" s="582"/>
      <c r="Y332" s="192"/>
    </row>
    <row r="333" spans="2:25">
      <c r="C333" s="583" t="s">
        <v>1317</v>
      </c>
    </row>
    <row r="334" spans="2:25">
      <c r="C334" s="112" t="s">
        <v>360</v>
      </c>
    </row>
    <row r="335" spans="2:25">
      <c r="C335" s="112"/>
    </row>
    <row r="336" spans="2:25" ht="15.5">
      <c r="C336" s="577" t="s">
        <v>1253</v>
      </c>
      <c r="D336" s="565"/>
      <c r="E336" s="565"/>
      <c r="F336" s="565"/>
      <c r="G336" s="566"/>
    </row>
    <row r="337" spans="2:25">
      <c r="C337" s="112"/>
    </row>
    <row r="338" spans="2:25" ht="23">
      <c r="B338" s="112"/>
      <c r="C338" s="116" t="s">
        <v>396</v>
      </c>
      <c r="E338" s="584" t="s">
        <v>400</v>
      </c>
      <c r="F338" s="692" t="s">
        <v>397</v>
      </c>
      <c r="G338" s="693"/>
      <c r="H338" s="693"/>
      <c r="I338" s="694"/>
      <c r="J338" s="695" t="s">
        <v>398</v>
      </c>
      <c r="K338" s="695"/>
      <c r="L338" s="585" t="s">
        <v>1118</v>
      </c>
      <c r="M338" s="586" t="s">
        <v>1314</v>
      </c>
      <c r="N338" s="692" t="s">
        <v>1119</v>
      </c>
      <c r="O338" s="693"/>
      <c r="P338" s="693"/>
      <c r="Q338" s="693"/>
      <c r="R338" s="693"/>
      <c r="S338" s="693"/>
      <c r="T338" s="693"/>
      <c r="U338" s="694"/>
      <c r="V338" s="584" t="s">
        <v>399</v>
      </c>
      <c r="W338" s="584"/>
    </row>
    <row r="339" spans="2:25" ht="57.5">
      <c r="B339" s="112"/>
      <c r="C339" s="365" t="s">
        <v>248</v>
      </c>
      <c r="D339" s="557" t="s">
        <v>1128</v>
      </c>
      <c r="E339" s="557" t="s">
        <v>400</v>
      </c>
      <c r="F339" s="557" t="s">
        <v>401</v>
      </c>
      <c r="G339" s="557" t="s">
        <v>402</v>
      </c>
      <c r="H339" s="557" t="s">
        <v>403</v>
      </c>
      <c r="I339" s="581" t="s">
        <v>1120</v>
      </c>
      <c r="J339" s="365" t="s">
        <v>398</v>
      </c>
      <c r="K339" s="365" t="s">
        <v>1121</v>
      </c>
      <c r="L339" s="557" t="s">
        <v>404</v>
      </c>
      <c r="M339" s="557" t="s">
        <v>1315</v>
      </c>
      <c r="N339" s="557" t="s">
        <v>405</v>
      </c>
      <c r="O339" s="557" t="s">
        <v>848</v>
      </c>
      <c r="P339" s="557" t="s">
        <v>1122</v>
      </c>
      <c r="Q339" s="557" t="s">
        <v>1123</v>
      </c>
      <c r="R339" s="557" t="s">
        <v>900</v>
      </c>
      <c r="S339" s="557" t="s">
        <v>1124</v>
      </c>
      <c r="T339" s="557" t="s">
        <v>1316</v>
      </c>
      <c r="U339" s="557" t="s">
        <v>1125</v>
      </c>
      <c r="V339" s="557" t="s">
        <v>1126</v>
      </c>
      <c r="W339" s="557" t="s">
        <v>1127</v>
      </c>
    </row>
    <row r="340" spans="2:25" ht="14.5">
      <c r="B340" s="119">
        <v>1</v>
      </c>
      <c r="C340" s="478" t="s">
        <v>986</v>
      </c>
      <c r="D340" s="474">
        <v>328.44</v>
      </c>
      <c r="E340" s="634">
        <v>179</v>
      </c>
      <c r="F340" s="634">
        <v>19</v>
      </c>
      <c r="G340" s="634">
        <v>5</v>
      </c>
      <c r="H340" s="634">
        <v>1</v>
      </c>
      <c r="I340" s="634">
        <v>14</v>
      </c>
      <c r="J340" s="634">
        <v>0</v>
      </c>
      <c r="K340" s="639">
        <v>143</v>
      </c>
      <c r="L340" s="390"/>
      <c r="M340" s="390"/>
      <c r="N340" s="390"/>
      <c r="O340" s="390"/>
      <c r="P340" s="390"/>
      <c r="Q340" s="390"/>
      <c r="R340" s="390"/>
      <c r="S340" s="390"/>
      <c r="T340" s="390"/>
      <c r="U340" s="390"/>
      <c r="V340" s="295"/>
      <c r="W340" s="295"/>
      <c r="Y340" s="192"/>
    </row>
    <row r="341" spans="2:25" ht="14.5">
      <c r="B341" s="119">
        <f>1+B340</f>
        <v>2</v>
      </c>
      <c r="C341" s="478" t="s">
        <v>987</v>
      </c>
      <c r="D341" s="474">
        <v>367.29</v>
      </c>
      <c r="E341" s="634">
        <v>182</v>
      </c>
      <c r="F341" s="634">
        <v>11</v>
      </c>
      <c r="G341" s="634">
        <v>5</v>
      </c>
      <c r="H341" s="634">
        <v>1</v>
      </c>
      <c r="I341" s="634">
        <v>14</v>
      </c>
      <c r="J341" s="634">
        <v>0</v>
      </c>
      <c r="K341" s="639">
        <v>171</v>
      </c>
      <c r="L341" s="390"/>
      <c r="M341" s="390"/>
      <c r="N341" s="390"/>
      <c r="O341" s="390"/>
      <c r="P341" s="390"/>
      <c r="Q341" s="390"/>
      <c r="R341" s="390"/>
      <c r="S341" s="390"/>
      <c r="T341" s="390"/>
      <c r="U341" s="390"/>
      <c r="V341" s="295"/>
      <c r="W341" s="295"/>
      <c r="Y341" s="192"/>
    </row>
    <row r="342" spans="2:25" ht="14.5">
      <c r="B342" s="119">
        <f t="shared" ref="B342:B405" si="6">1+B341</f>
        <v>3</v>
      </c>
      <c r="C342" s="478" t="s">
        <v>988</v>
      </c>
      <c r="D342" s="474">
        <v>421.32</v>
      </c>
      <c r="E342" s="634">
        <v>152</v>
      </c>
      <c r="F342" s="634">
        <v>11</v>
      </c>
      <c r="G342" s="634">
        <v>5</v>
      </c>
      <c r="H342" s="634">
        <v>1</v>
      </c>
      <c r="I342" s="634">
        <v>12</v>
      </c>
      <c r="J342" s="634">
        <v>0</v>
      </c>
      <c r="K342" s="639">
        <v>275</v>
      </c>
      <c r="L342" s="390"/>
      <c r="M342" s="390"/>
      <c r="N342" s="390"/>
      <c r="O342" s="390"/>
      <c r="P342" s="390"/>
      <c r="Q342" s="390"/>
      <c r="R342" s="390"/>
      <c r="S342" s="390"/>
      <c r="T342" s="390"/>
      <c r="U342" s="390"/>
      <c r="V342" s="295"/>
      <c r="W342" s="295"/>
      <c r="Y342" s="192"/>
    </row>
    <row r="343" spans="2:25" ht="14.5">
      <c r="B343" s="119">
        <f t="shared" si="6"/>
        <v>4</v>
      </c>
      <c r="C343" s="478" t="s">
        <v>989</v>
      </c>
      <c r="D343" s="474">
        <v>505.76</v>
      </c>
      <c r="E343" s="634">
        <v>149</v>
      </c>
      <c r="F343" s="634">
        <v>18</v>
      </c>
      <c r="G343" s="634">
        <v>6</v>
      </c>
      <c r="H343" s="634">
        <v>2</v>
      </c>
      <c r="I343" s="634">
        <v>19</v>
      </c>
      <c r="J343" s="634">
        <v>359</v>
      </c>
      <c r="K343" s="639">
        <v>0</v>
      </c>
      <c r="L343" s="390"/>
      <c r="M343" s="390"/>
      <c r="N343" s="390"/>
      <c r="O343" s="390"/>
      <c r="P343" s="390"/>
      <c r="Q343" s="390"/>
      <c r="R343" s="390"/>
      <c r="S343" s="390"/>
      <c r="T343" s="390"/>
      <c r="U343" s="390"/>
      <c r="V343" s="295"/>
      <c r="W343" s="295"/>
      <c r="Y343" s="192"/>
    </row>
    <row r="344" spans="2:25" ht="14.5">
      <c r="B344" s="119">
        <f t="shared" si="6"/>
        <v>5</v>
      </c>
      <c r="C344" s="478" t="s">
        <v>990</v>
      </c>
      <c r="D344" s="474">
        <v>843.5</v>
      </c>
      <c r="E344" s="634">
        <v>121</v>
      </c>
      <c r="F344" s="634">
        <v>10</v>
      </c>
      <c r="G344" s="634">
        <v>6</v>
      </c>
      <c r="H344" s="634">
        <v>3</v>
      </c>
      <c r="I344" s="634">
        <v>13</v>
      </c>
      <c r="J344" s="634">
        <v>658</v>
      </c>
      <c r="K344" s="639">
        <v>0</v>
      </c>
      <c r="L344" s="390"/>
      <c r="M344" s="390"/>
      <c r="N344" s="390"/>
      <c r="O344" s="390"/>
      <c r="P344" s="390"/>
      <c r="Q344" s="390"/>
      <c r="R344" s="390"/>
      <c r="S344" s="390"/>
      <c r="T344" s="390"/>
      <c r="U344" s="390"/>
      <c r="V344" s="295"/>
      <c r="W344" s="295"/>
      <c r="Y344" s="192"/>
    </row>
    <row r="345" spans="2:25" ht="14.5">
      <c r="B345" s="119">
        <f t="shared" si="6"/>
        <v>6</v>
      </c>
      <c r="C345" s="478" t="s">
        <v>991</v>
      </c>
      <c r="D345" s="474">
        <v>300.86</v>
      </c>
      <c r="E345" s="634">
        <v>0</v>
      </c>
      <c r="F345" s="634">
        <v>0</v>
      </c>
      <c r="G345" s="634">
        <v>0</v>
      </c>
      <c r="H345" s="634">
        <v>0</v>
      </c>
      <c r="I345" s="634">
        <v>0</v>
      </c>
      <c r="J345" s="634">
        <v>0</v>
      </c>
      <c r="K345" s="639">
        <v>375</v>
      </c>
      <c r="L345" s="390"/>
      <c r="M345" s="390"/>
      <c r="N345" s="390"/>
      <c r="O345" s="390"/>
      <c r="P345" s="390"/>
      <c r="Q345" s="390"/>
      <c r="R345" s="390"/>
      <c r="S345" s="390"/>
      <c r="T345" s="390"/>
      <c r="U345" s="390"/>
      <c r="V345" s="295"/>
      <c r="W345" s="295"/>
      <c r="Y345" s="192"/>
    </row>
    <row r="346" spans="2:25" ht="14.5">
      <c r="B346" s="119">
        <f t="shared" si="6"/>
        <v>7</v>
      </c>
      <c r="C346" s="478" t="s">
        <v>992</v>
      </c>
      <c r="D346" s="474">
        <v>343.97</v>
      </c>
      <c r="E346" s="634">
        <v>0</v>
      </c>
      <c r="F346" s="634">
        <v>0</v>
      </c>
      <c r="G346" s="634">
        <v>0</v>
      </c>
      <c r="H346" s="634">
        <v>0</v>
      </c>
      <c r="I346" s="634">
        <v>0</v>
      </c>
      <c r="J346" s="634">
        <v>0</v>
      </c>
      <c r="K346" s="639">
        <v>375</v>
      </c>
      <c r="L346" s="390"/>
      <c r="M346" s="390"/>
      <c r="N346" s="390"/>
      <c r="O346" s="390"/>
      <c r="P346" s="390"/>
      <c r="Q346" s="390"/>
      <c r="R346" s="390"/>
      <c r="S346" s="390"/>
      <c r="T346" s="390"/>
      <c r="U346" s="390"/>
      <c r="V346" s="295"/>
      <c r="W346" s="295"/>
      <c r="Y346" s="192"/>
    </row>
    <row r="347" spans="2:25" ht="14.5">
      <c r="B347" s="119">
        <f t="shared" si="6"/>
        <v>8</v>
      </c>
      <c r="C347" s="478" t="s">
        <v>1103</v>
      </c>
      <c r="D347" s="474">
        <v>387.07</v>
      </c>
      <c r="E347" s="634">
        <v>0</v>
      </c>
      <c r="F347" s="634">
        <v>0</v>
      </c>
      <c r="G347" s="634">
        <v>0</v>
      </c>
      <c r="H347" s="634">
        <v>0</v>
      </c>
      <c r="I347" s="634">
        <v>0</v>
      </c>
      <c r="J347" s="635">
        <v>501</v>
      </c>
      <c r="K347" s="639">
        <v>0</v>
      </c>
      <c r="L347" s="390"/>
      <c r="M347" s="390"/>
      <c r="N347" s="390"/>
      <c r="O347" s="390"/>
      <c r="P347" s="390"/>
      <c r="Q347" s="390"/>
      <c r="R347" s="390"/>
      <c r="S347" s="390"/>
      <c r="T347" s="390"/>
      <c r="U347" s="390"/>
      <c r="V347" s="295"/>
      <c r="W347" s="295"/>
      <c r="Y347" s="192"/>
    </row>
    <row r="348" spans="2:25" ht="14.5">
      <c r="B348" s="119">
        <f t="shared" si="6"/>
        <v>9</v>
      </c>
      <c r="C348" s="478" t="s">
        <v>993</v>
      </c>
      <c r="D348" s="474">
        <v>473.28</v>
      </c>
      <c r="E348" s="634">
        <v>0</v>
      </c>
      <c r="F348" s="634">
        <v>0</v>
      </c>
      <c r="G348" s="634">
        <v>0</v>
      </c>
      <c r="H348" s="634">
        <v>0</v>
      </c>
      <c r="I348" s="634">
        <v>0</v>
      </c>
      <c r="J348" s="634">
        <v>0</v>
      </c>
      <c r="K348" s="639">
        <v>565</v>
      </c>
      <c r="L348" s="390"/>
      <c r="M348" s="390"/>
      <c r="N348" s="390"/>
      <c r="O348" s="390"/>
      <c r="P348" s="390"/>
      <c r="Q348" s="390"/>
      <c r="R348" s="390"/>
      <c r="S348" s="390"/>
      <c r="T348" s="390"/>
      <c r="U348" s="390"/>
      <c r="V348" s="295"/>
      <c r="W348" s="295"/>
      <c r="Y348" s="192"/>
    </row>
    <row r="349" spans="2:25" ht="14.5" outlineLevel="1">
      <c r="B349" s="119">
        <f t="shared" si="6"/>
        <v>10</v>
      </c>
      <c r="C349" s="478" t="s">
        <v>994</v>
      </c>
      <c r="D349" s="474">
        <v>775</v>
      </c>
      <c r="E349" s="634">
        <v>0</v>
      </c>
      <c r="F349" s="634">
        <v>0</v>
      </c>
      <c r="G349" s="634">
        <v>0</v>
      </c>
      <c r="H349" s="634">
        <v>0</v>
      </c>
      <c r="I349" s="634">
        <v>0</v>
      </c>
      <c r="J349" s="634">
        <v>1005</v>
      </c>
      <c r="K349" s="639">
        <v>0</v>
      </c>
      <c r="L349" s="390"/>
      <c r="M349" s="390"/>
      <c r="N349" s="390"/>
      <c r="O349" s="390"/>
      <c r="P349" s="390"/>
      <c r="Q349" s="390"/>
      <c r="R349" s="390"/>
      <c r="S349" s="390"/>
      <c r="T349" s="390"/>
      <c r="U349" s="390"/>
      <c r="V349" s="295"/>
      <c r="W349" s="295"/>
      <c r="Y349" s="192"/>
    </row>
    <row r="350" spans="2:25" ht="14.5" outlineLevel="1">
      <c r="B350" s="119">
        <f t="shared" si="6"/>
        <v>11</v>
      </c>
      <c r="C350" s="478" t="s">
        <v>995</v>
      </c>
      <c r="D350" s="474">
        <v>328.44</v>
      </c>
      <c r="E350" s="634">
        <v>198</v>
      </c>
      <c r="F350" s="634">
        <v>17</v>
      </c>
      <c r="G350" s="634">
        <v>3</v>
      </c>
      <c r="H350" s="634">
        <v>1</v>
      </c>
      <c r="I350" s="634">
        <v>20</v>
      </c>
      <c r="J350" s="634">
        <v>0</v>
      </c>
      <c r="K350" s="639">
        <v>163</v>
      </c>
      <c r="L350" s="390"/>
      <c r="M350" s="390"/>
      <c r="N350" s="390"/>
      <c r="O350" s="390"/>
      <c r="P350" s="390"/>
      <c r="Q350" s="390"/>
      <c r="R350" s="390"/>
      <c r="S350" s="390"/>
      <c r="T350" s="390"/>
      <c r="U350" s="390"/>
      <c r="V350" s="295"/>
      <c r="W350" s="295"/>
      <c r="Y350" s="192"/>
    </row>
    <row r="351" spans="2:25" ht="14.5" outlineLevel="1">
      <c r="B351" s="119">
        <f t="shared" si="6"/>
        <v>12</v>
      </c>
      <c r="C351" s="478" t="s">
        <v>996</v>
      </c>
      <c r="D351" s="474">
        <v>328.44</v>
      </c>
      <c r="E351" s="634">
        <v>147</v>
      </c>
      <c r="F351" s="634">
        <v>19</v>
      </c>
      <c r="G351" s="634">
        <v>3</v>
      </c>
      <c r="H351" s="634">
        <v>1</v>
      </c>
      <c r="I351" s="634">
        <v>18</v>
      </c>
      <c r="J351" s="634">
        <v>0</v>
      </c>
      <c r="K351" s="639">
        <v>165</v>
      </c>
      <c r="L351" s="390"/>
      <c r="M351" s="390"/>
      <c r="N351" s="390"/>
      <c r="O351" s="390"/>
      <c r="P351" s="390"/>
      <c r="Q351" s="390"/>
      <c r="R351" s="390"/>
      <c r="S351" s="390"/>
      <c r="T351" s="390"/>
      <c r="U351" s="390"/>
      <c r="V351" s="295"/>
      <c r="W351" s="295"/>
      <c r="Y351" s="192"/>
    </row>
    <row r="352" spans="2:25" ht="14.5" outlineLevel="1">
      <c r="B352" s="119">
        <f t="shared" si="6"/>
        <v>13</v>
      </c>
      <c r="C352" s="478" t="s">
        <v>997</v>
      </c>
      <c r="D352" s="474">
        <v>328.44</v>
      </c>
      <c r="E352" s="634">
        <v>114</v>
      </c>
      <c r="F352" s="634">
        <v>19</v>
      </c>
      <c r="G352" s="634">
        <v>3</v>
      </c>
      <c r="H352" s="634">
        <v>1</v>
      </c>
      <c r="I352" s="634">
        <v>19</v>
      </c>
      <c r="J352" s="634">
        <v>0</v>
      </c>
      <c r="K352" s="639">
        <v>98</v>
      </c>
      <c r="L352" s="390"/>
      <c r="M352" s="390"/>
      <c r="N352" s="390"/>
      <c r="O352" s="390"/>
      <c r="P352" s="390"/>
      <c r="Q352" s="390"/>
      <c r="R352" s="390"/>
      <c r="S352" s="390"/>
      <c r="T352" s="390"/>
      <c r="U352" s="390"/>
      <c r="V352" s="295"/>
      <c r="W352" s="295"/>
      <c r="Y352" s="192"/>
    </row>
    <row r="353" spans="2:25" ht="14.5" outlineLevel="1">
      <c r="B353" s="119">
        <f t="shared" si="6"/>
        <v>14</v>
      </c>
      <c r="C353" s="478" t="s">
        <v>998</v>
      </c>
      <c r="D353" s="474">
        <v>367.29</v>
      </c>
      <c r="E353" s="634">
        <v>126</v>
      </c>
      <c r="F353" s="634">
        <v>11</v>
      </c>
      <c r="G353" s="634">
        <v>4</v>
      </c>
      <c r="H353" s="634">
        <v>1</v>
      </c>
      <c r="I353" s="634">
        <v>18</v>
      </c>
      <c r="J353" s="634">
        <v>123</v>
      </c>
      <c r="K353" s="639">
        <v>0</v>
      </c>
      <c r="L353" s="390"/>
      <c r="M353" s="390"/>
      <c r="N353" s="390"/>
      <c r="O353" s="390"/>
      <c r="P353" s="390"/>
      <c r="Q353" s="390"/>
      <c r="R353" s="390"/>
      <c r="S353" s="390"/>
      <c r="T353" s="390"/>
      <c r="U353" s="390"/>
      <c r="V353" s="295"/>
      <c r="W353" s="295"/>
      <c r="Y353" s="192"/>
    </row>
    <row r="354" spans="2:25" ht="14.5" outlineLevel="1">
      <c r="B354" s="119">
        <f t="shared" si="6"/>
        <v>15</v>
      </c>
      <c r="C354" s="478" t="s">
        <v>999</v>
      </c>
      <c r="D354" s="474">
        <v>367.29</v>
      </c>
      <c r="E354" s="634">
        <v>151</v>
      </c>
      <c r="F354" s="634">
        <v>12</v>
      </c>
      <c r="G354" s="634">
        <v>5</v>
      </c>
      <c r="H354" s="634">
        <v>1</v>
      </c>
      <c r="I354" s="634">
        <v>18</v>
      </c>
      <c r="J354" s="634">
        <v>150</v>
      </c>
      <c r="K354" s="639">
        <v>0</v>
      </c>
      <c r="L354" s="390"/>
      <c r="M354" s="390"/>
      <c r="N354" s="390"/>
      <c r="O354" s="390"/>
      <c r="P354" s="390"/>
      <c r="Q354" s="390"/>
      <c r="R354" s="390"/>
      <c r="S354" s="390"/>
      <c r="T354" s="390"/>
      <c r="U354" s="390"/>
      <c r="V354" s="295"/>
      <c r="W354" s="295"/>
      <c r="Y354" s="192"/>
    </row>
    <row r="355" spans="2:25" ht="14.5" outlineLevel="1">
      <c r="B355" s="119">
        <f t="shared" si="6"/>
        <v>16</v>
      </c>
      <c r="C355" s="478" t="s">
        <v>1000</v>
      </c>
      <c r="D355" s="474">
        <v>421.32</v>
      </c>
      <c r="E355" s="634">
        <v>116</v>
      </c>
      <c r="F355" s="634">
        <v>11</v>
      </c>
      <c r="G355" s="634">
        <v>3</v>
      </c>
      <c r="H355" s="634">
        <v>1</v>
      </c>
      <c r="I355" s="634">
        <v>19</v>
      </c>
      <c r="J355" s="634">
        <v>191</v>
      </c>
      <c r="K355" s="639">
        <v>0</v>
      </c>
      <c r="L355" s="390"/>
      <c r="M355" s="390"/>
      <c r="N355" s="390"/>
      <c r="O355" s="390"/>
      <c r="P355" s="390"/>
      <c r="Q355" s="390"/>
      <c r="R355" s="390"/>
      <c r="S355" s="390"/>
      <c r="T355" s="390"/>
      <c r="U355" s="390"/>
      <c r="V355" s="295"/>
      <c r="W355" s="295"/>
      <c r="Y355" s="192"/>
    </row>
    <row r="356" spans="2:25" ht="14.5" outlineLevel="1">
      <c r="B356" s="119">
        <f t="shared" si="6"/>
        <v>17</v>
      </c>
      <c r="C356" s="478" t="s">
        <v>1001</v>
      </c>
      <c r="D356" s="474">
        <v>421.32</v>
      </c>
      <c r="E356" s="634">
        <v>166</v>
      </c>
      <c r="F356" s="634">
        <v>15</v>
      </c>
      <c r="G356" s="634">
        <v>3</v>
      </c>
      <c r="H356" s="634">
        <v>1</v>
      </c>
      <c r="I356" s="634">
        <v>16</v>
      </c>
      <c r="J356" s="634">
        <v>183</v>
      </c>
      <c r="K356" s="639">
        <v>0</v>
      </c>
      <c r="L356" s="390"/>
      <c r="M356" s="390"/>
      <c r="N356" s="390"/>
      <c r="O356" s="390"/>
      <c r="P356" s="390"/>
      <c r="Q356" s="390"/>
      <c r="R356" s="390"/>
      <c r="S356" s="390"/>
      <c r="T356" s="390"/>
      <c r="U356" s="390"/>
      <c r="V356" s="295"/>
      <c r="W356" s="295"/>
      <c r="Y356" s="192"/>
    </row>
    <row r="357" spans="2:25" ht="14.5" outlineLevel="1">
      <c r="B357" s="119">
        <f t="shared" si="6"/>
        <v>18</v>
      </c>
      <c r="C357" s="478" t="s">
        <v>1002</v>
      </c>
      <c r="D357" s="474">
        <v>505.76</v>
      </c>
      <c r="E357" s="634">
        <v>166</v>
      </c>
      <c r="F357" s="634">
        <v>21</v>
      </c>
      <c r="G357" s="634">
        <v>6</v>
      </c>
      <c r="H357" s="634">
        <v>3</v>
      </c>
      <c r="I357" s="634">
        <v>19</v>
      </c>
      <c r="J357" s="634">
        <v>0</v>
      </c>
      <c r="K357" s="639">
        <v>261</v>
      </c>
      <c r="L357" s="390"/>
      <c r="M357" s="390"/>
      <c r="N357" s="390"/>
      <c r="O357" s="390"/>
      <c r="P357" s="390"/>
      <c r="Q357" s="390"/>
      <c r="R357" s="390"/>
      <c r="S357" s="390"/>
      <c r="T357" s="390"/>
      <c r="U357" s="390"/>
      <c r="V357" s="295"/>
      <c r="W357" s="295"/>
      <c r="Y357" s="192"/>
    </row>
    <row r="358" spans="2:25" ht="14.5" outlineLevel="1">
      <c r="B358" s="119">
        <f t="shared" si="6"/>
        <v>19</v>
      </c>
      <c r="C358" s="478" t="s">
        <v>1003</v>
      </c>
      <c r="D358" s="474">
        <v>505.76</v>
      </c>
      <c r="E358" s="634">
        <v>195</v>
      </c>
      <c r="F358" s="634">
        <v>16</v>
      </c>
      <c r="G358" s="634">
        <v>9</v>
      </c>
      <c r="H358" s="634">
        <v>2</v>
      </c>
      <c r="I358" s="634">
        <v>13</v>
      </c>
      <c r="J358" s="634">
        <v>0</v>
      </c>
      <c r="K358" s="639">
        <v>234</v>
      </c>
      <c r="L358" s="390"/>
      <c r="M358" s="390"/>
      <c r="N358" s="390"/>
      <c r="O358" s="390"/>
      <c r="P358" s="390"/>
      <c r="Q358" s="390"/>
      <c r="R358" s="390"/>
      <c r="S358" s="390"/>
      <c r="T358" s="390"/>
      <c r="U358" s="390"/>
      <c r="V358" s="295"/>
      <c r="W358" s="295"/>
      <c r="Y358" s="192"/>
    </row>
    <row r="359" spans="2:25" ht="14.5" outlineLevel="1">
      <c r="B359" s="119">
        <f t="shared" si="6"/>
        <v>20</v>
      </c>
      <c r="C359" s="478" t="s">
        <v>1004</v>
      </c>
      <c r="D359" s="474">
        <v>843.5</v>
      </c>
      <c r="E359" s="634">
        <v>194</v>
      </c>
      <c r="F359" s="634">
        <v>12</v>
      </c>
      <c r="G359" s="634">
        <v>5</v>
      </c>
      <c r="H359" s="634">
        <v>3</v>
      </c>
      <c r="I359" s="634">
        <v>14</v>
      </c>
      <c r="J359" s="634">
        <v>524</v>
      </c>
      <c r="K359" s="639">
        <v>0</v>
      </c>
      <c r="L359" s="390"/>
      <c r="M359" s="390"/>
      <c r="N359" s="390"/>
      <c r="O359" s="390"/>
      <c r="P359" s="390"/>
      <c r="Q359" s="390"/>
      <c r="R359" s="390"/>
      <c r="S359" s="390"/>
      <c r="T359" s="390"/>
      <c r="U359" s="390"/>
      <c r="V359" s="295"/>
      <c r="W359" s="295"/>
      <c r="Y359" s="192"/>
    </row>
    <row r="360" spans="2:25" ht="14.5" outlineLevel="1">
      <c r="B360" s="119">
        <f t="shared" si="6"/>
        <v>21</v>
      </c>
      <c r="C360" s="478" t="s">
        <v>1005</v>
      </c>
      <c r="D360" s="474">
        <v>843.5</v>
      </c>
      <c r="E360" s="634">
        <v>113</v>
      </c>
      <c r="F360" s="634">
        <v>13</v>
      </c>
      <c r="G360" s="634">
        <v>7</v>
      </c>
      <c r="H360" s="634">
        <v>2</v>
      </c>
      <c r="I360" s="634">
        <v>15</v>
      </c>
      <c r="J360" s="634">
        <v>716</v>
      </c>
      <c r="K360" s="639">
        <v>0</v>
      </c>
      <c r="L360" s="390"/>
      <c r="M360" s="390"/>
      <c r="N360" s="390"/>
      <c r="O360" s="390"/>
      <c r="P360" s="390"/>
      <c r="Q360" s="390"/>
      <c r="R360" s="390"/>
      <c r="S360" s="390"/>
      <c r="T360" s="390"/>
      <c r="U360" s="390"/>
      <c r="V360" s="295"/>
      <c r="W360" s="295"/>
      <c r="Y360" s="192"/>
    </row>
    <row r="361" spans="2:25" ht="14.5" outlineLevel="1">
      <c r="B361" s="119">
        <f t="shared" si="6"/>
        <v>22</v>
      </c>
      <c r="C361" s="478" t="s">
        <v>1006</v>
      </c>
      <c r="D361" s="474">
        <v>300.86</v>
      </c>
      <c r="E361" s="634">
        <v>0</v>
      </c>
      <c r="F361" s="634">
        <v>0</v>
      </c>
      <c r="G361" s="634">
        <v>0</v>
      </c>
      <c r="H361" s="634">
        <v>0</v>
      </c>
      <c r="I361" s="634">
        <v>0</v>
      </c>
      <c r="J361" s="634">
        <v>0</v>
      </c>
      <c r="K361" s="639">
        <v>263</v>
      </c>
      <c r="L361" s="390"/>
      <c r="M361" s="390"/>
      <c r="N361" s="390"/>
      <c r="O361" s="390"/>
      <c r="P361" s="390"/>
      <c r="Q361" s="390"/>
      <c r="R361" s="390"/>
      <c r="S361" s="390"/>
      <c r="T361" s="390"/>
      <c r="U361" s="390"/>
      <c r="V361" s="295"/>
      <c r="W361" s="295"/>
      <c r="Y361" s="192"/>
    </row>
    <row r="362" spans="2:25" ht="14.5" outlineLevel="1">
      <c r="B362" s="119">
        <f t="shared" si="6"/>
        <v>23</v>
      </c>
      <c r="C362" s="478" t="s">
        <v>1007</v>
      </c>
      <c r="D362" s="474">
        <v>300.86</v>
      </c>
      <c r="E362" s="634">
        <v>0</v>
      </c>
      <c r="F362" s="634">
        <v>0</v>
      </c>
      <c r="G362" s="634">
        <v>0</v>
      </c>
      <c r="H362" s="634">
        <v>0</v>
      </c>
      <c r="I362" s="634">
        <v>0</v>
      </c>
      <c r="J362" s="634">
        <v>0</v>
      </c>
      <c r="K362" s="639">
        <v>379</v>
      </c>
      <c r="L362" s="390"/>
      <c r="M362" s="390"/>
      <c r="N362" s="390"/>
      <c r="O362" s="390"/>
      <c r="P362" s="390"/>
      <c r="Q362" s="390"/>
      <c r="R362" s="390"/>
      <c r="S362" s="390"/>
      <c r="T362" s="390"/>
      <c r="U362" s="390"/>
      <c r="V362" s="295"/>
      <c r="W362" s="295"/>
      <c r="Y362" s="192"/>
    </row>
    <row r="363" spans="2:25" ht="14.5" outlineLevel="1">
      <c r="B363" s="119">
        <f t="shared" si="6"/>
        <v>24</v>
      </c>
      <c r="C363" s="478" t="s">
        <v>1008</v>
      </c>
      <c r="D363" s="474">
        <v>300.86</v>
      </c>
      <c r="E363" s="634">
        <v>0</v>
      </c>
      <c r="F363" s="634">
        <v>0</v>
      </c>
      <c r="G363" s="634">
        <v>0</v>
      </c>
      <c r="H363" s="634">
        <v>0</v>
      </c>
      <c r="I363" s="634">
        <v>0</v>
      </c>
      <c r="J363" s="634">
        <v>0</v>
      </c>
      <c r="K363" s="639">
        <v>300</v>
      </c>
      <c r="L363" s="390"/>
      <c r="M363" s="390"/>
      <c r="N363" s="390"/>
      <c r="O363" s="390"/>
      <c r="P363" s="390"/>
      <c r="Q363" s="390"/>
      <c r="R363" s="390"/>
      <c r="S363" s="390"/>
      <c r="T363" s="390"/>
      <c r="U363" s="390"/>
      <c r="V363" s="295"/>
      <c r="W363" s="295"/>
      <c r="Y363" s="192"/>
    </row>
    <row r="364" spans="2:25" ht="14.5" outlineLevel="1">
      <c r="B364" s="119">
        <f t="shared" si="6"/>
        <v>25</v>
      </c>
      <c r="C364" s="478" t="s">
        <v>1009</v>
      </c>
      <c r="D364" s="474">
        <v>343.97</v>
      </c>
      <c r="E364" s="634">
        <v>0</v>
      </c>
      <c r="F364" s="634">
        <v>0</v>
      </c>
      <c r="G364" s="634">
        <v>0</v>
      </c>
      <c r="H364" s="634">
        <v>0</v>
      </c>
      <c r="I364" s="634">
        <v>0</v>
      </c>
      <c r="J364" s="634">
        <v>436</v>
      </c>
      <c r="K364" s="639">
        <v>0</v>
      </c>
      <c r="L364" s="390"/>
      <c r="M364" s="390"/>
      <c r="N364" s="390"/>
      <c r="O364" s="390"/>
      <c r="P364" s="390"/>
      <c r="Q364" s="390"/>
      <c r="R364" s="390"/>
      <c r="S364" s="390"/>
      <c r="T364" s="390"/>
      <c r="U364" s="390"/>
      <c r="V364" s="295"/>
      <c r="W364" s="295"/>
      <c r="Y364" s="192"/>
    </row>
    <row r="365" spans="2:25" ht="14.5" outlineLevel="1">
      <c r="B365" s="119">
        <f t="shared" si="6"/>
        <v>26</v>
      </c>
      <c r="C365" s="478" t="s">
        <v>1010</v>
      </c>
      <c r="D365" s="474">
        <v>343.97</v>
      </c>
      <c r="E365" s="634">
        <v>0</v>
      </c>
      <c r="F365" s="634">
        <v>0</v>
      </c>
      <c r="G365" s="634">
        <v>0</v>
      </c>
      <c r="H365" s="634">
        <v>0</v>
      </c>
      <c r="I365" s="634">
        <v>0</v>
      </c>
      <c r="J365" s="634">
        <v>337</v>
      </c>
      <c r="K365" s="639">
        <v>0</v>
      </c>
      <c r="L365" s="390"/>
      <c r="M365" s="390"/>
      <c r="N365" s="390"/>
      <c r="O365" s="390"/>
      <c r="P365" s="390"/>
      <c r="Q365" s="390"/>
      <c r="R365" s="390"/>
      <c r="S365" s="390"/>
      <c r="T365" s="390"/>
      <c r="U365" s="390"/>
      <c r="V365" s="295"/>
      <c r="W365" s="295"/>
      <c r="Y365" s="192"/>
    </row>
    <row r="366" spans="2:25" ht="14.5" outlineLevel="1">
      <c r="B366" s="119">
        <f t="shared" si="6"/>
        <v>27</v>
      </c>
      <c r="C366" s="478" t="s">
        <v>1217</v>
      </c>
      <c r="D366" s="474">
        <v>387.07</v>
      </c>
      <c r="E366" s="634">
        <v>0</v>
      </c>
      <c r="F366" s="634">
        <v>0</v>
      </c>
      <c r="G366" s="634">
        <v>0</v>
      </c>
      <c r="H366" s="634">
        <v>0</v>
      </c>
      <c r="I366" s="634">
        <v>0</v>
      </c>
      <c r="J366" s="635">
        <v>422</v>
      </c>
      <c r="K366" s="639">
        <v>0</v>
      </c>
      <c r="L366" s="390"/>
      <c r="M366" s="390"/>
      <c r="N366" s="390"/>
      <c r="O366" s="390"/>
      <c r="P366" s="390"/>
      <c r="Q366" s="390"/>
      <c r="R366" s="390"/>
      <c r="S366" s="390"/>
      <c r="T366" s="390"/>
      <c r="U366" s="390"/>
      <c r="V366" s="295"/>
      <c r="W366" s="295"/>
      <c r="Y366" s="192"/>
    </row>
    <row r="367" spans="2:25" ht="14.5" outlineLevel="1">
      <c r="B367" s="119">
        <f t="shared" si="6"/>
        <v>28</v>
      </c>
      <c r="C367" s="478" t="s">
        <v>1218</v>
      </c>
      <c r="D367" s="474">
        <v>387.07</v>
      </c>
      <c r="E367" s="634">
        <v>0</v>
      </c>
      <c r="F367" s="634">
        <v>0</v>
      </c>
      <c r="G367" s="634">
        <v>0</v>
      </c>
      <c r="H367" s="634">
        <v>0</v>
      </c>
      <c r="I367" s="634">
        <v>0</v>
      </c>
      <c r="J367" s="635">
        <v>376</v>
      </c>
      <c r="K367" s="639">
        <v>0</v>
      </c>
      <c r="L367" s="390"/>
      <c r="M367" s="390"/>
      <c r="N367" s="390"/>
      <c r="O367" s="390"/>
      <c r="P367" s="390"/>
      <c r="Q367" s="390"/>
      <c r="R367" s="390"/>
      <c r="S367" s="390"/>
      <c r="T367" s="390"/>
      <c r="U367" s="390"/>
      <c r="V367" s="295"/>
      <c r="W367" s="295"/>
      <c r="Y367" s="192"/>
    </row>
    <row r="368" spans="2:25" ht="14.5" outlineLevel="1">
      <c r="B368" s="119">
        <f t="shared" si="6"/>
        <v>29</v>
      </c>
      <c r="C368" s="478" t="s">
        <v>1011</v>
      </c>
      <c r="D368" s="474">
        <v>473.28</v>
      </c>
      <c r="E368" s="634">
        <v>0</v>
      </c>
      <c r="F368" s="634">
        <v>0</v>
      </c>
      <c r="G368" s="634">
        <v>0</v>
      </c>
      <c r="H368" s="634">
        <v>0</v>
      </c>
      <c r="I368" s="634">
        <v>0</v>
      </c>
      <c r="J368" s="634">
        <v>454</v>
      </c>
      <c r="K368" s="639">
        <v>0</v>
      </c>
      <c r="L368" s="390"/>
      <c r="M368" s="390"/>
      <c r="N368" s="390"/>
      <c r="O368" s="390"/>
      <c r="P368" s="390"/>
      <c r="Q368" s="390"/>
      <c r="R368" s="390"/>
      <c r="S368" s="390"/>
      <c r="T368" s="390"/>
      <c r="U368" s="390"/>
      <c r="V368" s="295"/>
      <c r="W368" s="295"/>
      <c r="Y368" s="192"/>
    </row>
    <row r="369" spans="2:25" ht="14.5" outlineLevel="1">
      <c r="B369" s="119">
        <f t="shared" si="6"/>
        <v>30</v>
      </c>
      <c r="C369" s="478" t="s">
        <v>1012</v>
      </c>
      <c r="D369" s="474">
        <v>473.28</v>
      </c>
      <c r="E369" s="634">
        <v>0</v>
      </c>
      <c r="F369" s="634">
        <v>0</v>
      </c>
      <c r="G369" s="634">
        <v>0</v>
      </c>
      <c r="H369" s="634">
        <v>0</v>
      </c>
      <c r="I369" s="634">
        <v>0</v>
      </c>
      <c r="J369" s="634">
        <v>541</v>
      </c>
      <c r="K369" s="639">
        <v>0</v>
      </c>
      <c r="L369" s="390"/>
      <c r="M369" s="390"/>
      <c r="N369" s="390"/>
      <c r="O369" s="390"/>
      <c r="P369" s="390"/>
      <c r="Q369" s="390"/>
      <c r="R369" s="390"/>
      <c r="S369" s="390"/>
      <c r="T369" s="390"/>
      <c r="U369" s="390"/>
      <c r="V369" s="295"/>
      <c r="W369" s="295"/>
      <c r="Y369" s="192"/>
    </row>
    <row r="370" spans="2:25" ht="14.5" outlineLevel="1">
      <c r="B370" s="119">
        <f t="shared" si="6"/>
        <v>31</v>
      </c>
      <c r="C370" s="478" t="s">
        <v>1013</v>
      </c>
      <c r="D370" s="474">
        <v>775</v>
      </c>
      <c r="E370" s="634">
        <v>0</v>
      </c>
      <c r="F370" s="634">
        <v>0</v>
      </c>
      <c r="G370" s="634">
        <v>0</v>
      </c>
      <c r="H370" s="634">
        <v>0</v>
      </c>
      <c r="I370" s="634">
        <v>0</v>
      </c>
      <c r="J370" s="634">
        <v>679</v>
      </c>
      <c r="K370" s="639">
        <v>0</v>
      </c>
      <c r="L370" s="390"/>
      <c r="M370" s="390"/>
      <c r="N370" s="390"/>
      <c r="O370" s="390"/>
      <c r="P370" s="390"/>
      <c r="Q370" s="390"/>
      <c r="R370" s="390"/>
      <c r="S370" s="390"/>
      <c r="T370" s="390"/>
      <c r="U370" s="390"/>
      <c r="V370" s="295"/>
      <c r="W370" s="295"/>
      <c r="Y370" s="192"/>
    </row>
    <row r="371" spans="2:25" ht="14.5" outlineLevel="1">
      <c r="B371" s="119">
        <f t="shared" si="6"/>
        <v>32</v>
      </c>
      <c r="C371" s="478" t="s">
        <v>1014</v>
      </c>
      <c r="D371" s="474">
        <v>775</v>
      </c>
      <c r="E371" s="634">
        <v>0</v>
      </c>
      <c r="F371" s="634">
        <v>0</v>
      </c>
      <c r="G371" s="634">
        <v>0</v>
      </c>
      <c r="H371" s="634">
        <v>0</v>
      </c>
      <c r="I371" s="634">
        <v>0</v>
      </c>
      <c r="J371" s="634">
        <v>957</v>
      </c>
      <c r="K371" s="639">
        <v>0</v>
      </c>
      <c r="L371" s="390"/>
      <c r="M371" s="390"/>
      <c r="N371" s="390"/>
      <c r="O371" s="390"/>
      <c r="P371" s="390"/>
      <c r="Q371" s="390"/>
      <c r="R371" s="390"/>
      <c r="S371" s="390"/>
      <c r="T371" s="390"/>
      <c r="U371" s="390"/>
      <c r="V371" s="295"/>
      <c r="W371" s="295"/>
      <c r="Y371" s="192"/>
    </row>
    <row r="372" spans="2:25" ht="14.5" hidden="1" outlineLevel="1">
      <c r="B372" s="119">
        <f t="shared" si="6"/>
        <v>33</v>
      </c>
      <c r="C372" s="240" t="s">
        <v>248</v>
      </c>
      <c r="D372" s="582"/>
      <c r="E372" s="582"/>
      <c r="F372" s="295"/>
      <c r="G372" s="295"/>
      <c r="H372" s="295"/>
      <c r="I372" s="295"/>
      <c r="J372" s="295"/>
      <c r="K372" s="295"/>
      <c r="L372" s="295"/>
      <c r="M372" s="295"/>
      <c r="N372" s="295"/>
      <c r="O372" s="295"/>
      <c r="P372" s="295"/>
      <c r="Q372" s="295"/>
      <c r="R372" s="295"/>
      <c r="S372" s="295"/>
      <c r="T372" s="295"/>
      <c r="U372" s="295"/>
      <c r="V372" s="295"/>
      <c r="W372" s="295"/>
      <c r="Y372" s="192"/>
    </row>
    <row r="373" spans="2:25" ht="14.5" hidden="1" outlineLevel="1">
      <c r="B373" s="119">
        <f t="shared" si="6"/>
        <v>34</v>
      </c>
      <c r="C373" s="240" t="s">
        <v>248</v>
      </c>
      <c r="D373" s="582"/>
      <c r="E373" s="582"/>
      <c r="F373" s="295"/>
      <c r="G373" s="295"/>
      <c r="H373" s="295"/>
      <c r="I373" s="295"/>
      <c r="J373" s="295"/>
      <c r="K373" s="295"/>
      <c r="L373" s="295"/>
      <c r="M373" s="295"/>
      <c r="N373" s="295"/>
      <c r="O373" s="295"/>
      <c r="P373" s="295"/>
      <c r="Q373" s="295"/>
      <c r="R373" s="295"/>
      <c r="S373" s="295"/>
      <c r="T373" s="295"/>
      <c r="U373" s="295"/>
      <c r="V373" s="295"/>
      <c r="W373" s="295"/>
      <c r="Y373" s="192"/>
    </row>
    <row r="374" spans="2:25" ht="14.5" hidden="1" outlineLevel="1">
      <c r="B374" s="119">
        <f t="shared" si="6"/>
        <v>35</v>
      </c>
      <c r="C374" s="240" t="s">
        <v>248</v>
      </c>
      <c r="D374" s="582"/>
      <c r="E374" s="582"/>
      <c r="F374" s="295"/>
      <c r="G374" s="295"/>
      <c r="H374" s="295"/>
      <c r="I374" s="295"/>
      <c r="J374" s="295"/>
      <c r="K374" s="295"/>
      <c r="L374" s="295"/>
      <c r="M374" s="295"/>
      <c r="N374" s="295"/>
      <c r="O374" s="295"/>
      <c r="P374" s="295"/>
      <c r="Q374" s="295"/>
      <c r="R374" s="295"/>
      <c r="S374" s="295"/>
      <c r="T374" s="295"/>
      <c r="U374" s="295"/>
      <c r="V374" s="295"/>
      <c r="W374" s="295"/>
      <c r="Y374" s="192"/>
    </row>
    <row r="375" spans="2:25" ht="14.5" hidden="1" outlineLevel="1">
      <c r="B375" s="119">
        <f t="shared" si="6"/>
        <v>36</v>
      </c>
      <c r="C375" s="240" t="s">
        <v>248</v>
      </c>
      <c r="D375" s="582"/>
      <c r="E375" s="582"/>
      <c r="F375" s="295"/>
      <c r="G375" s="295"/>
      <c r="H375" s="295"/>
      <c r="I375" s="295"/>
      <c r="J375" s="295"/>
      <c r="K375" s="295"/>
      <c r="L375" s="295"/>
      <c r="M375" s="295"/>
      <c r="N375" s="295"/>
      <c r="O375" s="295"/>
      <c r="P375" s="295"/>
      <c r="Q375" s="295"/>
      <c r="R375" s="295"/>
      <c r="S375" s="295"/>
      <c r="T375" s="295"/>
      <c r="U375" s="295"/>
      <c r="V375" s="295"/>
      <c r="W375" s="295"/>
      <c r="Y375" s="192"/>
    </row>
    <row r="376" spans="2:25" ht="14.5" hidden="1" outlineLevel="1">
      <c r="B376" s="119">
        <f t="shared" si="6"/>
        <v>37</v>
      </c>
      <c r="C376" s="240" t="s">
        <v>248</v>
      </c>
      <c r="D376" s="582"/>
      <c r="E376" s="582"/>
      <c r="F376" s="295"/>
      <c r="G376" s="295"/>
      <c r="H376" s="295"/>
      <c r="I376" s="295"/>
      <c r="J376" s="295"/>
      <c r="K376" s="295"/>
      <c r="L376" s="295"/>
      <c r="M376" s="295"/>
      <c r="N376" s="295"/>
      <c r="O376" s="295"/>
      <c r="P376" s="295"/>
      <c r="Q376" s="295"/>
      <c r="R376" s="295"/>
      <c r="S376" s="295"/>
      <c r="T376" s="295"/>
      <c r="U376" s="295"/>
      <c r="V376" s="295"/>
      <c r="W376" s="295"/>
      <c r="Y376" s="192"/>
    </row>
    <row r="377" spans="2:25" ht="14.5" hidden="1" outlineLevel="1">
      <c r="B377" s="119">
        <f t="shared" si="6"/>
        <v>38</v>
      </c>
      <c r="C377" s="240" t="s">
        <v>248</v>
      </c>
      <c r="D377" s="582"/>
      <c r="E377" s="582"/>
      <c r="F377" s="295"/>
      <c r="G377" s="295"/>
      <c r="H377" s="295"/>
      <c r="I377" s="295"/>
      <c r="J377" s="295"/>
      <c r="K377" s="295"/>
      <c r="L377" s="295"/>
      <c r="M377" s="295"/>
      <c r="N377" s="295"/>
      <c r="O377" s="295"/>
      <c r="P377" s="295"/>
      <c r="Q377" s="295"/>
      <c r="R377" s="295"/>
      <c r="S377" s="295"/>
      <c r="T377" s="295"/>
      <c r="U377" s="295"/>
      <c r="V377" s="295"/>
      <c r="W377" s="295"/>
      <c r="Y377" s="192"/>
    </row>
    <row r="378" spans="2:25" ht="14.5" hidden="1" outlineLevel="1">
      <c r="B378" s="119">
        <f t="shared" si="6"/>
        <v>39</v>
      </c>
      <c r="C378" s="240" t="s">
        <v>248</v>
      </c>
      <c r="D378" s="582"/>
      <c r="E378" s="582"/>
      <c r="F378" s="295"/>
      <c r="G378" s="295"/>
      <c r="H378" s="295"/>
      <c r="I378" s="295"/>
      <c r="J378" s="295"/>
      <c r="K378" s="295"/>
      <c r="L378" s="295"/>
      <c r="M378" s="295"/>
      <c r="N378" s="295"/>
      <c r="O378" s="295"/>
      <c r="P378" s="295"/>
      <c r="Q378" s="295"/>
      <c r="R378" s="295"/>
      <c r="S378" s="295"/>
      <c r="T378" s="295"/>
      <c r="U378" s="295"/>
      <c r="V378" s="295"/>
      <c r="W378" s="295"/>
      <c r="Y378" s="192"/>
    </row>
    <row r="379" spans="2:25" ht="14.5" hidden="1" outlineLevel="1">
      <c r="B379" s="119">
        <f t="shared" si="6"/>
        <v>40</v>
      </c>
      <c r="C379" s="240" t="s">
        <v>248</v>
      </c>
      <c r="D379" s="582"/>
      <c r="E379" s="582"/>
      <c r="F379" s="295"/>
      <c r="G379" s="295"/>
      <c r="H379" s="295"/>
      <c r="I379" s="295"/>
      <c r="J379" s="295"/>
      <c r="K379" s="295"/>
      <c r="L379" s="295"/>
      <c r="M379" s="295"/>
      <c r="N379" s="295"/>
      <c r="O379" s="295"/>
      <c r="P379" s="295"/>
      <c r="Q379" s="295"/>
      <c r="R379" s="295"/>
      <c r="S379" s="295"/>
      <c r="T379" s="295"/>
      <c r="U379" s="295"/>
      <c r="V379" s="295"/>
      <c r="W379" s="295"/>
      <c r="Y379" s="192"/>
    </row>
    <row r="380" spans="2:25" ht="14.5" hidden="1" outlineLevel="1">
      <c r="B380" s="119">
        <f t="shared" si="6"/>
        <v>41</v>
      </c>
      <c r="C380" s="240" t="s">
        <v>248</v>
      </c>
      <c r="D380" s="582"/>
      <c r="E380" s="582"/>
      <c r="F380" s="295"/>
      <c r="G380" s="295"/>
      <c r="H380" s="295"/>
      <c r="I380" s="295"/>
      <c r="J380" s="295"/>
      <c r="K380" s="295"/>
      <c r="L380" s="295"/>
      <c r="M380" s="295"/>
      <c r="N380" s="295"/>
      <c r="O380" s="295"/>
      <c r="P380" s="295"/>
      <c r="Q380" s="295"/>
      <c r="R380" s="295"/>
      <c r="S380" s="295"/>
      <c r="T380" s="295"/>
      <c r="U380" s="295"/>
      <c r="V380" s="295"/>
      <c r="W380" s="295"/>
      <c r="Y380" s="192"/>
    </row>
    <row r="381" spans="2:25" ht="14.5" hidden="1" outlineLevel="1">
      <c r="B381" s="119">
        <f t="shared" si="6"/>
        <v>42</v>
      </c>
      <c r="C381" s="240" t="s">
        <v>248</v>
      </c>
      <c r="D381" s="582"/>
      <c r="E381" s="582"/>
      <c r="F381" s="295"/>
      <c r="G381" s="295"/>
      <c r="H381" s="295"/>
      <c r="I381" s="295"/>
      <c r="J381" s="295"/>
      <c r="K381" s="295"/>
      <c r="L381" s="295"/>
      <c r="M381" s="295"/>
      <c r="N381" s="295"/>
      <c r="O381" s="295"/>
      <c r="P381" s="295"/>
      <c r="Q381" s="295"/>
      <c r="R381" s="295"/>
      <c r="S381" s="295"/>
      <c r="T381" s="295"/>
      <c r="U381" s="295"/>
      <c r="V381" s="295"/>
      <c r="W381" s="295"/>
      <c r="Y381" s="192"/>
    </row>
    <row r="382" spans="2:25" ht="14.5" hidden="1" outlineLevel="1">
      <c r="B382" s="119">
        <f t="shared" si="6"/>
        <v>43</v>
      </c>
      <c r="C382" s="240" t="s">
        <v>248</v>
      </c>
      <c r="D382" s="582"/>
      <c r="E382" s="582"/>
      <c r="F382" s="295"/>
      <c r="G382" s="295"/>
      <c r="H382" s="295"/>
      <c r="I382" s="295"/>
      <c r="J382" s="295"/>
      <c r="K382" s="295"/>
      <c r="L382" s="295"/>
      <c r="M382" s="295"/>
      <c r="N382" s="295"/>
      <c r="O382" s="295"/>
      <c r="P382" s="295"/>
      <c r="Q382" s="295"/>
      <c r="R382" s="295"/>
      <c r="S382" s="295"/>
      <c r="T382" s="295"/>
      <c r="U382" s="295"/>
      <c r="V382" s="295"/>
      <c r="W382" s="295"/>
      <c r="Y382" s="192"/>
    </row>
    <row r="383" spans="2:25" ht="14.5" hidden="1" outlineLevel="1">
      <c r="B383" s="119">
        <f t="shared" si="6"/>
        <v>44</v>
      </c>
      <c r="C383" s="240" t="s">
        <v>248</v>
      </c>
      <c r="D383" s="582"/>
      <c r="E383" s="582"/>
      <c r="F383" s="295"/>
      <c r="G383" s="295"/>
      <c r="H383" s="295"/>
      <c r="I383" s="295"/>
      <c r="J383" s="295"/>
      <c r="K383" s="295"/>
      <c r="L383" s="295"/>
      <c r="M383" s="295"/>
      <c r="N383" s="295"/>
      <c r="O383" s="295"/>
      <c r="P383" s="295"/>
      <c r="Q383" s="295"/>
      <c r="R383" s="295"/>
      <c r="S383" s="295"/>
      <c r="T383" s="295"/>
      <c r="U383" s="295"/>
      <c r="V383" s="295"/>
      <c r="W383" s="295"/>
      <c r="Y383" s="192"/>
    </row>
    <row r="384" spans="2:25" ht="14.5" hidden="1" outlineLevel="1">
      <c r="B384" s="119">
        <f t="shared" si="6"/>
        <v>45</v>
      </c>
      <c r="C384" s="240" t="s">
        <v>248</v>
      </c>
      <c r="D384" s="582"/>
      <c r="E384" s="582"/>
      <c r="F384" s="295"/>
      <c r="G384" s="295"/>
      <c r="H384" s="295"/>
      <c r="I384" s="295"/>
      <c r="J384" s="295"/>
      <c r="K384" s="295"/>
      <c r="L384" s="295"/>
      <c r="M384" s="295"/>
      <c r="N384" s="295"/>
      <c r="O384" s="295"/>
      <c r="P384" s="295"/>
      <c r="Q384" s="295"/>
      <c r="R384" s="295"/>
      <c r="S384" s="295"/>
      <c r="T384" s="295"/>
      <c r="U384" s="295"/>
      <c r="V384" s="295"/>
      <c r="W384" s="295"/>
      <c r="Y384" s="192"/>
    </row>
    <row r="385" spans="2:25" ht="14.5" hidden="1" outlineLevel="1">
      <c r="B385" s="119">
        <f t="shared" si="6"/>
        <v>46</v>
      </c>
      <c r="C385" s="240" t="s">
        <v>248</v>
      </c>
      <c r="D385" s="582"/>
      <c r="E385" s="582"/>
      <c r="F385" s="295"/>
      <c r="G385" s="295"/>
      <c r="H385" s="295"/>
      <c r="I385" s="295"/>
      <c r="J385" s="295"/>
      <c r="K385" s="295"/>
      <c r="L385" s="295"/>
      <c r="M385" s="295"/>
      <c r="N385" s="295"/>
      <c r="O385" s="295"/>
      <c r="P385" s="295"/>
      <c r="Q385" s="295"/>
      <c r="R385" s="295"/>
      <c r="S385" s="295"/>
      <c r="T385" s="295"/>
      <c r="U385" s="295"/>
      <c r="V385" s="295"/>
      <c r="W385" s="295"/>
      <c r="Y385" s="192"/>
    </row>
    <row r="386" spans="2:25" ht="14.5" hidden="1" outlineLevel="1">
      <c r="B386" s="119">
        <f t="shared" si="6"/>
        <v>47</v>
      </c>
      <c r="C386" s="240" t="s">
        <v>248</v>
      </c>
      <c r="D386" s="582"/>
      <c r="E386" s="582"/>
      <c r="F386" s="295"/>
      <c r="G386" s="295"/>
      <c r="H386" s="295"/>
      <c r="I386" s="295"/>
      <c r="J386" s="295"/>
      <c r="K386" s="295"/>
      <c r="L386" s="295"/>
      <c r="M386" s="295"/>
      <c r="N386" s="295"/>
      <c r="O386" s="295"/>
      <c r="P386" s="295"/>
      <c r="Q386" s="295"/>
      <c r="R386" s="295"/>
      <c r="S386" s="295"/>
      <c r="T386" s="295"/>
      <c r="U386" s="295"/>
      <c r="V386" s="295"/>
      <c r="W386" s="295"/>
      <c r="Y386" s="192"/>
    </row>
    <row r="387" spans="2:25" ht="14.5" hidden="1" outlineLevel="1">
      <c r="B387" s="119">
        <f t="shared" si="6"/>
        <v>48</v>
      </c>
      <c r="C387" s="240" t="s">
        <v>248</v>
      </c>
      <c r="D387" s="582"/>
      <c r="E387" s="582"/>
      <c r="F387" s="295"/>
      <c r="G387" s="295"/>
      <c r="H387" s="295"/>
      <c r="I387" s="295"/>
      <c r="J387" s="295"/>
      <c r="K387" s="295"/>
      <c r="L387" s="295"/>
      <c r="M387" s="295"/>
      <c r="N387" s="295"/>
      <c r="O387" s="295"/>
      <c r="P387" s="295"/>
      <c r="Q387" s="295"/>
      <c r="R387" s="295"/>
      <c r="S387" s="295"/>
      <c r="T387" s="295"/>
      <c r="U387" s="295"/>
      <c r="V387" s="295"/>
      <c r="W387" s="295"/>
      <c r="Y387" s="192"/>
    </row>
    <row r="388" spans="2:25" ht="14.5" hidden="1" outlineLevel="1">
      <c r="B388" s="119">
        <f t="shared" si="6"/>
        <v>49</v>
      </c>
      <c r="C388" s="240" t="s">
        <v>248</v>
      </c>
      <c r="D388" s="582"/>
      <c r="E388" s="582"/>
      <c r="F388" s="295"/>
      <c r="G388" s="295"/>
      <c r="H388" s="295"/>
      <c r="I388" s="295"/>
      <c r="J388" s="295"/>
      <c r="K388" s="295"/>
      <c r="L388" s="295"/>
      <c r="M388" s="295"/>
      <c r="N388" s="295"/>
      <c r="O388" s="295"/>
      <c r="P388" s="295"/>
      <c r="Q388" s="295"/>
      <c r="R388" s="295"/>
      <c r="S388" s="295"/>
      <c r="T388" s="295"/>
      <c r="U388" s="295"/>
      <c r="V388" s="295"/>
      <c r="W388" s="295"/>
      <c r="Y388" s="192"/>
    </row>
    <row r="389" spans="2:25" ht="14.5" hidden="1" outlineLevel="1">
      <c r="B389" s="119">
        <f t="shared" si="6"/>
        <v>50</v>
      </c>
      <c r="C389" s="240" t="s">
        <v>248</v>
      </c>
      <c r="D389" s="582"/>
      <c r="E389" s="582"/>
      <c r="F389" s="295"/>
      <c r="G389" s="295"/>
      <c r="H389" s="295"/>
      <c r="I389" s="295"/>
      <c r="J389" s="295"/>
      <c r="K389" s="295"/>
      <c r="L389" s="295"/>
      <c r="M389" s="295"/>
      <c r="N389" s="295"/>
      <c r="O389" s="295"/>
      <c r="P389" s="295"/>
      <c r="Q389" s="295"/>
      <c r="R389" s="295"/>
      <c r="S389" s="295"/>
      <c r="T389" s="295"/>
      <c r="U389" s="295"/>
      <c r="V389" s="295"/>
      <c r="W389" s="295"/>
      <c r="Y389" s="192"/>
    </row>
    <row r="390" spans="2:25" ht="14.5" hidden="1" outlineLevel="1">
      <c r="B390" s="119">
        <f t="shared" si="6"/>
        <v>51</v>
      </c>
      <c r="C390" s="240" t="s">
        <v>248</v>
      </c>
      <c r="D390" s="582"/>
      <c r="E390" s="582"/>
      <c r="F390" s="295"/>
      <c r="G390" s="295"/>
      <c r="H390" s="295"/>
      <c r="I390" s="295"/>
      <c r="J390" s="295"/>
      <c r="K390" s="295"/>
      <c r="L390" s="295"/>
      <c r="M390" s="295"/>
      <c r="N390" s="295"/>
      <c r="O390" s="295"/>
      <c r="P390" s="295"/>
      <c r="Q390" s="295"/>
      <c r="R390" s="295"/>
      <c r="S390" s="295"/>
      <c r="T390" s="295"/>
      <c r="U390" s="295"/>
      <c r="V390" s="295"/>
      <c r="W390" s="295"/>
      <c r="Y390" s="192"/>
    </row>
    <row r="391" spans="2:25" ht="14.5" hidden="1" outlineLevel="1">
      <c r="B391" s="119">
        <f t="shared" si="6"/>
        <v>52</v>
      </c>
      <c r="C391" s="240" t="s">
        <v>248</v>
      </c>
      <c r="D391" s="582"/>
      <c r="E391" s="582"/>
      <c r="F391" s="295"/>
      <c r="G391" s="295"/>
      <c r="H391" s="295"/>
      <c r="I391" s="295"/>
      <c r="J391" s="295"/>
      <c r="K391" s="295"/>
      <c r="L391" s="295"/>
      <c r="M391" s="295"/>
      <c r="N391" s="295"/>
      <c r="O391" s="295"/>
      <c r="P391" s="295"/>
      <c r="Q391" s="295"/>
      <c r="R391" s="295"/>
      <c r="S391" s="295"/>
      <c r="T391" s="295"/>
      <c r="U391" s="295"/>
      <c r="V391" s="295"/>
      <c r="W391" s="295"/>
      <c r="Y391" s="192"/>
    </row>
    <row r="392" spans="2:25" ht="14.5" hidden="1" outlineLevel="1">
      <c r="B392" s="119">
        <f t="shared" si="6"/>
        <v>53</v>
      </c>
      <c r="C392" s="240" t="s">
        <v>248</v>
      </c>
      <c r="D392" s="582"/>
      <c r="E392" s="582"/>
      <c r="F392" s="295"/>
      <c r="G392" s="295"/>
      <c r="H392" s="295"/>
      <c r="I392" s="295"/>
      <c r="J392" s="295"/>
      <c r="K392" s="295"/>
      <c r="L392" s="295"/>
      <c r="M392" s="295"/>
      <c r="N392" s="295"/>
      <c r="O392" s="295"/>
      <c r="P392" s="295"/>
      <c r="Q392" s="295"/>
      <c r="R392" s="295"/>
      <c r="S392" s="295"/>
      <c r="T392" s="295"/>
      <c r="U392" s="295"/>
      <c r="V392" s="295"/>
      <c r="W392" s="295"/>
      <c r="Y392" s="192"/>
    </row>
    <row r="393" spans="2:25" ht="14.5" hidden="1" outlineLevel="1">
      <c r="B393" s="119">
        <f t="shared" si="6"/>
        <v>54</v>
      </c>
      <c r="C393" s="240" t="s">
        <v>248</v>
      </c>
      <c r="D393" s="582"/>
      <c r="E393" s="582"/>
      <c r="F393" s="295"/>
      <c r="G393" s="295"/>
      <c r="H393" s="295"/>
      <c r="I393" s="295"/>
      <c r="J393" s="295"/>
      <c r="K393" s="295"/>
      <c r="L393" s="295"/>
      <c r="M393" s="295"/>
      <c r="N393" s="295"/>
      <c r="O393" s="295"/>
      <c r="P393" s="295"/>
      <c r="Q393" s="295"/>
      <c r="R393" s="295"/>
      <c r="S393" s="295"/>
      <c r="T393" s="295"/>
      <c r="U393" s="295"/>
      <c r="V393" s="295"/>
      <c r="W393" s="295"/>
      <c r="Y393" s="192"/>
    </row>
    <row r="394" spans="2:25" ht="14.5" hidden="1" outlineLevel="1">
      <c r="B394" s="119">
        <f t="shared" si="6"/>
        <v>55</v>
      </c>
      <c r="C394" s="240" t="s">
        <v>248</v>
      </c>
      <c r="D394" s="582"/>
      <c r="E394" s="582"/>
      <c r="F394" s="295"/>
      <c r="G394" s="295"/>
      <c r="H394" s="295"/>
      <c r="I394" s="295"/>
      <c r="J394" s="295"/>
      <c r="K394" s="295"/>
      <c r="L394" s="295"/>
      <c r="M394" s="295"/>
      <c r="N394" s="295"/>
      <c r="O394" s="295"/>
      <c r="P394" s="295"/>
      <c r="Q394" s="295"/>
      <c r="R394" s="295"/>
      <c r="S394" s="295"/>
      <c r="T394" s="295"/>
      <c r="U394" s="295"/>
      <c r="V394" s="295"/>
      <c r="W394" s="295"/>
      <c r="Y394" s="192"/>
    </row>
    <row r="395" spans="2:25" ht="14.5" hidden="1" outlineLevel="1">
      <c r="B395" s="119">
        <f t="shared" si="6"/>
        <v>56</v>
      </c>
      <c r="C395" s="240" t="s">
        <v>248</v>
      </c>
      <c r="D395" s="582"/>
      <c r="E395" s="582"/>
      <c r="F395" s="295"/>
      <c r="G395" s="295"/>
      <c r="H395" s="295"/>
      <c r="I395" s="295"/>
      <c r="J395" s="295"/>
      <c r="K395" s="295"/>
      <c r="L395" s="295"/>
      <c r="M395" s="295"/>
      <c r="N395" s="295"/>
      <c r="O395" s="295"/>
      <c r="P395" s="295"/>
      <c r="Q395" s="295"/>
      <c r="R395" s="295"/>
      <c r="S395" s="295"/>
      <c r="T395" s="295"/>
      <c r="U395" s="295"/>
      <c r="V395" s="295"/>
      <c r="W395" s="295"/>
      <c r="Y395" s="192"/>
    </row>
    <row r="396" spans="2:25" ht="14.5" hidden="1" outlineLevel="1">
      <c r="B396" s="119">
        <f t="shared" si="6"/>
        <v>57</v>
      </c>
      <c r="C396" s="240" t="s">
        <v>248</v>
      </c>
      <c r="D396" s="582"/>
      <c r="E396" s="582"/>
      <c r="F396" s="295"/>
      <c r="G396" s="295"/>
      <c r="H396" s="295"/>
      <c r="I396" s="295"/>
      <c r="J396" s="295"/>
      <c r="K396" s="295"/>
      <c r="L396" s="295"/>
      <c r="M396" s="295"/>
      <c r="N396" s="295"/>
      <c r="O396" s="295"/>
      <c r="P396" s="295"/>
      <c r="Q396" s="295"/>
      <c r="R396" s="295"/>
      <c r="S396" s="295"/>
      <c r="T396" s="295"/>
      <c r="U396" s="295"/>
      <c r="V396" s="295"/>
      <c r="W396" s="295"/>
      <c r="Y396" s="192"/>
    </row>
    <row r="397" spans="2:25" ht="14.5" hidden="1" outlineLevel="1">
      <c r="B397" s="119">
        <f t="shared" si="6"/>
        <v>58</v>
      </c>
      <c r="C397" s="240" t="s">
        <v>248</v>
      </c>
      <c r="D397" s="582"/>
      <c r="E397" s="582"/>
      <c r="F397" s="295"/>
      <c r="G397" s="295"/>
      <c r="H397" s="295"/>
      <c r="I397" s="295"/>
      <c r="J397" s="295"/>
      <c r="K397" s="295"/>
      <c r="L397" s="295"/>
      <c r="M397" s="295"/>
      <c r="N397" s="295"/>
      <c r="O397" s="295"/>
      <c r="P397" s="295"/>
      <c r="Q397" s="295"/>
      <c r="R397" s="295"/>
      <c r="S397" s="295"/>
      <c r="T397" s="295"/>
      <c r="U397" s="295"/>
      <c r="V397" s="295"/>
      <c r="W397" s="295"/>
      <c r="Y397" s="192"/>
    </row>
    <row r="398" spans="2:25" ht="14.5" hidden="1" outlineLevel="1">
      <c r="B398" s="119">
        <f t="shared" si="6"/>
        <v>59</v>
      </c>
      <c r="C398" s="240" t="s">
        <v>248</v>
      </c>
      <c r="D398" s="582"/>
      <c r="E398" s="582"/>
      <c r="F398" s="295"/>
      <c r="G398" s="295"/>
      <c r="H398" s="295"/>
      <c r="I398" s="295"/>
      <c r="J398" s="295"/>
      <c r="K398" s="295"/>
      <c r="L398" s="295"/>
      <c r="M398" s="295"/>
      <c r="N398" s="295"/>
      <c r="O398" s="295"/>
      <c r="P398" s="295"/>
      <c r="Q398" s="295"/>
      <c r="R398" s="295"/>
      <c r="S398" s="295"/>
      <c r="T398" s="295"/>
      <c r="U398" s="295"/>
      <c r="V398" s="295"/>
      <c r="W398" s="295"/>
      <c r="Y398" s="192"/>
    </row>
    <row r="399" spans="2:25" ht="14.5" hidden="1" outlineLevel="1">
      <c r="B399" s="119">
        <f t="shared" si="6"/>
        <v>60</v>
      </c>
      <c r="C399" s="240" t="s">
        <v>248</v>
      </c>
      <c r="D399" s="582"/>
      <c r="E399" s="582"/>
      <c r="F399" s="295"/>
      <c r="G399" s="295"/>
      <c r="H399" s="295"/>
      <c r="I399" s="295"/>
      <c r="J399" s="295"/>
      <c r="K399" s="295"/>
      <c r="L399" s="295"/>
      <c r="M399" s="295"/>
      <c r="N399" s="295"/>
      <c r="O399" s="295"/>
      <c r="P399" s="295"/>
      <c r="Q399" s="295"/>
      <c r="R399" s="295"/>
      <c r="S399" s="295"/>
      <c r="T399" s="295"/>
      <c r="U399" s="295"/>
      <c r="V399" s="295"/>
      <c r="W399" s="295"/>
      <c r="Y399" s="192"/>
    </row>
    <row r="400" spans="2:25" ht="14.5" hidden="1" outlineLevel="1">
      <c r="B400" s="119">
        <f t="shared" si="6"/>
        <v>61</v>
      </c>
      <c r="C400" s="240" t="s">
        <v>248</v>
      </c>
      <c r="D400" s="582"/>
      <c r="E400" s="582"/>
      <c r="F400" s="295"/>
      <c r="G400" s="295"/>
      <c r="H400" s="295"/>
      <c r="I400" s="295"/>
      <c r="J400" s="295"/>
      <c r="K400" s="295"/>
      <c r="L400" s="295"/>
      <c r="M400" s="295"/>
      <c r="N400" s="295"/>
      <c r="O400" s="295"/>
      <c r="P400" s="295"/>
      <c r="Q400" s="295"/>
      <c r="R400" s="295"/>
      <c r="S400" s="295"/>
      <c r="T400" s="295"/>
      <c r="U400" s="295"/>
      <c r="V400" s="295"/>
      <c r="W400" s="295"/>
      <c r="Y400" s="192"/>
    </row>
    <row r="401" spans="2:25" ht="14.5" hidden="1" outlineLevel="1">
      <c r="B401" s="119">
        <f t="shared" si="6"/>
        <v>62</v>
      </c>
      <c r="C401" s="240" t="s">
        <v>248</v>
      </c>
      <c r="D401" s="582"/>
      <c r="E401" s="582"/>
      <c r="F401" s="295"/>
      <c r="G401" s="295"/>
      <c r="H401" s="295"/>
      <c r="I401" s="295"/>
      <c r="J401" s="295"/>
      <c r="K401" s="295"/>
      <c r="L401" s="295"/>
      <c r="M401" s="295"/>
      <c r="N401" s="295"/>
      <c r="O401" s="295"/>
      <c r="P401" s="295"/>
      <c r="Q401" s="295"/>
      <c r="R401" s="295"/>
      <c r="S401" s="295"/>
      <c r="T401" s="295"/>
      <c r="U401" s="295"/>
      <c r="V401" s="295"/>
      <c r="W401" s="295"/>
      <c r="Y401" s="192"/>
    </row>
    <row r="402" spans="2:25" ht="14.5" hidden="1" outlineLevel="1">
      <c r="B402" s="119">
        <f t="shared" si="6"/>
        <v>63</v>
      </c>
      <c r="C402" s="240" t="s">
        <v>248</v>
      </c>
      <c r="D402" s="582"/>
      <c r="E402" s="582"/>
      <c r="F402" s="295"/>
      <c r="G402" s="295"/>
      <c r="H402" s="295"/>
      <c r="I402" s="295"/>
      <c r="J402" s="295"/>
      <c r="K402" s="295"/>
      <c r="L402" s="295"/>
      <c r="M402" s="295"/>
      <c r="N402" s="295"/>
      <c r="O402" s="295"/>
      <c r="P402" s="295"/>
      <c r="Q402" s="295"/>
      <c r="R402" s="295"/>
      <c r="S402" s="295"/>
      <c r="T402" s="295"/>
      <c r="U402" s="295"/>
      <c r="V402" s="295"/>
      <c r="W402" s="295"/>
      <c r="Y402" s="192"/>
    </row>
    <row r="403" spans="2:25" ht="14.5" hidden="1" outlineLevel="1">
      <c r="B403" s="119">
        <f t="shared" si="6"/>
        <v>64</v>
      </c>
      <c r="C403" s="240" t="s">
        <v>248</v>
      </c>
      <c r="D403" s="582"/>
      <c r="E403" s="582"/>
      <c r="F403" s="295"/>
      <c r="G403" s="295"/>
      <c r="H403" s="295"/>
      <c r="I403" s="295"/>
      <c r="J403" s="295"/>
      <c r="K403" s="295"/>
      <c r="L403" s="295"/>
      <c r="M403" s="295"/>
      <c r="N403" s="295"/>
      <c r="O403" s="295"/>
      <c r="P403" s="295"/>
      <c r="Q403" s="295"/>
      <c r="R403" s="295"/>
      <c r="S403" s="295"/>
      <c r="T403" s="295"/>
      <c r="U403" s="295"/>
      <c r="V403" s="295"/>
      <c r="W403" s="295"/>
      <c r="Y403" s="192"/>
    </row>
    <row r="404" spans="2:25" ht="14.5" hidden="1" outlineLevel="1">
      <c r="B404" s="119">
        <f t="shared" si="6"/>
        <v>65</v>
      </c>
      <c r="C404" s="240" t="s">
        <v>248</v>
      </c>
      <c r="D404" s="582"/>
      <c r="E404" s="582"/>
      <c r="F404" s="295"/>
      <c r="G404" s="295"/>
      <c r="H404" s="295"/>
      <c r="I404" s="295"/>
      <c r="J404" s="295"/>
      <c r="K404" s="295"/>
      <c r="L404" s="295"/>
      <c r="M404" s="295"/>
      <c r="N404" s="295"/>
      <c r="O404" s="295"/>
      <c r="P404" s="295"/>
      <c r="Q404" s="295"/>
      <c r="R404" s="295"/>
      <c r="S404" s="295"/>
      <c r="T404" s="295"/>
      <c r="U404" s="295"/>
      <c r="V404" s="295"/>
      <c r="W404" s="295"/>
      <c r="Y404" s="192"/>
    </row>
    <row r="405" spans="2:25" ht="14.5" hidden="1" outlineLevel="1">
      <c r="B405" s="119">
        <f t="shared" si="6"/>
        <v>66</v>
      </c>
      <c r="C405" s="240" t="s">
        <v>248</v>
      </c>
      <c r="D405" s="582"/>
      <c r="E405" s="582"/>
      <c r="F405" s="295"/>
      <c r="G405" s="295"/>
      <c r="H405" s="295"/>
      <c r="I405" s="295"/>
      <c r="J405" s="295"/>
      <c r="K405" s="295"/>
      <c r="L405" s="295"/>
      <c r="M405" s="295"/>
      <c r="N405" s="295"/>
      <c r="O405" s="295"/>
      <c r="P405" s="295"/>
      <c r="Q405" s="295"/>
      <c r="R405" s="295"/>
      <c r="S405" s="295"/>
      <c r="T405" s="295"/>
      <c r="U405" s="295"/>
      <c r="V405" s="295"/>
      <c r="W405" s="295"/>
      <c r="Y405" s="192"/>
    </row>
    <row r="406" spans="2:25" ht="14.5" hidden="1" outlineLevel="1">
      <c r="B406" s="119">
        <f t="shared" ref="B406:B419" si="7">1+B405</f>
        <v>67</v>
      </c>
      <c r="C406" s="240" t="s">
        <v>248</v>
      </c>
      <c r="D406" s="582"/>
      <c r="E406" s="582"/>
      <c r="F406" s="295"/>
      <c r="G406" s="295"/>
      <c r="H406" s="295"/>
      <c r="I406" s="295"/>
      <c r="J406" s="295"/>
      <c r="K406" s="295"/>
      <c r="L406" s="295"/>
      <c r="M406" s="295"/>
      <c r="N406" s="295"/>
      <c r="O406" s="295"/>
      <c r="P406" s="295"/>
      <c r="Q406" s="295"/>
      <c r="R406" s="295"/>
      <c r="S406" s="295"/>
      <c r="T406" s="295"/>
      <c r="U406" s="295"/>
      <c r="V406" s="295"/>
      <c r="W406" s="295"/>
      <c r="Y406" s="192"/>
    </row>
    <row r="407" spans="2:25" ht="14.5" hidden="1" outlineLevel="1">
      <c r="B407" s="119">
        <f t="shared" si="7"/>
        <v>68</v>
      </c>
      <c r="C407" s="240" t="s">
        <v>248</v>
      </c>
      <c r="D407" s="582"/>
      <c r="E407" s="582"/>
      <c r="F407" s="295"/>
      <c r="G407" s="295"/>
      <c r="H407" s="295"/>
      <c r="I407" s="295"/>
      <c r="J407" s="295"/>
      <c r="K407" s="295"/>
      <c r="L407" s="295"/>
      <c r="M407" s="295"/>
      <c r="N407" s="295"/>
      <c r="O407" s="295"/>
      <c r="P407" s="295"/>
      <c r="Q407" s="295"/>
      <c r="R407" s="295"/>
      <c r="S407" s="295"/>
      <c r="T407" s="295"/>
      <c r="U407" s="295"/>
      <c r="V407" s="295"/>
      <c r="W407" s="295"/>
      <c r="Y407" s="192"/>
    </row>
    <row r="408" spans="2:25" ht="14.5" hidden="1" outlineLevel="1">
      <c r="B408" s="119">
        <f t="shared" si="7"/>
        <v>69</v>
      </c>
      <c r="C408" s="240" t="s">
        <v>248</v>
      </c>
      <c r="D408" s="582"/>
      <c r="E408" s="582"/>
      <c r="F408" s="295"/>
      <c r="G408" s="295"/>
      <c r="H408" s="295"/>
      <c r="I408" s="295"/>
      <c r="J408" s="295"/>
      <c r="K408" s="295"/>
      <c r="L408" s="295"/>
      <c r="M408" s="295"/>
      <c r="N408" s="295"/>
      <c r="O408" s="295"/>
      <c r="P408" s="295"/>
      <c r="Q408" s="295"/>
      <c r="R408" s="295"/>
      <c r="S408" s="295"/>
      <c r="T408" s="295"/>
      <c r="U408" s="295"/>
      <c r="V408" s="295"/>
      <c r="W408" s="295"/>
      <c r="Y408" s="192"/>
    </row>
    <row r="409" spans="2:25" ht="14.5" hidden="1" outlineLevel="1">
      <c r="B409" s="119">
        <f t="shared" si="7"/>
        <v>70</v>
      </c>
      <c r="C409" s="240" t="s">
        <v>248</v>
      </c>
      <c r="D409" s="582"/>
      <c r="E409" s="582"/>
      <c r="F409" s="295"/>
      <c r="G409" s="295"/>
      <c r="H409" s="295"/>
      <c r="I409" s="295"/>
      <c r="J409" s="295"/>
      <c r="K409" s="295"/>
      <c r="L409" s="295"/>
      <c r="M409" s="295"/>
      <c r="N409" s="295"/>
      <c r="O409" s="295"/>
      <c r="P409" s="295"/>
      <c r="Q409" s="295"/>
      <c r="R409" s="295"/>
      <c r="S409" s="295"/>
      <c r="T409" s="295"/>
      <c r="U409" s="295"/>
      <c r="V409" s="295"/>
      <c r="W409" s="295"/>
      <c r="Y409" s="192"/>
    </row>
    <row r="410" spans="2:25" ht="14.5" hidden="1" outlineLevel="1">
      <c r="B410" s="119">
        <f t="shared" si="7"/>
        <v>71</v>
      </c>
      <c r="C410" s="240" t="s">
        <v>248</v>
      </c>
      <c r="D410" s="582"/>
      <c r="E410" s="582"/>
      <c r="F410" s="295"/>
      <c r="G410" s="295"/>
      <c r="H410" s="295"/>
      <c r="I410" s="295"/>
      <c r="J410" s="295"/>
      <c r="K410" s="295"/>
      <c r="L410" s="295"/>
      <c r="M410" s="295"/>
      <c r="N410" s="295"/>
      <c r="O410" s="295"/>
      <c r="P410" s="295"/>
      <c r="Q410" s="295"/>
      <c r="R410" s="295"/>
      <c r="S410" s="295"/>
      <c r="T410" s="295"/>
      <c r="U410" s="295"/>
      <c r="V410" s="295"/>
      <c r="W410" s="295"/>
      <c r="Y410" s="192"/>
    </row>
    <row r="411" spans="2:25" ht="14.5" hidden="1" outlineLevel="1">
      <c r="B411" s="119">
        <f t="shared" si="7"/>
        <v>72</v>
      </c>
      <c r="C411" s="240" t="s">
        <v>248</v>
      </c>
      <c r="D411" s="582"/>
      <c r="E411" s="582"/>
      <c r="F411" s="295"/>
      <c r="G411" s="295"/>
      <c r="H411" s="295"/>
      <c r="I411" s="295"/>
      <c r="J411" s="295"/>
      <c r="K411" s="295"/>
      <c r="L411" s="295"/>
      <c r="M411" s="295"/>
      <c r="N411" s="295"/>
      <c r="O411" s="295"/>
      <c r="P411" s="295"/>
      <c r="Q411" s="295"/>
      <c r="R411" s="295"/>
      <c r="S411" s="295"/>
      <c r="T411" s="295"/>
      <c r="U411" s="295"/>
      <c r="V411" s="295"/>
      <c r="W411" s="295"/>
      <c r="Y411" s="192"/>
    </row>
    <row r="412" spans="2:25" ht="14.5" hidden="1" outlineLevel="1">
      <c r="B412" s="119">
        <f t="shared" si="7"/>
        <v>73</v>
      </c>
      <c r="C412" s="240" t="s">
        <v>248</v>
      </c>
      <c r="D412" s="582"/>
      <c r="E412" s="582"/>
      <c r="F412" s="295"/>
      <c r="G412" s="295"/>
      <c r="H412" s="295"/>
      <c r="I412" s="295"/>
      <c r="J412" s="295"/>
      <c r="K412" s="295"/>
      <c r="L412" s="295"/>
      <c r="M412" s="295"/>
      <c r="N412" s="295"/>
      <c r="O412" s="295"/>
      <c r="P412" s="295"/>
      <c r="Q412" s="295"/>
      <c r="R412" s="295"/>
      <c r="S412" s="295"/>
      <c r="T412" s="295"/>
      <c r="U412" s="295"/>
      <c r="V412" s="295"/>
      <c r="W412" s="295"/>
      <c r="Y412" s="192"/>
    </row>
    <row r="413" spans="2:25" ht="14.5" hidden="1" outlineLevel="1">
      <c r="B413" s="119">
        <f t="shared" si="7"/>
        <v>74</v>
      </c>
      <c r="C413" s="240" t="s">
        <v>248</v>
      </c>
      <c r="D413" s="582"/>
      <c r="E413" s="582"/>
      <c r="F413" s="295"/>
      <c r="G413" s="295"/>
      <c r="H413" s="295"/>
      <c r="I413" s="295"/>
      <c r="J413" s="295"/>
      <c r="K413" s="295"/>
      <c r="L413" s="295"/>
      <c r="M413" s="295"/>
      <c r="N413" s="295"/>
      <c r="O413" s="295"/>
      <c r="P413" s="295"/>
      <c r="Q413" s="295"/>
      <c r="R413" s="295"/>
      <c r="S413" s="295"/>
      <c r="T413" s="295"/>
      <c r="U413" s="295"/>
      <c r="V413" s="295"/>
      <c r="W413" s="295"/>
      <c r="Y413" s="192"/>
    </row>
    <row r="414" spans="2:25" ht="14.5" hidden="1" outlineLevel="1">
      <c r="B414" s="119">
        <f t="shared" si="7"/>
        <v>75</v>
      </c>
      <c r="C414" s="240" t="s">
        <v>248</v>
      </c>
      <c r="D414" s="582"/>
      <c r="E414" s="582"/>
      <c r="F414" s="295"/>
      <c r="G414" s="295"/>
      <c r="H414" s="295"/>
      <c r="I414" s="295"/>
      <c r="J414" s="295"/>
      <c r="K414" s="295"/>
      <c r="L414" s="295"/>
      <c r="M414" s="295"/>
      <c r="N414" s="295"/>
      <c r="O414" s="295"/>
      <c r="P414" s="295"/>
      <c r="Q414" s="295"/>
      <c r="R414" s="295"/>
      <c r="S414" s="295"/>
      <c r="T414" s="295"/>
      <c r="U414" s="295"/>
      <c r="V414" s="295"/>
      <c r="W414" s="295"/>
      <c r="Y414" s="192"/>
    </row>
    <row r="415" spans="2:25" ht="14.5" hidden="1" outlineLevel="1">
      <c r="B415" s="119">
        <f t="shared" si="7"/>
        <v>76</v>
      </c>
      <c r="C415" s="240" t="s">
        <v>248</v>
      </c>
      <c r="D415" s="582"/>
      <c r="E415" s="582"/>
      <c r="F415" s="295"/>
      <c r="G415" s="295"/>
      <c r="H415" s="295"/>
      <c r="I415" s="295"/>
      <c r="J415" s="295"/>
      <c r="K415" s="295"/>
      <c r="L415" s="295"/>
      <c r="M415" s="295"/>
      <c r="N415" s="295"/>
      <c r="O415" s="295"/>
      <c r="P415" s="295"/>
      <c r="Q415" s="295"/>
      <c r="R415" s="295"/>
      <c r="S415" s="295"/>
      <c r="T415" s="295"/>
      <c r="U415" s="295"/>
      <c r="V415" s="295"/>
      <c r="W415" s="295"/>
      <c r="Y415" s="192"/>
    </row>
    <row r="416" spans="2:25" ht="14.5" hidden="1" outlineLevel="1">
      <c r="B416" s="119">
        <f t="shared" si="7"/>
        <v>77</v>
      </c>
      <c r="C416" s="240" t="s">
        <v>248</v>
      </c>
      <c r="D416" s="582"/>
      <c r="E416" s="582"/>
      <c r="F416" s="295"/>
      <c r="G416" s="295"/>
      <c r="H416" s="295"/>
      <c r="I416" s="295"/>
      <c r="J416" s="295"/>
      <c r="K416" s="295"/>
      <c r="L416" s="295"/>
      <c r="M416" s="295"/>
      <c r="N416" s="295"/>
      <c r="O416" s="295"/>
      <c r="P416" s="295"/>
      <c r="Q416" s="295"/>
      <c r="R416" s="295"/>
      <c r="S416" s="295"/>
      <c r="T416" s="295"/>
      <c r="U416" s="295"/>
      <c r="V416" s="295"/>
      <c r="W416" s="295"/>
      <c r="Y416" s="192"/>
    </row>
    <row r="417" spans="2:45" ht="14.5" hidden="1" outlineLevel="1">
      <c r="B417" s="119">
        <f t="shared" si="7"/>
        <v>78</v>
      </c>
      <c r="C417" s="240" t="s">
        <v>248</v>
      </c>
      <c r="D417" s="582"/>
      <c r="E417" s="582"/>
      <c r="F417" s="295"/>
      <c r="G417" s="295"/>
      <c r="H417" s="295"/>
      <c r="I417" s="295"/>
      <c r="J417" s="295"/>
      <c r="K417" s="295"/>
      <c r="L417" s="295"/>
      <c r="M417" s="295"/>
      <c r="N417" s="295"/>
      <c r="O417" s="295"/>
      <c r="P417" s="295"/>
      <c r="Q417" s="295"/>
      <c r="R417" s="295"/>
      <c r="S417" s="295"/>
      <c r="T417" s="295"/>
      <c r="U417" s="295"/>
      <c r="V417" s="295"/>
      <c r="W417" s="295"/>
      <c r="Y417" s="192"/>
    </row>
    <row r="418" spans="2:45" ht="14.5" hidden="1" outlineLevel="1">
      <c r="B418" s="119">
        <f t="shared" si="7"/>
        <v>79</v>
      </c>
      <c r="C418" s="240" t="s">
        <v>248</v>
      </c>
      <c r="D418" s="582"/>
      <c r="E418" s="582"/>
      <c r="F418" s="295"/>
      <c r="G418" s="295"/>
      <c r="H418" s="295"/>
      <c r="I418" s="295"/>
      <c r="J418" s="295"/>
      <c r="K418" s="295"/>
      <c r="L418" s="295"/>
      <c r="M418" s="295"/>
      <c r="N418" s="295"/>
      <c r="O418" s="295"/>
      <c r="P418" s="295"/>
      <c r="Q418" s="295"/>
      <c r="R418" s="295"/>
      <c r="S418" s="295"/>
      <c r="T418" s="295"/>
      <c r="U418" s="295"/>
      <c r="V418" s="295"/>
      <c r="W418" s="295"/>
      <c r="Y418" s="192"/>
    </row>
    <row r="419" spans="2:45" ht="14.5">
      <c r="B419" s="119">
        <f t="shared" si="7"/>
        <v>80</v>
      </c>
      <c r="C419" s="240" t="s">
        <v>248</v>
      </c>
      <c r="D419" s="582"/>
      <c r="E419" s="582"/>
      <c r="F419" s="295"/>
      <c r="G419" s="295"/>
      <c r="H419" s="295"/>
      <c r="I419" s="295"/>
      <c r="J419" s="295"/>
      <c r="K419" s="295"/>
      <c r="L419" s="295"/>
      <c r="M419" s="295"/>
      <c r="N419" s="295"/>
      <c r="O419" s="295"/>
      <c r="P419" s="295"/>
      <c r="Q419" s="295"/>
      <c r="R419" s="295"/>
      <c r="S419" s="295"/>
      <c r="T419" s="295"/>
      <c r="U419" s="295"/>
      <c r="V419" s="295"/>
      <c r="W419" s="295"/>
      <c r="Y419" s="192"/>
    </row>
    <row r="420" spans="2:45">
      <c r="B420" s="112"/>
      <c r="C420" s="570"/>
    </row>
    <row r="421" spans="2:45">
      <c r="B421" s="112"/>
      <c r="C421" s="112" t="s">
        <v>360</v>
      </c>
    </row>
    <row r="422" spans="2:45">
      <c r="B422" s="112"/>
      <c r="C422" s="570"/>
    </row>
    <row r="423" spans="2:45" ht="15.5">
      <c r="C423" s="577" t="s">
        <v>1033</v>
      </c>
      <c r="D423" s="565"/>
      <c r="E423" s="565"/>
      <c r="F423" s="565"/>
      <c r="G423" s="566"/>
    </row>
    <row r="424" spans="2:45">
      <c r="C424" s="112"/>
    </row>
    <row r="425" spans="2:45" ht="34.5">
      <c r="B425" s="112"/>
      <c r="C425" s="116" t="s">
        <v>396</v>
      </c>
      <c r="D425" s="587" t="s">
        <v>1129</v>
      </c>
      <c r="E425" s="588" t="s">
        <v>400</v>
      </c>
      <c r="F425" s="685" t="s">
        <v>397</v>
      </c>
      <c r="G425" s="686"/>
      <c r="H425" s="686"/>
      <c r="I425" s="687"/>
      <c r="J425" s="696" t="s">
        <v>398</v>
      </c>
      <c r="K425" s="696"/>
      <c r="L425" s="589" t="s">
        <v>1118</v>
      </c>
      <c r="M425" s="590" t="s">
        <v>1314</v>
      </c>
      <c r="N425" s="685" t="s">
        <v>1119</v>
      </c>
      <c r="O425" s="686"/>
      <c r="P425" s="686"/>
      <c r="Q425" s="686"/>
      <c r="R425" s="686"/>
      <c r="S425" s="686"/>
      <c r="T425" s="686"/>
      <c r="U425" s="687"/>
      <c r="V425" s="591" t="s">
        <v>399</v>
      </c>
      <c r="W425" s="591"/>
      <c r="X425" s="591" t="s">
        <v>1130</v>
      </c>
      <c r="Y425" s="591" t="s">
        <v>400</v>
      </c>
      <c r="Z425" s="696" t="s">
        <v>397</v>
      </c>
      <c r="AA425" s="696"/>
      <c r="AB425" s="696"/>
      <c r="AC425" s="696"/>
      <c r="AD425" s="697" t="s">
        <v>398</v>
      </c>
      <c r="AE425" s="697"/>
      <c r="AF425" s="589" t="s">
        <v>1118</v>
      </c>
      <c r="AG425" s="590" t="s">
        <v>1314</v>
      </c>
      <c r="AH425" s="685" t="s">
        <v>1119</v>
      </c>
      <c r="AI425" s="686"/>
      <c r="AJ425" s="686"/>
      <c r="AK425" s="686"/>
      <c r="AL425" s="686"/>
      <c r="AM425" s="686"/>
      <c r="AN425" s="686"/>
      <c r="AO425" s="687"/>
      <c r="AP425" s="588" t="s">
        <v>399</v>
      </c>
      <c r="AQ425" s="588"/>
    </row>
    <row r="426" spans="2:45" ht="57.5">
      <c r="B426" s="112"/>
      <c r="C426" s="365" t="s">
        <v>248</v>
      </c>
      <c r="D426" s="557" t="s">
        <v>1131</v>
      </c>
      <c r="E426" s="557" t="s">
        <v>400</v>
      </c>
      <c r="F426" s="557" t="s">
        <v>401</v>
      </c>
      <c r="G426" s="557" t="s">
        <v>402</v>
      </c>
      <c r="H426" s="557" t="s">
        <v>403</v>
      </c>
      <c r="I426" s="581" t="s">
        <v>1120</v>
      </c>
      <c r="J426" s="365" t="s">
        <v>398</v>
      </c>
      <c r="K426" s="365" t="s">
        <v>1121</v>
      </c>
      <c r="L426" s="557" t="s">
        <v>404</v>
      </c>
      <c r="M426" s="557" t="s">
        <v>1315</v>
      </c>
      <c r="N426" s="557" t="s">
        <v>405</v>
      </c>
      <c r="O426" s="557" t="s">
        <v>848</v>
      </c>
      <c r="P426" s="557" t="s">
        <v>1122</v>
      </c>
      <c r="Q426" s="557" t="s">
        <v>1123</v>
      </c>
      <c r="R426" s="557" t="s">
        <v>900</v>
      </c>
      <c r="S426" s="557" t="s">
        <v>1124</v>
      </c>
      <c r="T426" s="557" t="s">
        <v>1316</v>
      </c>
      <c r="U426" s="557" t="s">
        <v>1125</v>
      </c>
      <c r="V426" s="557" t="s">
        <v>1126</v>
      </c>
      <c r="W426" s="557" t="s">
        <v>1127</v>
      </c>
      <c r="X426" s="557" t="s">
        <v>1132</v>
      </c>
      <c r="Y426" s="557" t="s">
        <v>400</v>
      </c>
      <c r="Z426" s="557" t="s">
        <v>401</v>
      </c>
      <c r="AA426" s="557" t="s">
        <v>402</v>
      </c>
      <c r="AB426" s="557" t="s">
        <v>403</v>
      </c>
      <c r="AC426" s="592" t="s">
        <v>1120</v>
      </c>
      <c r="AD426" s="365" t="s">
        <v>398</v>
      </c>
      <c r="AE426" s="365" t="s">
        <v>1121</v>
      </c>
      <c r="AF426" s="557" t="s">
        <v>404</v>
      </c>
      <c r="AG426" s="557" t="s">
        <v>1315</v>
      </c>
      <c r="AH426" s="557" t="s">
        <v>405</v>
      </c>
      <c r="AI426" s="557" t="s">
        <v>848</v>
      </c>
      <c r="AJ426" s="557" t="s">
        <v>1122</v>
      </c>
      <c r="AK426" s="557" t="s">
        <v>1123</v>
      </c>
      <c r="AL426" s="557" t="s">
        <v>900</v>
      </c>
      <c r="AM426" s="557" t="s">
        <v>1124</v>
      </c>
      <c r="AN426" s="557" t="s">
        <v>1316</v>
      </c>
      <c r="AO426" s="557" t="s">
        <v>1125</v>
      </c>
      <c r="AP426" s="557" t="s">
        <v>1126</v>
      </c>
      <c r="AQ426" s="557" t="s">
        <v>1127</v>
      </c>
    </row>
    <row r="427" spans="2:45" ht="14.5">
      <c r="B427" s="119">
        <v>1</v>
      </c>
      <c r="C427" s="593" t="s">
        <v>773</v>
      </c>
      <c r="D427" s="474">
        <v>328.44</v>
      </c>
      <c r="E427" s="634">
        <v>188</v>
      </c>
      <c r="F427" s="634">
        <v>19</v>
      </c>
      <c r="G427" s="634">
        <v>3</v>
      </c>
      <c r="H427" s="634">
        <v>1</v>
      </c>
      <c r="I427" s="634">
        <v>21</v>
      </c>
      <c r="J427" s="292"/>
      <c r="K427" s="634">
        <v>150</v>
      </c>
      <c r="L427" s="390"/>
      <c r="M427" s="390"/>
      <c r="N427" s="390"/>
      <c r="O427" s="390"/>
      <c r="P427" s="390"/>
      <c r="Q427" s="390"/>
      <c r="R427" s="390"/>
      <c r="S427" s="390"/>
      <c r="T427" s="390"/>
      <c r="U427" s="390"/>
      <c r="V427" s="292"/>
      <c r="W427" s="292"/>
      <c r="X427" s="390"/>
      <c r="Y427" s="390"/>
      <c r="Z427" s="390"/>
      <c r="AA427" s="390"/>
      <c r="AB427" s="390"/>
      <c r="AC427" s="390"/>
      <c r="AD427" s="390"/>
      <c r="AE427" s="390"/>
      <c r="AF427" s="390"/>
      <c r="AG427" s="390"/>
      <c r="AH427" s="390"/>
      <c r="AI427" s="390"/>
      <c r="AJ427" s="390"/>
      <c r="AK427" s="390"/>
      <c r="AL427" s="390"/>
      <c r="AM427" s="390"/>
      <c r="AN427" s="295"/>
      <c r="AO427" s="295"/>
      <c r="AP427" s="295"/>
      <c r="AQ427" s="295"/>
      <c r="AR427" s="192"/>
      <c r="AS427" s="192"/>
    </row>
    <row r="428" spans="2:45" ht="14.5">
      <c r="B428" s="119">
        <f>1+B427</f>
        <v>2</v>
      </c>
      <c r="C428" s="593" t="s">
        <v>774</v>
      </c>
      <c r="D428" s="474">
        <v>367.29</v>
      </c>
      <c r="E428" s="634">
        <v>136</v>
      </c>
      <c r="F428" s="634">
        <v>17</v>
      </c>
      <c r="G428" s="634">
        <v>5</v>
      </c>
      <c r="H428" s="634">
        <v>1</v>
      </c>
      <c r="I428" s="634">
        <v>21</v>
      </c>
      <c r="J428" s="292"/>
      <c r="K428" s="639">
        <v>136</v>
      </c>
      <c r="L428" s="390"/>
      <c r="M428" s="390"/>
      <c r="N428" s="390"/>
      <c r="O428" s="390"/>
      <c r="P428" s="390"/>
      <c r="Q428" s="390"/>
      <c r="R428" s="390"/>
      <c r="S428" s="390"/>
      <c r="T428" s="390"/>
      <c r="U428" s="390"/>
      <c r="V428" s="292"/>
      <c r="W428" s="292"/>
      <c r="X428" s="390"/>
      <c r="Y428" s="390"/>
      <c r="Z428" s="390"/>
      <c r="AA428" s="390"/>
      <c r="AB428" s="390"/>
      <c r="AC428" s="390"/>
      <c r="AD428" s="390"/>
      <c r="AE428" s="390"/>
      <c r="AF428" s="390"/>
      <c r="AG428" s="390"/>
      <c r="AH428" s="390"/>
      <c r="AI428" s="390"/>
      <c r="AJ428" s="390"/>
      <c r="AK428" s="390"/>
      <c r="AL428" s="390"/>
      <c r="AM428" s="390"/>
      <c r="AN428" s="295"/>
      <c r="AO428" s="295"/>
      <c r="AP428" s="295"/>
      <c r="AQ428" s="295"/>
      <c r="AR428" s="192"/>
      <c r="AS428" s="192"/>
    </row>
    <row r="429" spans="2:45" ht="14.5">
      <c r="B429" s="119">
        <f t="shared" ref="B429:B492" si="8">1+B428</f>
        <v>3</v>
      </c>
      <c r="C429" s="593" t="s">
        <v>205</v>
      </c>
      <c r="D429" s="474">
        <v>421.32</v>
      </c>
      <c r="E429" s="634">
        <v>112</v>
      </c>
      <c r="F429" s="634">
        <v>16</v>
      </c>
      <c r="G429" s="634">
        <v>5</v>
      </c>
      <c r="H429" s="634">
        <v>1</v>
      </c>
      <c r="I429" s="634">
        <v>15</v>
      </c>
      <c r="J429" s="292"/>
      <c r="K429" s="639">
        <v>280</v>
      </c>
      <c r="L429" s="390"/>
      <c r="M429" s="390"/>
      <c r="N429" s="390"/>
      <c r="O429" s="390"/>
      <c r="P429" s="390"/>
      <c r="Q429" s="390"/>
      <c r="R429" s="390"/>
      <c r="S429" s="390"/>
      <c r="T429" s="390"/>
      <c r="U429" s="390"/>
      <c r="V429" s="292"/>
      <c r="W429" s="292"/>
      <c r="X429" s="390"/>
      <c r="Y429" s="390"/>
      <c r="Z429" s="390"/>
      <c r="AA429" s="390"/>
      <c r="AB429" s="390"/>
      <c r="AC429" s="390"/>
      <c r="AD429" s="390"/>
      <c r="AE429" s="390"/>
      <c r="AF429" s="390"/>
      <c r="AG429" s="390"/>
      <c r="AH429" s="390"/>
      <c r="AI429" s="390"/>
      <c r="AJ429" s="390"/>
      <c r="AK429" s="390"/>
      <c r="AL429" s="390"/>
      <c r="AM429" s="390"/>
      <c r="AN429" s="295"/>
      <c r="AO429" s="295"/>
      <c r="AP429" s="295"/>
      <c r="AQ429" s="295"/>
      <c r="AR429" s="192"/>
      <c r="AS429" s="192"/>
    </row>
    <row r="430" spans="2:45" ht="14.5" hidden="1">
      <c r="B430" s="119">
        <f t="shared" si="8"/>
        <v>4</v>
      </c>
      <c r="C430" s="240" t="s">
        <v>248</v>
      </c>
      <c r="D430" s="582"/>
      <c r="E430" s="582"/>
      <c r="F430" s="295"/>
      <c r="G430" s="295"/>
      <c r="H430" s="295"/>
      <c r="I430" s="295"/>
      <c r="J430" s="295"/>
      <c r="K430" s="295"/>
      <c r="L430" s="295"/>
      <c r="M430" s="295"/>
      <c r="N430" s="295"/>
      <c r="O430" s="295"/>
      <c r="P430" s="295"/>
      <c r="Q430" s="295"/>
      <c r="R430" s="295"/>
      <c r="S430" s="295"/>
      <c r="T430" s="295"/>
      <c r="U430" s="295"/>
      <c r="V430" s="295"/>
      <c r="W430" s="295"/>
      <c r="X430" s="582"/>
      <c r="Y430" s="582"/>
      <c r="Z430" s="295"/>
      <c r="AA430" s="295"/>
      <c r="AB430" s="295"/>
      <c r="AC430" s="295"/>
      <c r="AD430" s="295"/>
      <c r="AE430" s="295"/>
      <c r="AF430" s="295"/>
      <c r="AG430" s="295"/>
      <c r="AH430" s="295"/>
      <c r="AI430" s="295"/>
      <c r="AJ430" s="295"/>
      <c r="AK430" s="295"/>
      <c r="AL430" s="295"/>
      <c r="AM430" s="295"/>
      <c r="AN430" s="295"/>
      <c r="AO430" s="295"/>
      <c r="AP430" s="295"/>
      <c r="AQ430" s="295"/>
      <c r="AS430" s="192"/>
    </row>
    <row r="431" spans="2:45" ht="14.5" hidden="1">
      <c r="B431" s="119">
        <f t="shared" si="8"/>
        <v>5</v>
      </c>
      <c r="C431" s="240" t="s">
        <v>248</v>
      </c>
      <c r="D431" s="582"/>
      <c r="E431" s="582"/>
      <c r="F431" s="295"/>
      <c r="G431" s="295"/>
      <c r="H431" s="295"/>
      <c r="I431" s="295"/>
      <c r="J431" s="295"/>
      <c r="K431" s="295"/>
      <c r="L431" s="295"/>
      <c r="M431" s="295"/>
      <c r="N431" s="295"/>
      <c r="O431" s="295"/>
      <c r="P431" s="295"/>
      <c r="Q431" s="295"/>
      <c r="R431" s="295"/>
      <c r="S431" s="295"/>
      <c r="T431" s="295"/>
      <c r="U431" s="295"/>
      <c r="V431" s="295"/>
      <c r="W431" s="295"/>
      <c r="X431" s="582"/>
      <c r="Y431" s="582"/>
      <c r="Z431" s="295"/>
      <c r="AA431" s="295"/>
      <c r="AB431" s="295"/>
      <c r="AC431" s="295"/>
      <c r="AD431" s="295"/>
      <c r="AE431" s="295"/>
      <c r="AF431" s="295"/>
      <c r="AG431" s="295"/>
      <c r="AH431" s="295"/>
      <c r="AI431" s="295"/>
      <c r="AJ431" s="295"/>
      <c r="AK431" s="295"/>
      <c r="AL431" s="295"/>
      <c r="AM431" s="295"/>
      <c r="AN431" s="295"/>
      <c r="AO431" s="295"/>
      <c r="AP431" s="295"/>
      <c r="AQ431" s="295"/>
      <c r="AS431" s="192"/>
    </row>
    <row r="432" spans="2:45" ht="14.5" hidden="1">
      <c r="B432" s="119">
        <f t="shared" si="8"/>
        <v>6</v>
      </c>
      <c r="C432" s="240" t="s">
        <v>248</v>
      </c>
      <c r="D432" s="582"/>
      <c r="E432" s="582"/>
      <c r="F432" s="295"/>
      <c r="G432" s="295"/>
      <c r="H432" s="295"/>
      <c r="I432" s="295"/>
      <c r="J432" s="295"/>
      <c r="K432" s="295"/>
      <c r="L432" s="295"/>
      <c r="M432" s="295"/>
      <c r="N432" s="295"/>
      <c r="O432" s="295"/>
      <c r="P432" s="295"/>
      <c r="Q432" s="295"/>
      <c r="R432" s="295"/>
      <c r="S432" s="295"/>
      <c r="T432" s="295"/>
      <c r="U432" s="295"/>
      <c r="V432" s="295"/>
      <c r="W432" s="295"/>
      <c r="X432" s="582"/>
      <c r="Y432" s="582"/>
      <c r="Z432" s="295"/>
      <c r="AA432" s="295"/>
      <c r="AB432" s="295"/>
      <c r="AC432" s="295"/>
      <c r="AD432" s="295"/>
      <c r="AE432" s="295"/>
      <c r="AF432" s="295"/>
      <c r="AG432" s="295"/>
      <c r="AH432" s="295"/>
      <c r="AI432" s="295"/>
      <c r="AJ432" s="295"/>
      <c r="AK432" s="295"/>
      <c r="AL432" s="295"/>
      <c r="AM432" s="295"/>
      <c r="AN432" s="295"/>
      <c r="AO432" s="295"/>
      <c r="AP432" s="295"/>
      <c r="AQ432" s="295"/>
      <c r="AS432" s="192"/>
    </row>
    <row r="433" spans="2:45" ht="14.5" hidden="1">
      <c r="B433" s="119">
        <f t="shared" si="8"/>
        <v>7</v>
      </c>
      <c r="C433" s="240" t="s">
        <v>248</v>
      </c>
      <c r="D433" s="582"/>
      <c r="E433" s="582"/>
      <c r="F433" s="295"/>
      <c r="G433" s="295"/>
      <c r="H433" s="295"/>
      <c r="I433" s="295"/>
      <c r="J433" s="295"/>
      <c r="K433" s="295"/>
      <c r="L433" s="295"/>
      <c r="M433" s="295"/>
      <c r="N433" s="295"/>
      <c r="O433" s="295"/>
      <c r="P433" s="295"/>
      <c r="Q433" s="295"/>
      <c r="R433" s="295"/>
      <c r="S433" s="295"/>
      <c r="T433" s="295"/>
      <c r="U433" s="295"/>
      <c r="V433" s="295"/>
      <c r="W433" s="295"/>
      <c r="X433" s="582"/>
      <c r="Y433" s="582"/>
      <c r="Z433" s="295"/>
      <c r="AA433" s="295"/>
      <c r="AB433" s="295"/>
      <c r="AC433" s="295"/>
      <c r="AD433" s="295"/>
      <c r="AE433" s="295"/>
      <c r="AF433" s="295"/>
      <c r="AG433" s="295"/>
      <c r="AH433" s="295"/>
      <c r="AI433" s="295"/>
      <c r="AJ433" s="295"/>
      <c r="AK433" s="295"/>
      <c r="AL433" s="295"/>
      <c r="AM433" s="295"/>
      <c r="AN433" s="295"/>
      <c r="AO433" s="295"/>
      <c r="AP433" s="295"/>
      <c r="AQ433" s="295"/>
      <c r="AS433" s="192"/>
    </row>
    <row r="434" spans="2:45" ht="14.5" hidden="1">
      <c r="B434" s="119">
        <f t="shared" si="8"/>
        <v>8</v>
      </c>
      <c r="C434" s="240" t="s">
        <v>248</v>
      </c>
      <c r="D434" s="582"/>
      <c r="E434" s="582"/>
      <c r="F434" s="295"/>
      <c r="G434" s="295"/>
      <c r="H434" s="295"/>
      <c r="I434" s="295"/>
      <c r="J434" s="295"/>
      <c r="K434" s="295"/>
      <c r="L434" s="295"/>
      <c r="M434" s="295"/>
      <c r="N434" s="295"/>
      <c r="O434" s="295"/>
      <c r="P434" s="295"/>
      <c r="Q434" s="295"/>
      <c r="R434" s="295"/>
      <c r="S434" s="295"/>
      <c r="T434" s="295"/>
      <c r="U434" s="295"/>
      <c r="V434" s="295"/>
      <c r="W434" s="295"/>
      <c r="X434" s="582"/>
      <c r="Y434" s="582"/>
      <c r="Z434" s="295"/>
      <c r="AA434" s="295"/>
      <c r="AB434" s="295"/>
      <c r="AC434" s="295"/>
      <c r="AD434" s="295"/>
      <c r="AE434" s="295"/>
      <c r="AF434" s="295"/>
      <c r="AG434" s="295"/>
      <c r="AH434" s="295"/>
      <c r="AI434" s="295"/>
      <c r="AJ434" s="295"/>
      <c r="AK434" s="295"/>
      <c r="AL434" s="295"/>
      <c r="AM434" s="295"/>
      <c r="AN434" s="295"/>
      <c r="AO434" s="295"/>
      <c r="AP434" s="295"/>
      <c r="AQ434" s="295"/>
      <c r="AS434" s="192"/>
    </row>
    <row r="435" spans="2:45" ht="14.5" hidden="1">
      <c r="B435" s="119">
        <f t="shared" si="8"/>
        <v>9</v>
      </c>
      <c r="C435" s="240" t="s">
        <v>248</v>
      </c>
      <c r="D435" s="582"/>
      <c r="E435" s="582"/>
      <c r="F435" s="295"/>
      <c r="G435" s="295"/>
      <c r="H435" s="295"/>
      <c r="I435" s="295"/>
      <c r="J435" s="295"/>
      <c r="K435" s="295"/>
      <c r="L435" s="295"/>
      <c r="M435" s="295"/>
      <c r="N435" s="295"/>
      <c r="O435" s="295"/>
      <c r="P435" s="295"/>
      <c r="Q435" s="295"/>
      <c r="R435" s="295"/>
      <c r="S435" s="295"/>
      <c r="T435" s="295"/>
      <c r="U435" s="295"/>
      <c r="V435" s="295"/>
      <c r="W435" s="295"/>
      <c r="X435" s="582"/>
      <c r="Y435" s="582"/>
      <c r="Z435" s="295"/>
      <c r="AA435" s="295"/>
      <c r="AB435" s="295"/>
      <c r="AC435" s="295"/>
      <c r="AD435" s="295"/>
      <c r="AE435" s="295"/>
      <c r="AF435" s="295"/>
      <c r="AG435" s="295"/>
      <c r="AH435" s="295"/>
      <c r="AI435" s="295"/>
      <c r="AJ435" s="295"/>
      <c r="AK435" s="295"/>
      <c r="AL435" s="295"/>
      <c r="AM435" s="295"/>
      <c r="AN435" s="295"/>
      <c r="AO435" s="295"/>
      <c r="AP435" s="295"/>
      <c r="AQ435" s="295"/>
      <c r="AS435" s="192"/>
    </row>
    <row r="436" spans="2:45" ht="14.5" hidden="1" customHeight="1" outlineLevel="1">
      <c r="B436" s="119">
        <f t="shared" si="8"/>
        <v>10</v>
      </c>
      <c r="C436" s="240" t="s">
        <v>248</v>
      </c>
      <c r="D436" s="582"/>
      <c r="E436" s="582"/>
      <c r="F436" s="295"/>
      <c r="G436" s="295"/>
      <c r="H436" s="295"/>
      <c r="I436" s="295"/>
      <c r="J436" s="295"/>
      <c r="K436" s="295"/>
      <c r="L436" s="295"/>
      <c r="M436" s="295"/>
      <c r="N436" s="295"/>
      <c r="O436" s="295"/>
      <c r="P436" s="295"/>
      <c r="Q436" s="295"/>
      <c r="R436" s="295"/>
      <c r="S436" s="295"/>
      <c r="T436" s="295"/>
      <c r="U436" s="295"/>
      <c r="V436" s="295"/>
      <c r="W436" s="295"/>
      <c r="X436" s="582"/>
      <c r="Y436" s="582"/>
      <c r="Z436" s="295"/>
      <c r="AA436" s="295"/>
      <c r="AB436" s="295"/>
      <c r="AC436" s="295"/>
      <c r="AD436" s="295"/>
      <c r="AE436" s="295"/>
      <c r="AF436" s="295"/>
      <c r="AG436" s="295"/>
      <c r="AH436" s="295"/>
      <c r="AI436" s="295"/>
      <c r="AJ436" s="295"/>
      <c r="AK436" s="295"/>
      <c r="AL436" s="295"/>
      <c r="AM436" s="295"/>
      <c r="AN436" s="295"/>
      <c r="AO436" s="295"/>
      <c r="AP436" s="295"/>
      <c r="AQ436" s="295"/>
      <c r="AS436" s="192"/>
    </row>
    <row r="437" spans="2:45" ht="14.5" hidden="1" customHeight="1" outlineLevel="1">
      <c r="B437" s="119">
        <f t="shared" si="8"/>
        <v>11</v>
      </c>
      <c r="C437" s="240" t="s">
        <v>248</v>
      </c>
      <c r="D437" s="582"/>
      <c r="E437" s="582"/>
      <c r="F437" s="295"/>
      <c r="G437" s="295"/>
      <c r="H437" s="295"/>
      <c r="I437" s="295"/>
      <c r="J437" s="295"/>
      <c r="K437" s="295"/>
      <c r="L437" s="295"/>
      <c r="M437" s="295"/>
      <c r="N437" s="295"/>
      <c r="O437" s="295"/>
      <c r="P437" s="295"/>
      <c r="Q437" s="295"/>
      <c r="R437" s="295"/>
      <c r="S437" s="295"/>
      <c r="T437" s="295"/>
      <c r="U437" s="295"/>
      <c r="V437" s="295"/>
      <c r="W437" s="295"/>
      <c r="X437" s="582"/>
      <c r="Y437" s="582"/>
      <c r="Z437" s="295"/>
      <c r="AA437" s="295"/>
      <c r="AB437" s="295"/>
      <c r="AC437" s="295"/>
      <c r="AD437" s="295"/>
      <c r="AE437" s="295"/>
      <c r="AF437" s="295"/>
      <c r="AG437" s="295"/>
      <c r="AH437" s="295"/>
      <c r="AI437" s="295"/>
      <c r="AJ437" s="295"/>
      <c r="AK437" s="295"/>
      <c r="AL437" s="295"/>
      <c r="AM437" s="295"/>
      <c r="AN437" s="295"/>
      <c r="AO437" s="295"/>
      <c r="AP437" s="295"/>
      <c r="AQ437" s="295"/>
      <c r="AS437" s="192"/>
    </row>
    <row r="438" spans="2:45" ht="14.5" hidden="1" customHeight="1" outlineLevel="1">
      <c r="B438" s="119">
        <f t="shared" si="8"/>
        <v>12</v>
      </c>
      <c r="C438" s="240" t="s">
        <v>248</v>
      </c>
      <c r="D438" s="582"/>
      <c r="E438" s="582"/>
      <c r="F438" s="295"/>
      <c r="G438" s="295"/>
      <c r="H438" s="295"/>
      <c r="I438" s="295"/>
      <c r="J438" s="295"/>
      <c r="K438" s="295"/>
      <c r="L438" s="295"/>
      <c r="M438" s="295"/>
      <c r="N438" s="295"/>
      <c r="O438" s="295"/>
      <c r="P438" s="295"/>
      <c r="Q438" s="295"/>
      <c r="R438" s="295"/>
      <c r="S438" s="295"/>
      <c r="T438" s="295"/>
      <c r="U438" s="295"/>
      <c r="V438" s="295"/>
      <c r="W438" s="295"/>
      <c r="X438" s="582"/>
      <c r="Y438" s="582"/>
      <c r="Z438" s="295"/>
      <c r="AA438" s="295"/>
      <c r="AB438" s="295"/>
      <c r="AC438" s="295"/>
      <c r="AD438" s="295"/>
      <c r="AE438" s="295"/>
      <c r="AF438" s="295"/>
      <c r="AG438" s="295"/>
      <c r="AH438" s="295"/>
      <c r="AI438" s="295"/>
      <c r="AJ438" s="295"/>
      <c r="AK438" s="295"/>
      <c r="AL438" s="295"/>
      <c r="AM438" s="295"/>
      <c r="AN438" s="295"/>
      <c r="AO438" s="295"/>
      <c r="AP438" s="295"/>
      <c r="AQ438" s="295"/>
      <c r="AS438" s="192"/>
    </row>
    <row r="439" spans="2:45" ht="14.5" hidden="1" customHeight="1" outlineLevel="1">
      <c r="B439" s="119">
        <f t="shared" si="8"/>
        <v>13</v>
      </c>
      <c r="C439" s="240" t="s">
        <v>248</v>
      </c>
      <c r="D439" s="582"/>
      <c r="E439" s="582"/>
      <c r="F439" s="295"/>
      <c r="G439" s="295"/>
      <c r="H439" s="295"/>
      <c r="I439" s="295"/>
      <c r="J439" s="295"/>
      <c r="K439" s="295"/>
      <c r="L439" s="295"/>
      <c r="M439" s="295"/>
      <c r="N439" s="295"/>
      <c r="O439" s="295"/>
      <c r="P439" s="295"/>
      <c r="Q439" s="295"/>
      <c r="R439" s="295"/>
      <c r="S439" s="295"/>
      <c r="T439" s="295"/>
      <c r="U439" s="295"/>
      <c r="V439" s="295"/>
      <c r="W439" s="295"/>
      <c r="X439" s="582"/>
      <c r="Y439" s="582"/>
      <c r="Z439" s="295"/>
      <c r="AA439" s="295"/>
      <c r="AB439" s="295"/>
      <c r="AC439" s="295"/>
      <c r="AD439" s="295"/>
      <c r="AE439" s="295"/>
      <c r="AF439" s="295"/>
      <c r="AG439" s="295"/>
      <c r="AH439" s="295"/>
      <c r="AI439" s="295"/>
      <c r="AJ439" s="295"/>
      <c r="AK439" s="295"/>
      <c r="AL439" s="295"/>
      <c r="AM439" s="295"/>
      <c r="AN439" s="295"/>
      <c r="AO439" s="295"/>
      <c r="AP439" s="295"/>
      <c r="AQ439" s="295"/>
      <c r="AS439" s="192"/>
    </row>
    <row r="440" spans="2:45" ht="14.5" hidden="1" customHeight="1" outlineLevel="1">
      <c r="B440" s="119">
        <f t="shared" si="8"/>
        <v>14</v>
      </c>
      <c r="C440" s="240" t="s">
        <v>248</v>
      </c>
      <c r="D440" s="582"/>
      <c r="E440" s="582"/>
      <c r="F440" s="295"/>
      <c r="G440" s="295"/>
      <c r="H440" s="295"/>
      <c r="I440" s="295"/>
      <c r="J440" s="295"/>
      <c r="K440" s="295"/>
      <c r="L440" s="295"/>
      <c r="M440" s="295"/>
      <c r="N440" s="295"/>
      <c r="O440" s="295"/>
      <c r="P440" s="295"/>
      <c r="Q440" s="295"/>
      <c r="R440" s="295"/>
      <c r="S440" s="295"/>
      <c r="T440" s="295"/>
      <c r="U440" s="295"/>
      <c r="V440" s="295"/>
      <c r="W440" s="295"/>
      <c r="X440" s="582"/>
      <c r="Y440" s="582"/>
      <c r="Z440" s="295"/>
      <c r="AA440" s="295"/>
      <c r="AB440" s="295"/>
      <c r="AC440" s="295"/>
      <c r="AD440" s="295"/>
      <c r="AE440" s="295"/>
      <c r="AF440" s="295"/>
      <c r="AG440" s="295"/>
      <c r="AH440" s="295"/>
      <c r="AI440" s="295"/>
      <c r="AJ440" s="295"/>
      <c r="AK440" s="295"/>
      <c r="AL440" s="295"/>
      <c r="AM440" s="295"/>
      <c r="AN440" s="295"/>
      <c r="AO440" s="295"/>
      <c r="AP440" s="295"/>
      <c r="AQ440" s="295"/>
      <c r="AS440" s="192"/>
    </row>
    <row r="441" spans="2:45" ht="14.5" hidden="1" customHeight="1" outlineLevel="1">
      <c r="B441" s="119">
        <f t="shared" si="8"/>
        <v>15</v>
      </c>
      <c r="C441" s="240" t="s">
        <v>248</v>
      </c>
      <c r="D441" s="582"/>
      <c r="E441" s="582"/>
      <c r="F441" s="295"/>
      <c r="G441" s="295"/>
      <c r="H441" s="295"/>
      <c r="I441" s="295"/>
      <c r="J441" s="295"/>
      <c r="K441" s="295"/>
      <c r="L441" s="295"/>
      <c r="M441" s="295"/>
      <c r="N441" s="295"/>
      <c r="O441" s="295"/>
      <c r="P441" s="295"/>
      <c r="Q441" s="295"/>
      <c r="R441" s="295"/>
      <c r="S441" s="295"/>
      <c r="T441" s="295"/>
      <c r="U441" s="295"/>
      <c r="V441" s="295"/>
      <c r="W441" s="295"/>
      <c r="X441" s="582"/>
      <c r="Y441" s="582"/>
      <c r="Z441" s="295"/>
      <c r="AA441" s="295"/>
      <c r="AB441" s="295"/>
      <c r="AC441" s="295"/>
      <c r="AD441" s="295"/>
      <c r="AE441" s="295"/>
      <c r="AF441" s="295"/>
      <c r="AG441" s="295"/>
      <c r="AH441" s="295"/>
      <c r="AI441" s="295"/>
      <c r="AJ441" s="295"/>
      <c r="AK441" s="295"/>
      <c r="AL441" s="295"/>
      <c r="AM441" s="295"/>
      <c r="AN441" s="295"/>
      <c r="AO441" s="295"/>
      <c r="AP441" s="295"/>
      <c r="AQ441" s="295"/>
      <c r="AS441" s="192"/>
    </row>
    <row r="442" spans="2:45" ht="14.5" hidden="1" customHeight="1" outlineLevel="1">
      <c r="B442" s="119">
        <f t="shared" si="8"/>
        <v>16</v>
      </c>
      <c r="C442" s="240" t="s">
        <v>248</v>
      </c>
      <c r="D442" s="582"/>
      <c r="E442" s="582"/>
      <c r="F442" s="295"/>
      <c r="G442" s="295"/>
      <c r="H442" s="295"/>
      <c r="I442" s="295"/>
      <c r="J442" s="295"/>
      <c r="K442" s="295"/>
      <c r="L442" s="295"/>
      <c r="M442" s="295"/>
      <c r="N442" s="295"/>
      <c r="O442" s="295"/>
      <c r="P442" s="295"/>
      <c r="Q442" s="295"/>
      <c r="R442" s="295"/>
      <c r="S442" s="295"/>
      <c r="T442" s="295"/>
      <c r="U442" s="295"/>
      <c r="V442" s="295"/>
      <c r="W442" s="295"/>
      <c r="X442" s="582"/>
      <c r="Y442" s="582"/>
      <c r="Z442" s="295"/>
      <c r="AA442" s="295"/>
      <c r="AB442" s="295"/>
      <c r="AC442" s="295"/>
      <c r="AD442" s="295"/>
      <c r="AE442" s="295"/>
      <c r="AF442" s="295"/>
      <c r="AG442" s="295"/>
      <c r="AH442" s="295"/>
      <c r="AI442" s="295"/>
      <c r="AJ442" s="295"/>
      <c r="AK442" s="295"/>
      <c r="AL442" s="295"/>
      <c r="AM442" s="295"/>
      <c r="AN442" s="295"/>
      <c r="AO442" s="295"/>
      <c r="AP442" s="295"/>
      <c r="AQ442" s="295"/>
      <c r="AS442" s="192"/>
    </row>
    <row r="443" spans="2:45" ht="14.5" hidden="1" customHeight="1" outlineLevel="1">
      <c r="B443" s="119">
        <f t="shared" si="8"/>
        <v>17</v>
      </c>
      <c r="C443" s="240" t="s">
        <v>248</v>
      </c>
      <c r="D443" s="582"/>
      <c r="E443" s="582"/>
      <c r="F443" s="295"/>
      <c r="G443" s="295"/>
      <c r="H443" s="295"/>
      <c r="I443" s="295"/>
      <c r="J443" s="295"/>
      <c r="K443" s="295"/>
      <c r="L443" s="295"/>
      <c r="M443" s="295"/>
      <c r="N443" s="295"/>
      <c r="O443" s="295"/>
      <c r="P443" s="295"/>
      <c r="Q443" s="295"/>
      <c r="R443" s="295"/>
      <c r="S443" s="295"/>
      <c r="T443" s="295"/>
      <c r="U443" s="295"/>
      <c r="V443" s="295"/>
      <c r="W443" s="295"/>
      <c r="X443" s="582"/>
      <c r="Y443" s="582"/>
      <c r="Z443" s="295"/>
      <c r="AA443" s="295"/>
      <c r="AB443" s="295"/>
      <c r="AC443" s="295"/>
      <c r="AD443" s="295"/>
      <c r="AE443" s="295"/>
      <c r="AF443" s="295"/>
      <c r="AG443" s="295"/>
      <c r="AH443" s="295"/>
      <c r="AI443" s="295"/>
      <c r="AJ443" s="295"/>
      <c r="AK443" s="295"/>
      <c r="AL443" s="295"/>
      <c r="AM443" s="295"/>
      <c r="AN443" s="295"/>
      <c r="AO443" s="295"/>
      <c r="AP443" s="295"/>
      <c r="AQ443" s="295"/>
      <c r="AS443" s="192"/>
    </row>
    <row r="444" spans="2:45" ht="14.5" hidden="1" customHeight="1" outlineLevel="1">
      <c r="B444" s="119">
        <f t="shared" si="8"/>
        <v>18</v>
      </c>
      <c r="C444" s="240" t="s">
        <v>248</v>
      </c>
      <c r="D444" s="582"/>
      <c r="E444" s="582"/>
      <c r="F444" s="295"/>
      <c r="G444" s="295"/>
      <c r="H444" s="295"/>
      <c r="I444" s="295"/>
      <c r="J444" s="295"/>
      <c r="K444" s="295"/>
      <c r="L444" s="295"/>
      <c r="M444" s="295"/>
      <c r="N444" s="295"/>
      <c r="O444" s="295"/>
      <c r="P444" s="295"/>
      <c r="Q444" s="295"/>
      <c r="R444" s="295"/>
      <c r="S444" s="295"/>
      <c r="T444" s="295"/>
      <c r="U444" s="295"/>
      <c r="V444" s="295"/>
      <c r="W444" s="295"/>
      <c r="X444" s="582"/>
      <c r="Y444" s="582"/>
      <c r="Z444" s="295"/>
      <c r="AA444" s="295"/>
      <c r="AB444" s="295"/>
      <c r="AC444" s="295"/>
      <c r="AD444" s="295"/>
      <c r="AE444" s="295"/>
      <c r="AF444" s="295"/>
      <c r="AG444" s="295"/>
      <c r="AH444" s="295"/>
      <c r="AI444" s="295"/>
      <c r="AJ444" s="295"/>
      <c r="AK444" s="295"/>
      <c r="AL444" s="295"/>
      <c r="AM444" s="295"/>
      <c r="AN444" s="295"/>
      <c r="AO444" s="295"/>
      <c r="AP444" s="295"/>
      <c r="AQ444" s="295"/>
      <c r="AS444" s="192"/>
    </row>
    <row r="445" spans="2:45" ht="14.5" hidden="1" customHeight="1" outlineLevel="1">
      <c r="B445" s="119">
        <f t="shared" si="8"/>
        <v>19</v>
      </c>
      <c r="C445" s="240" t="s">
        <v>248</v>
      </c>
      <c r="D445" s="582"/>
      <c r="E445" s="582"/>
      <c r="F445" s="295"/>
      <c r="G445" s="295"/>
      <c r="H445" s="295"/>
      <c r="I445" s="295"/>
      <c r="J445" s="295"/>
      <c r="K445" s="295"/>
      <c r="L445" s="295"/>
      <c r="M445" s="295"/>
      <c r="N445" s="295"/>
      <c r="O445" s="295"/>
      <c r="P445" s="295"/>
      <c r="Q445" s="295"/>
      <c r="R445" s="295"/>
      <c r="S445" s="295"/>
      <c r="T445" s="295"/>
      <c r="U445" s="295"/>
      <c r="V445" s="295"/>
      <c r="W445" s="295"/>
      <c r="X445" s="582"/>
      <c r="Y445" s="582"/>
      <c r="Z445" s="295"/>
      <c r="AA445" s="295"/>
      <c r="AB445" s="295"/>
      <c r="AC445" s="295"/>
      <c r="AD445" s="295"/>
      <c r="AE445" s="295"/>
      <c r="AF445" s="295"/>
      <c r="AG445" s="295"/>
      <c r="AH445" s="295"/>
      <c r="AI445" s="295"/>
      <c r="AJ445" s="295"/>
      <c r="AK445" s="295"/>
      <c r="AL445" s="295"/>
      <c r="AM445" s="295"/>
      <c r="AN445" s="295"/>
      <c r="AO445" s="295"/>
      <c r="AP445" s="295"/>
      <c r="AQ445" s="295"/>
      <c r="AS445" s="192"/>
    </row>
    <row r="446" spans="2:45" ht="14.5" hidden="1" customHeight="1" outlineLevel="1">
      <c r="B446" s="119">
        <f t="shared" si="8"/>
        <v>20</v>
      </c>
      <c r="C446" s="240" t="s">
        <v>248</v>
      </c>
      <c r="D446" s="582"/>
      <c r="E446" s="582"/>
      <c r="F446" s="295"/>
      <c r="G446" s="295"/>
      <c r="H446" s="295"/>
      <c r="I446" s="295"/>
      <c r="J446" s="295"/>
      <c r="K446" s="295"/>
      <c r="L446" s="295"/>
      <c r="M446" s="295"/>
      <c r="N446" s="295"/>
      <c r="O446" s="295"/>
      <c r="P446" s="295"/>
      <c r="Q446" s="295"/>
      <c r="R446" s="295"/>
      <c r="S446" s="295"/>
      <c r="T446" s="295"/>
      <c r="U446" s="295"/>
      <c r="V446" s="295"/>
      <c r="W446" s="295"/>
      <c r="X446" s="582"/>
      <c r="Y446" s="582"/>
      <c r="Z446" s="295"/>
      <c r="AA446" s="295"/>
      <c r="AB446" s="295"/>
      <c r="AC446" s="295"/>
      <c r="AD446" s="295"/>
      <c r="AE446" s="295"/>
      <c r="AF446" s="295"/>
      <c r="AG446" s="295"/>
      <c r="AH446" s="295"/>
      <c r="AI446" s="295"/>
      <c r="AJ446" s="295"/>
      <c r="AK446" s="295"/>
      <c r="AL446" s="295"/>
      <c r="AM446" s="295"/>
      <c r="AN446" s="295"/>
      <c r="AO446" s="295"/>
      <c r="AP446" s="295"/>
      <c r="AQ446" s="295"/>
      <c r="AS446" s="192"/>
    </row>
    <row r="447" spans="2:45" ht="14.5" hidden="1" customHeight="1" outlineLevel="1">
      <c r="B447" s="119">
        <f t="shared" si="8"/>
        <v>21</v>
      </c>
      <c r="C447" s="240" t="s">
        <v>248</v>
      </c>
      <c r="D447" s="582"/>
      <c r="E447" s="582"/>
      <c r="F447" s="295"/>
      <c r="G447" s="295"/>
      <c r="H447" s="295"/>
      <c r="I447" s="295"/>
      <c r="J447" s="295"/>
      <c r="K447" s="295"/>
      <c r="L447" s="295"/>
      <c r="M447" s="295"/>
      <c r="N447" s="295"/>
      <c r="O447" s="295"/>
      <c r="P447" s="295"/>
      <c r="Q447" s="295"/>
      <c r="R447" s="295"/>
      <c r="S447" s="295"/>
      <c r="T447" s="295"/>
      <c r="U447" s="295"/>
      <c r="V447" s="295"/>
      <c r="W447" s="295"/>
      <c r="X447" s="582"/>
      <c r="Y447" s="582"/>
      <c r="Z447" s="295"/>
      <c r="AA447" s="295"/>
      <c r="AB447" s="295"/>
      <c r="AC447" s="295"/>
      <c r="AD447" s="295"/>
      <c r="AE447" s="295"/>
      <c r="AF447" s="295"/>
      <c r="AG447" s="295"/>
      <c r="AH447" s="295"/>
      <c r="AI447" s="295"/>
      <c r="AJ447" s="295"/>
      <c r="AK447" s="295"/>
      <c r="AL447" s="295"/>
      <c r="AM447" s="295"/>
      <c r="AN447" s="295"/>
      <c r="AO447" s="295"/>
      <c r="AP447" s="295"/>
      <c r="AQ447" s="295"/>
      <c r="AS447" s="192"/>
    </row>
    <row r="448" spans="2:45" ht="14.5" hidden="1" customHeight="1" outlineLevel="1">
      <c r="B448" s="119">
        <f t="shared" si="8"/>
        <v>22</v>
      </c>
      <c r="C448" s="240" t="s">
        <v>248</v>
      </c>
      <c r="D448" s="582"/>
      <c r="E448" s="582"/>
      <c r="F448" s="295"/>
      <c r="G448" s="295"/>
      <c r="H448" s="295"/>
      <c r="I448" s="295"/>
      <c r="J448" s="295"/>
      <c r="K448" s="295"/>
      <c r="L448" s="295"/>
      <c r="M448" s="295"/>
      <c r="N448" s="295"/>
      <c r="O448" s="295"/>
      <c r="P448" s="295"/>
      <c r="Q448" s="295"/>
      <c r="R448" s="295"/>
      <c r="S448" s="295"/>
      <c r="T448" s="295"/>
      <c r="U448" s="295"/>
      <c r="V448" s="295"/>
      <c r="W448" s="295"/>
      <c r="X448" s="582"/>
      <c r="Y448" s="582"/>
      <c r="Z448" s="295"/>
      <c r="AA448" s="295"/>
      <c r="AB448" s="295"/>
      <c r="AC448" s="295"/>
      <c r="AD448" s="295"/>
      <c r="AE448" s="295"/>
      <c r="AF448" s="295"/>
      <c r="AG448" s="295"/>
      <c r="AH448" s="295"/>
      <c r="AI448" s="295"/>
      <c r="AJ448" s="295"/>
      <c r="AK448" s="295"/>
      <c r="AL448" s="295"/>
      <c r="AM448" s="295"/>
      <c r="AN448" s="295"/>
      <c r="AO448" s="295"/>
      <c r="AP448" s="295"/>
      <c r="AQ448" s="295"/>
      <c r="AS448" s="192"/>
    </row>
    <row r="449" spans="2:45" ht="14.5" hidden="1" customHeight="1" outlineLevel="1">
      <c r="B449" s="119">
        <f t="shared" si="8"/>
        <v>23</v>
      </c>
      <c r="C449" s="240" t="s">
        <v>248</v>
      </c>
      <c r="D449" s="582"/>
      <c r="E449" s="582"/>
      <c r="F449" s="295"/>
      <c r="G449" s="295"/>
      <c r="H449" s="295"/>
      <c r="I449" s="295"/>
      <c r="J449" s="295"/>
      <c r="K449" s="295"/>
      <c r="L449" s="295"/>
      <c r="M449" s="295"/>
      <c r="N449" s="295"/>
      <c r="O449" s="295"/>
      <c r="P449" s="295"/>
      <c r="Q449" s="295"/>
      <c r="R449" s="295"/>
      <c r="S449" s="295"/>
      <c r="T449" s="295"/>
      <c r="U449" s="295"/>
      <c r="V449" s="295"/>
      <c r="W449" s="295"/>
      <c r="X449" s="582"/>
      <c r="Y449" s="582"/>
      <c r="Z449" s="295"/>
      <c r="AA449" s="295"/>
      <c r="AB449" s="295"/>
      <c r="AC449" s="295"/>
      <c r="AD449" s="295"/>
      <c r="AE449" s="295"/>
      <c r="AF449" s="295"/>
      <c r="AG449" s="295"/>
      <c r="AH449" s="295"/>
      <c r="AI449" s="295"/>
      <c r="AJ449" s="295"/>
      <c r="AK449" s="295"/>
      <c r="AL449" s="295"/>
      <c r="AM449" s="295"/>
      <c r="AN449" s="295"/>
      <c r="AO449" s="295"/>
      <c r="AP449" s="295"/>
      <c r="AQ449" s="295"/>
      <c r="AS449" s="192"/>
    </row>
    <row r="450" spans="2:45" ht="14.5" hidden="1" customHeight="1" outlineLevel="1">
      <c r="B450" s="119">
        <f t="shared" si="8"/>
        <v>24</v>
      </c>
      <c r="C450" s="240" t="s">
        <v>248</v>
      </c>
      <c r="D450" s="582"/>
      <c r="E450" s="582"/>
      <c r="F450" s="295"/>
      <c r="G450" s="295"/>
      <c r="H450" s="295"/>
      <c r="I450" s="295"/>
      <c r="J450" s="295"/>
      <c r="K450" s="295"/>
      <c r="L450" s="295"/>
      <c r="M450" s="295"/>
      <c r="N450" s="295"/>
      <c r="O450" s="295"/>
      <c r="P450" s="295"/>
      <c r="Q450" s="295"/>
      <c r="R450" s="295"/>
      <c r="S450" s="295"/>
      <c r="T450" s="295"/>
      <c r="U450" s="295"/>
      <c r="V450" s="295"/>
      <c r="W450" s="295"/>
      <c r="X450" s="582"/>
      <c r="Y450" s="582"/>
      <c r="Z450" s="295"/>
      <c r="AA450" s="295"/>
      <c r="AB450" s="295"/>
      <c r="AC450" s="295"/>
      <c r="AD450" s="295"/>
      <c r="AE450" s="295"/>
      <c r="AF450" s="295"/>
      <c r="AG450" s="295"/>
      <c r="AH450" s="295"/>
      <c r="AI450" s="295"/>
      <c r="AJ450" s="295"/>
      <c r="AK450" s="295"/>
      <c r="AL450" s="295"/>
      <c r="AM450" s="295"/>
      <c r="AN450" s="295"/>
      <c r="AO450" s="295"/>
      <c r="AP450" s="295"/>
      <c r="AQ450" s="295"/>
      <c r="AS450" s="192"/>
    </row>
    <row r="451" spans="2:45" ht="14.5" hidden="1" customHeight="1" outlineLevel="1">
      <c r="B451" s="119">
        <f t="shared" si="8"/>
        <v>25</v>
      </c>
      <c r="C451" s="240" t="s">
        <v>248</v>
      </c>
      <c r="D451" s="582"/>
      <c r="E451" s="582"/>
      <c r="F451" s="295"/>
      <c r="G451" s="295"/>
      <c r="H451" s="295"/>
      <c r="I451" s="295"/>
      <c r="J451" s="295"/>
      <c r="K451" s="295"/>
      <c r="L451" s="295"/>
      <c r="M451" s="295"/>
      <c r="N451" s="295"/>
      <c r="O451" s="295"/>
      <c r="P451" s="295"/>
      <c r="Q451" s="295"/>
      <c r="R451" s="295"/>
      <c r="S451" s="295"/>
      <c r="T451" s="295"/>
      <c r="U451" s="295"/>
      <c r="V451" s="295"/>
      <c r="W451" s="295"/>
      <c r="X451" s="582"/>
      <c r="Y451" s="582"/>
      <c r="Z451" s="295"/>
      <c r="AA451" s="295"/>
      <c r="AB451" s="295"/>
      <c r="AC451" s="295"/>
      <c r="AD451" s="295"/>
      <c r="AE451" s="295"/>
      <c r="AF451" s="295"/>
      <c r="AG451" s="295"/>
      <c r="AH451" s="295"/>
      <c r="AI451" s="295"/>
      <c r="AJ451" s="295"/>
      <c r="AK451" s="295"/>
      <c r="AL451" s="295"/>
      <c r="AM451" s="295"/>
      <c r="AN451" s="295"/>
      <c r="AO451" s="295"/>
      <c r="AP451" s="295"/>
      <c r="AQ451" s="295"/>
      <c r="AS451" s="192"/>
    </row>
    <row r="452" spans="2:45" ht="14.5" hidden="1" customHeight="1" outlineLevel="1">
      <c r="B452" s="119">
        <f t="shared" si="8"/>
        <v>26</v>
      </c>
      <c r="C452" s="240" t="s">
        <v>248</v>
      </c>
      <c r="D452" s="582"/>
      <c r="E452" s="582"/>
      <c r="F452" s="295"/>
      <c r="G452" s="295"/>
      <c r="H452" s="295"/>
      <c r="I452" s="295"/>
      <c r="J452" s="295"/>
      <c r="K452" s="295"/>
      <c r="L452" s="295"/>
      <c r="M452" s="295"/>
      <c r="N452" s="295"/>
      <c r="O452" s="295"/>
      <c r="P452" s="295"/>
      <c r="Q452" s="295"/>
      <c r="R452" s="295"/>
      <c r="S452" s="295"/>
      <c r="T452" s="295"/>
      <c r="U452" s="295"/>
      <c r="V452" s="295"/>
      <c r="W452" s="295"/>
      <c r="X452" s="582"/>
      <c r="Y452" s="582"/>
      <c r="Z452" s="295"/>
      <c r="AA452" s="295"/>
      <c r="AB452" s="295"/>
      <c r="AC452" s="295"/>
      <c r="AD452" s="295"/>
      <c r="AE452" s="295"/>
      <c r="AF452" s="295"/>
      <c r="AG452" s="295"/>
      <c r="AH452" s="295"/>
      <c r="AI452" s="295"/>
      <c r="AJ452" s="295"/>
      <c r="AK452" s="295"/>
      <c r="AL452" s="295"/>
      <c r="AM452" s="295"/>
      <c r="AN452" s="295"/>
      <c r="AO452" s="295"/>
      <c r="AP452" s="295"/>
      <c r="AQ452" s="295"/>
      <c r="AS452" s="192"/>
    </row>
    <row r="453" spans="2:45" ht="14.5" hidden="1" customHeight="1" outlineLevel="1">
      <c r="B453" s="119">
        <f t="shared" si="8"/>
        <v>27</v>
      </c>
      <c r="C453" s="240" t="s">
        <v>248</v>
      </c>
      <c r="D453" s="582"/>
      <c r="E453" s="582"/>
      <c r="F453" s="295"/>
      <c r="G453" s="295"/>
      <c r="H453" s="295"/>
      <c r="I453" s="295"/>
      <c r="J453" s="295"/>
      <c r="K453" s="295"/>
      <c r="L453" s="295"/>
      <c r="M453" s="295"/>
      <c r="N453" s="295"/>
      <c r="O453" s="295"/>
      <c r="P453" s="295"/>
      <c r="Q453" s="295"/>
      <c r="R453" s="295"/>
      <c r="S453" s="295"/>
      <c r="T453" s="295"/>
      <c r="U453" s="295"/>
      <c r="V453" s="295"/>
      <c r="W453" s="295"/>
      <c r="X453" s="582"/>
      <c r="Y453" s="582"/>
      <c r="Z453" s="295"/>
      <c r="AA453" s="295"/>
      <c r="AB453" s="295"/>
      <c r="AC453" s="295"/>
      <c r="AD453" s="295"/>
      <c r="AE453" s="295"/>
      <c r="AF453" s="295"/>
      <c r="AG453" s="295"/>
      <c r="AH453" s="295"/>
      <c r="AI453" s="295"/>
      <c r="AJ453" s="295"/>
      <c r="AK453" s="295"/>
      <c r="AL453" s="295"/>
      <c r="AM453" s="295"/>
      <c r="AN453" s="295"/>
      <c r="AO453" s="295"/>
      <c r="AP453" s="295"/>
      <c r="AQ453" s="295"/>
      <c r="AS453" s="192"/>
    </row>
    <row r="454" spans="2:45" ht="14.5" hidden="1" customHeight="1" outlineLevel="1">
      <c r="B454" s="119">
        <f t="shared" si="8"/>
        <v>28</v>
      </c>
      <c r="C454" s="240" t="s">
        <v>248</v>
      </c>
      <c r="D454" s="582"/>
      <c r="E454" s="582"/>
      <c r="F454" s="295"/>
      <c r="G454" s="295"/>
      <c r="H454" s="295"/>
      <c r="I454" s="295"/>
      <c r="J454" s="295"/>
      <c r="K454" s="295"/>
      <c r="L454" s="295"/>
      <c r="M454" s="295"/>
      <c r="N454" s="295"/>
      <c r="O454" s="295"/>
      <c r="P454" s="295"/>
      <c r="Q454" s="295"/>
      <c r="R454" s="295"/>
      <c r="S454" s="295"/>
      <c r="T454" s="295"/>
      <c r="U454" s="295"/>
      <c r="V454" s="295"/>
      <c r="W454" s="295"/>
      <c r="X454" s="582"/>
      <c r="Y454" s="582"/>
      <c r="Z454" s="295"/>
      <c r="AA454" s="295"/>
      <c r="AB454" s="295"/>
      <c r="AC454" s="295"/>
      <c r="AD454" s="295"/>
      <c r="AE454" s="295"/>
      <c r="AF454" s="295"/>
      <c r="AG454" s="295"/>
      <c r="AH454" s="295"/>
      <c r="AI454" s="295"/>
      <c r="AJ454" s="295"/>
      <c r="AK454" s="295"/>
      <c r="AL454" s="295"/>
      <c r="AM454" s="295"/>
      <c r="AN454" s="295"/>
      <c r="AO454" s="295"/>
      <c r="AP454" s="295"/>
      <c r="AQ454" s="295"/>
      <c r="AS454" s="192"/>
    </row>
    <row r="455" spans="2:45" ht="14.5" hidden="1" customHeight="1" outlineLevel="1">
      <c r="B455" s="119">
        <f t="shared" si="8"/>
        <v>29</v>
      </c>
      <c r="C455" s="240" t="s">
        <v>248</v>
      </c>
      <c r="D455" s="582"/>
      <c r="E455" s="582"/>
      <c r="F455" s="295"/>
      <c r="G455" s="295"/>
      <c r="H455" s="295"/>
      <c r="I455" s="295"/>
      <c r="J455" s="295"/>
      <c r="K455" s="295"/>
      <c r="L455" s="295"/>
      <c r="M455" s="295"/>
      <c r="N455" s="295"/>
      <c r="O455" s="295"/>
      <c r="P455" s="295"/>
      <c r="Q455" s="295"/>
      <c r="R455" s="295"/>
      <c r="S455" s="295"/>
      <c r="T455" s="295"/>
      <c r="U455" s="295"/>
      <c r="V455" s="295"/>
      <c r="W455" s="295"/>
      <c r="X455" s="582"/>
      <c r="Y455" s="582"/>
      <c r="Z455" s="295"/>
      <c r="AA455" s="295"/>
      <c r="AB455" s="295"/>
      <c r="AC455" s="295"/>
      <c r="AD455" s="295"/>
      <c r="AE455" s="295"/>
      <c r="AF455" s="295"/>
      <c r="AG455" s="295"/>
      <c r="AH455" s="295"/>
      <c r="AI455" s="295"/>
      <c r="AJ455" s="295"/>
      <c r="AK455" s="295"/>
      <c r="AL455" s="295"/>
      <c r="AM455" s="295"/>
      <c r="AN455" s="295"/>
      <c r="AO455" s="295"/>
      <c r="AP455" s="295"/>
      <c r="AQ455" s="295"/>
      <c r="AS455" s="192"/>
    </row>
    <row r="456" spans="2:45" ht="14.5" hidden="1" customHeight="1" outlineLevel="1">
      <c r="B456" s="119">
        <f t="shared" si="8"/>
        <v>30</v>
      </c>
      <c r="C456" s="240" t="s">
        <v>248</v>
      </c>
      <c r="D456" s="582"/>
      <c r="E456" s="582"/>
      <c r="F456" s="295"/>
      <c r="G456" s="295"/>
      <c r="H456" s="295"/>
      <c r="I456" s="295"/>
      <c r="J456" s="295"/>
      <c r="K456" s="295"/>
      <c r="L456" s="295"/>
      <c r="M456" s="295"/>
      <c r="N456" s="295"/>
      <c r="O456" s="295"/>
      <c r="P456" s="295"/>
      <c r="Q456" s="295"/>
      <c r="R456" s="295"/>
      <c r="S456" s="295"/>
      <c r="T456" s="295"/>
      <c r="U456" s="295"/>
      <c r="V456" s="295"/>
      <c r="W456" s="295"/>
      <c r="X456" s="582"/>
      <c r="Y456" s="582"/>
      <c r="Z456" s="295"/>
      <c r="AA456" s="295"/>
      <c r="AB456" s="295"/>
      <c r="AC456" s="295"/>
      <c r="AD456" s="295"/>
      <c r="AE456" s="295"/>
      <c r="AF456" s="295"/>
      <c r="AG456" s="295"/>
      <c r="AH456" s="295"/>
      <c r="AI456" s="295"/>
      <c r="AJ456" s="295"/>
      <c r="AK456" s="295"/>
      <c r="AL456" s="295"/>
      <c r="AM456" s="295"/>
      <c r="AN456" s="295"/>
      <c r="AO456" s="295"/>
      <c r="AP456" s="295"/>
      <c r="AQ456" s="295"/>
      <c r="AS456" s="192"/>
    </row>
    <row r="457" spans="2:45" ht="14.5" hidden="1" customHeight="1" outlineLevel="1">
      <c r="B457" s="119">
        <f t="shared" si="8"/>
        <v>31</v>
      </c>
      <c r="C457" s="240" t="s">
        <v>248</v>
      </c>
      <c r="D457" s="582"/>
      <c r="E457" s="582"/>
      <c r="F457" s="295"/>
      <c r="G457" s="295"/>
      <c r="H457" s="295"/>
      <c r="I457" s="295"/>
      <c r="J457" s="295"/>
      <c r="K457" s="295"/>
      <c r="L457" s="295"/>
      <c r="M457" s="295"/>
      <c r="N457" s="295"/>
      <c r="O457" s="295"/>
      <c r="P457" s="295"/>
      <c r="Q457" s="295"/>
      <c r="R457" s="295"/>
      <c r="S457" s="295"/>
      <c r="T457" s="295"/>
      <c r="U457" s="295"/>
      <c r="V457" s="295"/>
      <c r="W457" s="295"/>
      <c r="X457" s="582"/>
      <c r="Y457" s="582"/>
      <c r="Z457" s="295"/>
      <c r="AA457" s="295"/>
      <c r="AB457" s="295"/>
      <c r="AC457" s="295"/>
      <c r="AD457" s="295"/>
      <c r="AE457" s="295"/>
      <c r="AF457" s="295"/>
      <c r="AG457" s="295"/>
      <c r="AH457" s="295"/>
      <c r="AI457" s="295"/>
      <c r="AJ457" s="295"/>
      <c r="AK457" s="295"/>
      <c r="AL457" s="295"/>
      <c r="AM457" s="295"/>
      <c r="AN457" s="295"/>
      <c r="AO457" s="295"/>
      <c r="AP457" s="295"/>
      <c r="AQ457" s="295"/>
      <c r="AS457" s="192"/>
    </row>
    <row r="458" spans="2:45" ht="14.5" hidden="1" customHeight="1" outlineLevel="1">
      <c r="B458" s="119">
        <f t="shared" si="8"/>
        <v>32</v>
      </c>
      <c r="C458" s="240" t="s">
        <v>248</v>
      </c>
      <c r="D458" s="582"/>
      <c r="E458" s="582"/>
      <c r="F458" s="295"/>
      <c r="G458" s="295"/>
      <c r="H458" s="295"/>
      <c r="I458" s="295"/>
      <c r="J458" s="295"/>
      <c r="K458" s="295"/>
      <c r="L458" s="295"/>
      <c r="M458" s="295"/>
      <c r="N458" s="295"/>
      <c r="O458" s="295"/>
      <c r="P458" s="295"/>
      <c r="Q458" s="295"/>
      <c r="R458" s="295"/>
      <c r="S458" s="295"/>
      <c r="T458" s="295"/>
      <c r="U458" s="295"/>
      <c r="V458" s="295"/>
      <c r="W458" s="295"/>
      <c r="X458" s="582"/>
      <c r="Y458" s="582"/>
      <c r="Z458" s="295"/>
      <c r="AA458" s="295"/>
      <c r="AB458" s="295"/>
      <c r="AC458" s="295"/>
      <c r="AD458" s="295"/>
      <c r="AE458" s="295"/>
      <c r="AF458" s="295"/>
      <c r="AG458" s="295"/>
      <c r="AH458" s="295"/>
      <c r="AI458" s="295"/>
      <c r="AJ458" s="295"/>
      <c r="AK458" s="295"/>
      <c r="AL458" s="295"/>
      <c r="AM458" s="295"/>
      <c r="AN458" s="295"/>
      <c r="AO458" s="295"/>
      <c r="AP458" s="295"/>
      <c r="AQ458" s="295"/>
      <c r="AS458" s="192"/>
    </row>
    <row r="459" spans="2:45" ht="14.5" hidden="1" customHeight="1" outlineLevel="1">
      <c r="B459" s="119">
        <f t="shared" si="8"/>
        <v>33</v>
      </c>
      <c r="C459" s="240" t="s">
        <v>248</v>
      </c>
      <c r="D459" s="582"/>
      <c r="E459" s="582"/>
      <c r="F459" s="295"/>
      <c r="G459" s="295"/>
      <c r="H459" s="295"/>
      <c r="I459" s="295"/>
      <c r="J459" s="295"/>
      <c r="K459" s="295"/>
      <c r="L459" s="295"/>
      <c r="M459" s="295"/>
      <c r="N459" s="295"/>
      <c r="O459" s="295"/>
      <c r="P459" s="295"/>
      <c r="Q459" s="295"/>
      <c r="R459" s="295"/>
      <c r="S459" s="295"/>
      <c r="T459" s="295"/>
      <c r="U459" s="295"/>
      <c r="V459" s="295"/>
      <c r="W459" s="295"/>
      <c r="X459" s="582"/>
      <c r="Y459" s="582"/>
      <c r="Z459" s="295"/>
      <c r="AA459" s="295"/>
      <c r="AB459" s="295"/>
      <c r="AC459" s="295"/>
      <c r="AD459" s="295"/>
      <c r="AE459" s="295"/>
      <c r="AF459" s="295"/>
      <c r="AG459" s="295"/>
      <c r="AH459" s="295"/>
      <c r="AI459" s="295"/>
      <c r="AJ459" s="295"/>
      <c r="AK459" s="295"/>
      <c r="AL459" s="295"/>
      <c r="AM459" s="295"/>
      <c r="AN459" s="295"/>
      <c r="AO459" s="295"/>
      <c r="AP459" s="295"/>
      <c r="AQ459" s="295"/>
      <c r="AS459" s="192"/>
    </row>
    <row r="460" spans="2:45" ht="14.5" hidden="1" customHeight="1" outlineLevel="1">
      <c r="B460" s="119">
        <f t="shared" si="8"/>
        <v>34</v>
      </c>
      <c r="C460" s="240" t="s">
        <v>248</v>
      </c>
      <c r="D460" s="582"/>
      <c r="E460" s="582"/>
      <c r="F460" s="295"/>
      <c r="G460" s="295"/>
      <c r="H460" s="295"/>
      <c r="I460" s="295"/>
      <c r="J460" s="295"/>
      <c r="K460" s="295"/>
      <c r="L460" s="295"/>
      <c r="M460" s="295"/>
      <c r="N460" s="295"/>
      <c r="O460" s="295"/>
      <c r="P460" s="295"/>
      <c r="Q460" s="295"/>
      <c r="R460" s="295"/>
      <c r="S460" s="295"/>
      <c r="T460" s="295"/>
      <c r="U460" s="295"/>
      <c r="V460" s="295"/>
      <c r="W460" s="295"/>
      <c r="X460" s="582"/>
      <c r="Y460" s="582"/>
      <c r="Z460" s="295"/>
      <c r="AA460" s="295"/>
      <c r="AB460" s="295"/>
      <c r="AC460" s="295"/>
      <c r="AD460" s="295"/>
      <c r="AE460" s="295"/>
      <c r="AF460" s="295"/>
      <c r="AG460" s="295"/>
      <c r="AH460" s="295"/>
      <c r="AI460" s="295"/>
      <c r="AJ460" s="295"/>
      <c r="AK460" s="295"/>
      <c r="AL460" s="295"/>
      <c r="AM460" s="295"/>
      <c r="AN460" s="295"/>
      <c r="AO460" s="295"/>
      <c r="AP460" s="295"/>
      <c r="AQ460" s="295"/>
      <c r="AS460" s="192"/>
    </row>
    <row r="461" spans="2:45" ht="14.5" hidden="1" customHeight="1" outlineLevel="1">
      <c r="B461" s="119">
        <f t="shared" si="8"/>
        <v>35</v>
      </c>
      <c r="C461" s="240" t="s">
        <v>248</v>
      </c>
      <c r="D461" s="582"/>
      <c r="E461" s="582"/>
      <c r="F461" s="295"/>
      <c r="G461" s="295"/>
      <c r="H461" s="295"/>
      <c r="I461" s="295"/>
      <c r="J461" s="295"/>
      <c r="K461" s="295"/>
      <c r="L461" s="295"/>
      <c r="M461" s="295"/>
      <c r="N461" s="295"/>
      <c r="O461" s="295"/>
      <c r="P461" s="295"/>
      <c r="Q461" s="295"/>
      <c r="R461" s="295"/>
      <c r="S461" s="295"/>
      <c r="T461" s="295"/>
      <c r="U461" s="295"/>
      <c r="V461" s="295"/>
      <c r="W461" s="295"/>
      <c r="X461" s="582"/>
      <c r="Y461" s="582"/>
      <c r="Z461" s="295"/>
      <c r="AA461" s="295"/>
      <c r="AB461" s="295"/>
      <c r="AC461" s="295"/>
      <c r="AD461" s="295"/>
      <c r="AE461" s="295"/>
      <c r="AF461" s="295"/>
      <c r="AG461" s="295"/>
      <c r="AH461" s="295"/>
      <c r="AI461" s="295"/>
      <c r="AJ461" s="295"/>
      <c r="AK461" s="295"/>
      <c r="AL461" s="295"/>
      <c r="AM461" s="295"/>
      <c r="AN461" s="295"/>
      <c r="AO461" s="295"/>
      <c r="AP461" s="295"/>
      <c r="AQ461" s="295"/>
      <c r="AS461" s="192"/>
    </row>
    <row r="462" spans="2:45" ht="14.5" hidden="1" customHeight="1" outlineLevel="1">
      <c r="B462" s="119">
        <f t="shared" si="8"/>
        <v>36</v>
      </c>
      <c r="C462" s="240" t="s">
        <v>248</v>
      </c>
      <c r="D462" s="582"/>
      <c r="E462" s="582"/>
      <c r="F462" s="295"/>
      <c r="G462" s="295"/>
      <c r="H462" s="295"/>
      <c r="I462" s="295"/>
      <c r="J462" s="295"/>
      <c r="K462" s="295"/>
      <c r="L462" s="295"/>
      <c r="M462" s="295"/>
      <c r="N462" s="295"/>
      <c r="O462" s="295"/>
      <c r="P462" s="295"/>
      <c r="Q462" s="295"/>
      <c r="R462" s="295"/>
      <c r="S462" s="295"/>
      <c r="T462" s="295"/>
      <c r="U462" s="295"/>
      <c r="V462" s="295"/>
      <c r="W462" s="295"/>
      <c r="X462" s="582"/>
      <c r="Y462" s="582"/>
      <c r="Z462" s="295"/>
      <c r="AA462" s="295"/>
      <c r="AB462" s="295"/>
      <c r="AC462" s="295"/>
      <c r="AD462" s="295"/>
      <c r="AE462" s="295"/>
      <c r="AF462" s="295"/>
      <c r="AG462" s="295"/>
      <c r="AH462" s="295"/>
      <c r="AI462" s="295"/>
      <c r="AJ462" s="295"/>
      <c r="AK462" s="295"/>
      <c r="AL462" s="295"/>
      <c r="AM462" s="295"/>
      <c r="AN462" s="295"/>
      <c r="AO462" s="295"/>
      <c r="AP462" s="295"/>
      <c r="AQ462" s="295"/>
      <c r="AS462" s="192"/>
    </row>
    <row r="463" spans="2:45" ht="14.5" hidden="1" customHeight="1" outlineLevel="1">
      <c r="B463" s="119">
        <f t="shared" si="8"/>
        <v>37</v>
      </c>
      <c r="C463" s="240" t="s">
        <v>248</v>
      </c>
      <c r="D463" s="582"/>
      <c r="E463" s="582"/>
      <c r="F463" s="295"/>
      <c r="G463" s="295"/>
      <c r="H463" s="295"/>
      <c r="I463" s="295"/>
      <c r="J463" s="295"/>
      <c r="K463" s="295"/>
      <c r="L463" s="295"/>
      <c r="M463" s="295"/>
      <c r="N463" s="295"/>
      <c r="O463" s="295"/>
      <c r="P463" s="295"/>
      <c r="Q463" s="295"/>
      <c r="R463" s="295"/>
      <c r="S463" s="295"/>
      <c r="T463" s="295"/>
      <c r="U463" s="295"/>
      <c r="V463" s="295"/>
      <c r="W463" s="295"/>
      <c r="X463" s="582"/>
      <c r="Y463" s="582"/>
      <c r="Z463" s="295"/>
      <c r="AA463" s="295"/>
      <c r="AB463" s="295"/>
      <c r="AC463" s="295"/>
      <c r="AD463" s="295"/>
      <c r="AE463" s="295"/>
      <c r="AF463" s="295"/>
      <c r="AG463" s="295"/>
      <c r="AH463" s="295"/>
      <c r="AI463" s="295"/>
      <c r="AJ463" s="295"/>
      <c r="AK463" s="295"/>
      <c r="AL463" s="295"/>
      <c r="AM463" s="295"/>
      <c r="AN463" s="295"/>
      <c r="AO463" s="295"/>
      <c r="AP463" s="295"/>
      <c r="AQ463" s="295"/>
      <c r="AS463" s="192"/>
    </row>
    <row r="464" spans="2:45" ht="14.5" hidden="1" customHeight="1" outlineLevel="1">
      <c r="B464" s="119">
        <f t="shared" si="8"/>
        <v>38</v>
      </c>
      <c r="C464" s="240" t="s">
        <v>248</v>
      </c>
      <c r="D464" s="582"/>
      <c r="E464" s="582"/>
      <c r="F464" s="295"/>
      <c r="G464" s="295"/>
      <c r="H464" s="295"/>
      <c r="I464" s="295"/>
      <c r="J464" s="295"/>
      <c r="K464" s="295"/>
      <c r="L464" s="295"/>
      <c r="M464" s="295"/>
      <c r="N464" s="295"/>
      <c r="O464" s="295"/>
      <c r="P464" s="295"/>
      <c r="Q464" s="295"/>
      <c r="R464" s="295"/>
      <c r="S464" s="295"/>
      <c r="T464" s="295"/>
      <c r="U464" s="295"/>
      <c r="V464" s="295"/>
      <c r="W464" s="295"/>
      <c r="X464" s="582"/>
      <c r="Y464" s="582"/>
      <c r="Z464" s="295"/>
      <c r="AA464" s="295"/>
      <c r="AB464" s="295"/>
      <c r="AC464" s="295"/>
      <c r="AD464" s="295"/>
      <c r="AE464" s="295"/>
      <c r="AF464" s="295"/>
      <c r="AG464" s="295"/>
      <c r="AH464" s="295"/>
      <c r="AI464" s="295"/>
      <c r="AJ464" s="295"/>
      <c r="AK464" s="295"/>
      <c r="AL464" s="295"/>
      <c r="AM464" s="295"/>
      <c r="AN464" s="295"/>
      <c r="AO464" s="295"/>
      <c r="AP464" s="295"/>
      <c r="AQ464" s="295"/>
      <c r="AS464" s="192"/>
    </row>
    <row r="465" spans="2:45" ht="14.5" hidden="1" customHeight="1" outlineLevel="1">
      <c r="B465" s="119">
        <f t="shared" si="8"/>
        <v>39</v>
      </c>
      <c r="C465" s="240" t="s">
        <v>248</v>
      </c>
      <c r="D465" s="582"/>
      <c r="E465" s="582"/>
      <c r="F465" s="295"/>
      <c r="G465" s="295"/>
      <c r="H465" s="295"/>
      <c r="I465" s="295"/>
      <c r="J465" s="295"/>
      <c r="K465" s="295"/>
      <c r="L465" s="295"/>
      <c r="M465" s="295"/>
      <c r="N465" s="295"/>
      <c r="O465" s="295"/>
      <c r="P465" s="295"/>
      <c r="Q465" s="295"/>
      <c r="R465" s="295"/>
      <c r="S465" s="295"/>
      <c r="T465" s="295"/>
      <c r="U465" s="295"/>
      <c r="V465" s="295"/>
      <c r="W465" s="295"/>
      <c r="X465" s="582"/>
      <c r="Y465" s="582"/>
      <c r="Z465" s="295"/>
      <c r="AA465" s="295"/>
      <c r="AB465" s="295"/>
      <c r="AC465" s="295"/>
      <c r="AD465" s="295"/>
      <c r="AE465" s="295"/>
      <c r="AF465" s="295"/>
      <c r="AG465" s="295"/>
      <c r="AH465" s="295"/>
      <c r="AI465" s="295"/>
      <c r="AJ465" s="295"/>
      <c r="AK465" s="295"/>
      <c r="AL465" s="295"/>
      <c r="AM465" s="295"/>
      <c r="AN465" s="295"/>
      <c r="AO465" s="295"/>
      <c r="AP465" s="295"/>
      <c r="AQ465" s="295"/>
      <c r="AS465" s="192"/>
    </row>
    <row r="466" spans="2:45" ht="14.5" hidden="1" customHeight="1" outlineLevel="1">
      <c r="B466" s="119">
        <f t="shared" si="8"/>
        <v>40</v>
      </c>
      <c r="C466" s="240" t="s">
        <v>248</v>
      </c>
      <c r="D466" s="582"/>
      <c r="E466" s="582"/>
      <c r="F466" s="295"/>
      <c r="G466" s="295"/>
      <c r="H466" s="295"/>
      <c r="I466" s="295"/>
      <c r="J466" s="295"/>
      <c r="K466" s="295"/>
      <c r="L466" s="295"/>
      <c r="M466" s="295"/>
      <c r="N466" s="295"/>
      <c r="O466" s="295"/>
      <c r="P466" s="295"/>
      <c r="Q466" s="295"/>
      <c r="R466" s="295"/>
      <c r="S466" s="295"/>
      <c r="T466" s="295"/>
      <c r="U466" s="295"/>
      <c r="V466" s="295"/>
      <c r="W466" s="295"/>
      <c r="X466" s="582"/>
      <c r="Y466" s="582"/>
      <c r="Z466" s="295"/>
      <c r="AA466" s="295"/>
      <c r="AB466" s="295"/>
      <c r="AC466" s="295"/>
      <c r="AD466" s="295"/>
      <c r="AE466" s="295"/>
      <c r="AF466" s="295"/>
      <c r="AG466" s="295"/>
      <c r="AH466" s="295"/>
      <c r="AI466" s="295"/>
      <c r="AJ466" s="295"/>
      <c r="AK466" s="295"/>
      <c r="AL466" s="295"/>
      <c r="AM466" s="295"/>
      <c r="AN466" s="295"/>
      <c r="AO466" s="295"/>
      <c r="AP466" s="295"/>
      <c r="AQ466" s="295"/>
      <c r="AS466" s="192"/>
    </row>
    <row r="467" spans="2:45" ht="14.5" hidden="1" customHeight="1" outlineLevel="1">
      <c r="B467" s="119">
        <f t="shared" si="8"/>
        <v>41</v>
      </c>
      <c r="C467" s="240" t="s">
        <v>248</v>
      </c>
      <c r="D467" s="582"/>
      <c r="E467" s="582"/>
      <c r="F467" s="295"/>
      <c r="G467" s="295"/>
      <c r="H467" s="295"/>
      <c r="I467" s="295"/>
      <c r="J467" s="295"/>
      <c r="K467" s="295"/>
      <c r="L467" s="295"/>
      <c r="M467" s="295"/>
      <c r="N467" s="295"/>
      <c r="O467" s="295"/>
      <c r="P467" s="295"/>
      <c r="Q467" s="295"/>
      <c r="R467" s="295"/>
      <c r="S467" s="295"/>
      <c r="T467" s="295"/>
      <c r="U467" s="295"/>
      <c r="V467" s="295"/>
      <c r="W467" s="295"/>
      <c r="X467" s="582"/>
      <c r="Y467" s="582"/>
      <c r="Z467" s="295"/>
      <c r="AA467" s="295"/>
      <c r="AB467" s="295"/>
      <c r="AC467" s="295"/>
      <c r="AD467" s="295"/>
      <c r="AE467" s="295"/>
      <c r="AF467" s="295"/>
      <c r="AG467" s="295"/>
      <c r="AH467" s="295"/>
      <c r="AI467" s="295"/>
      <c r="AJ467" s="295"/>
      <c r="AK467" s="295"/>
      <c r="AL467" s="295"/>
      <c r="AM467" s="295"/>
      <c r="AN467" s="295"/>
      <c r="AO467" s="295"/>
      <c r="AP467" s="295"/>
      <c r="AQ467" s="295"/>
      <c r="AS467" s="192"/>
    </row>
    <row r="468" spans="2:45" ht="14.5" hidden="1" customHeight="1" outlineLevel="1">
      <c r="B468" s="119">
        <f t="shared" si="8"/>
        <v>42</v>
      </c>
      <c r="C468" s="240" t="s">
        <v>248</v>
      </c>
      <c r="D468" s="582"/>
      <c r="E468" s="582"/>
      <c r="F468" s="295"/>
      <c r="G468" s="295"/>
      <c r="H468" s="295"/>
      <c r="I468" s="295"/>
      <c r="J468" s="295"/>
      <c r="K468" s="295"/>
      <c r="L468" s="295"/>
      <c r="M468" s="295"/>
      <c r="N468" s="295"/>
      <c r="O468" s="295"/>
      <c r="P468" s="295"/>
      <c r="Q468" s="295"/>
      <c r="R468" s="295"/>
      <c r="S468" s="295"/>
      <c r="T468" s="295"/>
      <c r="U468" s="295"/>
      <c r="V468" s="295"/>
      <c r="W468" s="295"/>
      <c r="X468" s="582"/>
      <c r="Y468" s="582"/>
      <c r="Z468" s="295"/>
      <c r="AA468" s="295"/>
      <c r="AB468" s="295"/>
      <c r="AC468" s="295"/>
      <c r="AD468" s="295"/>
      <c r="AE468" s="295"/>
      <c r="AF468" s="295"/>
      <c r="AG468" s="295"/>
      <c r="AH468" s="295"/>
      <c r="AI468" s="295"/>
      <c r="AJ468" s="295"/>
      <c r="AK468" s="295"/>
      <c r="AL468" s="295"/>
      <c r="AM468" s="295"/>
      <c r="AN468" s="295"/>
      <c r="AO468" s="295"/>
      <c r="AP468" s="295"/>
      <c r="AQ468" s="295"/>
      <c r="AS468" s="192"/>
    </row>
    <row r="469" spans="2:45" ht="14.5" hidden="1" customHeight="1" outlineLevel="1">
      <c r="B469" s="119">
        <f t="shared" si="8"/>
        <v>43</v>
      </c>
      <c r="C469" s="240" t="s">
        <v>248</v>
      </c>
      <c r="D469" s="582"/>
      <c r="E469" s="582"/>
      <c r="F469" s="295"/>
      <c r="G469" s="295"/>
      <c r="H469" s="295"/>
      <c r="I469" s="295"/>
      <c r="J469" s="295"/>
      <c r="K469" s="295"/>
      <c r="L469" s="295"/>
      <c r="M469" s="295"/>
      <c r="N469" s="295"/>
      <c r="O469" s="295"/>
      <c r="P469" s="295"/>
      <c r="Q469" s="295"/>
      <c r="R469" s="295"/>
      <c r="S469" s="295"/>
      <c r="T469" s="295"/>
      <c r="U469" s="295"/>
      <c r="V469" s="295"/>
      <c r="W469" s="295"/>
      <c r="X469" s="582"/>
      <c r="Y469" s="582"/>
      <c r="Z469" s="295"/>
      <c r="AA469" s="295"/>
      <c r="AB469" s="295"/>
      <c r="AC469" s="295"/>
      <c r="AD469" s="295"/>
      <c r="AE469" s="295"/>
      <c r="AF469" s="295"/>
      <c r="AG469" s="295"/>
      <c r="AH469" s="295"/>
      <c r="AI469" s="295"/>
      <c r="AJ469" s="295"/>
      <c r="AK469" s="295"/>
      <c r="AL469" s="295"/>
      <c r="AM469" s="295"/>
      <c r="AN469" s="295"/>
      <c r="AO469" s="295"/>
      <c r="AP469" s="295"/>
      <c r="AQ469" s="295"/>
      <c r="AS469" s="192"/>
    </row>
    <row r="470" spans="2:45" ht="14.5" hidden="1" customHeight="1" outlineLevel="1">
      <c r="B470" s="119">
        <f t="shared" si="8"/>
        <v>44</v>
      </c>
      <c r="C470" s="240" t="s">
        <v>248</v>
      </c>
      <c r="D470" s="582"/>
      <c r="E470" s="582"/>
      <c r="F470" s="295"/>
      <c r="G470" s="295"/>
      <c r="H470" s="295"/>
      <c r="I470" s="295"/>
      <c r="J470" s="295"/>
      <c r="K470" s="295"/>
      <c r="L470" s="295"/>
      <c r="M470" s="295"/>
      <c r="N470" s="295"/>
      <c r="O470" s="295"/>
      <c r="P470" s="295"/>
      <c r="Q470" s="295"/>
      <c r="R470" s="295"/>
      <c r="S470" s="295"/>
      <c r="T470" s="295"/>
      <c r="U470" s="295"/>
      <c r="V470" s="295"/>
      <c r="W470" s="295"/>
      <c r="X470" s="582"/>
      <c r="Y470" s="582"/>
      <c r="Z470" s="295"/>
      <c r="AA470" s="295"/>
      <c r="AB470" s="295"/>
      <c r="AC470" s="295"/>
      <c r="AD470" s="295"/>
      <c r="AE470" s="295"/>
      <c r="AF470" s="295"/>
      <c r="AG470" s="295"/>
      <c r="AH470" s="295"/>
      <c r="AI470" s="295"/>
      <c r="AJ470" s="295"/>
      <c r="AK470" s="295"/>
      <c r="AL470" s="295"/>
      <c r="AM470" s="295"/>
      <c r="AN470" s="295"/>
      <c r="AO470" s="295"/>
      <c r="AP470" s="295"/>
      <c r="AQ470" s="295"/>
      <c r="AS470" s="192"/>
    </row>
    <row r="471" spans="2:45" ht="14.5" hidden="1" customHeight="1" outlineLevel="1">
      <c r="B471" s="119">
        <f t="shared" si="8"/>
        <v>45</v>
      </c>
      <c r="C471" s="240" t="s">
        <v>248</v>
      </c>
      <c r="D471" s="582"/>
      <c r="E471" s="582"/>
      <c r="F471" s="295"/>
      <c r="G471" s="295"/>
      <c r="H471" s="295"/>
      <c r="I471" s="295"/>
      <c r="J471" s="295"/>
      <c r="K471" s="295"/>
      <c r="L471" s="295"/>
      <c r="M471" s="295"/>
      <c r="N471" s="295"/>
      <c r="O471" s="295"/>
      <c r="P471" s="295"/>
      <c r="Q471" s="295"/>
      <c r="R471" s="295"/>
      <c r="S471" s="295"/>
      <c r="T471" s="295"/>
      <c r="U471" s="295"/>
      <c r="V471" s="295"/>
      <c r="W471" s="295"/>
      <c r="X471" s="582"/>
      <c r="Y471" s="582"/>
      <c r="Z471" s="295"/>
      <c r="AA471" s="295"/>
      <c r="AB471" s="295"/>
      <c r="AC471" s="295"/>
      <c r="AD471" s="295"/>
      <c r="AE471" s="295"/>
      <c r="AF471" s="295"/>
      <c r="AG471" s="295"/>
      <c r="AH471" s="295"/>
      <c r="AI471" s="295"/>
      <c r="AJ471" s="295"/>
      <c r="AK471" s="295"/>
      <c r="AL471" s="295"/>
      <c r="AM471" s="295"/>
      <c r="AN471" s="295"/>
      <c r="AO471" s="295"/>
      <c r="AP471" s="295"/>
      <c r="AQ471" s="295"/>
      <c r="AS471" s="192"/>
    </row>
    <row r="472" spans="2:45" ht="14.5" hidden="1" customHeight="1" outlineLevel="1">
      <c r="B472" s="119">
        <f t="shared" si="8"/>
        <v>46</v>
      </c>
      <c r="C472" s="240" t="s">
        <v>248</v>
      </c>
      <c r="D472" s="582"/>
      <c r="E472" s="582"/>
      <c r="F472" s="295"/>
      <c r="G472" s="295"/>
      <c r="H472" s="295"/>
      <c r="I472" s="295"/>
      <c r="J472" s="295"/>
      <c r="K472" s="295"/>
      <c r="L472" s="295"/>
      <c r="M472" s="295"/>
      <c r="N472" s="295"/>
      <c r="O472" s="295"/>
      <c r="P472" s="295"/>
      <c r="Q472" s="295"/>
      <c r="R472" s="295"/>
      <c r="S472" s="295"/>
      <c r="T472" s="295"/>
      <c r="U472" s="295"/>
      <c r="V472" s="295"/>
      <c r="W472" s="295"/>
      <c r="X472" s="582"/>
      <c r="Y472" s="582"/>
      <c r="Z472" s="295"/>
      <c r="AA472" s="295"/>
      <c r="AB472" s="295"/>
      <c r="AC472" s="295"/>
      <c r="AD472" s="295"/>
      <c r="AE472" s="295"/>
      <c r="AF472" s="295"/>
      <c r="AG472" s="295"/>
      <c r="AH472" s="295"/>
      <c r="AI472" s="295"/>
      <c r="AJ472" s="295"/>
      <c r="AK472" s="295"/>
      <c r="AL472" s="295"/>
      <c r="AM472" s="295"/>
      <c r="AN472" s="295"/>
      <c r="AO472" s="295"/>
      <c r="AP472" s="295"/>
      <c r="AQ472" s="295"/>
      <c r="AS472" s="192"/>
    </row>
    <row r="473" spans="2:45" ht="14.5" hidden="1" customHeight="1" outlineLevel="1">
      <c r="B473" s="119">
        <f t="shared" si="8"/>
        <v>47</v>
      </c>
      <c r="C473" s="240" t="s">
        <v>248</v>
      </c>
      <c r="D473" s="582"/>
      <c r="E473" s="582"/>
      <c r="F473" s="295"/>
      <c r="G473" s="295"/>
      <c r="H473" s="295"/>
      <c r="I473" s="295"/>
      <c r="J473" s="295"/>
      <c r="K473" s="295"/>
      <c r="L473" s="295"/>
      <c r="M473" s="295"/>
      <c r="N473" s="295"/>
      <c r="O473" s="295"/>
      <c r="P473" s="295"/>
      <c r="Q473" s="295"/>
      <c r="R473" s="295"/>
      <c r="S473" s="295"/>
      <c r="T473" s="295"/>
      <c r="U473" s="295"/>
      <c r="V473" s="295"/>
      <c r="W473" s="295"/>
      <c r="X473" s="582"/>
      <c r="Y473" s="582"/>
      <c r="Z473" s="295"/>
      <c r="AA473" s="295"/>
      <c r="AB473" s="295"/>
      <c r="AC473" s="295"/>
      <c r="AD473" s="295"/>
      <c r="AE473" s="295"/>
      <c r="AF473" s="295"/>
      <c r="AG473" s="295"/>
      <c r="AH473" s="295"/>
      <c r="AI473" s="295"/>
      <c r="AJ473" s="295"/>
      <c r="AK473" s="295"/>
      <c r="AL473" s="295"/>
      <c r="AM473" s="295"/>
      <c r="AN473" s="295"/>
      <c r="AO473" s="295"/>
      <c r="AP473" s="295"/>
      <c r="AQ473" s="295"/>
      <c r="AS473" s="192"/>
    </row>
    <row r="474" spans="2:45" ht="14.5" hidden="1" customHeight="1" outlineLevel="1">
      <c r="B474" s="119">
        <f t="shared" si="8"/>
        <v>48</v>
      </c>
      <c r="C474" s="240" t="s">
        <v>248</v>
      </c>
      <c r="D474" s="582"/>
      <c r="E474" s="582"/>
      <c r="F474" s="295"/>
      <c r="G474" s="295"/>
      <c r="H474" s="295"/>
      <c r="I474" s="295"/>
      <c r="J474" s="295"/>
      <c r="K474" s="295"/>
      <c r="L474" s="295"/>
      <c r="M474" s="295"/>
      <c r="N474" s="295"/>
      <c r="O474" s="295"/>
      <c r="P474" s="295"/>
      <c r="Q474" s="295"/>
      <c r="R474" s="295"/>
      <c r="S474" s="295"/>
      <c r="T474" s="295"/>
      <c r="U474" s="295"/>
      <c r="V474" s="295"/>
      <c r="W474" s="295"/>
      <c r="X474" s="582"/>
      <c r="Y474" s="582"/>
      <c r="Z474" s="295"/>
      <c r="AA474" s="295"/>
      <c r="AB474" s="295"/>
      <c r="AC474" s="295"/>
      <c r="AD474" s="295"/>
      <c r="AE474" s="295"/>
      <c r="AF474" s="295"/>
      <c r="AG474" s="295"/>
      <c r="AH474" s="295"/>
      <c r="AI474" s="295"/>
      <c r="AJ474" s="295"/>
      <c r="AK474" s="295"/>
      <c r="AL474" s="295"/>
      <c r="AM474" s="295"/>
      <c r="AN474" s="295"/>
      <c r="AO474" s="295"/>
      <c r="AP474" s="295"/>
      <c r="AQ474" s="295"/>
      <c r="AS474" s="192"/>
    </row>
    <row r="475" spans="2:45" ht="14.5" hidden="1" customHeight="1" outlineLevel="1">
      <c r="B475" s="119">
        <f t="shared" si="8"/>
        <v>49</v>
      </c>
      <c r="C475" s="240" t="s">
        <v>248</v>
      </c>
      <c r="D475" s="582"/>
      <c r="E475" s="582"/>
      <c r="F475" s="295"/>
      <c r="G475" s="295"/>
      <c r="H475" s="295"/>
      <c r="I475" s="295"/>
      <c r="J475" s="295"/>
      <c r="K475" s="295"/>
      <c r="L475" s="295"/>
      <c r="M475" s="295"/>
      <c r="N475" s="295"/>
      <c r="O475" s="295"/>
      <c r="P475" s="295"/>
      <c r="Q475" s="295"/>
      <c r="R475" s="295"/>
      <c r="S475" s="295"/>
      <c r="T475" s="295"/>
      <c r="U475" s="295"/>
      <c r="V475" s="295"/>
      <c r="W475" s="295"/>
      <c r="X475" s="582"/>
      <c r="Y475" s="582"/>
      <c r="Z475" s="295"/>
      <c r="AA475" s="295"/>
      <c r="AB475" s="295"/>
      <c r="AC475" s="295"/>
      <c r="AD475" s="295"/>
      <c r="AE475" s="295"/>
      <c r="AF475" s="295"/>
      <c r="AG475" s="295"/>
      <c r="AH475" s="295"/>
      <c r="AI475" s="295"/>
      <c r="AJ475" s="295"/>
      <c r="AK475" s="295"/>
      <c r="AL475" s="295"/>
      <c r="AM475" s="295"/>
      <c r="AN475" s="295"/>
      <c r="AO475" s="295"/>
      <c r="AP475" s="295"/>
      <c r="AQ475" s="295"/>
      <c r="AS475" s="192"/>
    </row>
    <row r="476" spans="2:45" ht="14.5" hidden="1" customHeight="1" outlineLevel="1">
      <c r="B476" s="119">
        <f t="shared" si="8"/>
        <v>50</v>
      </c>
      <c r="C476" s="240" t="s">
        <v>248</v>
      </c>
      <c r="D476" s="582"/>
      <c r="E476" s="582"/>
      <c r="F476" s="295"/>
      <c r="G476" s="295"/>
      <c r="H476" s="295"/>
      <c r="I476" s="295"/>
      <c r="J476" s="295"/>
      <c r="K476" s="295"/>
      <c r="L476" s="295"/>
      <c r="M476" s="295"/>
      <c r="N476" s="295"/>
      <c r="O476" s="295"/>
      <c r="P476" s="295"/>
      <c r="Q476" s="295"/>
      <c r="R476" s="295"/>
      <c r="S476" s="295"/>
      <c r="T476" s="295"/>
      <c r="U476" s="295"/>
      <c r="V476" s="295"/>
      <c r="W476" s="295"/>
      <c r="X476" s="582"/>
      <c r="Y476" s="582"/>
      <c r="Z476" s="295"/>
      <c r="AA476" s="295"/>
      <c r="AB476" s="295"/>
      <c r="AC476" s="295"/>
      <c r="AD476" s="295"/>
      <c r="AE476" s="295"/>
      <c r="AF476" s="295"/>
      <c r="AG476" s="295"/>
      <c r="AH476" s="295"/>
      <c r="AI476" s="295"/>
      <c r="AJ476" s="295"/>
      <c r="AK476" s="295"/>
      <c r="AL476" s="295"/>
      <c r="AM476" s="295"/>
      <c r="AN476" s="295"/>
      <c r="AO476" s="295"/>
      <c r="AP476" s="295"/>
      <c r="AQ476" s="295"/>
      <c r="AS476" s="192"/>
    </row>
    <row r="477" spans="2:45" ht="14.5" hidden="1" customHeight="1" outlineLevel="1">
      <c r="B477" s="119">
        <f t="shared" si="8"/>
        <v>51</v>
      </c>
      <c r="C477" s="240" t="s">
        <v>248</v>
      </c>
      <c r="D477" s="582"/>
      <c r="E477" s="582"/>
      <c r="F477" s="295"/>
      <c r="G477" s="295"/>
      <c r="H477" s="295"/>
      <c r="I477" s="295"/>
      <c r="J477" s="295"/>
      <c r="K477" s="295"/>
      <c r="L477" s="295"/>
      <c r="M477" s="295"/>
      <c r="N477" s="295"/>
      <c r="O477" s="295"/>
      <c r="P477" s="295"/>
      <c r="Q477" s="295"/>
      <c r="R477" s="295"/>
      <c r="S477" s="295"/>
      <c r="T477" s="295"/>
      <c r="U477" s="295"/>
      <c r="V477" s="295"/>
      <c r="W477" s="295"/>
      <c r="X477" s="582"/>
      <c r="Y477" s="582"/>
      <c r="Z477" s="295"/>
      <c r="AA477" s="295"/>
      <c r="AB477" s="295"/>
      <c r="AC477" s="295"/>
      <c r="AD477" s="295"/>
      <c r="AE477" s="295"/>
      <c r="AF477" s="295"/>
      <c r="AG477" s="295"/>
      <c r="AH477" s="295"/>
      <c r="AI477" s="295"/>
      <c r="AJ477" s="295"/>
      <c r="AK477" s="295"/>
      <c r="AL477" s="295"/>
      <c r="AM477" s="295"/>
      <c r="AN477" s="295"/>
      <c r="AO477" s="295"/>
      <c r="AP477" s="295"/>
      <c r="AQ477" s="295"/>
      <c r="AS477" s="192"/>
    </row>
    <row r="478" spans="2:45" ht="14.5" hidden="1" customHeight="1" outlineLevel="1">
      <c r="B478" s="119">
        <f t="shared" si="8"/>
        <v>52</v>
      </c>
      <c r="C478" s="240" t="s">
        <v>248</v>
      </c>
      <c r="D478" s="582"/>
      <c r="E478" s="582"/>
      <c r="F478" s="295"/>
      <c r="G478" s="295"/>
      <c r="H478" s="295"/>
      <c r="I478" s="295"/>
      <c r="J478" s="295"/>
      <c r="K478" s="295"/>
      <c r="L478" s="295"/>
      <c r="M478" s="295"/>
      <c r="N478" s="295"/>
      <c r="O478" s="295"/>
      <c r="P478" s="295"/>
      <c r="Q478" s="295"/>
      <c r="R478" s="295"/>
      <c r="S478" s="295"/>
      <c r="T478" s="295"/>
      <c r="U478" s="295"/>
      <c r="V478" s="295"/>
      <c r="W478" s="295"/>
      <c r="X478" s="582"/>
      <c r="Y478" s="582"/>
      <c r="Z478" s="295"/>
      <c r="AA478" s="295"/>
      <c r="AB478" s="295"/>
      <c r="AC478" s="295"/>
      <c r="AD478" s="295"/>
      <c r="AE478" s="295"/>
      <c r="AF478" s="295"/>
      <c r="AG478" s="295"/>
      <c r="AH478" s="295"/>
      <c r="AI478" s="295"/>
      <c r="AJ478" s="295"/>
      <c r="AK478" s="295"/>
      <c r="AL478" s="295"/>
      <c r="AM478" s="295"/>
      <c r="AN478" s="295"/>
      <c r="AO478" s="295"/>
      <c r="AP478" s="295"/>
      <c r="AQ478" s="295"/>
      <c r="AS478" s="192"/>
    </row>
    <row r="479" spans="2:45" ht="14.5" hidden="1" customHeight="1" outlineLevel="1">
      <c r="B479" s="119">
        <f t="shared" si="8"/>
        <v>53</v>
      </c>
      <c r="C479" s="240" t="s">
        <v>248</v>
      </c>
      <c r="D479" s="582"/>
      <c r="E479" s="582"/>
      <c r="F479" s="295"/>
      <c r="G479" s="295"/>
      <c r="H479" s="295"/>
      <c r="I479" s="295"/>
      <c r="J479" s="295"/>
      <c r="K479" s="295"/>
      <c r="L479" s="295"/>
      <c r="M479" s="295"/>
      <c r="N479" s="295"/>
      <c r="O479" s="295"/>
      <c r="P479" s="295"/>
      <c r="Q479" s="295"/>
      <c r="R479" s="295"/>
      <c r="S479" s="295"/>
      <c r="T479" s="295"/>
      <c r="U479" s="295"/>
      <c r="V479" s="295"/>
      <c r="W479" s="295"/>
      <c r="X479" s="582"/>
      <c r="Y479" s="582"/>
      <c r="Z479" s="295"/>
      <c r="AA479" s="295"/>
      <c r="AB479" s="295"/>
      <c r="AC479" s="295"/>
      <c r="AD479" s="295"/>
      <c r="AE479" s="295"/>
      <c r="AF479" s="295"/>
      <c r="AG479" s="295"/>
      <c r="AH479" s="295"/>
      <c r="AI479" s="295"/>
      <c r="AJ479" s="295"/>
      <c r="AK479" s="295"/>
      <c r="AL479" s="295"/>
      <c r="AM479" s="295"/>
      <c r="AN479" s="295"/>
      <c r="AO479" s="295"/>
      <c r="AP479" s="295"/>
      <c r="AQ479" s="295"/>
      <c r="AS479" s="192"/>
    </row>
    <row r="480" spans="2:45" ht="14.5" hidden="1" customHeight="1" outlineLevel="1">
      <c r="B480" s="119">
        <f t="shared" si="8"/>
        <v>54</v>
      </c>
      <c r="C480" s="240" t="s">
        <v>248</v>
      </c>
      <c r="D480" s="582"/>
      <c r="E480" s="582"/>
      <c r="F480" s="295"/>
      <c r="G480" s="295"/>
      <c r="H480" s="295"/>
      <c r="I480" s="295"/>
      <c r="J480" s="295"/>
      <c r="K480" s="295"/>
      <c r="L480" s="295"/>
      <c r="M480" s="295"/>
      <c r="N480" s="295"/>
      <c r="O480" s="295"/>
      <c r="P480" s="295"/>
      <c r="Q480" s="295"/>
      <c r="R480" s="295"/>
      <c r="S480" s="295"/>
      <c r="T480" s="295"/>
      <c r="U480" s="295"/>
      <c r="V480" s="295"/>
      <c r="W480" s="295"/>
      <c r="X480" s="582"/>
      <c r="Y480" s="582"/>
      <c r="Z480" s="295"/>
      <c r="AA480" s="295"/>
      <c r="AB480" s="295"/>
      <c r="AC480" s="295"/>
      <c r="AD480" s="295"/>
      <c r="AE480" s="295"/>
      <c r="AF480" s="295"/>
      <c r="AG480" s="295"/>
      <c r="AH480" s="295"/>
      <c r="AI480" s="295"/>
      <c r="AJ480" s="295"/>
      <c r="AK480" s="295"/>
      <c r="AL480" s="295"/>
      <c r="AM480" s="295"/>
      <c r="AN480" s="295"/>
      <c r="AO480" s="295"/>
      <c r="AP480" s="295"/>
      <c r="AQ480" s="295"/>
      <c r="AS480" s="192"/>
    </row>
    <row r="481" spans="2:45" ht="14.5" hidden="1" customHeight="1" outlineLevel="1">
      <c r="B481" s="119">
        <f t="shared" si="8"/>
        <v>55</v>
      </c>
      <c r="C481" s="240" t="s">
        <v>248</v>
      </c>
      <c r="D481" s="582"/>
      <c r="E481" s="582"/>
      <c r="F481" s="295"/>
      <c r="G481" s="295"/>
      <c r="H481" s="295"/>
      <c r="I481" s="295"/>
      <c r="J481" s="295"/>
      <c r="K481" s="295"/>
      <c r="L481" s="295"/>
      <c r="M481" s="295"/>
      <c r="N481" s="295"/>
      <c r="O481" s="295"/>
      <c r="P481" s="295"/>
      <c r="Q481" s="295"/>
      <c r="R481" s="295"/>
      <c r="S481" s="295"/>
      <c r="T481" s="295"/>
      <c r="U481" s="295"/>
      <c r="V481" s="295"/>
      <c r="W481" s="295"/>
      <c r="X481" s="582"/>
      <c r="Y481" s="582"/>
      <c r="Z481" s="295"/>
      <c r="AA481" s="295"/>
      <c r="AB481" s="295"/>
      <c r="AC481" s="295"/>
      <c r="AD481" s="295"/>
      <c r="AE481" s="295"/>
      <c r="AF481" s="295"/>
      <c r="AG481" s="295"/>
      <c r="AH481" s="295"/>
      <c r="AI481" s="295"/>
      <c r="AJ481" s="295"/>
      <c r="AK481" s="295"/>
      <c r="AL481" s="295"/>
      <c r="AM481" s="295"/>
      <c r="AN481" s="295"/>
      <c r="AO481" s="295"/>
      <c r="AP481" s="295"/>
      <c r="AQ481" s="295"/>
      <c r="AS481" s="192"/>
    </row>
    <row r="482" spans="2:45" ht="14.5" hidden="1" customHeight="1" outlineLevel="1">
      <c r="B482" s="119">
        <f t="shared" si="8"/>
        <v>56</v>
      </c>
      <c r="C482" s="240" t="s">
        <v>248</v>
      </c>
      <c r="D482" s="582"/>
      <c r="E482" s="582"/>
      <c r="F482" s="295"/>
      <c r="G482" s="295"/>
      <c r="H482" s="295"/>
      <c r="I482" s="295"/>
      <c r="J482" s="295"/>
      <c r="K482" s="295"/>
      <c r="L482" s="295"/>
      <c r="M482" s="295"/>
      <c r="N482" s="295"/>
      <c r="O482" s="295"/>
      <c r="P482" s="295"/>
      <c r="Q482" s="295"/>
      <c r="R482" s="295"/>
      <c r="S482" s="295"/>
      <c r="T482" s="295"/>
      <c r="U482" s="295"/>
      <c r="V482" s="295"/>
      <c r="W482" s="295"/>
      <c r="X482" s="582"/>
      <c r="Y482" s="582"/>
      <c r="Z482" s="295"/>
      <c r="AA482" s="295"/>
      <c r="AB482" s="295"/>
      <c r="AC482" s="295"/>
      <c r="AD482" s="295"/>
      <c r="AE482" s="295"/>
      <c r="AF482" s="295"/>
      <c r="AG482" s="295"/>
      <c r="AH482" s="295"/>
      <c r="AI482" s="295"/>
      <c r="AJ482" s="295"/>
      <c r="AK482" s="295"/>
      <c r="AL482" s="295"/>
      <c r="AM482" s="295"/>
      <c r="AN482" s="295"/>
      <c r="AO482" s="295"/>
      <c r="AP482" s="295"/>
      <c r="AQ482" s="295"/>
      <c r="AS482" s="192"/>
    </row>
    <row r="483" spans="2:45" ht="14.5" hidden="1" customHeight="1" outlineLevel="1">
      <c r="B483" s="119">
        <f t="shared" si="8"/>
        <v>57</v>
      </c>
      <c r="C483" s="240" t="s">
        <v>248</v>
      </c>
      <c r="D483" s="582"/>
      <c r="E483" s="582"/>
      <c r="F483" s="295"/>
      <c r="G483" s="295"/>
      <c r="H483" s="295"/>
      <c r="I483" s="295"/>
      <c r="J483" s="295"/>
      <c r="K483" s="295"/>
      <c r="L483" s="295"/>
      <c r="M483" s="295"/>
      <c r="N483" s="295"/>
      <c r="O483" s="295"/>
      <c r="P483" s="295"/>
      <c r="Q483" s="295"/>
      <c r="R483" s="295"/>
      <c r="S483" s="295"/>
      <c r="T483" s="295"/>
      <c r="U483" s="295"/>
      <c r="V483" s="295"/>
      <c r="W483" s="295"/>
      <c r="X483" s="582"/>
      <c r="Y483" s="582"/>
      <c r="Z483" s="295"/>
      <c r="AA483" s="295"/>
      <c r="AB483" s="295"/>
      <c r="AC483" s="295"/>
      <c r="AD483" s="295"/>
      <c r="AE483" s="295"/>
      <c r="AF483" s="295"/>
      <c r="AG483" s="295"/>
      <c r="AH483" s="295"/>
      <c r="AI483" s="295"/>
      <c r="AJ483" s="295"/>
      <c r="AK483" s="295"/>
      <c r="AL483" s="295"/>
      <c r="AM483" s="295"/>
      <c r="AN483" s="295"/>
      <c r="AO483" s="295"/>
      <c r="AP483" s="295"/>
      <c r="AQ483" s="295"/>
      <c r="AS483" s="192"/>
    </row>
    <row r="484" spans="2:45" ht="14.5" hidden="1" customHeight="1" outlineLevel="1">
      <c r="B484" s="119">
        <f t="shared" si="8"/>
        <v>58</v>
      </c>
      <c r="C484" s="240" t="s">
        <v>248</v>
      </c>
      <c r="D484" s="582"/>
      <c r="E484" s="582"/>
      <c r="F484" s="295"/>
      <c r="G484" s="295"/>
      <c r="H484" s="295"/>
      <c r="I484" s="295"/>
      <c r="J484" s="295"/>
      <c r="K484" s="295"/>
      <c r="L484" s="295"/>
      <c r="M484" s="295"/>
      <c r="N484" s="295"/>
      <c r="O484" s="295"/>
      <c r="P484" s="295"/>
      <c r="Q484" s="295"/>
      <c r="R484" s="295"/>
      <c r="S484" s="295"/>
      <c r="T484" s="295"/>
      <c r="U484" s="295"/>
      <c r="V484" s="295"/>
      <c r="W484" s="295"/>
      <c r="X484" s="582"/>
      <c r="Y484" s="582"/>
      <c r="Z484" s="295"/>
      <c r="AA484" s="295"/>
      <c r="AB484" s="295"/>
      <c r="AC484" s="295"/>
      <c r="AD484" s="295"/>
      <c r="AE484" s="295"/>
      <c r="AF484" s="295"/>
      <c r="AG484" s="295"/>
      <c r="AH484" s="295"/>
      <c r="AI484" s="295"/>
      <c r="AJ484" s="295"/>
      <c r="AK484" s="295"/>
      <c r="AL484" s="295"/>
      <c r="AM484" s="295"/>
      <c r="AN484" s="295"/>
      <c r="AO484" s="295"/>
      <c r="AP484" s="295"/>
      <c r="AQ484" s="295"/>
      <c r="AS484" s="192"/>
    </row>
    <row r="485" spans="2:45" ht="14.5" hidden="1" customHeight="1" outlineLevel="1">
      <c r="B485" s="119">
        <f t="shared" si="8"/>
        <v>59</v>
      </c>
      <c r="C485" s="240" t="s">
        <v>248</v>
      </c>
      <c r="D485" s="582"/>
      <c r="E485" s="582"/>
      <c r="F485" s="295"/>
      <c r="G485" s="295"/>
      <c r="H485" s="295"/>
      <c r="I485" s="295"/>
      <c r="J485" s="295"/>
      <c r="K485" s="295"/>
      <c r="L485" s="295"/>
      <c r="M485" s="295"/>
      <c r="N485" s="295"/>
      <c r="O485" s="295"/>
      <c r="P485" s="295"/>
      <c r="Q485" s="295"/>
      <c r="R485" s="295"/>
      <c r="S485" s="295"/>
      <c r="T485" s="295"/>
      <c r="U485" s="295"/>
      <c r="V485" s="295"/>
      <c r="W485" s="295"/>
      <c r="X485" s="582"/>
      <c r="Y485" s="582"/>
      <c r="Z485" s="295"/>
      <c r="AA485" s="295"/>
      <c r="AB485" s="295"/>
      <c r="AC485" s="295"/>
      <c r="AD485" s="295"/>
      <c r="AE485" s="295"/>
      <c r="AF485" s="295"/>
      <c r="AG485" s="295"/>
      <c r="AH485" s="295"/>
      <c r="AI485" s="295"/>
      <c r="AJ485" s="295"/>
      <c r="AK485" s="295"/>
      <c r="AL485" s="295"/>
      <c r="AM485" s="295"/>
      <c r="AN485" s="295"/>
      <c r="AO485" s="295"/>
      <c r="AP485" s="295"/>
      <c r="AQ485" s="295"/>
      <c r="AS485" s="192"/>
    </row>
    <row r="486" spans="2:45" ht="14.5" hidden="1" customHeight="1" outlineLevel="1">
      <c r="B486" s="119">
        <f t="shared" si="8"/>
        <v>60</v>
      </c>
      <c r="C486" s="240" t="s">
        <v>248</v>
      </c>
      <c r="D486" s="582"/>
      <c r="E486" s="582"/>
      <c r="F486" s="295"/>
      <c r="G486" s="295"/>
      <c r="H486" s="295"/>
      <c r="I486" s="295"/>
      <c r="J486" s="295"/>
      <c r="K486" s="295"/>
      <c r="L486" s="295"/>
      <c r="M486" s="295"/>
      <c r="N486" s="295"/>
      <c r="O486" s="295"/>
      <c r="P486" s="295"/>
      <c r="Q486" s="295"/>
      <c r="R486" s="295"/>
      <c r="S486" s="295"/>
      <c r="T486" s="295"/>
      <c r="U486" s="295"/>
      <c r="V486" s="295"/>
      <c r="W486" s="295"/>
      <c r="X486" s="582"/>
      <c r="Y486" s="582"/>
      <c r="Z486" s="295"/>
      <c r="AA486" s="295"/>
      <c r="AB486" s="295"/>
      <c r="AC486" s="295"/>
      <c r="AD486" s="295"/>
      <c r="AE486" s="295"/>
      <c r="AF486" s="295"/>
      <c r="AG486" s="295"/>
      <c r="AH486" s="295"/>
      <c r="AI486" s="295"/>
      <c r="AJ486" s="295"/>
      <c r="AK486" s="295"/>
      <c r="AL486" s="295"/>
      <c r="AM486" s="295"/>
      <c r="AN486" s="295"/>
      <c r="AO486" s="295"/>
      <c r="AP486" s="295"/>
      <c r="AQ486" s="295"/>
      <c r="AS486" s="192"/>
    </row>
    <row r="487" spans="2:45" ht="14.5" hidden="1" customHeight="1" outlineLevel="1">
      <c r="B487" s="119">
        <f t="shared" si="8"/>
        <v>61</v>
      </c>
      <c r="C487" s="240" t="s">
        <v>248</v>
      </c>
      <c r="D487" s="582"/>
      <c r="E487" s="582"/>
      <c r="F487" s="295"/>
      <c r="G487" s="295"/>
      <c r="H487" s="295"/>
      <c r="I487" s="295"/>
      <c r="J487" s="295"/>
      <c r="K487" s="295"/>
      <c r="L487" s="295"/>
      <c r="M487" s="295"/>
      <c r="N487" s="295"/>
      <c r="O487" s="295"/>
      <c r="P487" s="295"/>
      <c r="Q487" s="295"/>
      <c r="R487" s="295"/>
      <c r="S487" s="295"/>
      <c r="T487" s="295"/>
      <c r="U487" s="295"/>
      <c r="V487" s="295"/>
      <c r="W487" s="295"/>
      <c r="X487" s="582"/>
      <c r="Y487" s="582"/>
      <c r="Z487" s="295"/>
      <c r="AA487" s="295"/>
      <c r="AB487" s="295"/>
      <c r="AC487" s="295"/>
      <c r="AD487" s="295"/>
      <c r="AE487" s="295"/>
      <c r="AF487" s="295"/>
      <c r="AG487" s="295"/>
      <c r="AH487" s="295"/>
      <c r="AI487" s="295"/>
      <c r="AJ487" s="295"/>
      <c r="AK487" s="295"/>
      <c r="AL487" s="295"/>
      <c r="AM487" s="295"/>
      <c r="AN487" s="295"/>
      <c r="AO487" s="295"/>
      <c r="AP487" s="295"/>
      <c r="AQ487" s="295"/>
      <c r="AS487" s="192"/>
    </row>
    <row r="488" spans="2:45" ht="14.5" hidden="1" customHeight="1" outlineLevel="1">
      <c r="B488" s="119">
        <f t="shared" si="8"/>
        <v>62</v>
      </c>
      <c r="C488" s="240" t="s">
        <v>248</v>
      </c>
      <c r="D488" s="582"/>
      <c r="E488" s="582"/>
      <c r="F488" s="295"/>
      <c r="G488" s="295"/>
      <c r="H488" s="295"/>
      <c r="I488" s="295"/>
      <c r="J488" s="295"/>
      <c r="K488" s="295"/>
      <c r="L488" s="295"/>
      <c r="M488" s="295"/>
      <c r="N488" s="295"/>
      <c r="O488" s="295"/>
      <c r="P488" s="295"/>
      <c r="Q488" s="295"/>
      <c r="R488" s="295"/>
      <c r="S488" s="295"/>
      <c r="T488" s="295"/>
      <c r="U488" s="295"/>
      <c r="V488" s="295"/>
      <c r="W488" s="295"/>
      <c r="X488" s="582"/>
      <c r="Y488" s="582"/>
      <c r="Z488" s="295"/>
      <c r="AA488" s="295"/>
      <c r="AB488" s="295"/>
      <c r="AC488" s="295"/>
      <c r="AD488" s="295"/>
      <c r="AE488" s="295"/>
      <c r="AF488" s="295"/>
      <c r="AG488" s="295"/>
      <c r="AH488" s="295"/>
      <c r="AI488" s="295"/>
      <c r="AJ488" s="295"/>
      <c r="AK488" s="295"/>
      <c r="AL488" s="295"/>
      <c r="AM488" s="295"/>
      <c r="AN488" s="295"/>
      <c r="AO488" s="295"/>
      <c r="AP488" s="295"/>
      <c r="AQ488" s="295"/>
      <c r="AS488" s="192"/>
    </row>
    <row r="489" spans="2:45" ht="14.5" hidden="1" customHeight="1" outlineLevel="1">
      <c r="B489" s="119">
        <f t="shared" si="8"/>
        <v>63</v>
      </c>
      <c r="C489" s="240" t="s">
        <v>248</v>
      </c>
      <c r="D489" s="582"/>
      <c r="E489" s="582"/>
      <c r="F489" s="295"/>
      <c r="G489" s="295"/>
      <c r="H489" s="295"/>
      <c r="I489" s="295"/>
      <c r="J489" s="295"/>
      <c r="K489" s="295"/>
      <c r="L489" s="295"/>
      <c r="M489" s="295"/>
      <c r="N489" s="295"/>
      <c r="O489" s="295"/>
      <c r="P489" s="295"/>
      <c r="Q489" s="295"/>
      <c r="R489" s="295"/>
      <c r="S489" s="295"/>
      <c r="T489" s="295"/>
      <c r="U489" s="295"/>
      <c r="V489" s="295"/>
      <c r="W489" s="295"/>
      <c r="X489" s="582"/>
      <c r="Y489" s="582"/>
      <c r="Z489" s="295"/>
      <c r="AA489" s="295"/>
      <c r="AB489" s="295"/>
      <c r="AC489" s="295"/>
      <c r="AD489" s="295"/>
      <c r="AE489" s="295"/>
      <c r="AF489" s="295"/>
      <c r="AG489" s="295"/>
      <c r="AH489" s="295"/>
      <c r="AI489" s="295"/>
      <c r="AJ489" s="295"/>
      <c r="AK489" s="295"/>
      <c r="AL489" s="295"/>
      <c r="AM489" s="295"/>
      <c r="AN489" s="295"/>
      <c r="AO489" s="295"/>
      <c r="AP489" s="295"/>
      <c r="AQ489" s="295"/>
      <c r="AS489" s="192"/>
    </row>
    <row r="490" spans="2:45" ht="14.5" hidden="1" customHeight="1" outlineLevel="1">
      <c r="B490" s="119">
        <f t="shared" si="8"/>
        <v>64</v>
      </c>
      <c r="C490" s="240" t="s">
        <v>248</v>
      </c>
      <c r="D490" s="582"/>
      <c r="E490" s="582"/>
      <c r="F490" s="295"/>
      <c r="G490" s="295"/>
      <c r="H490" s="295"/>
      <c r="I490" s="295"/>
      <c r="J490" s="295"/>
      <c r="K490" s="295"/>
      <c r="L490" s="295"/>
      <c r="M490" s="295"/>
      <c r="N490" s="295"/>
      <c r="O490" s="295"/>
      <c r="P490" s="295"/>
      <c r="Q490" s="295"/>
      <c r="R490" s="295"/>
      <c r="S490" s="295"/>
      <c r="T490" s="295"/>
      <c r="U490" s="295"/>
      <c r="V490" s="295"/>
      <c r="W490" s="295"/>
      <c r="X490" s="582"/>
      <c r="Y490" s="582"/>
      <c r="Z490" s="295"/>
      <c r="AA490" s="295"/>
      <c r="AB490" s="295"/>
      <c r="AC490" s="295"/>
      <c r="AD490" s="295"/>
      <c r="AE490" s="295"/>
      <c r="AF490" s="295"/>
      <c r="AG490" s="295"/>
      <c r="AH490" s="295"/>
      <c r="AI490" s="295"/>
      <c r="AJ490" s="295"/>
      <c r="AK490" s="295"/>
      <c r="AL490" s="295"/>
      <c r="AM490" s="295"/>
      <c r="AN490" s="295"/>
      <c r="AO490" s="295"/>
      <c r="AP490" s="295"/>
      <c r="AQ490" s="295"/>
      <c r="AS490" s="192"/>
    </row>
    <row r="491" spans="2:45" ht="14.5" hidden="1" customHeight="1" outlineLevel="1">
      <c r="B491" s="119">
        <f t="shared" si="8"/>
        <v>65</v>
      </c>
      <c r="C491" s="240" t="s">
        <v>248</v>
      </c>
      <c r="D491" s="582"/>
      <c r="E491" s="582"/>
      <c r="F491" s="295"/>
      <c r="G491" s="295"/>
      <c r="H491" s="295"/>
      <c r="I491" s="295"/>
      <c r="J491" s="295"/>
      <c r="K491" s="295"/>
      <c r="L491" s="295"/>
      <c r="M491" s="295"/>
      <c r="N491" s="295"/>
      <c r="O491" s="295"/>
      <c r="P491" s="295"/>
      <c r="Q491" s="295"/>
      <c r="R491" s="295"/>
      <c r="S491" s="295"/>
      <c r="T491" s="295"/>
      <c r="U491" s="295"/>
      <c r="V491" s="295"/>
      <c r="W491" s="295"/>
      <c r="X491" s="582"/>
      <c r="Y491" s="582"/>
      <c r="Z491" s="295"/>
      <c r="AA491" s="295"/>
      <c r="AB491" s="295"/>
      <c r="AC491" s="295"/>
      <c r="AD491" s="295"/>
      <c r="AE491" s="295"/>
      <c r="AF491" s="295"/>
      <c r="AG491" s="295"/>
      <c r="AH491" s="295"/>
      <c r="AI491" s="295"/>
      <c r="AJ491" s="295"/>
      <c r="AK491" s="295"/>
      <c r="AL491" s="295"/>
      <c r="AM491" s="295"/>
      <c r="AN491" s="295"/>
      <c r="AO491" s="295"/>
      <c r="AP491" s="295"/>
      <c r="AQ491" s="295"/>
      <c r="AS491" s="192"/>
    </row>
    <row r="492" spans="2:45" ht="14.5" hidden="1" customHeight="1" outlineLevel="1">
      <c r="B492" s="119">
        <f t="shared" si="8"/>
        <v>66</v>
      </c>
      <c r="C492" s="240" t="s">
        <v>248</v>
      </c>
      <c r="D492" s="582"/>
      <c r="E492" s="582"/>
      <c r="F492" s="295"/>
      <c r="G492" s="295"/>
      <c r="H492" s="295"/>
      <c r="I492" s="295"/>
      <c r="J492" s="295"/>
      <c r="K492" s="295"/>
      <c r="L492" s="295"/>
      <c r="M492" s="295"/>
      <c r="N492" s="295"/>
      <c r="O492" s="295"/>
      <c r="P492" s="295"/>
      <c r="Q492" s="295"/>
      <c r="R492" s="295"/>
      <c r="S492" s="295"/>
      <c r="T492" s="295"/>
      <c r="U492" s="295"/>
      <c r="V492" s="295"/>
      <c r="W492" s="295"/>
      <c r="X492" s="582"/>
      <c r="Y492" s="582"/>
      <c r="Z492" s="295"/>
      <c r="AA492" s="295"/>
      <c r="AB492" s="295"/>
      <c r="AC492" s="295"/>
      <c r="AD492" s="295"/>
      <c r="AE492" s="295"/>
      <c r="AF492" s="295"/>
      <c r="AG492" s="295"/>
      <c r="AH492" s="295"/>
      <c r="AI492" s="295"/>
      <c r="AJ492" s="295"/>
      <c r="AK492" s="295"/>
      <c r="AL492" s="295"/>
      <c r="AM492" s="295"/>
      <c r="AN492" s="295"/>
      <c r="AO492" s="295"/>
      <c r="AP492" s="295"/>
      <c r="AQ492" s="295"/>
      <c r="AS492" s="192"/>
    </row>
    <row r="493" spans="2:45" ht="14.5" hidden="1" customHeight="1" outlineLevel="1">
      <c r="B493" s="119">
        <f t="shared" ref="B493:B506" si="9">1+B492</f>
        <v>67</v>
      </c>
      <c r="C493" s="240" t="s">
        <v>248</v>
      </c>
      <c r="D493" s="582"/>
      <c r="E493" s="582"/>
      <c r="F493" s="295"/>
      <c r="G493" s="295"/>
      <c r="H493" s="295"/>
      <c r="I493" s="295"/>
      <c r="J493" s="295"/>
      <c r="K493" s="295"/>
      <c r="L493" s="295"/>
      <c r="M493" s="295"/>
      <c r="N493" s="295"/>
      <c r="O493" s="295"/>
      <c r="P493" s="295"/>
      <c r="Q493" s="295"/>
      <c r="R493" s="295"/>
      <c r="S493" s="295"/>
      <c r="T493" s="295"/>
      <c r="U493" s="295"/>
      <c r="V493" s="295"/>
      <c r="W493" s="295"/>
      <c r="X493" s="582"/>
      <c r="Y493" s="582"/>
      <c r="Z493" s="295"/>
      <c r="AA493" s="295"/>
      <c r="AB493" s="295"/>
      <c r="AC493" s="295"/>
      <c r="AD493" s="295"/>
      <c r="AE493" s="295"/>
      <c r="AF493" s="295"/>
      <c r="AG493" s="295"/>
      <c r="AH493" s="295"/>
      <c r="AI493" s="295"/>
      <c r="AJ493" s="295"/>
      <c r="AK493" s="295"/>
      <c r="AL493" s="295"/>
      <c r="AM493" s="295"/>
      <c r="AN493" s="295"/>
      <c r="AO493" s="295"/>
      <c r="AP493" s="295"/>
      <c r="AQ493" s="295"/>
      <c r="AS493" s="192"/>
    </row>
    <row r="494" spans="2:45" ht="14.5" hidden="1" customHeight="1" outlineLevel="1">
      <c r="B494" s="119">
        <f t="shared" si="9"/>
        <v>68</v>
      </c>
      <c r="C494" s="240" t="s">
        <v>248</v>
      </c>
      <c r="D494" s="582"/>
      <c r="E494" s="582"/>
      <c r="F494" s="295"/>
      <c r="G494" s="295"/>
      <c r="H494" s="295"/>
      <c r="I494" s="295"/>
      <c r="J494" s="295"/>
      <c r="K494" s="295"/>
      <c r="L494" s="295"/>
      <c r="M494" s="295"/>
      <c r="N494" s="295"/>
      <c r="O494" s="295"/>
      <c r="P494" s="295"/>
      <c r="Q494" s="295"/>
      <c r="R494" s="295"/>
      <c r="S494" s="295"/>
      <c r="T494" s="295"/>
      <c r="U494" s="295"/>
      <c r="V494" s="295"/>
      <c r="W494" s="295"/>
      <c r="X494" s="582"/>
      <c r="Y494" s="582"/>
      <c r="Z494" s="295"/>
      <c r="AA494" s="295"/>
      <c r="AB494" s="295"/>
      <c r="AC494" s="295"/>
      <c r="AD494" s="295"/>
      <c r="AE494" s="295"/>
      <c r="AF494" s="295"/>
      <c r="AG494" s="295"/>
      <c r="AH494" s="295"/>
      <c r="AI494" s="295"/>
      <c r="AJ494" s="295"/>
      <c r="AK494" s="295"/>
      <c r="AL494" s="295"/>
      <c r="AM494" s="295"/>
      <c r="AN494" s="295"/>
      <c r="AO494" s="295"/>
      <c r="AP494" s="295"/>
      <c r="AQ494" s="295"/>
      <c r="AS494" s="192"/>
    </row>
    <row r="495" spans="2:45" ht="14.5" hidden="1" customHeight="1" outlineLevel="1">
      <c r="B495" s="119">
        <f t="shared" si="9"/>
        <v>69</v>
      </c>
      <c r="C495" s="240" t="s">
        <v>248</v>
      </c>
      <c r="D495" s="582"/>
      <c r="E495" s="582"/>
      <c r="F495" s="295"/>
      <c r="G495" s="295"/>
      <c r="H495" s="295"/>
      <c r="I495" s="295"/>
      <c r="J495" s="295"/>
      <c r="K495" s="295"/>
      <c r="L495" s="295"/>
      <c r="M495" s="295"/>
      <c r="N495" s="295"/>
      <c r="O495" s="295"/>
      <c r="P495" s="295"/>
      <c r="Q495" s="295"/>
      <c r="R495" s="295"/>
      <c r="S495" s="295"/>
      <c r="T495" s="295"/>
      <c r="U495" s="295"/>
      <c r="V495" s="295"/>
      <c r="W495" s="295"/>
      <c r="X495" s="582"/>
      <c r="Y495" s="582"/>
      <c r="Z495" s="295"/>
      <c r="AA495" s="295"/>
      <c r="AB495" s="295"/>
      <c r="AC495" s="295"/>
      <c r="AD495" s="295"/>
      <c r="AE495" s="295"/>
      <c r="AF495" s="295"/>
      <c r="AG495" s="295"/>
      <c r="AH495" s="295"/>
      <c r="AI495" s="295"/>
      <c r="AJ495" s="295"/>
      <c r="AK495" s="295"/>
      <c r="AL495" s="295"/>
      <c r="AM495" s="295"/>
      <c r="AN495" s="295"/>
      <c r="AO495" s="295"/>
      <c r="AP495" s="295"/>
      <c r="AQ495" s="295"/>
      <c r="AS495" s="192"/>
    </row>
    <row r="496" spans="2:45" ht="14.5" hidden="1" customHeight="1" outlineLevel="1">
      <c r="B496" s="119">
        <f t="shared" si="9"/>
        <v>70</v>
      </c>
      <c r="C496" s="240" t="s">
        <v>248</v>
      </c>
      <c r="D496" s="582"/>
      <c r="E496" s="582"/>
      <c r="F496" s="295"/>
      <c r="G496" s="295"/>
      <c r="H496" s="295"/>
      <c r="I496" s="295"/>
      <c r="J496" s="295"/>
      <c r="K496" s="295"/>
      <c r="L496" s="295"/>
      <c r="M496" s="295"/>
      <c r="N496" s="295"/>
      <c r="O496" s="295"/>
      <c r="P496" s="295"/>
      <c r="Q496" s="295"/>
      <c r="R496" s="295"/>
      <c r="S496" s="295"/>
      <c r="T496" s="295"/>
      <c r="U496" s="295"/>
      <c r="V496" s="295"/>
      <c r="W496" s="295"/>
      <c r="X496" s="582"/>
      <c r="Y496" s="582"/>
      <c r="Z496" s="295"/>
      <c r="AA496" s="295"/>
      <c r="AB496" s="295"/>
      <c r="AC496" s="295"/>
      <c r="AD496" s="295"/>
      <c r="AE496" s="295"/>
      <c r="AF496" s="295"/>
      <c r="AG496" s="295"/>
      <c r="AH496" s="295"/>
      <c r="AI496" s="295"/>
      <c r="AJ496" s="295"/>
      <c r="AK496" s="295"/>
      <c r="AL496" s="295"/>
      <c r="AM496" s="295"/>
      <c r="AN496" s="295"/>
      <c r="AO496" s="295"/>
      <c r="AP496" s="295"/>
      <c r="AQ496" s="295"/>
      <c r="AS496" s="192"/>
    </row>
    <row r="497" spans="2:45" ht="14.5" hidden="1" customHeight="1" outlineLevel="1">
      <c r="B497" s="119">
        <f t="shared" si="9"/>
        <v>71</v>
      </c>
      <c r="C497" s="240" t="s">
        <v>248</v>
      </c>
      <c r="D497" s="582"/>
      <c r="E497" s="582"/>
      <c r="F497" s="295"/>
      <c r="G497" s="295"/>
      <c r="H497" s="295"/>
      <c r="I497" s="295"/>
      <c r="J497" s="295"/>
      <c r="K497" s="295"/>
      <c r="L497" s="295"/>
      <c r="M497" s="295"/>
      <c r="N497" s="295"/>
      <c r="O497" s="295"/>
      <c r="P497" s="295"/>
      <c r="Q497" s="295"/>
      <c r="R497" s="295"/>
      <c r="S497" s="295"/>
      <c r="T497" s="295"/>
      <c r="U497" s="295"/>
      <c r="V497" s="295"/>
      <c r="W497" s="295"/>
      <c r="X497" s="582"/>
      <c r="Y497" s="582"/>
      <c r="Z497" s="295"/>
      <c r="AA497" s="295"/>
      <c r="AB497" s="295"/>
      <c r="AC497" s="295"/>
      <c r="AD497" s="295"/>
      <c r="AE497" s="295"/>
      <c r="AF497" s="295"/>
      <c r="AG497" s="295"/>
      <c r="AH497" s="295"/>
      <c r="AI497" s="295"/>
      <c r="AJ497" s="295"/>
      <c r="AK497" s="295"/>
      <c r="AL497" s="295"/>
      <c r="AM497" s="295"/>
      <c r="AN497" s="295"/>
      <c r="AO497" s="295"/>
      <c r="AP497" s="295"/>
      <c r="AQ497" s="295"/>
      <c r="AS497" s="192"/>
    </row>
    <row r="498" spans="2:45" ht="14.5" hidden="1" customHeight="1" outlineLevel="1">
      <c r="B498" s="119">
        <f t="shared" si="9"/>
        <v>72</v>
      </c>
      <c r="C498" s="240" t="s">
        <v>248</v>
      </c>
      <c r="D498" s="582"/>
      <c r="E498" s="582"/>
      <c r="F498" s="295"/>
      <c r="G498" s="295"/>
      <c r="H498" s="295"/>
      <c r="I498" s="295"/>
      <c r="J498" s="295"/>
      <c r="K498" s="295"/>
      <c r="L498" s="295"/>
      <c r="M498" s="295"/>
      <c r="N498" s="295"/>
      <c r="O498" s="295"/>
      <c r="P498" s="295"/>
      <c r="Q498" s="295"/>
      <c r="R498" s="295"/>
      <c r="S498" s="295"/>
      <c r="T498" s="295"/>
      <c r="U498" s="295"/>
      <c r="V498" s="295"/>
      <c r="W498" s="295"/>
      <c r="X498" s="582"/>
      <c r="Y498" s="582"/>
      <c r="Z498" s="295"/>
      <c r="AA498" s="295"/>
      <c r="AB498" s="295"/>
      <c r="AC498" s="295"/>
      <c r="AD498" s="295"/>
      <c r="AE498" s="295"/>
      <c r="AF498" s="295"/>
      <c r="AG498" s="295"/>
      <c r="AH498" s="295"/>
      <c r="AI498" s="295"/>
      <c r="AJ498" s="295"/>
      <c r="AK498" s="295"/>
      <c r="AL498" s="295"/>
      <c r="AM498" s="295"/>
      <c r="AN498" s="295"/>
      <c r="AO498" s="295"/>
      <c r="AP498" s="295"/>
      <c r="AQ498" s="295"/>
      <c r="AS498" s="192"/>
    </row>
    <row r="499" spans="2:45" ht="14.5" hidden="1" customHeight="1" outlineLevel="1">
      <c r="B499" s="119">
        <f t="shared" si="9"/>
        <v>73</v>
      </c>
      <c r="C499" s="240" t="s">
        <v>248</v>
      </c>
      <c r="D499" s="582"/>
      <c r="E499" s="582"/>
      <c r="F499" s="295"/>
      <c r="G499" s="295"/>
      <c r="H499" s="295"/>
      <c r="I499" s="295"/>
      <c r="J499" s="295"/>
      <c r="K499" s="295"/>
      <c r="L499" s="295"/>
      <c r="M499" s="295"/>
      <c r="N499" s="295"/>
      <c r="O499" s="295"/>
      <c r="P499" s="295"/>
      <c r="Q499" s="295"/>
      <c r="R499" s="295"/>
      <c r="S499" s="295"/>
      <c r="T499" s="295"/>
      <c r="U499" s="295"/>
      <c r="V499" s="295"/>
      <c r="W499" s="295"/>
      <c r="X499" s="582"/>
      <c r="Y499" s="582"/>
      <c r="Z499" s="295"/>
      <c r="AA499" s="295"/>
      <c r="AB499" s="295"/>
      <c r="AC499" s="295"/>
      <c r="AD499" s="295"/>
      <c r="AE499" s="295"/>
      <c r="AF499" s="295"/>
      <c r="AG499" s="295"/>
      <c r="AH499" s="295"/>
      <c r="AI499" s="295"/>
      <c r="AJ499" s="295"/>
      <c r="AK499" s="295"/>
      <c r="AL499" s="295"/>
      <c r="AM499" s="295"/>
      <c r="AN499" s="295"/>
      <c r="AO499" s="295"/>
      <c r="AP499" s="295"/>
      <c r="AQ499" s="295"/>
      <c r="AS499" s="192"/>
    </row>
    <row r="500" spans="2:45" ht="14.5" hidden="1" customHeight="1" outlineLevel="1">
      <c r="B500" s="119">
        <f t="shared" si="9"/>
        <v>74</v>
      </c>
      <c r="C500" s="240" t="s">
        <v>248</v>
      </c>
      <c r="D500" s="582"/>
      <c r="E500" s="582"/>
      <c r="F500" s="295"/>
      <c r="G500" s="295"/>
      <c r="H500" s="295"/>
      <c r="I500" s="295"/>
      <c r="J500" s="295"/>
      <c r="K500" s="295"/>
      <c r="L500" s="295"/>
      <c r="M500" s="295"/>
      <c r="N500" s="295"/>
      <c r="O500" s="295"/>
      <c r="P500" s="295"/>
      <c r="Q500" s="295"/>
      <c r="R500" s="295"/>
      <c r="S500" s="295"/>
      <c r="T500" s="295"/>
      <c r="U500" s="295"/>
      <c r="V500" s="295"/>
      <c r="W500" s="295"/>
      <c r="X500" s="582"/>
      <c r="Y500" s="582"/>
      <c r="Z500" s="295"/>
      <c r="AA500" s="295"/>
      <c r="AB500" s="295"/>
      <c r="AC500" s="295"/>
      <c r="AD500" s="295"/>
      <c r="AE500" s="295"/>
      <c r="AF500" s="295"/>
      <c r="AG500" s="295"/>
      <c r="AH500" s="295"/>
      <c r="AI500" s="295"/>
      <c r="AJ500" s="295"/>
      <c r="AK500" s="295"/>
      <c r="AL500" s="295"/>
      <c r="AM500" s="295"/>
      <c r="AN500" s="295"/>
      <c r="AO500" s="295"/>
      <c r="AP500" s="295"/>
      <c r="AQ500" s="295"/>
      <c r="AS500" s="192"/>
    </row>
    <row r="501" spans="2:45" ht="14.5" hidden="1" customHeight="1" outlineLevel="1">
      <c r="B501" s="119">
        <f t="shared" si="9"/>
        <v>75</v>
      </c>
      <c r="C501" s="240" t="s">
        <v>248</v>
      </c>
      <c r="D501" s="582"/>
      <c r="E501" s="582"/>
      <c r="F501" s="295"/>
      <c r="G501" s="295"/>
      <c r="H501" s="295"/>
      <c r="I501" s="295"/>
      <c r="J501" s="295"/>
      <c r="K501" s="295"/>
      <c r="L501" s="295"/>
      <c r="M501" s="295"/>
      <c r="N501" s="295"/>
      <c r="O501" s="295"/>
      <c r="P501" s="295"/>
      <c r="Q501" s="295"/>
      <c r="R501" s="295"/>
      <c r="S501" s="295"/>
      <c r="T501" s="295"/>
      <c r="U501" s="295"/>
      <c r="V501" s="295"/>
      <c r="W501" s="295"/>
      <c r="X501" s="582"/>
      <c r="Y501" s="582"/>
      <c r="Z501" s="295"/>
      <c r="AA501" s="295"/>
      <c r="AB501" s="295"/>
      <c r="AC501" s="295"/>
      <c r="AD501" s="295"/>
      <c r="AE501" s="295"/>
      <c r="AF501" s="295"/>
      <c r="AG501" s="295"/>
      <c r="AH501" s="295"/>
      <c r="AI501" s="295"/>
      <c r="AJ501" s="295"/>
      <c r="AK501" s="295"/>
      <c r="AL501" s="295"/>
      <c r="AM501" s="295"/>
      <c r="AN501" s="295"/>
      <c r="AO501" s="295"/>
      <c r="AP501" s="295"/>
      <c r="AQ501" s="295"/>
      <c r="AS501" s="192"/>
    </row>
    <row r="502" spans="2:45" ht="14.5" hidden="1" customHeight="1" outlineLevel="1">
      <c r="B502" s="119">
        <f t="shared" si="9"/>
        <v>76</v>
      </c>
      <c r="C502" s="240" t="s">
        <v>248</v>
      </c>
      <c r="D502" s="582"/>
      <c r="E502" s="582"/>
      <c r="F502" s="295"/>
      <c r="G502" s="295"/>
      <c r="H502" s="295"/>
      <c r="I502" s="295"/>
      <c r="J502" s="295"/>
      <c r="K502" s="295"/>
      <c r="L502" s="295"/>
      <c r="M502" s="295"/>
      <c r="N502" s="295"/>
      <c r="O502" s="295"/>
      <c r="P502" s="295"/>
      <c r="Q502" s="295"/>
      <c r="R502" s="295"/>
      <c r="S502" s="295"/>
      <c r="T502" s="295"/>
      <c r="U502" s="295"/>
      <c r="V502" s="295"/>
      <c r="W502" s="295"/>
      <c r="X502" s="582"/>
      <c r="Y502" s="582"/>
      <c r="Z502" s="295"/>
      <c r="AA502" s="295"/>
      <c r="AB502" s="295"/>
      <c r="AC502" s="295"/>
      <c r="AD502" s="295"/>
      <c r="AE502" s="295"/>
      <c r="AF502" s="295"/>
      <c r="AG502" s="295"/>
      <c r="AH502" s="295"/>
      <c r="AI502" s="295"/>
      <c r="AJ502" s="295"/>
      <c r="AK502" s="295"/>
      <c r="AL502" s="295"/>
      <c r="AM502" s="295"/>
      <c r="AN502" s="295"/>
      <c r="AO502" s="295"/>
      <c r="AP502" s="295"/>
      <c r="AQ502" s="295"/>
      <c r="AS502" s="192"/>
    </row>
    <row r="503" spans="2:45" ht="14.5" hidden="1" customHeight="1" outlineLevel="1">
      <c r="B503" s="119">
        <f t="shared" si="9"/>
        <v>77</v>
      </c>
      <c r="C503" s="240" t="s">
        <v>248</v>
      </c>
      <c r="D503" s="582"/>
      <c r="E503" s="582"/>
      <c r="F503" s="295"/>
      <c r="G503" s="295"/>
      <c r="H503" s="295"/>
      <c r="I503" s="295"/>
      <c r="J503" s="295"/>
      <c r="K503" s="295"/>
      <c r="L503" s="295"/>
      <c r="M503" s="295"/>
      <c r="N503" s="295"/>
      <c r="O503" s="295"/>
      <c r="P503" s="295"/>
      <c r="Q503" s="295"/>
      <c r="R503" s="295"/>
      <c r="S503" s="295"/>
      <c r="T503" s="295"/>
      <c r="U503" s="295"/>
      <c r="V503" s="295"/>
      <c r="W503" s="295"/>
      <c r="X503" s="582"/>
      <c r="Y503" s="582"/>
      <c r="Z503" s="295"/>
      <c r="AA503" s="295"/>
      <c r="AB503" s="295"/>
      <c r="AC503" s="295"/>
      <c r="AD503" s="295"/>
      <c r="AE503" s="295"/>
      <c r="AF503" s="295"/>
      <c r="AG503" s="295"/>
      <c r="AH503" s="295"/>
      <c r="AI503" s="295"/>
      <c r="AJ503" s="295"/>
      <c r="AK503" s="295"/>
      <c r="AL503" s="295"/>
      <c r="AM503" s="295"/>
      <c r="AN503" s="295"/>
      <c r="AO503" s="295"/>
      <c r="AP503" s="295"/>
      <c r="AQ503" s="295"/>
      <c r="AS503" s="192"/>
    </row>
    <row r="504" spans="2:45" ht="14.5" hidden="1" customHeight="1" outlineLevel="1">
      <c r="B504" s="119">
        <f t="shared" si="9"/>
        <v>78</v>
      </c>
      <c r="C504" s="240" t="s">
        <v>248</v>
      </c>
      <c r="D504" s="582"/>
      <c r="E504" s="582"/>
      <c r="F504" s="295"/>
      <c r="G504" s="295"/>
      <c r="H504" s="295"/>
      <c r="I504" s="295"/>
      <c r="J504" s="295"/>
      <c r="K504" s="295"/>
      <c r="L504" s="295"/>
      <c r="M504" s="295"/>
      <c r="N504" s="295"/>
      <c r="O504" s="295"/>
      <c r="P504" s="295"/>
      <c r="Q504" s="295"/>
      <c r="R504" s="295"/>
      <c r="S504" s="295"/>
      <c r="T504" s="295"/>
      <c r="U504" s="295"/>
      <c r="V504" s="295"/>
      <c r="W504" s="295"/>
      <c r="X504" s="582"/>
      <c r="Y504" s="582"/>
      <c r="Z504" s="295"/>
      <c r="AA504" s="295"/>
      <c r="AB504" s="295"/>
      <c r="AC504" s="295"/>
      <c r="AD504" s="295"/>
      <c r="AE504" s="295"/>
      <c r="AF504" s="295"/>
      <c r="AG504" s="295"/>
      <c r="AH504" s="295"/>
      <c r="AI504" s="295"/>
      <c r="AJ504" s="295"/>
      <c r="AK504" s="295"/>
      <c r="AL504" s="295"/>
      <c r="AM504" s="295"/>
      <c r="AN504" s="295"/>
      <c r="AO504" s="295"/>
      <c r="AP504" s="295"/>
      <c r="AQ504" s="295"/>
      <c r="AS504" s="192"/>
    </row>
    <row r="505" spans="2:45" ht="14.5" hidden="1" customHeight="1" outlineLevel="1">
      <c r="B505" s="119">
        <f t="shared" si="9"/>
        <v>79</v>
      </c>
      <c r="C505" s="240" t="s">
        <v>248</v>
      </c>
      <c r="D505" s="582"/>
      <c r="E505" s="582"/>
      <c r="F505" s="295"/>
      <c r="G505" s="295"/>
      <c r="H505" s="295"/>
      <c r="I505" s="295"/>
      <c r="J505" s="295"/>
      <c r="K505" s="295"/>
      <c r="L505" s="295"/>
      <c r="M505" s="295"/>
      <c r="N505" s="295"/>
      <c r="O505" s="295"/>
      <c r="P505" s="295"/>
      <c r="Q505" s="295"/>
      <c r="R505" s="295"/>
      <c r="S505" s="295"/>
      <c r="T505" s="295"/>
      <c r="U505" s="295"/>
      <c r="V505" s="295"/>
      <c r="W505" s="295"/>
      <c r="X505" s="582"/>
      <c r="Y505" s="582"/>
      <c r="Z505" s="295"/>
      <c r="AA505" s="295"/>
      <c r="AB505" s="295"/>
      <c r="AC505" s="295"/>
      <c r="AD505" s="295"/>
      <c r="AE505" s="295"/>
      <c r="AF505" s="295"/>
      <c r="AG505" s="295"/>
      <c r="AH505" s="295"/>
      <c r="AI505" s="295"/>
      <c r="AJ505" s="295"/>
      <c r="AK505" s="295"/>
      <c r="AL505" s="295"/>
      <c r="AM505" s="295"/>
      <c r="AN505" s="295"/>
      <c r="AO505" s="295"/>
      <c r="AP505" s="295"/>
      <c r="AQ505" s="295"/>
      <c r="AS505" s="192"/>
    </row>
    <row r="506" spans="2:45" ht="12.65" customHeight="1" collapsed="1">
      <c r="B506" s="119">
        <f t="shared" si="9"/>
        <v>80</v>
      </c>
      <c r="C506" s="240" t="s">
        <v>248</v>
      </c>
      <c r="D506" s="582"/>
      <c r="E506" s="582"/>
      <c r="F506" s="295"/>
      <c r="G506" s="295"/>
      <c r="H506" s="295"/>
      <c r="I506" s="295"/>
      <c r="J506" s="295"/>
      <c r="K506" s="295"/>
      <c r="L506" s="295"/>
      <c r="M506" s="295"/>
      <c r="N506" s="295"/>
      <c r="O506" s="295"/>
      <c r="P506" s="295"/>
      <c r="Q506" s="295"/>
      <c r="R506" s="295"/>
      <c r="S506" s="295"/>
      <c r="T506" s="295"/>
      <c r="U506" s="295"/>
      <c r="V506" s="295"/>
      <c r="W506" s="295"/>
      <c r="X506" s="582"/>
      <c r="Y506" s="582"/>
      <c r="Z506" s="295"/>
      <c r="AA506" s="295"/>
      <c r="AB506" s="295"/>
      <c r="AC506" s="295"/>
      <c r="AD506" s="295"/>
      <c r="AE506" s="295"/>
      <c r="AF506" s="295"/>
      <c r="AG506" s="295"/>
      <c r="AH506" s="295"/>
      <c r="AI506" s="295"/>
      <c r="AJ506" s="295"/>
      <c r="AK506" s="295"/>
      <c r="AL506" s="295"/>
      <c r="AM506" s="295"/>
      <c r="AN506" s="295"/>
      <c r="AO506" s="295"/>
      <c r="AP506" s="295"/>
      <c r="AQ506" s="295"/>
    </row>
    <row r="507" spans="2:45">
      <c r="B507" s="112"/>
      <c r="C507" s="477" t="s">
        <v>1133</v>
      </c>
    </row>
    <row r="508" spans="2:45">
      <c r="B508" s="112"/>
      <c r="C508" s="112" t="s">
        <v>360</v>
      </c>
    </row>
    <row r="509" spans="2:45">
      <c r="B509" s="112"/>
      <c r="C509" s="570"/>
    </row>
    <row r="510" spans="2:45">
      <c r="B510" s="112"/>
      <c r="C510" s="570"/>
    </row>
    <row r="511" spans="2:45">
      <c r="B511" s="112"/>
      <c r="C511" s="570"/>
    </row>
    <row r="512" spans="2:45">
      <c r="B512" s="112"/>
      <c r="C512" s="95" t="s">
        <v>326</v>
      </c>
    </row>
    <row r="513" spans="1:28">
      <c r="B513" s="112"/>
      <c r="C513" s="378">
        <v>2023</v>
      </c>
      <c r="D513" s="95" t="s">
        <v>1318</v>
      </c>
    </row>
    <row r="514" spans="1:28">
      <c r="B514" s="112"/>
      <c r="C514" s="570"/>
    </row>
    <row r="515" spans="1:28" ht="15.5">
      <c r="B515" s="112"/>
      <c r="C515" s="577" t="s">
        <v>1031</v>
      </c>
      <c r="D515" s="565"/>
      <c r="E515" s="565"/>
      <c r="F515" s="565"/>
      <c r="G515" s="566"/>
    </row>
    <row r="516" spans="1:28">
      <c r="B516" s="112"/>
    </row>
    <row r="517" spans="1:28" ht="23">
      <c r="B517" s="112"/>
      <c r="C517" s="116" t="s">
        <v>396</v>
      </c>
      <c r="E517" s="578" t="s">
        <v>400</v>
      </c>
      <c r="F517" s="688" t="s">
        <v>1117</v>
      </c>
      <c r="G517" s="689"/>
      <c r="H517" s="689"/>
      <c r="I517" s="690"/>
      <c r="J517" s="691" t="s">
        <v>398</v>
      </c>
      <c r="K517" s="691"/>
      <c r="L517" s="579" t="s">
        <v>1118</v>
      </c>
      <c r="M517" s="580" t="s">
        <v>1314</v>
      </c>
      <c r="N517" s="688" t="s">
        <v>1119</v>
      </c>
      <c r="O517" s="689"/>
      <c r="P517" s="689"/>
      <c r="Q517" s="689"/>
      <c r="R517" s="689"/>
      <c r="S517" s="689"/>
      <c r="T517" s="689"/>
      <c r="U517" s="690"/>
      <c r="V517" s="578" t="s">
        <v>399</v>
      </c>
      <c r="W517" s="578"/>
      <c r="X517" s="698" t="s">
        <v>1188</v>
      </c>
      <c r="Y517" s="698"/>
      <c r="Z517" s="698"/>
    </row>
    <row r="518" spans="1:28" ht="57.5">
      <c r="B518" s="112"/>
      <c r="C518" s="365" t="s">
        <v>248</v>
      </c>
      <c r="D518" s="557" t="s">
        <v>329</v>
      </c>
      <c r="E518" s="557" t="s">
        <v>400</v>
      </c>
      <c r="F518" s="557" t="s">
        <v>401</v>
      </c>
      <c r="G518" s="557" t="s">
        <v>402</v>
      </c>
      <c r="H518" s="557" t="s">
        <v>403</v>
      </c>
      <c r="I518" s="581" t="s">
        <v>1120</v>
      </c>
      <c r="J518" s="365" t="s">
        <v>398</v>
      </c>
      <c r="K518" s="365" t="s">
        <v>1121</v>
      </c>
      <c r="L518" s="557" t="s">
        <v>404</v>
      </c>
      <c r="M518" s="557" t="s">
        <v>1315</v>
      </c>
      <c r="N518" s="557" t="s">
        <v>405</v>
      </c>
      <c r="O518" s="557" t="s">
        <v>848</v>
      </c>
      <c r="P518" s="557" t="s">
        <v>1122</v>
      </c>
      <c r="Q518" s="557" t="s">
        <v>1123</v>
      </c>
      <c r="R518" s="557" t="s">
        <v>900</v>
      </c>
      <c r="S518" s="557" t="s">
        <v>1124</v>
      </c>
      <c r="T518" s="557" t="s">
        <v>1316</v>
      </c>
      <c r="U518" s="557" t="s">
        <v>1125</v>
      </c>
      <c r="V518" s="557" t="s">
        <v>1126</v>
      </c>
      <c r="W518" s="557" t="s">
        <v>1127</v>
      </c>
      <c r="X518" s="482" t="s">
        <v>1145</v>
      </c>
      <c r="Y518" s="482" t="s">
        <v>1146</v>
      </c>
      <c r="Z518" s="482" t="s">
        <v>1147</v>
      </c>
    </row>
    <row r="519" spans="1:28" ht="14.5">
      <c r="A519" s="604" t="s">
        <v>945</v>
      </c>
      <c r="B519" s="119">
        <v>1</v>
      </c>
      <c r="C519" s="240" t="s">
        <v>945</v>
      </c>
      <c r="D519" s="292">
        <v>300.86</v>
      </c>
      <c r="E519" s="638">
        <v>0</v>
      </c>
      <c r="F519" s="638">
        <v>0</v>
      </c>
      <c r="G519" s="638">
        <v>0</v>
      </c>
      <c r="H519" s="638">
        <v>0</v>
      </c>
      <c r="I519" s="638">
        <v>0</v>
      </c>
      <c r="J519" s="638">
        <v>0</v>
      </c>
      <c r="K519" s="638">
        <v>378</v>
      </c>
      <c r="L519" s="582"/>
      <c r="M519" s="582"/>
      <c r="N519" s="582"/>
      <c r="O519" s="582"/>
      <c r="P519" s="582"/>
      <c r="Q519" s="582"/>
      <c r="R519" s="582"/>
      <c r="S519" s="582"/>
      <c r="T519" s="582"/>
      <c r="U519" s="582"/>
      <c r="V519" s="582"/>
      <c r="W519" s="582"/>
      <c r="X519" s="137">
        <f>E519</f>
        <v>0</v>
      </c>
      <c r="Y519" s="172">
        <f>SUM(F519:I519)</f>
        <v>0</v>
      </c>
      <c r="Z519" s="137">
        <f>SUM(J519:K519)</f>
        <v>378</v>
      </c>
      <c r="AB519" s="192"/>
    </row>
    <row r="520" spans="1:28" ht="14.5">
      <c r="A520" s="604" t="s">
        <v>961</v>
      </c>
      <c r="B520" s="119">
        <f>1+B519</f>
        <v>2</v>
      </c>
      <c r="C520" s="240" t="s">
        <v>946</v>
      </c>
      <c r="D520" s="292">
        <v>775</v>
      </c>
      <c r="E520" s="638">
        <v>0</v>
      </c>
      <c r="F520" s="638">
        <v>0</v>
      </c>
      <c r="G520" s="638">
        <v>0</v>
      </c>
      <c r="H520" s="638">
        <v>0</v>
      </c>
      <c r="I520" s="638">
        <v>0</v>
      </c>
      <c r="J520" s="638">
        <v>0</v>
      </c>
      <c r="K520" s="638">
        <v>620</v>
      </c>
      <c r="L520" s="582"/>
      <c r="M520" s="582"/>
      <c r="N520" s="582"/>
      <c r="O520" s="582"/>
      <c r="P520" s="582"/>
      <c r="Q520" s="582"/>
      <c r="R520" s="582"/>
      <c r="S520" s="582"/>
      <c r="T520" s="582"/>
      <c r="U520" s="582"/>
      <c r="V520" s="582"/>
      <c r="W520" s="582"/>
      <c r="X520" s="137">
        <f t="shared" ref="X520:X583" si="10">E520</f>
        <v>0</v>
      </c>
      <c r="Y520" s="172">
        <f t="shared" ref="Y520:Y583" si="11">SUM(F520:I520)</f>
        <v>0</v>
      </c>
      <c r="Z520" s="137">
        <f t="shared" ref="Z520:Z583" si="12">SUM(J520:K520)</f>
        <v>620</v>
      </c>
      <c r="AB520" s="192"/>
    </row>
    <row r="521" spans="1:28" ht="14.5">
      <c r="A521" s="604" t="s">
        <v>962</v>
      </c>
      <c r="B521" s="119">
        <f t="shared" ref="B521:B584" si="13">1+B520</f>
        <v>3</v>
      </c>
      <c r="C521" s="240" t="s">
        <v>947</v>
      </c>
      <c r="D521" s="292">
        <v>343.97</v>
      </c>
      <c r="E521" s="638">
        <v>0</v>
      </c>
      <c r="F521" s="638">
        <v>0</v>
      </c>
      <c r="G521" s="638">
        <v>0</v>
      </c>
      <c r="H521" s="638">
        <v>0</v>
      </c>
      <c r="I521" s="638">
        <v>0</v>
      </c>
      <c r="J521" s="638">
        <v>0</v>
      </c>
      <c r="K521" s="638">
        <v>251</v>
      </c>
      <c r="L521" s="582"/>
      <c r="M521" s="582"/>
      <c r="N521" s="582"/>
      <c r="O521" s="582"/>
      <c r="P521" s="582"/>
      <c r="Q521" s="582"/>
      <c r="R521" s="582"/>
      <c r="S521" s="582"/>
      <c r="T521" s="582"/>
      <c r="U521" s="582"/>
      <c r="V521" s="582"/>
      <c r="W521" s="582"/>
      <c r="X521" s="137">
        <f t="shared" si="10"/>
        <v>0</v>
      </c>
      <c r="Y521" s="172">
        <f t="shared" si="11"/>
        <v>0</v>
      </c>
      <c r="Z521" s="137">
        <f t="shared" si="12"/>
        <v>251</v>
      </c>
      <c r="AB521" s="192"/>
    </row>
    <row r="522" spans="1:28" ht="14.5">
      <c r="A522" s="604" t="s">
        <v>963</v>
      </c>
      <c r="B522" s="119">
        <f t="shared" si="13"/>
        <v>4</v>
      </c>
      <c r="C522" s="240" t="s">
        <v>948</v>
      </c>
      <c r="D522" s="292">
        <v>387.07</v>
      </c>
      <c r="E522" s="638">
        <v>0</v>
      </c>
      <c r="F522" s="638">
        <v>0</v>
      </c>
      <c r="G522" s="638">
        <v>0</v>
      </c>
      <c r="H522" s="638">
        <v>0</v>
      </c>
      <c r="I522" s="638">
        <v>0</v>
      </c>
      <c r="J522" s="638">
        <v>290</v>
      </c>
      <c r="K522" s="638">
        <v>0</v>
      </c>
      <c r="L522" s="582"/>
      <c r="M522" s="582"/>
      <c r="N522" s="582"/>
      <c r="O522" s="582"/>
      <c r="P522" s="582"/>
      <c r="Q522" s="582"/>
      <c r="R522" s="582"/>
      <c r="S522" s="582"/>
      <c r="T522" s="582"/>
      <c r="U522" s="582"/>
      <c r="V522" s="582"/>
      <c r="W522" s="582"/>
      <c r="X522" s="137">
        <f t="shared" si="10"/>
        <v>0</v>
      </c>
      <c r="Y522" s="172">
        <f t="shared" si="11"/>
        <v>0</v>
      </c>
      <c r="Z522" s="137">
        <f t="shared" si="12"/>
        <v>290</v>
      </c>
      <c r="AB522" s="192"/>
    </row>
    <row r="523" spans="1:28" ht="14.5">
      <c r="A523" s="604" t="s">
        <v>947</v>
      </c>
      <c r="B523" s="119">
        <f t="shared" si="13"/>
        <v>5</v>
      </c>
      <c r="C523" s="240" t="s">
        <v>949</v>
      </c>
      <c r="D523" s="292">
        <v>473.28</v>
      </c>
      <c r="E523" s="638">
        <v>0</v>
      </c>
      <c r="F523" s="638">
        <v>0</v>
      </c>
      <c r="G523" s="638">
        <v>0</v>
      </c>
      <c r="H523" s="638">
        <v>0</v>
      </c>
      <c r="I523" s="638">
        <v>0</v>
      </c>
      <c r="J523" s="638">
        <v>0</v>
      </c>
      <c r="K523" s="638">
        <v>395</v>
      </c>
      <c r="L523" s="582"/>
      <c r="M523" s="582"/>
      <c r="N523" s="582"/>
      <c r="O523" s="582"/>
      <c r="P523" s="582"/>
      <c r="Q523" s="582"/>
      <c r="R523" s="582"/>
      <c r="S523" s="582"/>
      <c r="T523" s="582"/>
      <c r="U523" s="582"/>
      <c r="V523" s="582"/>
      <c r="W523" s="582"/>
      <c r="X523" s="137">
        <f t="shared" si="10"/>
        <v>0</v>
      </c>
      <c r="Y523" s="172">
        <f t="shared" si="11"/>
        <v>0</v>
      </c>
      <c r="Z523" s="137">
        <f t="shared" si="12"/>
        <v>395</v>
      </c>
      <c r="AB523" s="192"/>
    </row>
    <row r="524" spans="1:28" ht="14.5">
      <c r="A524" s="604" t="s">
        <v>964</v>
      </c>
      <c r="B524" s="119">
        <f t="shared" si="13"/>
        <v>6</v>
      </c>
      <c r="C524" s="240" t="s">
        <v>884</v>
      </c>
      <c r="D524" s="292">
        <v>240.52</v>
      </c>
      <c r="E524" s="638">
        <v>0</v>
      </c>
      <c r="F524" s="638">
        <v>0</v>
      </c>
      <c r="G524" s="638">
        <v>0</v>
      </c>
      <c r="H524" s="638">
        <v>0</v>
      </c>
      <c r="I524" s="638">
        <v>0</v>
      </c>
      <c r="J524" s="638">
        <v>259</v>
      </c>
      <c r="K524" s="638">
        <v>0</v>
      </c>
      <c r="L524" s="582"/>
      <c r="M524" s="582"/>
      <c r="N524" s="582"/>
      <c r="O524" s="582"/>
      <c r="P524" s="582"/>
      <c r="Q524" s="582"/>
      <c r="R524" s="582"/>
      <c r="S524" s="582"/>
      <c r="T524" s="582"/>
      <c r="U524" s="582"/>
      <c r="V524" s="582"/>
      <c r="W524" s="582"/>
      <c r="X524" s="137">
        <f t="shared" si="10"/>
        <v>0</v>
      </c>
      <c r="Y524" s="172">
        <f t="shared" si="11"/>
        <v>0</v>
      </c>
      <c r="Z524" s="137">
        <f t="shared" si="12"/>
        <v>259</v>
      </c>
      <c r="AB524" s="192"/>
    </row>
    <row r="525" spans="1:28" ht="14.5">
      <c r="A525" s="604" t="s">
        <v>965</v>
      </c>
      <c r="B525" s="119">
        <f t="shared" si="13"/>
        <v>7</v>
      </c>
      <c r="C525" s="240" t="s">
        <v>1298</v>
      </c>
      <c r="D525" s="292">
        <v>257.76</v>
      </c>
      <c r="E525" s="638">
        <v>0</v>
      </c>
      <c r="F525" s="638">
        <v>0</v>
      </c>
      <c r="G525" s="638">
        <v>0</v>
      </c>
      <c r="H525" s="638">
        <v>0</v>
      </c>
      <c r="I525" s="638">
        <v>0</v>
      </c>
      <c r="J525" s="638">
        <v>297</v>
      </c>
      <c r="K525" s="638">
        <v>0</v>
      </c>
      <c r="L525" s="582"/>
      <c r="M525" s="582"/>
      <c r="N525" s="582"/>
      <c r="O525" s="582"/>
      <c r="P525" s="582"/>
      <c r="Q525" s="582"/>
      <c r="R525" s="582"/>
      <c r="S525" s="582"/>
      <c r="T525" s="582"/>
      <c r="U525" s="582"/>
      <c r="V525" s="582"/>
      <c r="W525" s="582"/>
      <c r="X525" s="137">
        <f t="shared" si="10"/>
        <v>0</v>
      </c>
      <c r="Y525" s="172">
        <f t="shared" si="11"/>
        <v>0</v>
      </c>
      <c r="Z525" s="137">
        <f t="shared" si="12"/>
        <v>297</v>
      </c>
      <c r="AB525" s="192"/>
    </row>
    <row r="526" spans="1:28" ht="14.5">
      <c r="A526" s="604" t="s">
        <v>948</v>
      </c>
      <c r="B526" s="119">
        <f t="shared" si="13"/>
        <v>8</v>
      </c>
      <c r="C526" s="240" t="s">
        <v>1108</v>
      </c>
      <c r="D526" s="292">
        <v>257.76</v>
      </c>
      <c r="E526" s="638">
        <v>0</v>
      </c>
      <c r="F526" s="638">
        <v>0</v>
      </c>
      <c r="G526" s="638">
        <v>0</v>
      </c>
      <c r="H526" s="638">
        <v>0</v>
      </c>
      <c r="I526" s="638">
        <v>0</v>
      </c>
      <c r="J526" s="638">
        <v>301</v>
      </c>
      <c r="K526" s="638">
        <v>0</v>
      </c>
      <c r="L526" s="582"/>
      <c r="M526" s="582"/>
      <c r="N526" s="582"/>
      <c r="O526" s="582"/>
      <c r="P526" s="582"/>
      <c r="Q526" s="582"/>
      <c r="R526" s="582"/>
      <c r="S526" s="582"/>
      <c r="T526" s="582"/>
      <c r="U526" s="582"/>
      <c r="V526" s="582"/>
      <c r="W526" s="582"/>
      <c r="X526" s="137">
        <f t="shared" si="10"/>
        <v>0</v>
      </c>
      <c r="Y526" s="172">
        <f t="shared" si="11"/>
        <v>0</v>
      </c>
      <c r="Z526" s="137">
        <f t="shared" si="12"/>
        <v>301</v>
      </c>
      <c r="AB526" s="192"/>
    </row>
    <row r="527" spans="1:28" ht="14.5">
      <c r="A527" s="604" t="s">
        <v>1135</v>
      </c>
      <c r="B527" s="119">
        <f t="shared" si="13"/>
        <v>9</v>
      </c>
      <c r="C527" s="240" t="s">
        <v>1225</v>
      </c>
      <c r="D527" s="292">
        <v>300.86</v>
      </c>
      <c r="E527" s="638">
        <v>0</v>
      </c>
      <c r="F527" s="638">
        <v>0</v>
      </c>
      <c r="G527" s="638">
        <v>0</v>
      </c>
      <c r="H527" s="638">
        <v>0</v>
      </c>
      <c r="I527" s="638">
        <v>0</v>
      </c>
      <c r="J527" s="638">
        <v>0</v>
      </c>
      <c r="K527" s="638">
        <v>313</v>
      </c>
      <c r="L527" s="582"/>
      <c r="M527" s="582"/>
      <c r="N527" s="582"/>
      <c r="O527" s="582"/>
      <c r="P527" s="582"/>
      <c r="Q527" s="582"/>
      <c r="R527" s="582"/>
      <c r="S527" s="582"/>
      <c r="T527" s="582"/>
      <c r="U527" s="582"/>
      <c r="V527" s="582"/>
      <c r="W527" s="582"/>
      <c r="X527" s="137">
        <f t="shared" si="10"/>
        <v>0</v>
      </c>
      <c r="Y527" s="172">
        <f t="shared" si="11"/>
        <v>0</v>
      </c>
      <c r="Z527" s="137">
        <f t="shared" si="12"/>
        <v>313</v>
      </c>
      <c r="AB527" s="192"/>
    </row>
    <row r="528" spans="1:28" ht="14.5" outlineLevel="1">
      <c r="A528" s="604" t="s">
        <v>1136</v>
      </c>
      <c r="B528" s="119">
        <f t="shared" si="13"/>
        <v>10</v>
      </c>
      <c r="C528" s="240" t="s">
        <v>950</v>
      </c>
      <c r="D528" s="292">
        <v>343.97</v>
      </c>
      <c r="E528" s="638">
        <v>0</v>
      </c>
      <c r="F528" s="638">
        <v>0</v>
      </c>
      <c r="G528" s="638">
        <v>0</v>
      </c>
      <c r="H528" s="638">
        <v>0</v>
      </c>
      <c r="I528" s="638">
        <v>0</v>
      </c>
      <c r="J528" s="638">
        <v>331</v>
      </c>
      <c r="K528" s="638">
        <v>0</v>
      </c>
      <c r="L528" s="582"/>
      <c r="M528" s="582"/>
      <c r="N528" s="582"/>
      <c r="O528" s="582"/>
      <c r="P528" s="582"/>
      <c r="Q528" s="582"/>
      <c r="R528" s="582"/>
      <c r="S528" s="582"/>
      <c r="T528" s="582"/>
      <c r="U528" s="582"/>
      <c r="V528" s="582"/>
      <c r="W528" s="582"/>
      <c r="X528" s="137">
        <f t="shared" si="10"/>
        <v>0</v>
      </c>
      <c r="Y528" s="172">
        <f t="shared" si="11"/>
        <v>0</v>
      </c>
      <c r="Z528" s="137">
        <f t="shared" si="12"/>
        <v>331</v>
      </c>
      <c r="AB528" s="192"/>
    </row>
    <row r="529" spans="1:28" ht="14.5" outlineLevel="1">
      <c r="A529" s="602" t="s">
        <v>949</v>
      </c>
      <c r="B529" s="119">
        <f t="shared" si="13"/>
        <v>11</v>
      </c>
      <c r="C529" s="240" t="s">
        <v>1226</v>
      </c>
      <c r="D529" s="292">
        <v>343.97</v>
      </c>
      <c r="E529" s="638">
        <v>0</v>
      </c>
      <c r="F529" s="638">
        <v>0</v>
      </c>
      <c r="G529" s="638">
        <v>0</v>
      </c>
      <c r="H529" s="638">
        <v>0</v>
      </c>
      <c r="I529" s="638">
        <v>0</v>
      </c>
      <c r="J529" s="638">
        <v>416</v>
      </c>
      <c r="K529" s="638">
        <v>0</v>
      </c>
      <c r="L529" s="582"/>
      <c r="M529" s="582"/>
      <c r="N529" s="582"/>
      <c r="O529" s="582"/>
      <c r="P529" s="582"/>
      <c r="Q529" s="582"/>
      <c r="R529" s="582"/>
      <c r="S529" s="582"/>
      <c r="T529" s="582"/>
      <c r="U529" s="582"/>
      <c r="V529" s="582"/>
      <c r="W529" s="582"/>
      <c r="X529" s="137">
        <f t="shared" si="10"/>
        <v>0</v>
      </c>
      <c r="Y529" s="172">
        <f t="shared" si="11"/>
        <v>0</v>
      </c>
      <c r="Z529" s="137">
        <f t="shared" si="12"/>
        <v>416</v>
      </c>
      <c r="AB529" s="192"/>
    </row>
    <row r="530" spans="1:28" ht="14.5" outlineLevel="1">
      <c r="A530" s="602" t="s">
        <v>884</v>
      </c>
      <c r="B530" s="119">
        <f t="shared" si="13"/>
        <v>12</v>
      </c>
      <c r="C530" s="240" t="s">
        <v>1210</v>
      </c>
      <c r="D530" s="292">
        <v>387.07</v>
      </c>
      <c r="E530" s="638">
        <v>0</v>
      </c>
      <c r="F530" s="638">
        <v>0</v>
      </c>
      <c r="G530" s="638">
        <v>0</v>
      </c>
      <c r="H530" s="638">
        <v>0</v>
      </c>
      <c r="I530" s="638">
        <v>0</v>
      </c>
      <c r="J530" s="638">
        <v>297</v>
      </c>
      <c r="K530" s="638">
        <v>0</v>
      </c>
      <c r="L530" s="582"/>
      <c r="M530" s="582"/>
      <c r="N530" s="582"/>
      <c r="O530" s="582"/>
      <c r="P530" s="582"/>
      <c r="Q530" s="582"/>
      <c r="R530" s="582"/>
      <c r="S530" s="582"/>
      <c r="T530" s="582"/>
      <c r="U530" s="582"/>
      <c r="V530" s="582"/>
      <c r="W530" s="582"/>
      <c r="X530" s="137">
        <f t="shared" si="10"/>
        <v>0</v>
      </c>
      <c r="Y530" s="172">
        <f t="shared" si="11"/>
        <v>0</v>
      </c>
      <c r="Z530" s="137">
        <f t="shared" si="12"/>
        <v>297</v>
      </c>
      <c r="AB530" s="192"/>
    </row>
    <row r="531" spans="1:28" ht="14.5" outlineLevel="1">
      <c r="A531" s="602" t="s">
        <v>1006</v>
      </c>
      <c r="B531" s="119">
        <f t="shared" si="13"/>
        <v>13</v>
      </c>
      <c r="C531" s="240" t="s">
        <v>951</v>
      </c>
      <c r="D531" s="292">
        <v>473.28</v>
      </c>
      <c r="E531" s="638">
        <v>0</v>
      </c>
      <c r="F531" s="638">
        <v>0</v>
      </c>
      <c r="G531" s="638">
        <v>0</v>
      </c>
      <c r="H531" s="638">
        <v>0</v>
      </c>
      <c r="I531" s="638">
        <v>0</v>
      </c>
      <c r="J531" s="638">
        <v>0</v>
      </c>
      <c r="K531" s="638">
        <v>516</v>
      </c>
      <c r="L531" s="582"/>
      <c r="M531" s="582"/>
      <c r="N531" s="582"/>
      <c r="O531" s="582"/>
      <c r="P531" s="582"/>
      <c r="Q531" s="582"/>
      <c r="R531" s="582"/>
      <c r="S531" s="582"/>
      <c r="T531" s="582"/>
      <c r="U531" s="582"/>
      <c r="V531" s="582"/>
      <c r="W531" s="582"/>
      <c r="X531" s="137">
        <f t="shared" si="10"/>
        <v>0</v>
      </c>
      <c r="Y531" s="172">
        <f t="shared" si="11"/>
        <v>0</v>
      </c>
      <c r="Z531" s="137">
        <f t="shared" si="12"/>
        <v>516</v>
      </c>
      <c r="AB531" s="192"/>
    </row>
    <row r="532" spans="1:28" ht="14.5" outlineLevel="1">
      <c r="A532" s="602" t="s">
        <v>1007</v>
      </c>
      <c r="B532" s="119">
        <f t="shared" si="13"/>
        <v>14</v>
      </c>
      <c r="C532" s="240" t="s">
        <v>952</v>
      </c>
      <c r="D532" s="292">
        <v>775</v>
      </c>
      <c r="E532" s="638">
        <v>0</v>
      </c>
      <c r="F532" s="638">
        <v>0</v>
      </c>
      <c r="G532" s="638">
        <v>0</v>
      </c>
      <c r="H532" s="638">
        <v>0</v>
      </c>
      <c r="I532" s="638">
        <v>0</v>
      </c>
      <c r="J532" s="638">
        <v>0</v>
      </c>
      <c r="K532" s="638">
        <v>745</v>
      </c>
      <c r="L532" s="582"/>
      <c r="M532" s="582"/>
      <c r="N532" s="582"/>
      <c r="O532" s="582"/>
      <c r="P532" s="582"/>
      <c r="Q532" s="582"/>
      <c r="R532" s="582"/>
      <c r="S532" s="582"/>
      <c r="T532" s="582"/>
      <c r="U532" s="582"/>
      <c r="V532" s="582"/>
      <c r="W532" s="582"/>
      <c r="X532" s="137">
        <f t="shared" si="10"/>
        <v>0</v>
      </c>
      <c r="Y532" s="172">
        <f t="shared" si="11"/>
        <v>0</v>
      </c>
      <c r="Z532" s="137">
        <f t="shared" si="12"/>
        <v>745</v>
      </c>
      <c r="AB532" s="192"/>
    </row>
    <row r="533" spans="1:28" ht="14.5" outlineLevel="1">
      <c r="A533" s="602" t="s">
        <v>1008</v>
      </c>
      <c r="B533" s="119">
        <f t="shared" si="13"/>
        <v>15</v>
      </c>
      <c r="C533" s="240" t="s">
        <v>819</v>
      </c>
      <c r="D533" s="292">
        <v>210.24</v>
      </c>
      <c r="E533" s="638">
        <v>198</v>
      </c>
      <c r="F533" s="638">
        <v>0</v>
      </c>
      <c r="G533" s="638">
        <v>0</v>
      </c>
      <c r="H533" s="638">
        <v>0</v>
      </c>
      <c r="I533" s="638">
        <v>0</v>
      </c>
      <c r="J533" s="638">
        <v>68</v>
      </c>
      <c r="K533" s="638">
        <v>0</v>
      </c>
      <c r="L533" s="582"/>
      <c r="M533" s="582"/>
      <c r="N533" s="582"/>
      <c r="O533" s="582"/>
      <c r="P533" s="582"/>
      <c r="Q533" s="582"/>
      <c r="R533" s="582"/>
      <c r="S533" s="582"/>
      <c r="T533" s="582"/>
      <c r="U533" s="582"/>
      <c r="V533" s="582"/>
      <c r="W533" s="582"/>
      <c r="X533" s="137">
        <f t="shared" si="10"/>
        <v>198</v>
      </c>
      <c r="Y533" s="172">
        <f t="shared" si="11"/>
        <v>0</v>
      </c>
      <c r="Z533" s="137">
        <f t="shared" si="12"/>
        <v>68</v>
      </c>
      <c r="AB533" s="192"/>
    </row>
    <row r="534" spans="1:28" ht="14.5" outlineLevel="1">
      <c r="A534" s="602" t="s">
        <v>1298</v>
      </c>
      <c r="B534" s="119">
        <f t="shared" si="13"/>
        <v>16</v>
      </c>
      <c r="C534" s="240" t="s">
        <v>204</v>
      </c>
      <c r="D534" s="292">
        <v>244.01</v>
      </c>
      <c r="E534" s="638">
        <v>185</v>
      </c>
      <c r="F534" s="638">
        <v>6</v>
      </c>
      <c r="G534" s="638">
        <v>0</v>
      </c>
      <c r="H534" s="638">
        <v>0</v>
      </c>
      <c r="I534" s="638">
        <v>0</v>
      </c>
      <c r="J534" s="638">
        <v>96</v>
      </c>
      <c r="K534" s="638">
        <v>0</v>
      </c>
      <c r="L534" s="582"/>
      <c r="M534" s="582"/>
      <c r="N534" s="582"/>
      <c r="O534" s="582"/>
      <c r="P534" s="582"/>
      <c r="Q534" s="582"/>
      <c r="R534" s="582"/>
      <c r="S534" s="582"/>
      <c r="T534" s="582"/>
      <c r="U534" s="582"/>
      <c r="V534" s="582"/>
      <c r="W534" s="582"/>
      <c r="X534" s="137">
        <f t="shared" si="10"/>
        <v>185</v>
      </c>
      <c r="Y534" s="172">
        <f t="shared" si="11"/>
        <v>6</v>
      </c>
      <c r="Z534" s="137">
        <f t="shared" si="12"/>
        <v>96</v>
      </c>
      <c r="AB534" s="192"/>
    </row>
    <row r="535" spans="1:28" ht="14.5" outlineLevel="1">
      <c r="A535" s="602" t="s">
        <v>1108</v>
      </c>
      <c r="B535" s="119">
        <f t="shared" si="13"/>
        <v>17</v>
      </c>
      <c r="C535" s="240" t="s">
        <v>773</v>
      </c>
      <c r="D535" s="292">
        <v>367.29</v>
      </c>
      <c r="E535" s="638">
        <v>113</v>
      </c>
      <c r="F535" s="638">
        <v>18</v>
      </c>
      <c r="G535" s="638">
        <v>5</v>
      </c>
      <c r="H535" s="638">
        <v>1</v>
      </c>
      <c r="I535" s="638">
        <v>21</v>
      </c>
      <c r="J535" s="638">
        <v>0</v>
      </c>
      <c r="K535" s="638">
        <v>146</v>
      </c>
      <c r="L535" s="582"/>
      <c r="M535" s="582"/>
      <c r="N535" s="582"/>
      <c r="O535" s="582"/>
      <c r="P535" s="582"/>
      <c r="Q535" s="582"/>
      <c r="R535" s="582"/>
      <c r="S535" s="582"/>
      <c r="T535" s="582"/>
      <c r="U535" s="582"/>
      <c r="V535" s="582"/>
      <c r="W535" s="582"/>
      <c r="X535" s="137">
        <f t="shared" si="10"/>
        <v>113</v>
      </c>
      <c r="Y535" s="172">
        <f t="shared" si="11"/>
        <v>45</v>
      </c>
      <c r="Z535" s="137">
        <f t="shared" si="12"/>
        <v>146</v>
      </c>
      <c r="AB535" s="192"/>
    </row>
    <row r="536" spans="1:28" ht="14.5" outlineLevel="1">
      <c r="A536" s="602" t="s">
        <v>1240</v>
      </c>
      <c r="B536" s="119">
        <f t="shared" si="13"/>
        <v>18</v>
      </c>
      <c r="C536" s="240" t="s">
        <v>774</v>
      </c>
      <c r="D536" s="292">
        <v>421.32</v>
      </c>
      <c r="E536" s="638">
        <v>170</v>
      </c>
      <c r="F536" s="638">
        <v>15</v>
      </c>
      <c r="G536" s="638">
        <v>5</v>
      </c>
      <c r="H536" s="638">
        <v>1</v>
      </c>
      <c r="I536" s="638">
        <v>14</v>
      </c>
      <c r="J536" s="638">
        <v>265</v>
      </c>
      <c r="K536" s="638">
        <v>0</v>
      </c>
      <c r="L536" s="582"/>
      <c r="M536" s="582"/>
      <c r="N536" s="582"/>
      <c r="O536" s="582"/>
      <c r="P536" s="582"/>
      <c r="Q536" s="582"/>
      <c r="R536" s="582"/>
      <c r="S536" s="582"/>
      <c r="T536" s="582"/>
      <c r="U536" s="582"/>
      <c r="V536" s="582"/>
      <c r="W536" s="582"/>
      <c r="X536" s="137">
        <f t="shared" si="10"/>
        <v>170</v>
      </c>
      <c r="Y536" s="172">
        <f t="shared" si="11"/>
        <v>35</v>
      </c>
      <c r="Z536" s="137">
        <f t="shared" si="12"/>
        <v>265</v>
      </c>
      <c r="AB536" s="192"/>
    </row>
    <row r="537" spans="1:28" ht="14.5" outlineLevel="1">
      <c r="A537" s="602" t="s">
        <v>1241</v>
      </c>
      <c r="B537" s="119">
        <f t="shared" si="13"/>
        <v>19</v>
      </c>
      <c r="C537" s="240" t="s">
        <v>205</v>
      </c>
      <c r="D537" s="292">
        <v>505.76</v>
      </c>
      <c r="E537" s="638">
        <v>119</v>
      </c>
      <c r="F537" s="638">
        <v>14</v>
      </c>
      <c r="G537" s="638">
        <v>6</v>
      </c>
      <c r="H537" s="638">
        <v>3</v>
      </c>
      <c r="I537" s="638">
        <v>14</v>
      </c>
      <c r="J537" s="638">
        <v>298</v>
      </c>
      <c r="K537" s="638">
        <v>0</v>
      </c>
      <c r="L537" s="582"/>
      <c r="M537" s="582"/>
      <c r="N537" s="582"/>
      <c r="O537" s="582"/>
      <c r="P537" s="582"/>
      <c r="Q537" s="582"/>
      <c r="R537" s="582"/>
      <c r="S537" s="582"/>
      <c r="T537" s="582"/>
      <c r="U537" s="582"/>
      <c r="V537" s="582"/>
      <c r="W537" s="582"/>
      <c r="X537" s="137">
        <f t="shared" si="10"/>
        <v>119</v>
      </c>
      <c r="Y537" s="172">
        <f t="shared" si="11"/>
        <v>37</v>
      </c>
      <c r="Z537" s="137">
        <f t="shared" si="12"/>
        <v>298</v>
      </c>
      <c r="AB537" s="192"/>
    </row>
    <row r="538" spans="1:28" ht="14.5" outlineLevel="1">
      <c r="A538" s="602" t="s">
        <v>1009</v>
      </c>
      <c r="B538" s="119">
        <f t="shared" si="13"/>
        <v>20</v>
      </c>
      <c r="C538" s="240" t="s">
        <v>1212</v>
      </c>
      <c r="D538" s="292">
        <v>547.98</v>
      </c>
      <c r="E538" s="638">
        <v>152</v>
      </c>
      <c r="F538" s="638">
        <v>16</v>
      </c>
      <c r="G538" s="638">
        <v>9</v>
      </c>
      <c r="H538" s="638">
        <v>2</v>
      </c>
      <c r="I538" s="638">
        <v>16</v>
      </c>
      <c r="J538" s="638">
        <v>0</v>
      </c>
      <c r="K538" s="638">
        <v>317</v>
      </c>
      <c r="L538" s="582"/>
      <c r="M538" s="582"/>
      <c r="N538" s="582"/>
      <c r="O538" s="582"/>
      <c r="P538" s="582"/>
      <c r="Q538" s="582"/>
      <c r="R538" s="582"/>
      <c r="S538" s="582"/>
      <c r="T538" s="582"/>
      <c r="U538" s="582"/>
      <c r="V538" s="582"/>
      <c r="W538" s="582"/>
      <c r="X538" s="137">
        <f t="shared" si="10"/>
        <v>152</v>
      </c>
      <c r="Y538" s="172">
        <f t="shared" si="11"/>
        <v>43</v>
      </c>
      <c r="Z538" s="137">
        <f t="shared" si="12"/>
        <v>317</v>
      </c>
      <c r="AB538" s="192"/>
    </row>
    <row r="539" spans="1:28" ht="14.5" outlineLevel="1">
      <c r="A539" s="602" t="s">
        <v>1010</v>
      </c>
      <c r="B539" s="119">
        <f t="shared" si="13"/>
        <v>21</v>
      </c>
      <c r="C539" s="240" t="s">
        <v>686</v>
      </c>
      <c r="D539" s="292">
        <v>328.44</v>
      </c>
      <c r="E539" s="638">
        <v>182</v>
      </c>
      <c r="F539" s="638">
        <v>19</v>
      </c>
      <c r="G539" s="638">
        <v>4</v>
      </c>
      <c r="H539" s="638">
        <v>1</v>
      </c>
      <c r="I539" s="638">
        <v>21</v>
      </c>
      <c r="J539" s="638">
        <v>0</v>
      </c>
      <c r="K539" s="638">
        <v>142</v>
      </c>
      <c r="L539" s="582"/>
      <c r="M539" s="582"/>
      <c r="N539" s="582"/>
      <c r="O539" s="582"/>
      <c r="P539" s="582"/>
      <c r="Q539" s="582"/>
      <c r="R539" s="582"/>
      <c r="S539" s="582"/>
      <c r="T539" s="582"/>
      <c r="U539" s="582"/>
      <c r="V539" s="582"/>
      <c r="W539" s="582"/>
      <c r="X539" s="137">
        <f t="shared" si="10"/>
        <v>182</v>
      </c>
      <c r="Y539" s="172">
        <f t="shared" si="11"/>
        <v>45</v>
      </c>
      <c r="Z539" s="137">
        <f t="shared" si="12"/>
        <v>142</v>
      </c>
      <c r="AB539" s="192"/>
    </row>
    <row r="540" spans="1:28" ht="14.5" outlineLevel="1">
      <c r="A540" s="602" t="s">
        <v>1103</v>
      </c>
      <c r="B540" s="119">
        <f t="shared" si="13"/>
        <v>22</v>
      </c>
      <c r="C540" s="240" t="s">
        <v>206</v>
      </c>
      <c r="D540" s="292">
        <v>336.9</v>
      </c>
      <c r="E540" s="638">
        <v>177</v>
      </c>
      <c r="F540" s="638">
        <v>17</v>
      </c>
      <c r="G540" s="638">
        <v>1</v>
      </c>
      <c r="H540" s="638">
        <v>1</v>
      </c>
      <c r="I540" s="638">
        <v>13</v>
      </c>
      <c r="J540" s="638">
        <v>0</v>
      </c>
      <c r="K540" s="638">
        <v>128</v>
      </c>
      <c r="L540" s="582"/>
      <c r="M540" s="582"/>
      <c r="N540" s="582"/>
      <c r="O540" s="582"/>
      <c r="P540" s="582"/>
      <c r="Q540" s="582"/>
      <c r="R540" s="582"/>
      <c r="S540" s="582"/>
      <c r="T540" s="582"/>
      <c r="U540" s="582"/>
      <c r="V540" s="582"/>
      <c r="W540" s="582"/>
      <c r="X540" s="137">
        <f t="shared" si="10"/>
        <v>177</v>
      </c>
      <c r="Y540" s="172">
        <f t="shared" si="11"/>
        <v>32</v>
      </c>
      <c r="Z540" s="137">
        <f t="shared" si="12"/>
        <v>128</v>
      </c>
      <c r="AB540" s="192"/>
    </row>
    <row r="541" spans="1:28" ht="14.5" outlineLevel="1">
      <c r="A541" s="602" t="s">
        <v>1217</v>
      </c>
      <c r="B541" s="119">
        <f t="shared" si="13"/>
        <v>23</v>
      </c>
      <c r="C541" s="240" t="s">
        <v>1213</v>
      </c>
      <c r="D541" s="292">
        <v>1181.23</v>
      </c>
      <c r="E541" s="638">
        <v>130</v>
      </c>
      <c r="F541" s="638">
        <v>6</v>
      </c>
      <c r="G541" s="638">
        <v>3</v>
      </c>
      <c r="H541" s="638">
        <v>2</v>
      </c>
      <c r="I541" s="638">
        <v>7</v>
      </c>
      <c r="J541" s="638">
        <v>879</v>
      </c>
      <c r="K541" s="638">
        <v>0</v>
      </c>
      <c r="L541" s="582"/>
      <c r="M541" s="582"/>
      <c r="N541" s="582"/>
      <c r="O541" s="582"/>
      <c r="P541" s="582"/>
      <c r="Q541" s="582"/>
      <c r="R541" s="582"/>
      <c r="S541" s="582"/>
      <c r="T541" s="582"/>
      <c r="U541" s="582"/>
      <c r="V541" s="582"/>
      <c r="W541" s="582"/>
      <c r="X541" s="137">
        <f t="shared" si="10"/>
        <v>130</v>
      </c>
      <c r="Y541" s="172">
        <f t="shared" si="11"/>
        <v>18</v>
      </c>
      <c r="Z541" s="137">
        <f t="shared" si="12"/>
        <v>879</v>
      </c>
      <c r="AB541" s="192"/>
    </row>
    <row r="542" spans="1:28" ht="14.5" outlineLevel="1">
      <c r="A542" s="602" t="s">
        <v>1218</v>
      </c>
      <c r="B542" s="119">
        <f t="shared" si="13"/>
        <v>24</v>
      </c>
      <c r="C542" s="240" t="s">
        <v>775</v>
      </c>
      <c r="D542" s="292">
        <v>1270.97</v>
      </c>
      <c r="E542" s="638">
        <v>115</v>
      </c>
      <c r="F542" s="638">
        <v>7</v>
      </c>
      <c r="G542" s="638">
        <v>3</v>
      </c>
      <c r="H542" s="638">
        <v>2</v>
      </c>
      <c r="I542" s="638">
        <v>7</v>
      </c>
      <c r="J542" s="638">
        <v>878</v>
      </c>
      <c r="K542" s="638">
        <v>0</v>
      </c>
      <c r="L542" s="582"/>
      <c r="M542" s="582"/>
      <c r="N542" s="582"/>
      <c r="O542" s="638">
        <v>285</v>
      </c>
      <c r="P542" s="582"/>
      <c r="Q542" s="582"/>
      <c r="R542" s="582"/>
      <c r="S542" s="582"/>
      <c r="T542" s="582"/>
      <c r="U542" s="582"/>
      <c r="V542" s="582"/>
      <c r="W542" s="582"/>
      <c r="X542" s="137">
        <f t="shared" si="10"/>
        <v>115</v>
      </c>
      <c r="Y542" s="172">
        <f t="shared" si="11"/>
        <v>19</v>
      </c>
      <c r="Z542" s="137">
        <f t="shared" si="12"/>
        <v>878</v>
      </c>
      <c r="AB542" s="192"/>
    </row>
    <row r="543" spans="1:28" ht="14.5" outlineLevel="1">
      <c r="A543" s="602" t="s">
        <v>1242</v>
      </c>
      <c r="B543" s="119">
        <f t="shared" si="13"/>
        <v>25</v>
      </c>
      <c r="C543" s="240" t="s">
        <v>820</v>
      </c>
      <c r="D543" s="292">
        <v>281.16000000000003</v>
      </c>
      <c r="E543" s="638">
        <v>123</v>
      </c>
      <c r="F543" s="638">
        <v>9</v>
      </c>
      <c r="G543" s="638">
        <v>0</v>
      </c>
      <c r="H543" s="638">
        <v>0</v>
      </c>
      <c r="I543" s="638">
        <v>0</v>
      </c>
      <c r="J543" s="638">
        <v>131</v>
      </c>
      <c r="K543" s="638">
        <v>0</v>
      </c>
      <c r="L543" s="582"/>
      <c r="M543" s="582"/>
      <c r="N543" s="582"/>
      <c r="O543" s="638">
        <v>0</v>
      </c>
      <c r="P543" s="582"/>
      <c r="Q543" s="582"/>
      <c r="R543" s="582"/>
      <c r="S543" s="582"/>
      <c r="T543" s="582"/>
      <c r="U543" s="582"/>
      <c r="V543" s="582"/>
      <c r="W543" s="582"/>
      <c r="X543" s="137">
        <f t="shared" si="10"/>
        <v>123</v>
      </c>
      <c r="Y543" s="172">
        <f t="shared" si="11"/>
        <v>9</v>
      </c>
      <c r="Z543" s="137">
        <f t="shared" si="12"/>
        <v>131</v>
      </c>
      <c r="AB543" s="192"/>
    </row>
    <row r="544" spans="1:28" ht="14.5" outlineLevel="1">
      <c r="A544" s="602" t="s">
        <v>1012</v>
      </c>
      <c r="B544" s="119">
        <f t="shared" si="13"/>
        <v>26</v>
      </c>
      <c r="C544" s="240" t="s">
        <v>207</v>
      </c>
      <c r="D544" s="292">
        <v>463.55</v>
      </c>
      <c r="E544" s="638">
        <v>182</v>
      </c>
      <c r="F544" s="638">
        <v>20</v>
      </c>
      <c r="G544" s="638">
        <v>1</v>
      </c>
      <c r="H544" s="638">
        <v>1</v>
      </c>
      <c r="I544" s="638">
        <v>11</v>
      </c>
      <c r="J544" s="638">
        <v>260</v>
      </c>
      <c r="K544" s="638">
        <v>0</v>
      </c>
      <c r="L544" s="582"/>
      <c r="M544" s="582"/>
      <c r="N544" s="582"/>
      <c r="O544" s="638">
        <v>0</v>
      </c>
      <c r="P544" s="582"/>
      <c r="Q544" s="582"/>
      <c r="R544" s="582"/>
      <c r="S544" s="582"/>
      <c r="T544" s="582"/>
      <c r="U544" s="582"/>
      <c r="V544" s="582"/>
      <c r="W544" s="582"/>
      <c r="X544" s="137">
        <f t="shared" si="10"/>
        <v>182</v>
      </c>
      <c r="Y544" s="172">
        <f t="shared" si="11"/>
        <v>33</v>
      </c>
      <c r="Z544" s="137">
        <f t="shared" si="12"/>
        <v>260</v>
      </c>
      <c r="AB544" s="192"/>
    </row>
    <row r="545" spans="1:28" ht="14.5" outlineLevel="1">
      <c r="A545" s="602" t="s">
        <v>1011</v>
      </c>
      <c r="B545" s="119">
        <f t="shared" si="13"/>
        <v>27</v>
      </c>
      <c r="C545" s="240" t="s">
        <v>362</v>
      </c>
      <c r="D545" s="292">
        <v>674.64</v>
      </c>
      <c r="E545" s="638">
        <v>160</v>
      </c>
      <c r="F545" s="638">
        <v>39</v>
      </c>
      <c r="G545" s="638">
        <v>1</v>
      </c>
      <c r="H545" s="638">
        <v>1</v>
      </c>
      <c r="I545" s="638">
        <v>15</v>
      </c>
      <c r="J545" s="638">
        <v>0</v>
      </c>
      <c r="K545" s="638">
        <v>481</v>
      </c>
      <c r="L545" s="582"/>
      <c r="M545" s="582"/>
      <c r="N545" s="582"/>
      <c r="O545" s="638">
        <v>0</v>
      </c>
      <c r="P545" s="582"/>
      <c r="Q545" s="582"/>
      <c r="R545" s="582"/>
      <c r="S545" s="582"/>
      <c r="T545" s="582"/>
      <c r="U545" s="582"/>
      <c r="V545" s="582"/>
      <c r="W545" s="582"/>
      <c r="X545" s="137">
        <f t="shared" si="10"/>
        <v>160</v>
      </c>
      <c r="Y545" s="172">
        <f t="shared" si="11"/>
        <v>56</v>
      </c>
      <c r="Z545" s="137">
        <f t="shared" si="12"/>
        <v>481</v>
      </c>
      <c r="AB545" s="192"/>
    </row>
    <row r="546" spans="1:28" ht="14.5" outlineLevel="1">
      <c r="A546" s="602" t="s">
        <v>946</v>
      </c>
      <c r="B546" s="119">
        <f t="shared" si="13"/>
        <v>28</v>
      </c>
      <c r="C546" s="240" t="s">
        <v>958</v>
      </c>
      <c r="D546" s="292">
        <v>843.5</v>
      </c>
      <c r="E546" s="638">
        <v>171</v>
      </c>
      <c r="F546" s="638">
        <v>12</v>
      </c>
      <c r="G546" s="638">
        <v>7</v>
      </c>
      <c r="H546" s="638">
        <v>3</v>
      </c>
      <c r="I546" s="638">
        <v>11</v>
      </c>
      <c r="J546" s="638">
        <v>0</v>
      </c>
      <c r="K546" s="638">
        <v>629</v>
      </c>
      <c r="L546" s="582"/>
      <c r="M546" s="582"/>
      <c r="N546" s="582"/>
      <c r="O546" s="638">
        <v>0</v>
      </c>
      <c r="P546" s="582"/>
      <c r="Q546" s="582"/>
      <c r="R546" s="582"/>
      <c r="S546" s="582"/>
      <c r="T546" s="582"/>
      <c r="U546" s="582"/>
      <c r="V546" s="582"/>
      <c r="W546" s="582"/>
      <c r="X546" s="137">
        <f t="shared" si="10"/>
        <v>171</v>
      </c>
      <c r="Y546" s="172">
        <f t="shared" si="11"/>
        <v>33</v>
      </c>
      <c r="Z546" s="137">
        <f t="shared" si="12"/>
        <v>629</v>
      </c>
      <c r="AB546" s="192"/>
    </row>
    <row r="547" spans="1:28" ht="14.5" outlineLevel="1">
      <c r="A547" s="602" t="s">
        <v>968</v>
      </c>
      <c r="B547" s="119">
        <f t="shared" si="13"/>
        <v>29</v>
      </c>
      <c r="C547" s="240" t="s">
        <v>1227</v>
      </c>
      <c r="D547" s="292">
        <v>1265.6600000000001</v>
      </c>
      <c r="E547" s="638">
        <v>162</v>
      </c>
      <c r="F547" s="638">
        <v>41</v>
      </c>
      <c r="G547" s="638">
        <v>1</v>
      </c>
      <c r="H547" s="638">
        <v>1</v>
      </c>
      <c r="I547" s="638">
        <v>11</v>
      </c>
      <c r="J547" s="638">
        <v>1088</v>
      </c>
      <c r="K547" s="638">
        <v>0</v>
      </c>
      <c r="L547" s="582"/>
      <c r="M547" s="582"/>
      <c r="N547" s="582"/>
      <c r="O547" s="638">
        <v>0</v>
      </c>
      <c r="P547" s="582"/>
      <c r="Q547" s="582"/>
      <c r="R547" s="582"/>
      <c r="S547" s="582"/>
      <c r="T547" s="582"/>
      <c r="U547" s="582"/>
      <c r="V547" s="582"/>
      <c r="W547" s="582"/>
      <c r="X547" s="137">
        <f t="shared" si="10"/>
        <v>162</v>
      </c>
      <c r="Y547" s="172">
        <f t="shared" si="11"/>
        <v>54</v>
      </c>
      <c r="Z547" s="137">
        <f t="shared" si="12"/>
        <v>1088</v>
      </c>
      <c r="AB547" s="192"/>
    </row>
    <row r="548" spans="1:28" ht="14.5" outlineLevel="1">
      <c r="A548" s="602" t="s">
        <v>969</v>
      </c>
      <c r="B548" s="119">
        <f t="shared" si="13"/>
        <v>30</v>
      </c>
      <c r="C548" s="240" t="s">
        <v>1228</v>
      </c>
      <c r="D548" s="292">
        <v>1510.52</v>
      </c>
      <c r="E548" s="638">
        <v>215</v>
      </c>
      <c r="F548" s="638">
        <v>33</v>
      </c>
      <c r="G548" s="638">
        <v>1</v>
      </c>
      <c r="H548" s="638">
        <v>1</v>
      </c>
      <c r="I548" s="638">
        <v>11</v>
      </c>
      <c r="J548" s="638">
        <v>1362</v>
      </c>
      <c r="K548" s="638">
        <v>0</v>
      </c>
      <c r="L548" s="582"/>
      <c r="M548" s="582"/>
      <c r="N548" s="582"/>
      <c r="O548" s="638">
        <v>0</v>
      </c>
      <c r="P548" s="582"/>
      <c r="Q548" s="582"/>
      <c r="R548" s="582"/>
      <c r="S548" s="582"/>
      <c r="T548" s="582"/>
      <c r="U548" s="582"/>
      <c r="V548" s="582"/>
      <c r="W548" s="582"/>
      <c r="X548" s="137">
        <f t="shared" si="10"/>
        <v>215</v>
      </c>
      <c r="Y548" s="172">
        <f t="shared" si="11"/>
        <v>46</v>
      </c>
      <c r="Z548" s="137">
        <f t="shared" si="12"/>
        <v>1362</v>
      </c>
      <c r="AB548" s="192"/>
    </row>
    <row r="549" spans="1:28" ht="14.5" outlineLevel="1">
      <c r="A549" s="602" t="s">
        <v>994</v>
      </c>
      <c r="B549" s="119">
        <f t="shared" si="13"/>
        <v>31</v>
      </c>
      <c r="C549" s="240" t="s">
        <v>1229</v>
      </c>
      <c r="D549" s="292">
        <v>1932.69</v>
      </c>
      <c r="E549" s="638">
        <v>153</v>
      </c>
      <c r="F549" s="638">
        <v>45</v>
      </c>
      <c r="G549" s="638">
        <v>3</v>
      </c>
      <c r="H549" s="638">
        <v>2</v>
      </c>
      <c r="I549" s="638">
        <v>11</v>
      </c>
      <c r="J549" s="638">
        <v>1953</v>
      </c>
      <c r="K549" s="638">
        <v>0</v>
      </c>
      <c r="L549" s="582"/>
      <c r="M549" s="582"/>
      <c r="N549" s="582"/>
      <c r="O549" s="638">
        <v>0</v>
      </c>
      <c r="P549" s="582"/>
      <c r="Q549" s="582"/>
      <c r="R549" s="582"/>
      <c r="S549" s="582"/>
      <c r="T549" s="582"/>
      <c r="U549" s="582"/>
      <c r="V549" s="582"/>
      <c r="W549" s="582"/>
      <c r="X549" s="137">
        <f t="shared" si="10"/>
        <v>153</v>
      </c>
      <c r="Y549" s="172">
        <f t="shared" si="11"/>
        <v>61</v>
      </c>
      <c r="Z549" s="137">
        <f t="shared" si="12"/>
        <v>1953</v>
      </c>
      <c r="AB549" s="192"/>
    </row>
    <row r="550" spans="1:28" ht="14.5" outlineLevel="1">
      <c r="A550" s="602" t="s">
        <v>1013</v>
      </c>
      <c r="B550" s="119">
        <f t="shared" si="13"/>
        <v>32</v>
      </c>
      <c r="C550" s="240" t="s">
        <v>776</v>
      </c>
      <c r="D550" s="292">
        <v>1302.21</v>
      </c>
      <c r="E550" s="638">
        <v>235</v>
      </c>
      <c r="F550" s="638">
        <v>37</v>
      </c>
      <c r="G550" s="638">
        <v>1</v>
      </c>
      <c r="H550" s="638">
        <v>1</v>
      </c>
      <c r="I550" s="638">
        <v>14</v>
      </c>
      <c r="J550" s="638">
        <v>890</v>
      </c>
      <c r="K550" s="638">
        <v>0</v>
      </c>
      <c r="L550" s="582"/>
      <c r="M550" s="582"/>
      <c r="N550" s="582"/>
      <c r="O550" s="638">
        <v>251</v>
      </c>
      <c r="P550" s="582"/>
      <c r="Q550" s="582"/>
      <c r="R550" s="582"/>
      <c r="S550" s="582"/>
      <c r="T550" s="582"/>
      <c r="U550" s="582"/>
      <c r="V550" s="582"/>
      <c r="W550" s="582"/>
      <c r="X550" s="137">
        <f t="shared" si="10"/>
        <v>235</v>
      </c>
      <c r="Y550" s="172">
        <f t="shared" si="11"/>
        <v>53</v>
      </c>
      <c r="Z550" s="137">
        <f t="shared" si="12"/>
        <v>890</v>
      </c>
      <c r="AB550" s="192"/>
    </row>
    <row r="551" spans="1:28" ht="14.5" outlineLevel="1">
      <c r="A551" s="602" t="s">
        <v>1014</v>
      </c>
      <c r="B551" s="119">
        <f t="shared" si="13"/>
        <v>33</v>
      </c>
      <c r="C551" s="240" t="s">
        <v>777</v>
      </c>
      <c r="D551" s="292">
        <v>1547.07</v>
      </c>
      <c r="E551" s="638">
        <v>171</v>
      </c>
      <c r="F551" s="638">
        <v>35</v>
      </c>
      <c r="G551" s="638">
        <v>1</v>
      </c>
      <c r="H551" s="638">
        <v>1</v>
      </c>
      <c r="I551" s="638">
        <v>12</v>
      </c>
      <c r="J551" s="638">
        <v>1243</v>
      </c>
      <c r="K551" s="638">
        <v>0</v>
      </c>
      <c r="L551" s="582"/>
      <c r="M551" s="582"/>
      <c r="N551" s="582"/>
      <c r="O551" s="638">
        <v>254</v>
      </c>
      <c r="P551" s="582"/>
      <c r="Q551" s="582"/>
      <c r="R551" s="582"/>
      <c r="S551" s="582"/>
      <c r="T551" s="582"/>
      <c r="U551" s="582"/>
      <c r="V551" s="582"/>
      <c r="W551" s="582"/>
      <c r="X551" s="137">
        <f t="shared" si="10"/>
        <v>171</v>
      </c>
      <c r="Y551" s="172">
        <f t="shared" si="11"/>
        <v>49</v>
      </c>
      <c r="Z551" s="137">
        <f t="shared" si="12"/>
        <v>1243</v>
      </c>
      <c r="AB551" s="192"/>
    </row>
    <row r="552" spans="1:28" ht="14.5" outlineLevel="1">
      <c r="A552" s="602" t="s">
        <v>1225</v>
      </c>
      <c r="B552" s="119">
        <f t="shared" si="13"/>
        <v>34</v>
      </c>
      <c r="C552" s="240" t="s">
        <v>803</v>
      </c>
      <c r="D552" s="292">
        <v>1969.23</v>
      </c>
      <c r="E552" s="638">
        <v>227</v>
      </c>
      <c r="F552" s="638">
        <v>36</v>
      </c>
      <c r="G552" s="638">
        <v>2</v>
      </c>
      <c r="H552" s="638">
        <v>2</v>
      </c>
      <c r="I552" s="638">
        <v>15</v>
      </c>
      <c r="J552" s="638">
        <v>1754</v>
      </c>
      <c r="K552" s="638">
        <v>0</v>
      </c>
      <c r="L552" s="582"/>
      <c r="M552" s="582"/>
      <c r="N552" s="582"/>
      <c r="O552" s="638">
        <v>286</v>
      </c>
      <c r="P552" s="582"/>
      <c r="Q552" s="582"/>
      <c r="R552" s="582"/>
      <c r="S552" s="582"/>
      <c r="T552" s="582"/>
      <c r="U552" s="582"/>
      <c r="V552" s="582"/>
      <c r="W552" s="582"/>
      <c r="X552" s="137">
        <f t="shared" si="10"/>
        <v>227</v>
      </c>
      <c r="Y552" s="172">
        <f t="shared" si="11"/>
        <v>55</v>
      </c>
      <c r="Z552" s="137">
        <f t="shared" si="12"/>
        <v>1754</v>
      </c>
      <c r="AB552" s="192"/>
    </row>
    <row r="553" spans="1:28" ht="14.5" outlineLevel="1">
      <c r="A553" s="602" t="s">
        <v>977</v>
      </c>
      <c r="B553" s="119">
        <f t="shared" si="13"/>
        <v>35</v>
      </c>
      <c r="C553" s="240" t="s">
        <v>201</v>
      </c>
      <c r="D553" s="292">
        <v>349</v>
      </c>
      <c r="E553" s="638">
        <v>0</v>
      </c>
      <c r="F553" s="638">
        <v>0</v>
      </c>
      <c r="G553" s="638">
        <v>0</v>
      </c>
      <c r="H553" s="638">
        <v>0</v>
      </c>
      <c r="I553" s="638">
        <v>0</v>
      </c>
      <c r="J553" s="638">
        <v>282</v>
      </c>
      <c r="K553" s="638">
        <v>0</v>
      </c>
      <c r="L553" s="582"/>
      <c r="M553" s="582"/>
      <c r="N553" s="582"/>
      <c r="O553" s="638">
        <v>0</v>
      </c>
      <c r="P553" s="582"/>
      <c r="Q553" s="582"/>
      <c r="R553" s="582"/>
      <c r="S553" s="582"/>
      <c r="T553" s="582"/>
      <c r="U553" s="582"/>
      <c r="V553" s="582"/>
      <c r="W553" s="582"/>
      <c r="X553" s="137">
        <f t="shared" si="10"/>
        <v>0</v>
      </c>
      <c r="Y553" s="172">
        <f t="shared" si="11"/>
        <v>0</v>
      </c>
      <c r="Z553" s="137">
        <f t="shared" si="12"/>
        <v>282</v>
      </c>
      <c r="AB553" s="192"/>
    </row>
    <row r="554" spans="1:28" ht="14.5" outlineLevel="1">
      <c r="A554" s="602" t="s">
        <v>978</v>
      </c>
      <c r="B554" s="119">
        <f t="shared" si="13"/>
        <v>36</v>
      </c>
      <c r="C554" s="240" t="s">
        <v>202</v>
      </c>
      <c r="D554" s="292">
        <v>608.69000000000005</v>
      </c>
      <c r="E554" s="638">
        <v>0</v>
      </c>
      <c r="F554" s="638">
        <v>0</v>
      </c>
      <c r="G554" s="638">
        <v>0</v>
      </c>
      <c r="H554" s="638">
        <v>0</v>
      </c>
      <c r="I554" s="638">
        <v>0</v>
      </c>
      <c r="J554" s="638">
        <v>620</v>
      </c>
      <c r="K554" s="638">
        <v>0</v>
      </c>
      <c r="L554" s="582"/>
      <c r="M554" s="582"/>
      <c r="N554" s="582"/>
      <c r="O554" s="638">
        <v>0</v>
      </c>
      <c r="P554" s="582"/>
      <c r="Q554" s="582"/>
      <c r="R554" s="582"/>
      <c r="S554" s="582"/>
      <c r="T554" s="582"/>
      <c r="U554" s="582"/>
      <c r="V554" s="582"/>
      <c r="W554" s="582"/>
      <c r="X554" s="137">
        <f t="shared" si="10"/>
        <v>0</v>
      </c>
      <c r="Y554" s="172">
        <f t="shared" si="11"/>
        <v>0</v>
      </c>
      <c r="Z554" s="137">
        <f t="shared" si="12"/>
        <v>620</v>
      </c>
      <c r="AB554" s="192"/>
    </row>
    <row r="555" spans="1:28" ht="14.5" outlineLevel="1">
      <c r="A555" s="602" t="s">
        <v>979</v>
      </c>
      <c r="B555" s="119">
        <f t="shared" si="13"/>
        <v>37</v>
      </c>
      <c r="C555" s="240" t="s">
        <v>203</v>
      </c>
      <c r="D555" s="292">
        <v>1042.5999999999999</v>
      </c>
      <c r="E555" s="638">
        <v>0</v>
      </c>
      <c r="F555" s="638">
        <v>0</v>
      </c>
      <c r="G555" s="638">
        <v>0</v>
      </c>
      <c r="H555" s="638">
        <v>0</v>
      </c>
      <c r="I555" s="638">
        <v>0</v>
      </c>
      <c r="J555" s="638">
        <v>731</v>
      </c>
      <c r="K555" s="638">
        <v>0</v>
      </c>
      <c r="L555" s="582"/>
      <c r="M555" s="582"/>
      <c r="N555" s="582"/>
      <c r="O555" s="638">
        <v>0</v>
      </c>
      <c r="P555" s="582"/>
      <c r="Q555" s="582"/>
      <c r="R555" s="582"/>
      <c r="S555" s="582"/>
      <c r="T555" s="582"/>
      <c r="U555" s="582"/>
      <c r="V555" s="582"/>
      <c r="W555" s="582"/>
      <c r="X555" s="137">
        <f t="shared" si="10"/>
        <v>0</v>
      </c>
      <c r="Y555" s="172">
        <f t="shared" si="11"/>
        <v>0</v>
      </c>
      <c r="Z555" s="137">
        <f t="shared" si="12"/>
        <v>731</v>
      </c>
      <c r="AB555" s="192"/>
    </row>
    <row r="556" spans="1:28" ht="14.5" outlineLevel="1">
      <c r="A556" s="602" t="s">
        <v>1226</v>
      </c>
      <c r="B556" s="119">
        <f t="shared" si="13"/>
        <v>38</v>
      </c>
      <c r="C556" s="240" t="s">
        <v>1230</v>
      </c>
      <c r="D556" s="292">
        <v>432.24</v>
      </c>
      <c r="E556" s="638">
        <v>173</v>
      </c>
      <c r="F556" s="638">
        <v>15</v>
      </c>
      <c r="G556" s="638">
        <v>3</v>
      </c>
      <c r="H556" s="638">
        <v>1</v>
      </c>
      <c r="I556" s="638">
        <v>14</v>
      </c>
      <c r="J556" s="638">
        <v>149</v>
      </c>
      <c r="K556" s="638">
        <v>0</v>
      </c>
      <c r="L556" s="582"/>
      <c r="M556" s="582"/>
      <c r="N556" s="582"/>
      <c r="O556" s="638">
        <v>129</v>
      </c>
      <c r="P556" s="582"/>
      <c r="Q556" s="582"/>
      <c r="R556" s="582"/>
      <c r="S556" s="582"/>
      <c r="T556" s="582"/>
      <c r="U556" s="582"/>
      <c r="V556" s="582"/>
      <c r="W556" s="582"/>
      <c r="X556" s="137">
        <f t="shared" si="10"/>
        <v>173</v>
      </c>
      <c r="Y556" s="172">
        <f t="shared" si="11"/>
        <v>33</v>
      </c>
      <c r="Z556" s="137">
        <f t="shared" si="12"/>
        <v>149</v>
      </c>
      <c r="AB556" s="192"/>
    </row>
    <row r="557" spans="1:28" ht="14.5" outlineLevel="1">
      <c r="A557" s="602" t="s">
        <v>1210</v>
      </c>
      <c r="B557" s="119">
        <f t="shared" si="13"/>
        <v>39</v>
      </c>
      <c r="C557" s="240" t="s">
        <v>1231</v>
      </c>
      <c r="D557" s="292">
        <v>501.2</v>
      </c>
      <c r="E557" s="638">
        <v>142</v>
      </c>
      <c r="F557" s="638">
        <v>19</v>
      </c>
      <c r="G557" s="638">
        <v>3</v>
      </c>
      <c r="H557" s="638">
        <v>1</v>
      </c>
      <c r="I557" s="638">
        <v>13</v>
      </c>
      <c r="J557" s="638">
        <v>107</v>
      </c>
      <c r="K557" s="638">
        <v>0</v>
      </c>
      <c r="L557" s="582"/>
      <c r="M557" s="582"/>
      <c r="N557" s="582"/>
      <c r="O557" s="638">
        <v>147</v>
      </c>
      <c r="P557" s="582"/>
      <c r="Q557" s="582"/>
      <c r="R557" s="582"/>
      <c r="S557" s="582"/>
      <c r="T557" s="582"/>
      <c r="U557" s="582"/>
      <c r="V557" s="582"/>
      <c r="W557" s="582"/>
      <c r="X557" s="137">
        <f t="shared" si="10"/>
        <v>142</v>
      </c>
      <c r="Y557" s="172">
        <f t="shared" si="11"/>
        <v>36</v>
      </c>
      <c r="Z557" s="137">
        <f t="shared" si="12"/>
        <v>107</v>
      </c>
      <c r="AB557" s="192"/>
    </row>
    <row r="558" spans="1:28" ht="14.5" outlineLevel="1">
      <c r="A558" s="602" t="s">
        <v>951</v>
      </c>
      <c r="B558" s="119">
        <f t="shared" si="13"/>
        <v>40</v>
      </c>
      <c r="C558" s="240" t="s">
        <v>1232</v>
      </c>
      <c r="D558" s="292">
        <v>570.16999999999996</v>
      </c>
      <c r="E558" s="638">
        <v>152</v>
      </c>
      <c r="F558" s="638">
        <v>11</v>
      </c>
      <c r="G558" s="638">
        <v>5</v>
      </c>
      <c r="H558" s="638">
        <v>1</v>
      </c>
      <c r="I558" s="638">
        <v>21</v>
      </c>
      <c r="J558" s="638">
        <v>138</v>
      </c>
      <c r="K558" s="638">
        <v>0</v>
      </c>
      <c r="L558" s="582"/>
      <c r="M558" s="582"/>
      <c r="N558" s="582"/>
      <c r="O558" s="638">
        <v>227</v>
      </c>
      <c r="P558" s="582"/>
      <c r="Q558" s="582"/>
      <c r="R558" s="582"/>
      <c r="S558" s="582"/>
      <c r="T558" s="582"/>
      <c r="U558" s="582"/>
      <c r="V558" s="582"/>
      <c r="W558" s="582"/>
      <c r="X558" s="137">
        <f t="shared" si="10"/>
        <v>152</v>
      </c>
      <c r="Y558" s="172">
        <f t="shared" si="11"/>
        <v>38</v>
      </c>
      <c r="Z558" s="137">
        <f t="shared" si="12"/>
        <v>138</v>
      </c>
      <c r="AB558" s="192"/>
    </row>
    <row r="559" spans="1:28" ht="14.5" outlineLevel="1">
      <c r="A559" s="602" t="s">
        <v>982</v>
      </c>
      <c r="B559" s="119">
        <f t="shared" si="13"/>
        <v>41</v>
      </c>
      <c r="C559" s="240" t="s">
        <v>1233</v>
      </c>
      <c r="D559" s="292">
        <v>534.97</v>
      </c>
      <c r="E559" s="638">
        <v>159</v>
      </c>
      <c r="F559" s="638">
        <v>13</v>
      </c>
      <c r="G559" s="638">
        <v>5</v>
      </c>
      <c r="H559" s="638">
        <v>1</v>
      </c>
      <c r="I559" s="638">
        <v>15</v>
      </c>
      <c r="J559" s="638">
        <v>147</v>
      </c>
      <c r="K559" s="638">
        <v>0</v>
      </c>
      <c r="L559" s="582"/>
      <c r="M559" s="582"/>
      <c r="N559" s="582"/>
      <c r="O559" s="638">
        <v>222</v>
      </c>
      <c r="P559" s="582"/>
      <c r="Q559" s="582"/>
      <c r="R559" s="582"/>
      <c r="S559" s="582"/>
      <c r="T559" s="582"/>
      <c r="U559" s="582"/>
      <c r="V559" s="582"/>
      <c r="W559" s="582"/>
      <c r="X559" s="137">
        <f t="shared" si="10"/>
        <v>159</v>
      </c>
      <c r="Y559" s="172">
        <f t="shared" si="11"/>
        <v>34</v>
      </c>
      <c r="Z559" s="137">
        <f t="shared" si="12"/>
        <v>147</v>
      </c>
      <c r="AB559" s="192"/>
    </row>
    <row r="560" spans="1:28" ht="14.5" outlineLevel="1">
      <c r="A560" s="602" t="s">
        <v>983</v>
      </c>
      <c r="B560" s="119">
        <f t="shared" si="13"/>
        <v>42</v>
      </c>
      <c r="C560" s="240" t="s">
        <v>1234</v>
      </c>
      <c r="D560" s="292">
        <v>603.94000000000005</v>
      </c>
      <c r="E560" s="638">
        <v>142</v>
      </c>
      <c r="F560" s="638">
        <v>13</v>
      </c>
      <c r="G560" s="638">
        <v>3</v>
      </c>
      <c r="H560" s="638">
        <v>1</v>
      </c>
      <c r="I560" s="638">
        <v>12</v>
      </c>
      <c r="J560" s="638">
        <v>116</v>
      </c>
      <c r="K560" s="638">
        <v>0</v>
      </c>
      <c r="L560" s="582"/>
      <c r="M560" s="582"/>
      <c r="N560" s="582"/>
      <c r="O560" s="638">
        <v>186</v>
      </c>
      <c r="P560" s="582"/>
      <c r="Q560" s="582"/>
      <c r="R560" s="582"/>
      <c r="S560" s="582"/>
      <c r="T560" s="582"/>
      <c r="U560" s="582"/>
      <c r="V560" s="582"/>
      <c r="W560" s="582"/>
      <c r="X560" s="137">
        <f t="shared" si="10"/>
        <v>142</v>
      </c>
      <c r="Y560" s="172">
        <f t="shared" si="11"/>
        <v>29</v>
      </c>
      <c r="Z560" s="137">
        <f t="shared" si="12"/>
        <v>116</v>
      </c>
      <c r="AB560" s="192"/>
    </row>
    <row r="561" spans="1:28" ht="14.5" outlineLevel="1">
      <c r="A561" s="602" t="s">
        <v>952</v>
      </c>
      <c r="B561" s="119">
        <f t="shared" si="13"/>
        <v>43</v>
      </c>
      <c r="C561" s="240" t="s">
        <v>1214</v>
      </c>
      <c r="D561" s="292">
        <v>585.63</v>
      </c>
      <c r="E561" s="638">
        <v>189</v>
      </c>
      <c r="F561" s="638">
        <v>16</v>
      </c>
      <c r="G561" s="638">
        <v>4</v>
      </c>
      <c r="H561" s="638">
        <v>1</v>
      </c>
      <c r="I561" s="638">
        <v>21</v>
      </c>
      <c r="J561" s="638">
        <v>192</v>
      </c>
      <c r="K561" s="638">
        <v>0</v>
      </c>
      <c r="L561" s="582"/>
      <c r="M561" s="582"/>
      <c r="N561" s="582"/>
      <c r="O561" s="638">
        <v>240</v>
      </c>
      <c r="P561" s="582"/>
      <c r="Q561" s="582"/>
      <c r="R561" s="582"/>
      <c r="S561" s="582"/>
      <c r="T561" s="582"/>
      <c r="U561" s="582"/>
      <c r="V561" s="582"/>
      <c r="W561" s="582"/>
      <c r="X561" s="137">
        <f t="shared" si="10"/>
        <v>189</v>
      </c>
      <c r="Y561" s="172">
        <f t="shared" si="11"/>
        <v>42</v>
      </c>
      <c r="Z561" s="137">
        <f t="shared" si="12"/>
        <v>192</v>
      </c>
      <c r="AB561" s="192"/>
    </row>
    <row r="562" spans="1:28" ht="14.5" outlineLevel="1">
      <c r="A562" s="602" t="s">
        <v>984</v>
      </c>
      <c r="B562" s="119">
        <f t="shared" si="13"/>
        <v>44</v>
      </c>
      <c r="C562" s="240" t="s">
        <v>1215</v>
      </c>
      <c r="D562" s="292">
        <v>654.6</v>
      </c>
      <c r="E562" s="638">
        <v>120</v>
      </c>
      <c r="F562" s="638">
        <v>17</v>
      </c>
      <c r="G562" s="638">
        <v>3</v>
      </c>
      <c r="H562" s="638">
        <v>1</v>
      </c>
      <c r="I562" s="638">
        <v>16</v>
      </c>
      <c r="J562" s="638">
        <v>212</v>
      </c>
      <c r="K562" s="638">
        <v>0</v>
      </c>
      <c r="L562" s="582"/>
      <c r="M562" s="582"/>
      <c r="N562" s="582"/>
      <c r="O562" s="638">
        <v>200</v>
      </c>
      <c r="P562" s="582"/>
      <c r="Q562" s="582"/>
      <c r="R562" s="582"/>
      <c r="S562" s="582"/>
      <c r="T562" s="582"/>
      <c r="U562" s="582"/>
      <c r="V562" s="582"/>
      <c r="W562" s="582"/>
      <c r="X562" s="137">
        <f t="shared" si="10"/>
        <v>120</v>
      </c>
      <c r="Y562" s="172">
        <f t="shared" si="11"/>
        <v>37</v>
      </c>
      <c r="Z562" s="137">
        <f t="shared" si="12"/>
        <v>212</v>
      </c>
      <c r="AB562" s="192"/>
    </row>
    <row r="563" spans="1:28" ht="14.5" outlineLevel="1">
      <c r="A563" s="602" t="s">
        <v>985</v>
      </c>
      <c r="B563" s="119">
        <f t="shared" si="13"/>
        <v>45</v>
      </c>
      <c r="C563" s="240" t="s">
        <v>828</v>
      </c>
      <c r="D563" s="292">
        <v>720.46</v>
      </c>
      <c r="E563" s="638">
        <v>193</v>
      </c>
      <c r="F563" s="638">
        <v>15</v>
      </c>
      <c r="G563" s="638">
        <v>8</v>
      </c>
      <c r="H563" s="638">
        <v>2</v>
      </c>
      <c r="I563" s="638">
        <v>22</v>
      </c>
      <c r="J563" s="638">
        <v>0</v>
      </c>
      <c r="K563" s="638">
        <v>305</v>
      </c>
      <c r="L563" s="582"/>
      <c r="M563" s="582"/>
      <c r="N563" s="582"/>
      <c r="O563" s="638">
        <v>275</v>
      </c>
      <c r="P563" s="582"/>
      <c r="Q563" s="582"/>
      <c r="R563" s="582"/>
      <c r="S563" s="582"/>
      <c r="T563" s="582"/>
      <c r="U563" s="582"/>
      <c r="V563" s="582"/>
      <c r="W563" s="582"/>
      <c r="X563" s="137">
        <f t="shared" si="10"/>
        <v>193</v>
      </c>
      <c r="Y563" s="172">
        <f t="shared" si="11"/>
        <v>47</v>
      </c>
      <c r="Z563" s="137">
        <f t="shared" si="12"/>
        <v>305</v>
      </c>
      <c r="AB563" s="192"/>
    </row>
    <row r="564" spans="1:28" ht="14.5" outlineLevel="1">
      <c r="A564" s="602" t="s">
        <v>201</v>
      </c>
      <c r="B564" s="119">
        <f t="shared" si="13"/>
        <v>46</v>
      </c>
      <c r="C564" s="240" t="s">
        <v>829</v>
      </c>
      <c r="D564" s="292">
        <v>670.06</v>
      </c>
      <c r="E564" s="638">
        <v>120</v>
      </c>
      <c r="F564" s="638">
        <v>14</v>
      </c>
      <c r="G564" s="638">
        <v>6</v>
      </c>
      <c r="H564" s="638">
        <v>2</v>
      </c>
      <c r="I564" s="638">
        <v>16</v>
      </c>
      <c r="J564" s="638">
        <v>0</v>
      </c>
      <c r="K564" s="638">
        <v>327</v>
      </c>
      <c r="L564" s="582"/>
      <c r="M564" s="582"/>
      <c r="N564" s="582"/>
      <c r="O564" s="638">
        <v>211</v>
      </c>
      <c r="P564" s="582"/>
      <c r="Q564" s="582"/>
      <c r="R564" s="582"/>
      <c r="S564" s="582"/>
      <c r="T564" s="582"/>
      <c r="U564" s="582"/>
      <c r="V564" s="582"/>
      <c r="W564" s="582"/>
      <c r="X564" s="137">
        <f t="shared" si="10"/>
        <v>120</v>
      </c>
      <c r="Y564" s="172">
        <f t="shared" si="11"/>
        <v>38</v>
      </c>
      <c r="Z564" s="137">
        <f t="shared" si="12"/>
        <v>327</v>
      </c>
      <c r="AB564" s="192"/>
    </row>
    <row r="565" spans="1:28" ht="14.5" outlineLevel="1">
      <c r="A565" s="602" t="s">
        <v>202</v>
      </c>
      <c r="B565" s="119">
        <f t="shared" si="13"/>
        <v>47</v>
      </c>
      <c r="C565" s="240" t="s">
        <v>959</v>
      </c>
      <c r="D565" s="292">
        <v>1034.55</v>
      </c>
      <c r="E565" s="638">
        <v>123</v>
      </c>
      <c r="F565" s="638">
        <v>13</v>
      </c>
      <c r="G565" s="638">
        <v>6</v>
      </c>
      <c r="H565" s="638">
        <v>3</v>
      </c>
      <c r="I565" s="638">
        <v>13</v>
      </c>
      <c r="J565" s="638">
        <v>753</v>
      </c>
      <c r="K565" s="638">
        <v>0</v>
      </c>
      <c r="L565" s="582"/>
      <c r="M565" s="582"/>
      <c r="N565" s="582"/>
      <c r="O565" s="638">
        <v>293</v>
      </c>
      <c r="P565" s="582"/>
      <c r="Q565" s="582"/>
      <c r="R565" s="582"/>
      <c r="S565" s="582"/>
      <c r="T565" s="582"/>
      <c r="U565" s="582"/>
      <c r="V565" s="582"/>
      <c r="W565" s="582"/>
      <c r="X565" s="137">
        <f t="shared" si="10"/>
        <v>123</v>
      </c>
      <c r="Y565" s="172">
        <f t="shared" si="11"/>
        <v>35</v>
      </c>
      <c r="Z565" s="137">
        <f t="shared" si="12"/>
        <v>753</v>
      </c>
      <c r="AB565" s="192"/>
    </row>
    <row r="566" spans="1:28" ht="14.5" outlineLevel="1">
      <c r="A566" s="602" t="s">
        <v>203</v>
      </c>
      <c r="B566" s="119">
        <f t="shared" si="13"/>
        <v>48</v>
      </c>
      <c r="C566" s="240" t="s">
        <v>960</v>
      </c>
      <c r="D566" s="292">
        <v>989.22</v>
      </c>
      <c r="E566" s="638">
        <v>161</v>
      </c>
      <c r="F566" s="638">
        <v>14</v>
      </c>
      <c r="G566" s="638">
        <v>7</v>
      </c>
      <c r="H566" s="638">
        <v>3</v>
      </c>
      <c r="I566" s="638">
        <v>9</v>
      </c>
      <c r="J566" s="638">
        <v>568</v>
      </c>
      <c r="K566" s="638">
        <v>0</v>
      </c>
      <c r="L566" s="582"/>
      <c r="M566" s="582"/>
      <c r="N566" s="582"/>
      <c r="O566" s="638">
        <v>160</v>
      </c>
      <c r="P566" s="582"/>
      <c r="Q566" s="582"/>
      <c r="R566" s="582"/>
      <c r="S566" s="582"/>
      <c r="T566" s="582"/>
      <c r="U566" s="582"/>
      <c r="V566" s="582"/>
      <c r="W566" s="582"/>
      <c r="X566" s="137">
        <f t="shared" si="10"/>
        <v>161</v>
      </c>
      <c r="Y566" s="172">
        <f t="shared" si="11"/>
        <v>33</v>
      </c>
      <c r="Z566" s="137">
        <f t="shared" si="12"/>
        <v>568</v>
      </c>
      <c r="AB566" s="192"/>
    </row>
    <row r="567" spans="1:28" ht="14.5" outlineLevel="1">
      <c r="A567" s="602" t="s">
        <v>819</v>
      </c>
      <c r="B567" s="119">
        <f t="shared" si="13"/>
        <v>49</v>
      </c>
      <c r="C567" s="240" t="s">
        <v>961</v>
      </c>
      <c r="D567" s="292">
        <v>404.31</v>
      </c>
      <c r="E567" s="638">
        <v>0</v>
      </c>
      <c r="F567" s="638">
        <v>0</v>
      </c>
      <c r="G567" s="638">
        <v>0</v>
      </c>
      <c r="H567" s="638">
        <v>0</v>
      </c>
      <c r="I567" s="638">
        <v>0</v>
      </c>
      <c r="J567" s="638">
        <v>283</v>
      </c>
      <c r="K567" s="638">
        <v>0</v>
      </c>
      <c r="L567" s="582"/>
      <c r="M567" s="582"/>
      <c r="N567" s="582"/>
      <c r="O567" s="638">
        <v>110</v>
      </c>
      <c r="P567" s="582"/>
      <c r="Q567" s="582"/>
      <c r="R567" s="582"/>
      <c r="S567" s="582"/>
      <c r="T567" s="582"/>
      <c r="U567" s="582"/>
      <c r="V567" s="582"/>
      <c r="W567" s="582"/>
      <c r="X567" s="137">
        <f t="shared" si="10"/>
        <v>0</v>
      </c>
      <c r="Y567" s="172">
        <f t="shared" si="11"/>
        <v>0</v>
      </c>
      <c r="Z567" s="137">
        <f t="shared" si="12"/>
        <v>283</v>
      </c>
      <c r="AB567" s="192"/>
    </row>
    <row r="568" spans="1:28" ht="14.5" outlineLevel="1">
      <c r="A568" s="602" t="s">
        <v>204</v>
      </c>
      <c r="B568" s="119">
        <f t="shared" si="13"/>
        <v>50</v>
      </c>
      <c r="C568" s="240" t="s">
        <v>962</v>
      </c>
      <c r="D568" s="292">
        <v>473.27</v>
      </c>
      <c r="E568" s="638">
        <v>0</v>
      </c>
      <c r="F568" s="638">
        <v>0</v>
      </c>
      <c r="G568" s="638">
        <v>0</v>
      </c>
      <c r="H568" s="638">
        <v>0</v>
      </c>
      <c r="I568" s="638">
        <v>0</v>
      </c>
      <c r="J568" s="638">
        <v>211</v>
      </c>
      <c r="K568" s="638">
        <v>0</v>
      </c>
      <c r="L568" s="582"/>
      <c r="M568" s="582"/>
      <c r="N568" s="582"/>
      <c r="O568" s="638">
        <v>182</v>
      </c>
      <c r="P568" s="582"/>
      <c r="Q568" s="582"/>
      <c r="R568" s="582"/>
      <c r="S568" s="582"/>
      <c r="T568" s="582"/>
      <c r="U568" s="582"/>
      <c r="V568" s="582"/>
      <c r="W568" s="582"/>
      <c r="X568" s="137">
        <f t="shared" si="10"/>
        <v>0</v>
      </c>
      <c r="Y568" s="172">
        <f t="shared" si="11"/>
        <v>0</v>
      </c>
      <c r="Z568" s="137">
        <f t="shared" si="12"/>
        <v>211</v>
      </c>
      <c r="AB568" s="192"/>
    </row>
    <row r="569" spans="1:28" ht="14.5" outlineLevel="1">
      <c r="A569" s="602" t="s">
        <v>820</v>
      </c>
      <c r="B569" s="119">
        <f t="shared" si="13"/>
        <v>51</v>
      </c>
      <c r="C569" s="240" t="s">
        <v>963</v>
      </c>
      <c r="D569" s="292">
        <v>542.24</v>
      </c>
      <c r="E569" s="638">
        <v>0</v>
      </c>
      <c r="F569" s="638">
        <v>0</v>
      </c>
      <c r="G569" s="638">
        <v>0</v>
      </c>
      <c r="H569" s="638">
        <v>0</v>
      </c>
      <c r="I569" s="638">
        <v>0</v>
      </c>
      <c r="J569" s="638">
        <v>345</v>
      </c>
      <c r="K569" s="638">
        <v>0</v>
      </c>
      <c r="L569" s="582"/>
      <c r="M569" s="582"/>
      <c r="N569" s="582"/>
      <c r="O569" s="638">
        <v>299</v>
      </c>
      <c r="P569" s="582"/>
      <c r="Q569" s="582"/>
      <c r="R569" s="582"/>
      <c r="S569" s="582"/>
      <c r="T569" s="582"/>
      <c r="U569" s="582"/>
      <c r="V569" s="582"/>
      <c r="W569" s="582"/>
      <c r="X569" s="137">
        <f t="shared" si="10"/>
        <v>0</v>
      </c>
      <c r="Y569" s="172">
        <f t="shared" si="11"/>
        <v>0</v>
      </c>
      <c r="Z569" s="137">
        <f t="shared" si="12"/>
        <v>345</v>
      </c>
      <c r="AB569" s="192"/>
    </row>
    <row r="570" spans="1:28" ht="14.5" outlineLevel="1">
      <c r="A570" s="602" t="s">
        <v>686</v>
      </c>
      <c r="B570" s="119">
        <f t="shared" si="13"/>
        <v>52</v>
      </c>
      <c r="C570" s="240" t="s">
        <v>964</v>
      </c>
      <c r="D570" s="292">
        <v>511.20000000000005</v>
      </c>
      <c r="E570" s="638">
        <v>0</v>
      </c>
      <c r="F570" s="638">
        <v>0</v>
      </c>
      <c r="G570" s="638">
        <v>0</v>
      </c>
      <c r="H570" s="638">
        <v>0</v>
      </c>
      <c r="I570" s="638">
        <v>0</v>
      </c>
      <c r="J570" s="638">
        <v>343</v>
      </c>
      <c r="K570" s="638">
        <v>0</v>
      </c>
      <c r="L570" s="582"/>
      <c r="M570" s="582"/>
      <c r="N570" s="582"/>
      <c r="O570" s="638">
        <v>231</v>
      </c>
      <c r="P570" s="582"/>
      <c r="Q570" s="582"/>
      <c r="R570" s="582"/>
      <c r="S570" s="582"/>
      <c r="T570" s="582"/>
      <c r="U570" s="582"/>
      <c r="V570" s="582"/>
      <c r="W570" s="582"/>
      <c r="X570" s="137">
        <f t="shared" si="10"/>
        <v>0</v>
      </c>
      <c r="Y570" s="172">
        <f t="shared" si="11"/>
        <v>0</v>
      </c>
      <c r="Z570" s="137">
        <f t="shared" si="12"/>
        <v>343</v>
      </c>
      <c r="AB570" s="192"/>
    </row>
    <row r="571" spans="1:28" ht="14.5" outlineLevel="1">
      <c r="A571" s="602" t="s">
        <v>773</v>
      </c>
      <c r="B571" s="119">
        <f t="shared" si="13"/>
        <v>53</v>
      </c>
      <c r="C571" s="240" t="s">
        <v>965</v>
      </c>
      <c r="D571" s="292">
        <v>580.17000000000007</v>
      </c>
      <c r="E571" s="638">
        <v>0</v>
      </c>
      <c r="F571" s="638">
        <v>0</v>
      </c>
      <c r="G571" s="638">
        <v>0</v>
      </c>
      <c r="H571" s="638">
        <v>0</v>
      </c>
      <c r="I571" s="638">
        <v>0</v>
      </c>
      <c r="J571" s="638">
        <v>398</v>
      </c>
      <c r="K571" s="638">
        <v>0</v>
      </c>
      <c r="L571" s="582"/>
      <c r="M571" s="582"/>
      <c r="N571" s="582"/>
      <c r="O571" s="638">
        <v>307</v>
      </c>
      <c r="P571" s="582"/>
      <c r="Q571" s="582"/>
      <c r="R571" s="582"/>
      <c r="S571" s="582"/>
      <c r="T571" s="582"/>
      <c r="U571" s="582"/>
      <c r="V571" s="582"/>
      <c r="W571" s="582"/>
      <c r="X571" s="137">
        <f t="shared" si="10"/>
        <v>0</v>
      </c>
      <c r="Y571" s="172">
        <f t="shared" si="11"/>
        <v>0</v>
      </c>
      <c r="Z571" s="137">
        <f t="shared" si="12"/>
        <v>398</v>
      </c>
      <c r="AB571" s="192"/>
    </row>
    <row r="572" spans="1:28" ht="14.5" outlineLevel="1">
      <c r="A572" s="602" t="s">
        <v>774</v>
      </c>
      <c r="B572" s="119">
        <f t="shared" si="13"/>
        <v>54</v>
      </c>
      <c r="C572" s="240" t="s">
        <v>1135</v>
      </c>
      <c r="D572" s="292">
        <v>550.86</v>
      </c>
      <c r="E572" s="638">
        <v>0</v>
      </c>
      <c r="F572" s="638">
        <v>0</v>
      </c>
      <c r="G572" s="638">
        <v>0</v>
      </c>
      <c r="H572" s="638">
        <v>0</v>
      </c>
      <c r="I572" s="638">
        <v>0</v>
      </c>
      <c r="J572" s="638">
        <v>324</v>
      </c>
      <c r="K572" s="638">
        <v>0</v>
      </c>
      <c r="L572" s="582"/>
      <c r="M572" s="582"/>
      <c r="N572" s="582"/>
      <c r="O572" s="638">
        <v>170</v>
      </c>
      <c r="P572" s="582"/>
      <c r="Q572" s="582"/>
      <c r="R572" s="582"/>
      <c r="S572" s="582"/>
      <c r="T572" s="582"/>
      <c r="U572" s="582"/>
      <c r="V572" s="582"/>
      <c r="W572" s="582"/>
      <c r="X572" s="137">
        <f t="shared" si="10"/>
        <v>0</v>
      </c>
      <c r="Y572" s="172">
        <f t="shared" si="11"/>
        <v>0</v>
      </c>
      <c r="Z572" s="137">
        <f t="shared" si="12"/>
        <v>324</v>
      </c>
      <c r="AB572" s="192"/>
    </row>
    <row r="573" spans="1:28" ht="14.5" outlineLevel="1">
      <c r="A573" s="602" t="s">
        <v>1230</v>
      </c>
      <c r="B573" s="119">
        <f t="shared" si="13"/>
        <v>55</v>
      </c>
      <c r="C573" s="240" t="s">
        <v>1136</v>
      </c>
      <c r="D573" s="292">
        <v>619.83000000000004</v>
      </c>
      <c r="E573" s="638">
        <v>0</v>
      </c>
      <c r="F573" s="638">
        <v>0</v>
      </c>
      <c r="G573" s="638">
        <v>0</v>
      </c>
      <c r="H573" s="638">
        <v>0</v>
      </c>
      <c r="I573" s="638">
        <v>0</v>
      </c>
      <c r="J573" s="638">
        <v>296</v>
      </c>
      <c r="K573" s="638">
        <v>0</v>
      </c>
      <c r="L573" s="582"/>
      <c r="M573" s="582"/>
      <c r="N573" s="582"/>
      <c r="O573" s="638">
        <v>293</v>
      </c>
      <c r="P573" s="582"/>
      <c r="Q573" s="582"/>
      <c r="R573" s="582"/>
      <c r="S573" s="582"/>
      <c r="T573" s="582"/>
      <c r="U573" s="582"/>
      <c r="V573" s="582"/>
      <c r="W573" s="582"/>
      <c r="X573" s="137">
        <f t="shared" si="10"/>
        <v>0</v>
      </c>
      <c r="Y573" s="172">
        <f t="shared" si="11"/>
        <v>0</v>
      </c>
      <c r="Z573" s="137">
        <f t="shared" si="12"/>
        <v>296</v>
      </c>
      <c r="AB573" s="192"/>
    </row>
    <row r="574" spans="1:28" ht="14.5" outlineLevel="1">
      <c r="A574" s="602" t="s">
        <v>1231</v>
      </c>
      <c r="B574" s="119">
        <f t="shared" si="13"/>
        <v>56</v>
      </c>
      <c r="C574" s="240" t="s">
        <v>966</v>
      </c>
      <c r="D574" s="292">
        <v>687.07</v>
      </c>
      <c r="E574" s="638">
        <v>0</v>
      </c>
      <c r="F574" s="638">
        <v>0</v>
      </c>
      <c r="G574" s="638">
        <v>0</v>
      </c>
      <c r="H574" s="638">
        <v>0</v>
      </c>
      <c r="I574" s="638">
        <v>0</v>
      </c>
      <c r="J574" s="638">
        <v>512</v>
      </c>
      <c r="K574" s="638">
        <v>0</v>
      </c>
      <c r="L574" s="582"/>
      <c r="M574" s="582"/>
      <c r="N574" s="582"/>
      <c r="O574" s="638">
        <v>269</v>
      </c>
      <c r="P574" s="582"/>
      <c r="Q574" s="582"/>
      <c r="R574" s="582"/>
      <c r="S574" s="582"/>
      <c r="T574" s="582"/>
      <c r="U574" s="582"/>
      <c r="V574" s="582"/>
      <c r="W574" s="582"/>
      <c r="X574" s="137">
        <f t="shared" si="10"/>
        <v>0</v>
      </c>
      <c r="Y574" s="172">
        <f t="shared" si="11"/>
        <v>0</v>
      </c>
      <c r="Z574" s="137">
        <f t="shared" si="12"/>
        <v>512</v>
      </c>
      <c r="AB574" s="192"/>
    </row>
    <row r="575" spans="1:28" ht="14.5" outlineLevel="1">
      <c r="A575" s="602" t="s">
        <v>1232</v>
      </c>
      <c r="B575" s="119">
        <f t="shared" si="13"/>
        <v>57</v>
      </c>
      <c r="C575" s="240" t="s">
        <v>967</v>
      </c>
      <c r="D575" s="292">
        <v>637.06999999999994</v>
      </c>
      <c r="E575" s="638">
        <v>0</v>
      </c>
      <c r="F575" s="638">
        <v>0</v>
      </c>
      <c r="G575" s="638">
        <v>0</v>
      </c>
      <c r="H575" s="638">
        <v>0</v>
      </c>
      <c r="I575" s="638">
        <v>0</v>
      </c>
      <c r="J575" s="638">
        <v>426</v>
      </c>
      <c r="K575" s="638">
        <v>0</v>
      </c>
      <c r="L575" s="582"/>
      <c r="M575" s="582"/>
      <c r="N575" s="582"/>
      <c r="O575" s="638">
        <v>182</v>
      </c>
      <c r="P575" s="582"/>
      <c r="Q575" s="582"/>
      <c r="R575" s="582"/>
      <c r="S575" s="582"/>
      <c r="T575" s="582"/>
      <c r="U575" s="582"/>
      <c r="V575" s="582"/>
      <c r="W575" s="582"/>
      <c r="X575" s="137">
        <f t="shared" si="10"/>
        <v>0</v>
      </c>
      <c r="Y575" s="172">
        <f t="shared" si="11"/>
        <v>0</v>
      </c>
      <c r="Z575" s="137">
        <f t="shared" si="12"/>
        <v>426</v>
      </c>
      <c r="AB575" s="192"/>
    </row>
    <row r="576" spans="1:28" ht="14.5" outlineLevel="1">
      <c r="A576" s="602" t="s">
        <v>1233</v>
      </c>
      <c r="B576" s="119">
        <f t="shared" si="13"/>
        <v>58</v>
      </c>
      <c r="C576" s="240" t="s">
        <v>968</v>
      </c>
      <c r="D576" s="292">
        <v>964.66</v>
      </c>
      <c r="E576" s="638">
        <v>0</v>
      </c>
      <c r="F576" s="638">
        <v>0</v>
      </c>
      <c r="G576" s="638">
        <v>0</v>
      </c>
      <c r="H576" s="638">
        <v>0</v>
      </c>
      <c r="I576" s="638">
        <v>0</v>
      </c>
      <c r="J576" s="638">
        <v>574</v>
      </c>
      <c r="K576" s="638">
        <v>0</v>
      </c>
      <c r="L576" s="582"/>
      <c r="M576" s="582"/>
      <c r="N576" s="582"/>
      <c r="O576" s="638">
        <v>191</v>
      </c>
      <c r="P576" s="582"/>
      <c r="Q576" s="582"/>
      <c r="R576" s="582"/>
      <c r="S576" s="582"/>
      <c r="T576" s="582"/>
      <c r="U576" s="582"/>
      <c r="V576" s="582"/>
      <c r="W576" s="582"/>
      <c r="X576" s="137">
        <f t="shared" si="10"/>
        <v>0</v>
      </c>
      <c r="Y576" s="172">
        <f t="shared" si="11"/>
        <v>0</v>
      </c>
      <c r="Z576" s="137">
        <f t="shared" si="12"/>
        <v>574</v>
      </c>
      <c r="AB576" s="192"/>
    </row>
    <row r="577" spans="1:28" ht="14.5" outlineLevel="1">
      <c r="A577" s="602" t="s">
        <v>1234</v>
      </c>
      <c r="B577" s="119">
        <f t="shared" si="13"/>
        <v>59</v>
      </c>
      <c r="C577" s="240" t="s">
        <v>969</v>
      </c>
      <c r="D577" s="292">
        <v>919.81999999999994</v>
      </c>
      <c r="E577" s="638">
        <v>0</v>
      </c>
      <c r="F577" s="638">
        <v>0</v>
      </c>
      <c r="G577" s="638">
        <v>0</v>
      </c>
      <c r="H577" s="638">
        <v>0</v>
      </c>
      <c r="I577" s="638">
        <v>0</v>
      </c>
      <c r="J577" s="638">
        <v>832</v>
      </c>
      <c r="K577" s="638">
        <v>0</v>
      </c>
      <c r="L577" s="582"/>
      <c r="M577" s="582"/>
      <c r="N577" s="582"/>
      <c r="O577" s="638">
        <v>170</v>
      </c>
      <c r="P577" s="582"/>
      <c r="Q577" s="582"/>
      <c r="R577" s="582"/>
      <c r="S577" s="582"/>
      <c r="T577" s="582"/>
      <c r="U577" s="582"/>
      <c r="V577" s="582"/>
      <c r="W577" s="582"/>
      <c r="X577" s="137">
        <f t="shared" si="10"/>
        <v>0</v>
      </c>
      <c r="Y577" s="172">
        <f t="shared" si="11"/>
        <v>0</v>
      </c>
      <c r="Z577" s="137">
        <f t="shared" si="12"/>
        <v>832</v>
      </c>
      <c r="AB577" s="192"/>
    </row>
    <row r="578" spans="1:28" ht="14.5" outlineLevel="1">
      <c r="A578" s="602" t="s">
        <v>1237</v>
      </c>
      <c r="B578" s="119">
        <f t="shared" si="13"/>
        <v>60</v>
      </c>
      <c r="C578" s="240" t="s">
        <v>970</v>
      </c>
      <c r="D578" s="292">
        <v>440.68</v>
      </c>
      <c r="E578" s="638">
        <v>233</v>
      </c>
      <c r="F578" s="638">
        <v>18</v>
      </c>
      <c r="G578" s="638">
        <v>1</v>
      </c>
      <c r="H578" s="638">
        <v>1</v>
      </c>
      <c r="I578" s="638">
        <v>13</v>
      </c>
      <c r="J578" s="638">
        <v>90</v>
      </c>
      <c r="K578" s="638">
        <v>0</v>
      </c>
      <c r="L578" s="582"/>
      <c r="M578" s="582"/>
      <c r="N578" s="582"/>
      <c r="O578" s="638">
        <v>133</v>
      </c>
      <c r="P578" s="582"/>
      <c r="Q578" s="582"/>
      <c r="R578" s="582"/>
      <c r="S578" s="582"/>
      <c r="T578" s="582"/>
      <c r="U578" s="582"/>
      <c r="V578" s="582"/>
      <c r="W578" s="582"/>
      <c r="X578" s="137">
        <f t="shared" si="10"/>
        <v>233</v>
      </c>
      <c r="Y578" s="172">
        <f t="shared" si="11"/>
        <v>33</v>
      </c>
      <c r="Z578" s="137">
        <f t="shared" si="12"/>
        <v>90</v>
      </c>
      <c r="AB578" s="192"/>
    </row>
    <row r="579" spans="1:28" ht="14.5" outlineLevel="1">
      <c r="A579" s="602" t="s">
        <v>1214</v>
      </c>
      <c r="B579" s="119">
        <f t="shared" si="13"/>
        <v>61</v>
      </c>
      <c r="C579" s="240" t="s">
        <v>971</v>
      </c>
      <c r="D579" s="292">
        <v>509.64</v>
      </c>
      <c r="E579" s="638">
        <v>216</v>
      </c>
      <c r="F579" s="638">
        <v>21</v>
      </c>
      <c r="G579" s="638">
        <v>1</v>
      </c>
      <c r="H579" s="638">
        <v>1</v>
      </c>
      <c r="I579" s="638">
        <v>13</v>
      </c>
      <c r="J579" s="638">
        <v>110</v>
      </c>
      <c r="K579" s="638">
        <v>0</v>
      </c>
      <c r="L579" s="582"/>
      <c r="M579" s="582"/>
      <c r="N579" s="582"/>
      <c r="O579" s="638">
        <v>185</v>
      </c>
      <c r="P579" s="582"/>
      <c r="Q579" s="582"/>
      <c r="R579" s="582"/>
      <c r="S579" s="582"/>
      <c r="T579" s="582"/>
      <c r="U579" s="582"/>
      <c r="V579" s="582"/>
      <c r="W579" s="582"/>
      <c r="X579" s="137">
        <f t="shared" si="10"/>
        <v>216</v>
      </c>
      <c r="Y579" s="172">
        <f t="shared" si="11"/>
        <v>36</v>
      </c>
      <c r="Z579" s="137">
        <f t="shared" si="12"/>
        <v>110</v>
      </c>
      <c r="AB579" s="192"/>
    </row>
    <row r="580" spans="1:28" ht="14.5" outlineLevel="1">
      <c r="A580" s="602" t="s">
        <v>1215</v>
      </c>
      <c r="B580" s="119">
        <f t="shared" si="13"/>
        <v>62</v>
      </c>
      <c r="C580" s="240" t="s">
        <v>972</v>
      </c>
      <c r="D580" s="292">
        <v>578.61</v>
      </c>
      <c r="E580" s="638">
        <v>245</v>
      </c>
      <c r="F580" s="638">
        <v>20</v>
      </c>
      <c r="G580" s="638">
        <v>1</v>
      </c>
      <c r="H580" s="638">
        <v>1</v>
      </c>
      <c r="I580" s="638">
        <v>8</v>
      </c>
      <c r="J580" s="638">
        <v>87</v>
      </c>
      <c r="K580" s="638">
        <v>0</v>
      </c>
      <c r="L580" s="582"/>
      <c r="M580" s="582"/>
      <c r="N580" s="582"/>
      <c r="O580" s="638">
        <v>197</v>
      </c>
      <c r="P580" s="582"/>
      <c r="Q580" s="582"/>
      <c r="R580" s="582"/>
      <c r="S580" s="582"/>
      <c r="T580" s="582"/>
      <c r="U580" s="582"/>
      <c r="V580" s="582"/>
      <c r="W580" s="582"/>
      <c r="X580" s="137">
        <f t="shared" si="10"/>
        <v>245</v>
      </c>
      <c r="Y580" s="172">
        <f t="shared" si="11"/>
        <v>30</v>
      </c>
      <c r="Z580" s="137">
        <f t="shared" si="12"/>
        <v>87</v>
      </c>
      <c r="AB580" s="192"/>
    </row>
    <row r="581" spans="1:28" ht="14.5" outlineLevel="1">
      <c r="A581" s="602" t="s">
        <v>205</v>
      </c>
      <c r="B581" s="119">
        <f t="shared" si="13"/>
        <v>63</v>
      </c>
      <c r="C581" s="240" t="s">
        <v>973</v>
      </c>
      <c r="D581" s="292">
        <v>627.85</v>
      </c>
      <c r="E581" s="638">
        <v>199</v>
      </c>
      <c r="F581" s="638">
        <v>31</v>
      </c>
      <c r="G581" s="638">
        <v>1</v>
      </c>
      <c r="H581" s="638">
        <v>1</v>
      </c>
      <c r="I581" s="638">
        <v>11</v>
      </c>
      <c r="J581" s="638">
        <v>161</v>
      </c>
      <c r="K581" s="638">
        <v>0</v>
      </c>
      <c r="L581" s="582"/>
      <c r="M581" s="582"/>
      <c r="N581" s="582"/>
      <c r="O581" s="638">
        <v>173</v>
      </c>
      <c r="P581" s="582"/>
      <c r="Q581" s="582"/>
      <c r="R581" s="582"/>
      <c r="S581" s="582"/>
      <c r="T581" s="582"/>
      <c r="U581" s="582"/>
      <c r="V581" s="582"/>
      <c r="W581" s="582"/>
      <c r="X581" s="137">
        <f t="shared" si="10"/>
        <v>199</v>
      </c>
      <c r="Y581" s="172">
        <f t="shared" si="11"/>
        <v>44</v>
      </c>
      <c r="Z581" s="137">
        <f t="shared" si="12"/>
        <v>161</v>
      </c>
      <c r="AB581" s="192"/>
    </row>
    <row r="582" spans="1:28" ht="14.5" outlineLevel="1">
      <c r="A582" s="602" t="s">
        <v>829</v>
      </c>
      <c r="B582" s="119">
        <f t="shared" si="13"/>
        <v>64</v>
      </c>
      <c r="C582" s="240" t="s">
        <v>974</v>
      </c>
      <c r="D582" s="292">
        <v>696.81</v>
      </c>
      <c r="E582" s="638">
        <v>199</v>
      </c>
      <c r="F582" s="638">
        <v>28</v>
      </c>
      <c r="G582" s="638">
        <v>1</v>
      </c>
      <c r="H582" s="638">
        <v>1</v>
      </c>
      <c r="I582" s="638">
        <v>10</v>
      </c>
      <c r="J582" s="638">
        <v>147</v>
      </c>
      <c r="K582" s="638">
        <v>0</v>
      </c>
      <c r="L582" s="582"/>
      <c r="M582" s="582"/>
      <c r="N582" s="582"/>
      <c r="O582" s="638">
        <v>243</v>
      </c>
      <c r="P582" s="582"/>
      <c r="Q582" s="582"/>
      <c r="R582" s="582"/>
      <c r="S582" s="582"/>
      <c r="T582" s="582"/>
      <c r="U582" s="582"/>
      <c r="V582" s="582"/>
      <c r="W582" s="582"/>
      <c r="X582" s="137">
        <f t="shared" si="10"/>
        <v>199</v>
      </c>
      <c r="Y582" s="172">
        <f t="shared" si="11"/>
        <v>40</v>
      </c>
      <c r="Z582" s="137">
        <f t="shared" si="12"/>
        <v>147</v>
      </c>
      <c r="AB582" s="192"/>
    </row>
    <row r="583" spans="1:28" ht="14.5" outlineLevel="1">
      <c r="A583" s="602" t="s">
        <v>828</v>
      </c>
      <c r="B583" s="119">
        <f t="shared" si="13"/>
        <v>65</v>
      </c>
      <c r="C583" s="240" t="s">
        <v>975</v>
      </c>
      <c r="D583" s="292">
        <v>838.93</v>
      </c>
      <c r="E583" s="638">
        <v>234</v>
      </c>
      <c r="F583" s="638">
        <v>31</v>
      </c>
      <c r="G583" s="638">
        <v>1</v>
      </c>
      <c r="H583" s="638">
        <v>1</v>
      </c>
      <c r="I583" s="638">
        <v>15</v>
      </c>
      <c r="J583" s="638">
        <v>300</v>
      </c>
      <c r="K583" s="638">
        <v>0</v>
      </c>
      <c r="L583" s="582"/>
      <c r="M583" s="582"/>
      <c r="N583" s="582"/>
      <c r="O583" s="638">
        <v>134</v>
      </c>
      <c r="P583" s="582"/>
      <c r="Q583" s="582"/>
      <c r="R583" s="582"/>
      <c r="S583" s="582"/>
      <c r="T583" s="582"/>
      <c r="U583" s="582"/>
      <c r="V583" s="582"/>
      <c r="W583" s="582"/>
      <c r="X583" s="137">
        <f t="shared" si="10"/>
        <v>234</v>
      </c>
      <c r="Y583" s="172">
        <f t="shared" si="11"/>
        <v>48</v>
      </c>
      <c r="Z583" s="137">
        <f t="shared" si="12"/>
        <v>300</v>
      </c>
      <c r="AB583" s="192"/>
    </row>
    <row r="584" spans="1:28" ht="14.5" outlineLevel="1">
      <c r="A584" s="602" t="s">
        <v>1212</v>
      </c>
      <c r="B584" s="119">
        <f t="shared" si="13"/>
        <v>66</v>
      </c>
      <c r="C584" s="240" t="s">
        <v>976</v>
      </c>
      <c r="D584" s="292">
        <v>889.31999999999994</v>
      </c>
      <c r="E584" s="638">
        <v>155</v>
      </c>
      <c r="F584" s="638">
        <v>38</v>
      </c>
      <c r="G584" s="638">
        <v>1</v>
      </c>
      <c r="H584" s="638">
        <v>1</v>
      </c>
      <c r="I584" s="638">
        <v>14</v>
      </c>
      <c r="J584" s="638">
        <v>281</v>
      </c>
      <c r="K584" s="638">
        <v>0</v>
      </c>
      <c r="L584" s="582"/>
      <c r="M584" s="582"/>
      <c r="N584" s="582"/>
      <c r="O584" s="638">
        <v>227</v>
      </c>
      <c r="P584" s="582"/>
      <c r="Q584" s="582"/>
      <c r="R584" s="582"/>
      <c r="S584" s="582"/>
      <c r="T584" s="582"/>
      <c r="U584" s="582"/>
      <c r="V584" s="582"/>
      <c r="W584" s="582"/>
      <c r="X584" s="137">
        <f t="shared" ref="X584:X644" si="14">E584</f>
        <v>155</v>
      </c>
      <c r="Y584" s="172">
        <f t="shared" ref="Y584:Y644" si="15">SUM(F584:I584)</f>
        <v>54</v>
      </c>
      <c r="Z584" s="137">
        <f t="shared" ref="Z584:Z644" si="16">SUM(J584:K584)</f>
        <v>281</v>
      </c>
      <c r="AB584" s="192"/>
    </row>
    <row r="585" spans="1:28" ht="14.5" outlineLevel="1">
      <c r="A585" s="602" t="s">
        <v>1213</v>
      </c>
      <c r="B585" s="119">
        <f t="shared" ref="B585:B644" si="17">1+B584</f>
        <v>67</v>
      </c>
      <c r="C585" s="240" t="s">
        <v>977</v>
      </c>
      <c r="D585" s="292">
        <v>404.31</v>
      </c>
      <c r="E585" s="638">
        <v>0</v>
      </c>
      <c r="F585" s="638">
        <v>0</v>
      </c>
      <c r="G585" s="638">
        <v>0</v>
      </c>
      <c r="H585" s="638">
        <v>0</v>
      </c>
      <c r="I585" s="638">
        <v>0</v>
      </c>
      <c r="J585" s="638">
        <v>352</v>
      </c>
      <c r="K585" s="638">
        <v>0</v>
      </c>
      <c r="L585" s="582"/>
      <c r="M585" s="582"/>
      <c r="N585" s="582"/>
      <c r="O585" s="638">
        <v>109</v>
      </c>
      <c r="P585" s="582"/>
      <c r="Q585" s="582"/>
      <c r="R585" s="582"/>
      <c r="S585" s="582"/>
      <c r="T585" s="582"/>
      <c r="U585" s="582"/>
      <c r="V585" s="582"/>
      <c r="W585" s="582"/>
      <c r="X585" s="137">
        <f t="shared" si="14"/>
        <v>0</v>
      </c>
      <c r="Y585" s="172">
        <f t="shared" si="15"/>
        <v>0</v>
      </c>
      <c r="Z585" s="137">
        <f t="shared" si="16"/>
        <v>352</v>
      </c>
      <c r="AB585" s="192"/>
    </row>
    <row r="586" spans="1:28" ht="14.5" outlineLevel="1">
      <c r="A586" s="602" t="s">
        <v>775</v>
      </c>
      <c r="B586" s="119">
        <f t="shared" si="17"/>
        <v>68</v>
      </c>
      <c r="C586" s="240" t="s">
        <v>978</v>
      </c>
      <c r="D586" s="292">
        <v>473.27</v>
      </c>
      <c r="E586" s="638">
        <v>0</v>
      </c>
      <c r="F586" s="638">
        <v>0</v>
      </c>
      <c r="G586" s="638">
        <v>0</v>
      </c>
      <c r="H586" s="638">
        <v>0</v>
      </c>
      <c r="I586" s="638">
        <v>0</v>
      </c>
      <c r="J586" s="638">
        <v>292</v>
      </c>
      <c r="K586" s="638">
        <v>0</v>
      </c>
      <c r="L586" s="582"/>
      <c r="M586" s="582"/>
      <c r="N586" s="582"/>
      <c r="O586" s="638">
        <v>186</v>
      </c>
      <c r="P586" s="582"/>
      <c r="Q586" s="582"/>
      <c r="R586" s="582"/>
      <c r="S586" s="582"/>
      <c r="T586" s="582"/>
      <c r="U586" s="582"/>
      <c r="V586" s="582"/>
      <c r="W586" s="582"/>
      <c r="X586" s="137">
        <f t="shared" si="14"/>
        <v>0</v>
      </c>
      <c r="Y586" s="172">
        <f t="shared" si="15"/>
        <v>0</v>
      </c>
      <c r="Z586" s="137">
        <f t="shared" si="16"/>
        <v>292</v>
      </c>
      <c r="AB586" s="192"/>
    </row>
    <row r="587" spans="1:28" ht="14.5" outlineLevel="1">
      <c r="A587" s="602" t="s">
        <v>958</v>
      </c>
      <c r="B587" s="119">
        <f t="shared" si="17"/>
        <v>69</v>
      </c>
      <c r="C587" s="240" t="s">
        <v>979</v>
      </c>
      <c r="D587" s="292">
        <v>542.24</v>
      </c>
      <c r="E587" s="638">
        <v>0</v>
      </c>
      <c r="F587" s="638">
        <v>0</v>
      </c>
      <c r="G587" s="638">
        <v>0</v>
      </c>
      <c r="H587" s="638">
        <v>0</v>
      </c>
      <c r="I587" s="638">
        <v>0</v>
      </c>
      <c r="J587" s="638">
        <v>211</v>
      </c>
      <c r="K587" s="638">
        <v>0</v>
      </c>
      <c r="L587" s="582"/>
      <c r="M587" s="582"/>
      <c r="N587" s="582"/>
      <c r="O587" s="638">
        <v>293</v>
      </c>
      <c r="P587" s="582"/>
      <c r="Q587" s="582"/>
      <c r="R587" s="582"/>
      <c r="S587" s="582"/>
      <c r="T587" s="582"/>
      <c r="U587" s="582"/>
      <c r="V587" s="582"/>
      <c r="W587" s="582"/>
      <c r="X587" s="137">
        <f t="shared" si="14"/>
        <v>0</v>
      </c>
      <c r="Y587" s="172">
        <f t="shared" si="15"/>
        <v>0</v>
      </c>
      <c r="Z587" s="137">
        <f t="shared" si="16"/>
        <v>211</v>
      </c>
      <c r="AB587" s="192"/>
    </row>
    <row r="588" spans="1:28" ht="14.5" outlineLevel="1">
      <c r="A588" s="602" t="s">
        <v>990</v>
      </c>
      <c r="B588" s="119">
        <f t="shared" si="17"/>
        <v>70</v>
      </c>
      <c r="C588" s="240" t="s">
        <v>980</v>
      </c>
      <c r="D588" s="292">
        <v>511.2</v>
      </c>
      <c r="E588" s="638">
        <v>0</v>
      </c>
      <c r="F588" s="638">
        <v>0</v>
      </c>
      <c r="G588" s="638">
        <v>0</v>
      </c>
      <c r="H588" s="638">
        <v>0</v>
      </c>
      <c r="I588" s="638">
        <v>0</v>
      </c>
      <c r="J588" s="638">
        <v>321</v>
      </c>
      <c r="K588" s="638">
        <v>0</v>
      </c>
      <c r="L588" s="582"/>
      <c r="M588" s="582"/>
      <c r="N588" s="582"/>
      <c r="O588" s="638">
        <v>227</v>
      </c>
      <c r="P588" s="582"/>
      <c r="Q588" s="582"/>
      <c r="R588" s="582"/>
      <c r="S588" s="582"/>
      <c r="T588" s="582"/>
      <c r="U588" s="582"/>
      <c r="V588" s="582"/>
      <c r="W588" s="582"/>
      <c r="X588" s="137">
        <f t="shared" si="14"/>
        <v>0</v>
      </c>
      <c r="Y588" s="172">
        <f t="shared" si="15"/>
        <v>0</v>
      </c>
      <c r="Z588" s="137">
        <f t="shared" si="16"/>
        <v>321</v>
      </c>
      <c r="AB588" s="192"/>
    </row>
    <row r="589" spans="1:28" ht="14.5" outlineLevel="1">
      <c r="A589" s="602" t="s">
        <v>960</v>
      </c>
      <c r="B589" s="119">
        <f t="shared" si="17"/>
        <v>71</v>
      </c>
      <c r="C589" s="240" t="s">
        <v>981</v>
      </c>
      <c r="D589" s="292">
        <v>580.17000000000007</v>
      </c>
      <c r="E589" s="638">
        <v>0</v>
      </c>
      <c r="F589" s="638">
        <v>0</v>
      </c>
      <c r="G589" s="638">
        <v>0</v>
      </c>
      <c r="H589" s="638">
        <v>0</v>
      </c>
      <c r="I589" s="638">
        <v>0</v>
      </c>
      <c r="J589" s="638">
        <v>251</v>
      </c>
      <c r="K589" s="638">
        <v>0</v>
      </c>
      <c r="L589" s="582"/>
      <c r="M589" s="582"/>
      <c r="N589" s="582"/>
      <c r="O589" s="638">
        <v>286</v>
      </c>
      <c r="P589" s="582"/>
      <c r="Q589" s="582"/>
      <c r="R589" s="582"/>
      <c r="S589" s="582"/>
      <c r="T589" s="582"/>
      <c r="U589" s="582"/>
      <c r="V589" s="582"/>
      <c r="W589" s="582"/>
      <c r="X589" s="137">
        <f t="shared" si="14"/>
        <v>0</v>
      </c>
      <c r="Y589" s="172">
        <f t="shared" si="15"/>
        <v>0</v>
      </c>
      <c r="Z589" s="137">
        <f t="shared" si="16"/>
        <v>251</v>
      </c>
      <c r="AB589" s="192"/>
    </row>
    <row r="590" spans="1:28" ht="14.5" outlineLevel="1">
      <c r="A590" s="602" t="s">
        <v>959</v>
      </c>
      <c r="B590" s="119">
        <f t="shared" si="17"/>
        <v>72</v>
      </c>
      <c r="C590" s="240" t="s">
        <v>1137</v>
      </c>
      <c r="D590" s="292">
        <v>550.86</v>
      </c>
      <c r="E590" s="638">
        <v>0</v>
      </c>
      <c r="F590" s="638">
        <v>0</v>
      </c>
      <c r="G590" s="638">
        <v>0</v>
      </c>
      <c r="H590" s="638">
        <v>0</v>
      </c>
      <c r="I590" s="638">
        <v>0</v>
      </c>
      <c r="J590" s="638">
        <v>445</v>
      </c>
      <c r="K590" s="638">
        <v>0</v>
      </c>
      <c r="L590" s="582"/>
      <c r="M590" s="582"/>
      <c r="N590" s="582"/>
      <c r="O590" s="638">
        <v>240</v>
      </c>
      <c r="P590" s="582"/>
      <c r="Q590" s="582"/>
      <c r="R590" s="582"/>
      <c r="S590" s="582"/>
      <c r="T590" s="582"/>
      <c r="U590" s="582"/>
      <c r="V590" s="582"/>
      <c r="W590" s="582"/>
      <c r="X590" s="137">
        <f t="shared" si="14"/>
        <v>0</v>
      </c>
      <c r="Y590" s="172">
        <f t="shared" si="15"/>
        <v>0</v>
      </c>
      <c r="Z590" s="137">
        <f t="shared" si="16"/>
        <v>445</v>
      </c>
      <c r="AB590" s="192"/>
    </row>
    <row r="591" spans="1:28" ht="14.5" outlineLevel="1">
      <c r="A591" s="602" t="s">
        <v>1005</v>
      </c>
      <c r="B591" s="119">
        <f t="shared" si="17"/>
        <v>73</v>
      </c>
      <c r="C591" s="240" t="s">
        <v>1138</v>
      </c>
      <c r="D591" s="292">
        <v>619.83000000000004</v>
      </c>
      <c r="E591" s="638">
        <v>0</v>
      </c>
      <c r="F591" s="638">
        <v>0</v>
      </c>
      <c r="G591" s="638">
        <v>0</v>
      </c>
      <c r="H591" s="638">
        <v>0</v>
      </c>
      <c r="I591" s="638">
        <v>0</v>
      </c>
      <c r="J591" s="638">
        <v>445</v>
      </c>
      <c r="K591" s="638">
        <v>0</v>
      </c>
      <c r="L591" s="582"/>
      <c r="M591" s="582"/>
      <c r="N591" s="582"/>
      <c r="O591" s="638">
        <v>226</v>
      </c>
      <c r="P591" s="582"/>
      <c r="Q591" s="582"/>
      <c r="R591" s="582"/>
      <c r="S591" s="582"/>
      <c r="T591" s="582"/>
      <c r="U591" s="582"/>
      <c r="V591" s="582"/>
      <c r="W591" s="582"/>
      <c r="X591" s="137">
        <f t="shared" si="14"/>
        <v>0</v>
      </c>
      <c r="Y591" s="172">
        <f t="shared" si="15"/>
        <v>0</v>
      </c>
      <c r="Z591" s="137">
        <f t="shared" si="16"/>
        <v>445</v>
      </c>
      <c r="AB591" s="192"/>
    </row>
    <row r="592" spans="1:28" ht="14.5" outlineLevel="1">
      <c r="A592" s="602" t="s">
        <v>1004</v>
      </c>
      <c r="B592" s="119">
        <f t="shared" si="17"/>
        <v>74</v>
      </c>
      <c r="C592" s="240" t="s">
        <v>982</v>
      </c>
      <c r="D592" s="292">
        <v>687.07</v>
      </c>
      <c r="E592" s="638">
        <v>0</v>
      </c>
      <c r="F592" s="638">
        <v>0</v>
      </c>
      <c r="G592" s="638">
        <v>0</v>
      </c>
      <c r="H592" s="638">
        <v>0</v>
      </c>
      <c r="I592" s="638">
        <v>0</v>
      </c>
      <c r="J592" s="638">
        <v>456</v>
      </c>
      <c r="K592" s="638">
        <v>0</v>
      </c>
      <c r="L592" s="582"/>
      <c r="M592" s="582"/>
      <c r="N592" s="582"/>
      <c r="O592" s="638">
        <v>332</v>
      </c>
      <c r="P592" s="582"/>
      <c r="Q592" s="582"/>
      <c r="R592" s="582"/>
      <c r="S592" s="582"/>
      <c r="T592" s="582"/>
      <c r="U592" s="582"/>
      <c r="V592" s="582"/>
      <c r="W592" s="582"/>
      <c r="X592" s="137">
        <f t="shared" si="14"/>
        <v>0</v>
      </c>
      <c r="Y592" s="172">
        <f t="shared" si="15"/>
        <v>0</v>
      </c>
      <c r="Z592" s="137">
        <f t="shared" si="16"/>
        <v>456</v>
      </c>
      <c r="AB592" s="192"/>
    </row>
    <row r="593" spans="1:28" ht="14.5" outlineLevel="1">
      <c r="A593" s="602" t="s">
        <v>989</v>
      </c>
      <c r="B593" s="119">
        <f t="shared" si="17"/>
        <v>75</v>
      </c>
      <c r="C593" s="240" t="s">
        <v>983</v>
      </c>
      <c r="D593" s="292">
        <v>637.06999999999994</v>
      </c>
      <c r="E593" s="638">
        <v>0</v>
      </c>
      <c r="F593" s="638">
        <v>0</v>
      </c>
      <c r="G593" s="638">
        <v>0</v>
      </c>
      <c r="H593" s="638">
        <v>0</v>
      </c>
      <c r="I593" s="638">
        <v>0</v>
      </c>
      <c r="J593" s="638">
        <v>380</v>
      </c>
      <c r="K593" s="638">
        <v>0</v>
      </c>
      <c r="L593" s="582"/>
      <c r="M593" s="582"/>
      <c r="N593" s="582"/>
      <c r="O593" s="638">
        <v>181</v>
      </c>
      <c r="P593" s="582"/>
      <c r="Q593" s="582"/>
      <c r="R593" s="582"/>
      <c r="S593" s="582"/>
      <c r="T593" s="582"/>
      <c r="U593" s="582"/>
      <c r="V593" s="582"/>
      <c r="W593" s="582"/>
      <c r="X593" s="137">
        <f t="shared" si="14"/>
        <v>0</v>
      </c>
      <c r="Y593" s="172">
        <f t="shared" si="15"/>
        <v>0</v>
      </c>
      <c r="Z593" s="137">
        <f t="shared" si="16"/>
        <v>380</v>
      </c>
      <c r="AB593" s="192"/>
    </row>
    <row r="594" spans="1:28" ht="14.5" outlineLevel="1">
      <c r="A594" s="602" t="s">
        <v>1239</v>
      </c>
      <c r="B594" s="119">
        <f t="shared" si="17"/>
        <v>76</v>
      </c>
      <c r="C594" s="240" t="s">
        <v>984</v>
      </c>
      <c r="D594" s="292">
        <v>964.66</v>
      </c>
      <c r="E594" s="638">
        <v>0</v>
      </c>
      <c r="F594" s="638">
        <v>0</v>
      </c>
      <c r="G594" s="638">
        <v>0</v>
      </c>
      <c r="H594" s="638">
        <v>0</v>
      </c>
      <c r="I594" s="638">
        <v>0</v>
      </c>
      <c r="J594" s="638">
        <v>846</v>
      </c>
      <c r="K594" s="638">
        <v>0</v>
      </c>
      <c r="L594" s="582"/>
      <c r="M594" s="582"/>
      <c r="N594" s="582"/>
      <c r="O594" s="638">
        <v>279</v>
      </c>
      <c r="P594" s="582"/>
      <c r="Q594" s="582"/>
      <c r="R594" s="582"/>
      <c r="S594" s="582"/>
      <c r="T594" s="582"/>
      <c r="U594" s="582"/>
      <c r="V594" s="582"/>
      <c r="W594" s="582"/>
      <c r="X594" s="137">
        <f t="shared" si="14"/>
        <v>0</v>
      </c>
      <c r="Y594" s="172">
        <f t="shared" si="15"/>
        <v>0</v>
      </c>
      <c r="Z594" s="137">
        <f t="shared" si="16"/>
        <v>846</v>
      </c>
      <c r="AB594" s="192"/>
    </row>
    <row r="595" spans="1:28" ht="14.5" outlineLevel="1">
      <c r="A595" s="602" t="s">
        <v>1000</v>
      </c>
      <c r="B595" s="119">
        <f t="shared" si="17"/>
        <v>77</v>
      </c>
      <c r="C595" s="240" t="s">
        <v>985</v>
      </c>
      <c r="D595" s="292">
        <v>919.81999999999994</v>
      </c>
      <c r="E595" s="638">
        <v>0</v>
      </c>
      <c r="F595" s="638">
        <v>0</v>
      </c>
      <c r="G595" s="638">
        <v>0</v>
      </c>
      <c r="H595" s="638">
        <v>0</v>
      </c>
      <c r="I595" s="638">
        <v>0</v>
      </c>
      <c r="J595" s="638">
        <v>896</v>
      </c>
      <c r="K595" s="638">
        <v>0</v>
      </c>
      <c r="L595" s="582"/>
      <c r="M595" s="582"/>
      <c r="N595" s="582"/>
      <c r="O595" s="638">
        <v>183</v>
      </c>
      <c r="P595" s="582"/>
      <c r="Q595" s="582"/>
      <c r="R595" s="582"/>
      <c r="S595" s="582"/>
      <c r="T595" s="582"/>
      <c r="U595" s="582"/>
      <c r="V595" s="582"/>
      <c r="W595" s="582"/>
      <c r="X595" s="137">
        <f t="shared" si="14"/>
        <v>0</v>
      </c>
      <c r="Y595" s="172">
        <f t="shared" si="15"/>
        <v>0</v>
      </c>
      <c r="Z595" s="137">
        <f t="shared" si="16"/>
        <v>896</v>
      </c>
      <c r="AB595" s="192"/>
    </row>
    <row r="596" spans="1:28" ht="14.5" outlineLevel="1">
      <c r="A596" s="602" t="s">
        <v>1001</v>
      </c>
      <c r="B596" s="119">
        <f t="shared" si="17"/>
        <v>78</v>
      </c>
      <c r="C596" s="240" t="s">
        <v>1237</v>
      </c>
      <c r="D596" s="292">
        <v>367.29</v>
      </c>
      <c r="E596" s="638">
        <v>155</v>
      </c>
      <c r="F596" s="638">
        <v>15</v>
      </c>
      <c r="G596" s="638">
        <v>5</v>
      </c>
      <c r="H596" s="638">
        <v>1</v>
      </c>
      <c r="I596" s="638">
        <v>20</v>
      </c>
      <c r="J596" s="638">
        <v>136</v>
      </c>
      <c r="K596" s="638">
        <v>0</v>
      </c>
      <c r="L596" s="582"/>
      <c r="M596" s="582"/>
      <c r="N596" s="582"/>
      <c r="O596" s="638">
        <v>0</v>
      </c>
      <c r="P596" s="582"/>
      <c r="Q596" s="582"/>
      <c r="R596" s="582"/>
      <c r="S596" s="582"/>
      <c r="T596" s="582"/>
      <c r="U596" s="582"/>
      <c r="V596" s="582"/>
      <c r="W596" s="582"/>
      <c r="X596" s="137">
        <f t="shared" si="14"/>
        <v>155</v>
      </c>
      <c r="Y596" s="172">
        <f t="shared" si="15"/>
        <v>41</v>
      </c>
      <c r="Z596" s="137">
        <f t="shared" si="16"/>
        <v>136</v>
      </c>
      <c r="AB596" s="192"/>
    </row>
    <row r="597" spans="1:28" ht="14.5" outlineLevel="1">
      <c r="A597" s="602" t="s">
        <v>1002</v>
      </c>
      <c r="B597" s="119">
        <f t="shared" si="17"/>
        <v>79</v>
      </c>
      <c r="C597" s="240" t="s">
        <v>1238</v>
      </c>
      <c r="D597" s="292">
        <v>388.4</v>
      </c>
      <c r="E597" s="638">
        <v>118</v>
      </c>
      <c r="F597" s="638">
        <v>11</v>
      </c>
      <c r="G597" s="638">
        <v>5</v>
      </c>
      <c r="H597" s="638">
        <v>1</v>
      </c>
      <c r="I597" s="638">
        <v>15</v>
      </c>
      <c r="J597" s="638">
        <v>185</v>
      </c>
      <c r="K597" s="638">
        <v>0</v>
      </c>
      <c r="L597" s="582"/>
      <c r="M597" s="582"/>
      <c r="N597" s="582"/>
      <c r="O597" s="638">
        <v>0</v>
      </c>
      <c r="P597" s="582"/>
      <c r="Q597" s="582"/>
      <c r="R597" s="582"/>
      <c r="S597" s="582"/>
      <c r="T597" s="582"/>
      <c r="U597" s="582"/>
      <c r="V597" s="582"/>
      <c r="W597" s="582"/>
      <c r="X597" s="137">
        <f t="shared" si="14"/>
        <v>118</v>
      </c>
      <c r="Y597" s="172">
        <f t="shared" si="15"/>
        <v>32</v>
      </c>
      <c r="Z597" s="137">
        <f t="shared" si="16"/>
        <v>185</v>
      </c>
      <c r="AB597" s="192"/>
    </row>
    <row r="598" spans="1:28" ht="14.5" outlineLevel="1">
      <c r="A598" s="602" t="s">
        <v>1003</v>
      </c>
      <c r="B598" s="119">
        <f t="shared" si="17"/>
        <v>80</v>
      </c>
      <c r="C598" s="240" t="s">
        <v>1239</v>
      </c>
      <c r="D598" s="292">
        <v>463.54</v>
      </c>
      <c r="E598" s="638">
        <v>187</v>
      </c>
      <c r="F598" s="638">
        <v>14</v>
      </c>
      <c r="G598" s="638">
        <v>3</v>
      </c>
      <c r="H598" s="638">
        <v>1</v>
      </c>
      <c r="I598" s="638">
        <v>17</v>
      </c>
      <c r="J598" s="638">
        <v>352</v>
      </c>
      <c r="K598" s="638">
        <v>0</v>
      </c>
      <c r="L598" s="582"/>
      <c r="M598" s="582"/>
      <c r="N598" s="582"/>
      <c r="O598" s="638">
        <v>0</v>
      </c>
      <c r="P598" s="582"/>
      <c r="Q598" s="582"/>
      <c r="R598" s="582"/>
      <c r="S598" s="582"/>
      <c r="T598" s="582"/>
      <c r="U598" s="582"/>
      <c r="V598" s="582"/>
      <c r="W598" s="582"/>
      <c r="X598" s="137">
        <f t="shared" si="14"/>
        <v>187</v>
      </c>
      <c r="Y598" s="172">
        <f t="shared" si="15"/>
        <v>35</v>
      </c>
      <c r="Z598" s="137">
        <f t="shared" si="16"/>
        <v>352</v>
      </c>
      <c r="AB598" s="192"/>
    </row>
    <row r="599" spans="1:28" ht="14.5" outlineLevel="1">
      <c r="A599" s="602" t="s">
        <v>1238</v>
      </c>
      <c r="B599" s="119">
        <f t="shared" si="17"/>
        <v>81</v>
      </c>
      <c r="C599" s="240" t="s">
        <v>989</v>
      </c>
      <c r="D599" s="292">
        <v>607.08000000000004</v>
      </c>
      <c r="E599" s="638">
        <v>152</v>
      </c>
      <c r="F599" s="638">
        <v>22</v>
      </c>
      <c r="G599" s="638">
        <v>6</v>
      </c>
      <c r="H599" s="638">
        <v>2</v>
      </c>
      <c r="I599" s="638">
        <v>17</v>
      </c>
      <c r="J599" s="638">
        <v>294</v>
      </c>
      <c r="K599" s="638">
        <v>0</v>
      </c>
      <c r="L599" s="582"/>
      <c r="M599" s="582"/>
      <c r="N599" s="582"/>
      <c r="O599" s="638">
        <v>0</v>
      </c>
      <c r="P599" s="582"/>
      <c r="Q599" s="582"/>
      <c r="R599" s="582"/>
      <c r="S599" s="582"/>
      <c r="T599" s="582"/>
      <c r="U599" s="582"/>
      <c r="V599" s="582"/>
      <c r="W599" s="582"/>
      <c r="X599" s="137">
        <f t="shared" si="14"/>
        <v>152</v>
      </c>
      <c r="Y599" s="172">
        <f t="shared" si="15"/>
        <v>47</v>
      </c>
      <c r="Z599" s="137">
        <f t="shared" si="16"/>
        <v>294</v>
      </c>
      <c r="AB599" s="192"/>
    </row>
    <row r="600" spans="1:28" ht="14.5" outlineLevel="1">
      <c r="A600" s="602" t="s">
        <v>998</v>
      </c>
      <c r="B600" s="119">
        <f t="shared" si="17"/>
        <v>82</v>
      </c>
      <c r="C600" s="240" t="s">
        <v>990</v>
      </c>
      <c r="D600" s="292">
        <v>1037.69</v>
      </c>
      <c r="E600" s="638">
        <v>181</v>
      </c>
      <c r="F600" s="638">
        <v>13</v>
      </c>
      <c r="G600" s="638">
        <v>7</v>
      </c>
      <c r="H600" s="638">
        <v>2</v>
      </c>
      <c r="I600" s="638">
        <v>9</v>
      </c>
      <c r="J600" s="638">
        <v>733</v>
      </c>
      <c r="K600" s="638">
        <v>0</v>
      </c>
      <c r="L600" s="582"/>
      <c r="M600" s="582"/>
      <c r="N600" s="582"/>
      <c r="O600" s="638">
        <v>0</v>
      </c>
      <c r="P600" s="582"/>
      <c r="Q600" s="582"/>
      <c r="R600" s="582"/>
      <c r="S600" s="582"/>
      <c r="T600" s="582"/>
      <c r="U600" s="582"/>
      <c r="V600" s="582"/>
      <c r="W600" s="582"/>
      <c r="X600" s="137">
        <f t="shared" si="14"/>
        <v>181</v>
      </c>
      <c r="Y600" s="172">
        <f t="shared" si="15"/>
        <v>31</v>
      </c>
      <c r="Z600" s="137">
        <f t="shared" si="16"/>
        <v>733</v>
      </c>
      <c r="AB600" s="192"/>
    </row>
    <row r="601" spans="1:28" ht="14.5" outlineLevel="1">
      <c r="A601" s="602" t="s">
        <v>999</v>
      </c>
      <c r="B601" s="119">
        <f t="shared" si="17"/>
        <v>83</v>
      </c>
      <c r="C601" s="240" t="s">
        <v>1240</v>
      </c>
      <c r="D601" s="292">
        <v>322.41000000000003</v>
      </c>
      <c r="E601" s="638">
        <v>0</v>
      </c>
      <c r="F601" s="638">
        <v>0</v>
      </c>
      <c r="G601" s="638">
        <v>0</v>
      </c>
      <c r="H601" s="638">
        <v>0</v>
      </c>
      <c r="I601" s="638">
        <v>0</v>
      </c>
      <c r="J601" s="638">
        <v>323</v>
      </c>
      <c r="K601" s="638">
        <v>0</v>
      </c>
      <c r="L601" s="582"/>
      <c r="M601" s="582"/>
      <c r="N601" s="582"/>
      <c r="O601" s="638">
        <v>0</v>
      </c>
      <c r="P601" s="582"/>
      <c r="Q601" s="582"/>
      <c r="R601" s="582"/>
      <c r="S601" s="582"/>
      <c r="T601" s="582"/>
      <c r="U601" s="582"/>
      <c r="V601" s="582"/>
      <c r="W601" s="582"/>
      <c r="X601" s="137">
        <f t="shared" si="14"/>
        <v>0</v>
      </c>
      <c r="Y601" s="172">
        <f t="shared" si="15"/>
        <v>0</v>
      </c>
      <c r="Z601" s="137">
        <f t="shared" si="16"/>
        <v>323</v>
      </c>
      <c r="AB601" s="192"/>
    </row>
    <row r="602" spans="1:28" ht="14.5" outlineLevel="1">
      <c r="A602" s="602" t="s">
        <v>206</v>
      </c>
      <c r="B602" s="119">
        <f t="shared" si="17"/>
        <v>84</v>
      </c>
      <c r="C602" s="240" t="s">
        <v>1241</v>
      </c>
      <c r="D602" s="292">
        <v>365.52</v>
      </c>
      <c r="E602" s="638">
        <v>0</v>
      </c>
      <c r="F602" s="638">
        <v>0</v>
      </c>
      <c r="G602" s="638">
        <v>0</v>
      </c>
      <c r="H602" s="638">
        <v>0</v>
      </c>
      <c r="I602" s="638">
        <v>0</v>
      </c>
      <c r="J602" s="638">
        <v>396</v>
      </c>
      <c r="K602" s="638">
        <v>0</v>
      </c>
      <c r="L602" s="582"/>
      <c r="M602" s="582"/>
      <c r="N602" s="582"/>
      <c r="O602" s="638">
        <v>0</v>
      </c>
      <c r="P602" s="582"/>
      <c r="Q602" s="582"/>
      <c r="R602" s="582"/>
      <c r="S602" s="582"/>
      <c r="T602" s="582"/>
      <c r="U602" s="582"/>
      <c r="V602" s="582"/>
      <c r="W602" s="582"/>
      <c r="X602" s="137">
        <f t="shared" si="14"/>
        <v>0</v>
      </c>
      <c r="Y602" s="172">
        <f t="shared" si="15"/>
        <v>0</v>
      </c>
      <c r="Z602" s="137">
        <f t="shared" si="16"/>
        <v>396</v>
      </c>
      <c r="AB602" s="192"/>
    </row>
    <row r="603" spans="1:28" ht="14.5" outlineLevel="1">
      <c r="A603" s="602" t="s">
        <v>970</v>
      </c>
      <c r="B603" s="119">
        <f t="shared" si="17"/>
        <v>85</v>
      </c>
      <c r="C603" s="240" t="s">
        <v>1103</v>
      </c>
      <c r="D603" s="292">
        <v>421.55</v>
      </c>
      <c r="E603" s="638">
        <v>0</v>
      </c>
      <c r="F603" s="638">
        <v>0</v>
      </c>
      <c r="G603" s="638">
        <v>0</v>
      </c>
      <c r="H603" s="638">
        <v>0</v>
      </c>
      <c r="I603" s="638">
        <v>0</v>
      </c>
      <c r="J603" s="638">
        <v>364</v>
      </c>
      <c r="K603" s="638">
        <v>0</v>
      </c>
      <c r="L603" s="582"/>
      <c r="M603" s="582"/>
      <c r="N603" s="582"/>
      <c r="O603" s="638">
        <v>0</v>
      </c>
      <c r="P603" s="582"/>
      <c r="Q603" s="582"/>
      <c r="R603" s="582"/>
      <c r="S603" s="582"/>
      <c r="T603" s="582"/>
      <c r="U603" s="582"/>
      <c r="V603" s="582"/>
      <c r="W603" s="582"/>
      <c r="X603" s="137">
        <f t="shared" si="14"/>
        <v>0</v>
      </c>
      <c r="Y603" s="172">
        <f t="shared" si="15"/>
        <v>0</v>
      </c>
      <c r="Z603" s="137">
        <f t="shared" si="16"/>
        <v>364</v>
      </c>
      <c r="AB603" s="192"/>
    </row>
    <row r="604" spans="1:28" ht="14.5" outlineLevel="1">
      <c r="A604" s="602" t="s">
        <v>971</v>
      </c>
      <c r="B604" s="119">
        <f t="shared" si="17"/>
        <v>86</v>
      </c>
      <c r="C604" s="240" t="s">
        <v>1242</v>
      </c>
      <c r="D604" s="292">
        <v>585.34</v>
      </c>
      <c r="E604" s="638">
        <v>0</v>
      </c>
      <c r="F604" s="638">
        <v>0</v>
      </c>
      <c r="G604" s="638">
        <v>0</v>
      </c>
      <c r="H604" s="638">
        <v>0</v>
      </c>
      <c r="I604" s="638">
        <v>0</v>
      </c>
      <c r="J604" s="638">
        <v>656</v>
      </c>
      <c r="K604" s="638">
        <v>0</v>
      </c>
      <c r="L604" s="582"/>
      <c r="M604" s="582"/>
      <c r="N604" s="582"/>
      <c r="O604" s="638">
        <v>0</v>
      </c>
      <c r="P604" s="582"/>
      <c r="Q604" s="582"/>
      <c r="R604" s="582"/>
      <c r="S604" s="582"/>
      <c r="T604" s="582"/>
      <c r="U604" s="582"/>
      <c r="V604" s="582"/>
      <c r="W604" s="582"/>
      <c r="X604" s="137">
        <f t="shared" si="14"/>
        <v>0</v>
      </c>
      <c r="Y604" s="172">
        <f t="shared" si="15"/>
        <v>0</v>
      </c>
      <c r="Z604" s="137">
        <f t="shared" si="16"/>
        <v>656</v>
      </c>
      <c r="AB604" s="192"/>
    </row>
    <row r="605" spans="1:28" ht="14.5" outlineLevel="1">
      <c r="A605" s="602" t="s">
        <v>972</v>
      </c>
      <c r="B605" s="119">
        <f t="shared" si="17"/>
        <v>87</v>
      </c>
      <c r="C605" s="240" t="s">
        <v>994</v>
      </c>
      <c r="D605" s="292">
        <v>973.28</v>
      </c>
      <c r="E605" s="638">
        <v>0</v>
      </c>
      <c r="F605" s="638">
        <v>0</v>
      </c>
      <c r="G605" s="638">
        <v>0</v>
      </c>
      <c r="H605" s="638">
        <v>0</v>
      </c>
      <c r="I605" s="638">
        <v>0</v>
      </c>
      <c r="J605" s="638">
        <v>1260</v>
      </c>
      <c r="K605" s="638">
        <v>0</v>
      </c>
      <c r="L605" s="582"/>
      <c r="M605" s="582"/>
      <c r="N605" s="582"/>
      <c r="O605" s="638">
        <v>0</v>
      </c>
      <c r="P605" s="582"/>
      <c r="Q605" s="582"/>
      <c r="R605" s="582"/>
      <c r="S605" s="582"/>
      <c r="T605" s="582"/>
      <c r="U605" s="582"/>
      <c r="V605" s="582"/>
      <c r="W605" s="582"/>
      <c r="X605" s="137">
        <f t="shared" si="14"/>
        <v>0</v>
      </c>
      <c r="Y605" s="172">
        <f t="shared" si="15"/>
        <v>0</v>
      </c>
      <c r="Z605" s="137">
        <f t="shared" si="16"/>
        <v>1260</v>
      </c>
      <c r="AB605" s="192"/>
    </row>
    <row r="606" spans="1:28" ht="14.5" outlineLevel="1">
      <c r="A606" s="602" t="s">
        <v>207</v>
      </c>
      <c r="B606" s="119">
        <f t="shared" si="17"/>
        <v>88</v>
      </c>
      <c r="C606" s="240" t="s">
        <v>995</v>
      </c>
      <c r="D606" s="292">
        <v>453.34</v>
      </c>
      <c r="E606" s="638">
        <v>122</v>
      </c>
      <c r="F606" s="638">
        <v>16</v>
      </c>
      <c r="G606" s="638">
        <v>3</v>
      </c>
      <c r="H606" s="638">
        <v>1</v>
      </c>
      <c r="I606" s="638">
        <v>19</v>
      </c>
      <c r="J606" s="638">
        <v>0</v>
      </c>
      <c r="K606" s="638">
        <v>118</v>
      </c>
      <c r="L606" s="582"/>
      <c r="M606" s="582"/>
      <c r="N606" s="582"/>
      <c r="O606" s="638">
        <v>102</v>
      </c>
      <c r="P606" s="582"/>
      <c r="Q606" s="582"/>
      <c r="R606" s="582"/>
      <c r="S606" s="582"/>
      <c r="T606" s="582"/>
      <c r="U606" s="582"/>
      <c r="V606" s="582"/>
      <c r="W606" s="582"/>
      <c r="X606" s="137">
        <f t="shared" si="14"/>
        <v>122</v>
      </c>
      <c r="Y606" s="172">
        <f t="shared" si="15"/>
        <v>39</v>
      </c>
      <c r="Z606" s="137">
        <f t="shared" si="16"/>
        <v>118</v>
      </c>
      <c r="AB606" s="192"/>
    </row>
    <row r="607" spans="1:28" ht="14.5" outlineLevel="1">
      <c r="A607" s="602" t="s">
        <v>973</v>
      </c>
      <c r="B607" s="119">
        <f t="shared" si="17"/>
        <v>89</v>
      </c>
      <c r="C607" s="240" t="s">
        <v>996</v>
      </c>
      <c r="D607" s="292">
        <v>520.61</v>
      </c>
      <c r="E607" s="638">
        <v>158</v>
      </c>
      <c r="F607" s="638">
        <v>13</v>
      </c>
      <c r="G607" s="638">
        <v>4</v>
      </c>
      <c r="H607" s="638">
        <v>1</v>
      </c>
      <c r="I607" s="638">
        <v>16</v>
      </c>
      <c r="J607" s="638">
        <v>0</v>
      </c>
      <c r="K607" s="638">
        <v>153</v>
      </c>
      <c r="L607" s="582"/>
      <c r="M607" s="582"/>
      <c r="N607" s="582"/>
      <c r="O607" s="638">
        <v>167</v>
      </c>
      <c r="P607" s="582"/>
      <c r="Q607" s="582"/>
      <c r="R607" s="582"/>
      <c r="S607" s="582"/>
      <c r="T607" s="582"/>
      <c r="U607" s="582"/>
      <c r="V607" s="582"/>
      <c r="W607" s="582"/>
      <c r="X607" s="137">
        <f t="shared" si="14"/>
        <v>158</v>
      </c>
      <c r="Y607" s="172">
        <f t="shared" si="15"/>
        <v>34</v>
      </c>
      <c r="Z607" s="137">
        <f t="shared" si="16"/>
        <v>153</v>
      </c>
      <c r="AB607" s="192"/>
    </row>
    <row r="608" spans="1:28" ht="14.5" outlineLevel="1">
      <c r="A608" s="602" t="s">
        <v>974</v>
      </c>
      <c r="B608" s="119">
        <f t="shared" si="17"/>
        <v>90</v>
      </c>
      <c r="C608" s="240" t="s">
        <v>997</v>
      </c>
      <c r="D608" s="292">
        <v>589.58000000000004</v>
      </c>
      <c r="E608" s="638">
        <v>129</v>
      </c>
      <c r="F608" s="638">
        <v>19</v>
      </c>
      <c r="G608" s="638">
        <v>4</v>
      </c>
      <c r="H608" s="638">
        <v>1</v>
      </c>
      <c r="I608" s="638">
        <v>17</v>
      </c>
      <c r="J608" s="638">
        <v>0</v>
      </c>
      <c r="K608" s="638">
        <v>134</v>
      </c>
      <c r="L608" s="582"/>
      <c r="M608" s="582"/>
      <c r="N608" s="582"/>
      <c r="O608" s="638">
        <v>335</v>
      </c>
      <c r="P608" s="582"/>
      <c r="Q608" s="582"/>
      <c r="R608" s="582"/>
      <c r="S608" s="582"/>
      <c r="T608" s="582"/>
      <c r="U608" s="582"/>
      <c r="V608" s="582"/>
      <c r="W608" s="582"/>
      <c r="X608" s="137">
        <f t="shared" si="14"/>
        <v>129</v>
      </c>
      <c r="Y608" s="172">
        <f t="shared" si="15"/>
        <v>41</v>
      </c>
      <c r="Z608" s="137">
        <f t="shared" si="16"/>
        <v>134</v>
      </c>
      <c r="AB608" s="192"/>
    </row>
    <row r="609" spans="1:28" ht="14.5" outlineLevel="1">
      <c r="A609" s="602" t="s">
        <v>362</v>
      </c>
      <c r="B609" s="119">
        <f t="shared" si="17"/>
        <v>91</v>
      </c>
      <c r="C609" s="240" t="s">
        <v>998</v>
      </c>
      <c r="D609" s="292">
        <v>554.39</v>
      </c>
      <c r="E609" s="638">
        <v>189</v>
      </c>
      <c r="F609" s="638">
        <v>19</v>
      </c>
      <c r="G609" s="638">
        <v>3</v>
      </c>
      <c r="H609" s="638">
        <v>1</v>
      </c>
      <c r="I609" s="638">
        <v>13</v>
      </c>
      <c r="J609" s="638">
        <v>195</v>
      </c>
      <c r="K609" s="638">
        <v>0</v>
      </c>
      <c r="L609" s="582"/>
      <c r="M609" s="582"/>
      <c r="N609" s="582"/>
      <c r="O609" s="638">
        <v>223</v>
      </c>
      <c r="P609" s="582"/>
      <c r="Q609" s="582"/>
      <c r="R609" s="582"/>
      <c r="S609" s="582"/>
      <c r="T609" s="582"/>
      <c r="U609" s="582"/>
      <c r="V609" s="582"/>
      <c r="W609" s="582"/>
      <c r="X609" s="137">
        <f t="shared" si="14"/>
        <v>189</v>
      </c>
      <c r="Y609" s="172">
        <f t="shared" si="15"/>
        <v>36</v>
      </c>
      <c r="Z609" s="137">
        <f t="shared" si="16"/>
        <v>195</v>
      </c>
      <c r="AB609" s="192"/>
    </row>
    <row r="610" spans="1:28" ht="14.5" outlineLevel="1">
      <c r="A610" s="602" t="s">
        <v>975</v>
      </c>
      <c r="B610" s="119">
        <f t="shared" si="17"/>
        <v>92</v>
      </c>
      <c r="C610" s="240" t="s">
        <v>999</v>
      </c>
      <c r="D610" s="292">
        <v>623.36</v>
      </c>
      <c r="E610" s="638">
        <v>190</v>
      </c>
      <c r="F610" s="638">
        <v>14</v>
      </c>
      <c r="G610" s="638">
        <v>5</v>
      </c>
      <c r="H610" s="638">
        <v>1</v>
      </c>
      <c r="I610" s="638">
        <v>12</v>
      </c>
      <c r="J610" s="638">
        <v>192</v>
      </c>
      <c r="K610" s="638">
        <v>0</v>
      </c>
      <c r="L610" s="582"/>
      <c r="M610" s="582"/>
      <c r="N610" s="582"/>
      <c r="O610" s="638">
        <v>182</v>
      </c>
      <c r="P610" s="582"/>
      <c r="Q610" s="582"/>
      <c r="R610" s="582"/>
      <c r="S610" s="582"/>
      <c r="T610" s="582"/>
      <c r="U610" s="582"/>
      <c r="V610" s="582"/>
      <c r="W610" s="582"/>
      <c r="X610" s="137">
        <f t="shared" si="14"/>
        <v>190</v>
      </c>
      <c r="Y610" s="172">
        <f t="shared" si="15"/>
        <v>32</v>
      </c>
      <c r="Z610" s="137">
        <f t="shared" si="16"/>
        <v>192</v>
      </c>
      <c r="AB610" s="192"/>
    </row>
    <row r="611" spans="1:28" ht="14.5" outlineLevel="1">
      <c r="A611" s="602" t="s">
        <v>976</v>
      </c>
      <c r="B611" s="119">
        <f t="shared" si="17"/>
        <v>93</v>
      </c>
      <c r="C611" s="240" t="s">
        <v>1000</v>
      </c>
      <c r="D611" s="292">
        <v>627</v>
      </c>
      <c r="E611" s="638">
        <v>110</v>
      </c>
      <c r="F611" s="638">
        <v>13</v>
      </c>
      <c r="G611" s="638">
        <v>5</v>
      </c>
      <c r="H611" s="638">
        <v>1</v>
      </c>
      <c r="I611" s="638">
        <v>17</v>
      </c>
      <c r="J611" s="638">
        <v>295</v>
      </c>
      <c r="K611" s="638">
        <v>0</v>
      </c>
      <c r="L611" s="582"/>
      <c r="M611" s="582"/>
      <c r="N611" s="582"/>
      <c r="O611" s="638">
        <v>233</v>
      </c>
      <c r="P611" s="582"/>
      <c r="Q611" s="582"/>
      <c r="R611" s="582"/>
      <c r="S611" s="582"/>
      <c r="T611" s="582"/>
      <c r="U611" s="582"/>
      <c r="V611" s="582"/>
      <c r="W611" s="582"/>
      <c r="X611" s="137">
        <f t="shared" si="14"/>
        <v>110</v>
      </c>
      <c r="Y611" s="172">
        <f t="shared" si="15"/>
        <v>36</v>
      </c>
      <c r="Z611" s="137">
        <f t="shared" si="16"/>
        <v>295</v>
      </c>
      <c r="AB611" s="192"/>
    </row>
    <row r="612" spans="1:28" ht="14.5" outlineLevel="1">
      <c r="A612" s="602" t="s">
        <v>776</v>
      </c>
      <c r="B612" s="119">
        <f t="shared" si="17"/>
        <v>94</v>
      </c>
      <c r="C612" s="240" t="s">
        <v>1001</v>
      </c>
      <c r="D612" s="292">
        <v>695.13</v>
      </c>
      <c r="E612" s="638">
        <v>140</v>
      </c>
      <c r="F612" s="638">
        <v>19</v>
      </c>
      <c r="G612" s="638">
        <v>5</v>
      </c>
      <c r="H612" s="638">
        <v>1</v>
      </c>
      <c r="I612" s="638">
        <v>15</v>
      </c>
      <c r="J612" s="638">
        <v>262</v>
      </c>
      <c r="K612" s="638">
        <v>0</v>
      </c>
      <c r="L612" s="582"/>
      <c r="M612" s="582"/>
      <c r="N612" s="582"/>
      <c r="O612" s="638">
        <v>333</v>
      </c>
      <c r="P612" s="582"/>
      <c r="Q612" s="582"/>
      <c r="R612" s="582"/>
      <c r="S612" s="582"/>
      <c r="T612" s="582"/>
      <c r="U612" s="582"/>
      <c r="V612" s="582"/>
      <c r="W612" s="582"/>
      <c r="X612" s="137">
        <f t="shared" si="14"/>
        <v>140</v>
      </c>
      <c r="Y612" s="172">
        <f t="shared" si="15"/>
        <v>40</v>
      </c>
      <c r="Z612" s="137">
        <f t="shared" si="16"/>
        <v>262</v>
      </c>
      <c r="AB612" s="192"/>
    </row>
    <row r="613" spans="1:28" ht="14.5" outlineLevel="1">
      <c r="A613" s="602" t="s">
        <v>777</v>
      </c>
      <c r="B613" s="119">
        <f t="shared" si="17"/>
        <v>95</v>
      </c>
      <c r="C613" s="240" t="s">
        <v>1002</v>
      </c>
      <c r="D613" s="292">
        <v>817.56</v>
      </c>
      <c r="E613" s="638">
        <v>195</v>
      </c>
      <c r="F613" s="638">
        <v>19</v>
      </c>
      <c r="G613" s="638">
        <v>6</v>
      </c>
      <c r="H613" s="638">
        <v>2</v>
      </c>
      <c r="I613" s="638">
        <v>14</v>
      </c>
      <c r="J613" s="638">
        <v>0</v>
      </c>
      <c r="K613" s="638">
        <v>273</v>
      </c>
      <c r="L613" s="582"/>
      <c r="M613" s="582"/>
      <c r="N613" s="582"/>
      <c r="O613" s="638">
        <v>303</v>
      </c>
      <c r="P613" s="582"/>
      <c r="Q613" s="582"/>
      <c r="R613" s="582"/>
      <c r="S613" s="582"/>
      <c r="T613" s="582"/>
      <c r="U613" s="582"/>
      <c r="V613" s="582"/>
      <c r="W613" s="582"/>
      <c r="X613" s="137">
        <f t="shared" si="14"/>
        <v>195</v>
      </c>
      <c r="Y613" s="172">
        <f t="shared" si="15"/>
        <v>41</v>
      </c>
      <c r="Z613" s="137">
        <f t="shared" si="16"/>
        <v>273</v>
      </c>
      <c r="AB613" s="192"/>
    </row>
    <row r="614" spans="1:28" ht="14.5" outlineLevel="1">
      <c r="A614" s="602" t="s">
        <v>803</v>
      </c>
      <c r="B614" s="119">
        <f t="shared" si="17"/>
        <v>96</v>
      </c>
      <c r="C614" s="240" t="s">
        <v>1003</v>
      </c>
      <c r="D614" s="292">
        <v>766.31</v>
      </c>
      <c r="E614" s="638">
        <v>192</v>
      </c>
      <c r="F614" s="638">
        <v>23</v>
      </c>
      <c r="G614" s="638">
        <v>9</v>
      </c>
      <c r="H614" s="638">
        <v>3</v>
      </c>
      <c r="I614" s="638">
        <v>20</v>
      </c>
      <c r="J614" s="638">
        <v>0</v>
      </c>
      <c r="K614" s="638">
        <v>467</v>
      </c>
      <c r="L614" s="582"/>
      <c r="M614" s="582"/>
      <c r="N614" s="582"/>
      <c r="O614" s="638">
        <v>160</v>
      </c>
      <c r="P614" s="582"/>
      <c r="Q614" s="582"/>
      <c r="R614" s="582"/>
      <c r="S614" s="582"/>
      <c r="T614" s="582"/>
      <c r="U614" s="582"/>
      <c r="V614" s="582"/>
      <c r="W614" s="582"/>
      <c r="X614" s="137">
        <f t="shared" si="14"/>
        <v>192</v>
      </c>
      <c r="Y614" s="172">
        <f t="shared" si="15"/>
        <v>55</v>
      </c>
      <c r="Z614" s="137">
        <f t="shared" si="16"/>
        <v>467</v>
      </c>
      <c r="AB614" s="192"/>
    </row>
    <row r="615" spans="1:28" ht="14.5" outlineLevel="1">
      <c r="A615" s="602" t="s">
        <v>1227</v>
      </c>
      <c r="B615" s="119">
        <f t="shared" si="17"/>
        <v>97</v>
      </c>
      <c r="C615" s="240" t="s">
        <v>1004</v>
      </c>
      <c r="D615" s="292">
        <v>1231.28</v>
      </c>
      <c r="E615" s="638">
        <v>187</v>
      </c>
      <c r="F615" s="638">
        <v>12</v>
      </c>
      <c r="G615" s="638">
        <v>7</v>
      </c>
      <c r="H615" s="638">
        <v>3</v>
      </c>
      <c r="I615" s="638">
        <v>13</v>
      </c>
      <c r="J615" s="638">
        <v>760</v>
      </c>
      <c r="K615" s="638">
        <v>0</v>
      </c>
      <c r="L615" s="582"/>
      <c r="M615" s="582"/>
      <c r="N615" s="582"/>
      <c r="O615" s="638">
        <v>321</v>
      </c>
      <c r="P615" s="582"/>
      <c r="Q615" s="582"/>
      <c r="R615" s="582"/>
      <c r="S615" s="582"/>
      <c r="T615" s="582"/>
      <c r="U615" s="582"/>
      <c r="V615" s="582"/>
      <c r="W615" s="582"/>
      <c r="X615" s="137">
        <f t="shared" si="14"/>
        <v>187</v>
      </c>
      <c r="Y615" s="172">
        <f t="shared" si="15"/>
        <v>35</v>
      </c>
      <c r="Z615" s="137">
        <f t="shared" si="16"/>
        <v>760</v>
      </c>
      <c r="AB615" s="192"/>
    </row>
    <row r="616" spans="1:28" ht="14.5" outlineLevel="1">
      <c r="A616" s="602" t="s">
        <v>1228</v>
      </c>
      <c r="B616" s="119">
        <f t="shared" si="17"/>
        <v>98</v>
      </c>
      <c r="C616" s="240" t="s">
        <v>1005</v>
      </c>
      <c r="D616" s="292">
        <v>1183.42</v>
      </c>
      <c r="E616" s="638">
        <v>183</v>
      </c>
      <c r="F616" s="638">
        <v>16</v>
      </c>
      <c r="G616" s="638">
        <v>5</v>
      </c>
      <c r="H616" s="638">
        <v>3</v>
      </c>
      <c r="I616" s="638">
        <v>12</v>
      </c>
      <c r="J616" s="638">
        <v>959</v>
      </c>
      <c r="K616" s="638">
        <v>0</v>
      </c>
      <c r="L616" s="582"/>
      <c r="M616" s="582"/>
      <c r="N616" s="582"/>
      <c r="O616" s="638">
        <v>195</v>
      </c>
      <c r="P616" s="582"/>
      <c r="Q616" s="582"/>
      <c r="R616" s="582"/>
      <c r="S616" s="582"/>
      <c r="T616" s="582"/>
      <c r="U616" s="582"/>
      <c r="V616" s="582"/>
      <c r="W616" s="582"/>
      <c r="X616" s="137">
        <f t="shared" si="14"/>
        <v>183</v>
      </c>
      <c r="Y616" s="172">
        <f t="shared" si="15"/>
        <v>36</v>
      </c>
      <c r="Z616" s="137">
        <f t="shared" si="16"/>
        <v>959</v>
      </c>
      <c r="AB616" s="192"/>
    </row>
    <row r="617" spans="1:28" ht="14.5" outlineLevel="1">
      <c r="A617" s="602" t="s">
        <v>1229</v>
      </c>
      <c r="B617" s="119">
        <f t="shared" si="17"/>
        <v>99</v>
      </c>
      <c r="C617" s="240" t="s">
        <v>1006</v>
      </c>
      <c r="D617" s="292">
        <v>425.86</v>
      </c>
      <c r="E617" s="638">
        <v>0</v>
      </c>
      <c r="F617" s="638">
        <v>0</v>
      </c>
      <c r="G617" s="638">
        <v>0</v>
      </c>
      <c r="H617" s="638">
        <v>0</v>
      </c>
      <c r="I617" s="638">
        <v>0</v>
      </c>
      <c r="J617" s="638">
        <v>0</v>
      </c>
      <c r="K617" s="638">
        <v>277</v>
      </c>
      <c r="L617" s="582"/>
      <c r="M617" s="582"/>
      <c r="N617" s="582"/>
      <c r="O617" s="638">
        <v>89</v>
      </c>
      <c r="P617" s="582"/>
      <c r="Q617" s="582"/>
      <c r="R617" s="582"/>
      <c r="S617" s="582"/>
      <c r="T617" s="582"/>
      <c r="U617" s="582"/>
      <c r="V617" s="582"/>
      <c r="W617" s="582"/>
      <c r="X617" s="137">
        <f t="shared" si="14"/>
        <v>0</v>
      </c>
      <c r="Y617" s="172">
        <f t="shared" si="15"/>
        <v>0</v>
      </c>
      <c r="Z617" s="137">
        <f t="shared" si="16"/>
        <v>277</v>
      </c>
      <c r="AB617" s="192"/>
    </row>
    <row r="618" spans="1:28" ht="14.5" outlineLevel="1">
      <c r="B618" s="119">
        <f t="shared" si="17"/>
        <v>100</v>
      </c>
      <c r="C618" s="240" t="s">
        <v>1007</v>
      </c>
      <c r="D618" s="292">
        <v>493.1</v>
      </c>
      <c r="E618" s="638">
        <v>0</v>
      </c>
      <c r="F618" s="638">
        <v>0</v>
      </c>
      <c r="G618" s="638">
        <v>0</v>
      </c>
      <c r="H618" s="638">
        <v>0</v>
      </c>
      <c r="I618" s="638">
        <v>0</v>
      </c>
      <c r="J618" s="638">
        <v>0</v>
      </c>
      <c r="K618" s="638">
        <v>329</v>
      </c>
      <c r="L618" s="582"/>
      <c r="M618" s="582"/>
      <c r="N618" s="582"/>
      <c r="O618" s="638">
        <v>155</v>
      </c>
      <c r="P618" s="582"/>
      <c r="Q618" s="582"/>
      <c r="R618" s="582"/>
      <c r="S618" s="582"/>
      <c r="T618" s="582"/>
      <c r="U618" s="582"/>
      <c r="V618" s="582"/>
      <c r="W618" s="582"/>
      <c r="X618" s="137">
        <f t="shared" si="14"/>
        <v>0</v>
      </c>
      <c r="Y618" s="172">
        <f t="shared" si="15"/>
        <v>0</v>
      </c>
      <c r="Z618" s="137">
        <f t="shared" si="16"/>
        <v>329</v>
      </c>
      <c r="AB618" s="192"/>
    </row>
    <row r="619" spans="1:28" ht="14.5" outlineLevel="1">
      <c r="B619" s="119">
        <f t="shared" si="17"/>
        <v>101</v>
      </c>
      <c r="C619" s="240" t="s">
        <v>1008</v>
      </c>
      <c r="D619" s="292">
        <v>562.07000000000005</v>
      </c>
      <c r="E619" s="638">
        <v>0</v>
      </c>
      <c r="F619" s="638">
        <v>0</v>
      </c>
      <c r="G619" s="638">
        <v>0</v>
      </c>
      <c r="H619" s="638">
        <v>0</v>
      </c>
      <c r="I619" s="638">
        <v>0</v>
      </c>
      <c r="J619" s="638">
        <v>0</v>
      </c>
      <c r="K619" s="638">
        <v>291</v>
      </c>
      <c r="L619" s="582"/>
      <c r="M619" s="582"/>
      <c r="N619" s="582"/>
      <c r="O619" s="638">
        <v>335</v>
      </c>
      <c r="P619" s="582"/>
      <c r="Q619" s="582"/>
      <c r="R619" s="582"/>
      <c r="S619" s="582"/>
      <c r="T619" s="582"/>
      <c r="U619" s="582"/>
      <c r="V619" s="582"/>
      <c r="W619" s="582"/>
      <c r="X619" s="137">
        <f t="shared" si="14"/>
        <v>0</v>
      </c>
      <c r="Y619" s="172">
        <f t="shared" si="15"/>
        <v>0</v>
      </c>
      <c r="Z619" s="137">
        <f t="shared" si="16"/>
        <v>291</v>
      </c>
      <c r="AB619" s="192"/>
    </row>
    <row r="620" spans="1:28" ht="14.5" outlineLevel="1">
      <c r="B620" s="119">
        <f t="shared" si="17"/>
        <v>102</v>
      </c>
      <c r="C620" s="240" t="s">
        <v>1009</v>
      </c>
      <c r="D620" s="292">
        <v>531.89</v>
      </c>
      <c r="E620" s="638">
        <v>0</v>
      </c>
      <c r="F620" s="638">
        <v>0</v>
      </c>
      <c r="G620" s="638">
        <v>0</v>
      </c>
      <c r="H620" s="638">
        <v>0</v>
      </c>
      <c r="I620" s="638">
        <v>0</v>
      </c>
      <c r="J620" s="638">
        <v>278</v>
      </c>
      <c r="K620" s="638">
        <v>0</v>
      </c>
      <c r="L620" s="582"/>
      <c r="M620" s="582"/>
      <c r="N620" s="582"/>
      <c r="O620" s="638">
        <v>192</v>
      </c>
      <c r="P620" s="582"/>
      <c r="Q620" s="582"/>
      <c r="R620" s="582"/>
      <c r="S620" s="582"/>
      <c r="T620" s="582"/>
      <c r="U620" s="582"/>
      <c r="V620" s="582"/>
      <c r="W620" s="582"/>
      <c r="X620" s="137">
        <f t="shared" si="14"/>
        <v>0</v>
      </c>
      <c r="Y620" s="172">
        <f t="shared" si="15"/>
        <v>0</v>
      </c>
      <c r="Z620" s="137">
        <f t="shared" si="16"/>
        <v>278</v>
      </c>
      <c r="AB620" s="192"/>
    </row>
    <row r="621" spans="1:28" ht="14.5" outlineLevel="1">
      <c r="B621" s="119">
        <f t="shared" si="17"/>
        <v>103</v>
      </c>
      <c r="C621" s="240" t="s">
        <v>1010</v>
      </c>
      <c r="D621" s="292">
        <v>600.86</v>
      </c>
      <c r="E621" s="638">
        <v>0</v>
      </c>
      <c r="F621" s="638">
        <v>0</v>
      </c>
      <c r="G621" s="638">
        <v>0</v>
      </c>
      <c r="H621" s="638">
        <v>0</v>
      </c>
      <c r="I621" s="638">
        <v>0</v>
      </c>
      <c r="J621" s="638">
        <v>275</v>
      </c>
      <c r="K621" s="638">
        <v>0</v>
      </c>
      <c r="L621" s="582"/>
      <c r="M621" s="582"/>
      <c r="N621" s="582"/>
      <c r="O621" s="638">
        <v>279</v>
      </c>
      <c r="P621" s="582"/>
      <c r="Q621" s="582"/>
      <c r="R621" s="582"/>
      <c r="S621" s="582"/>
      <c r="T621" s="582"/>
      <c r="U621" s="582"/>
      <c r="V621" s="582"/>
      <c r="W621" s="582"/>
      <c r="X621" s="137">
        <f t="shared" si="14"/>
        <v>0</v>
      </c>
      <c r="Y621" s="172">
        <f t="shared" si="15"/>
        <v>0</v>
      </c>
      <c r="Z621" s="137">
        <f t="shared" si="16"/>
        <v>275</v>
      </c>
      <c r="AB621" s="192"/>
    </row>
    <row r="622" spans="1:28" ht="14.5" outlineLevel="1">
      <c r="B622" s="119">
        <f t="shared" si="17"/>
        <v>104</v>
      </c>
      <c r="C622" s="240" t="s">
        <v>1217</v>
      </c>
      <c r="D622" s="292">
        <v>585.34310344827588</v>
      </c>
      <c r="E622" s="638">
        <v>0</v>
      </c>
      <c r="F622" s="638">
        <v>0</v>
      </c>
      <c r="G622" s="638">
        <v>0</v>
      </c>
      <c r="H622" s="638">
        <v>0</v>
      </c>
      <c r="I622" s="638">
        <v>0</v>
      </c>
      <c r="J622" s="638">
        <v>362</v>
      </c>
      <c r="K622" s="638">
        <v>0</v>
      </c>
      <c r="L622" s="582"/>
      <c r="M622" s="582"/>
      <c r="N622" s="582"/>
      <c r="O622" s="638">
        <v>217</v>
      </c>
      <c r="P622" s="582"/>
      <c r="Q622" s="582"/>
      <c r="R622" s="582"/>
      <c r="S622" s="582"/>
      <c r="T622" s="582"/>
      <c r="U622" s="582"/>
      <c r="V622" s="582"/>
      <c r="W622" s="582"/>
      <c r="X622" s="137">
        <f t="shared" si="14"/>
        <v>0</v>
      </c>
      <c r="Y622" s="172">
        <f t="shared" si="15"/>
        <v>0</v>
      </c>
      <c r="Z622" s="137">
        <f t="shared" si="16"/>
        <v>362</v>
      </c>
      <c r="AB622" s="192"/>
    </row>
    <row r="623" spans="1:28" ht="14.5" outlineLevel="1">
      <c r="B623" s="119">
        <f t="shared" si="17"/>
        <v>105</v>
      </c>
      <c r="C623" s="240" t="s">
        <v>1218</v>
      </c>
      <c r="D623" s="292">
        <v>654.30862068965519</v>
      </c>
      <c r="E623" s="638">
        <v>0</v>
      </c>
      <c r="F623" s="638">
        <v>0</v>
      </c>
      <c r="G623" s="638">
        <v>0</v>
      </c>
      <c r="H623" s="638">
        <v>0</v>
      </c>
      <c r="I623" s="638">
        <v>0</v>
      </c>
      <c r="J623" s="638">
        <v>326</v>
      </c>
      <c r="K623" s="638">
        <v>0</v>
      </c>
      <c r="L623" s="582"/>
      <c r="M623" s="582"/>
      <c r="N623" s="582"/>
      <c r="O623" s="638">
        <v>335</v>
      </c>
      <c r="P623" s="582"/>
      <c r="Q623" s="582"/>
      <c r="R623" s="582"/>
      <c r="S623" s="582"/>
      <c r="T623" s="582"/>
      <c r="U623" s="582"/>
      <c r="V623" s="582"/>
      <c r="W623" s="582"/>
      <c r="X623" s="137">
        <f t="shared" si="14"/>
        <v>0</v>
      </c>
      <c r="Y623" s="172">
        <f t="shared" si="15"/>
        <v>0</v>
      </c>
      <c r="Z623" s="137">
        <f t="shared" si="16"/>
        <v>326</v>
      </c>
      <c r="AB623" s="192"/>
    </row>
    <row r="624" spans="1:28" ht="14.5" outlineLevel="1">
      <c r="B624" s="119">
        <f t="shared" si="17"/>
        <v>106</v>
      </c>
      <c r="C624" s="240" t="s">
        <v>1011</v>
      </c>
      <c r="D624" s="292">
        <v>786.21</v>
      </c>
      <c r="E624" s="638">
        <v>0</v>
      </c>
      <c r="F624" s="638">
        <v>0</v>
      </c>
      <c r="G624" s="638">
        <v>0</v>
      </c>
      <c r="H624" s="638">
        <v>0</v>
      </c>
      <c r="I624" s="638">
        <v>0</v>
      </c>
      <c r="J624" s="638">
        <v>570</v>
      </c>
      <c r="K624" s="638">
        <v>0</v>
      </c>
      <c r="L624" s="582"/>
      <c r="M624" s="582"/>
      <c r="N624" s="582"/>
      <c r="O624" s="638">
        <v>305</v>
      </c>
      <c r="P624" s="582"/>
      <c r="Q624" s="582"/>
      <c r="R624" s="582"/>
      <c r="S624" s="582"/>
      <c r="T624" s="582"/>
      <c r="U624" s="582"/>
      <c r="V624" s="582"/>
      <c r="W624" s="582"/>
      <c r="X624" s="137">
        <f t="shared" si="14"/>
        <v>0</v>
      </c>
      <c r="Y624" s="172">
        <f t="shared" si="15"/>
        <v>0</v>
      </c>
      <c r="Z624" s="137">
        <f t="shared" si="16"/>
        <v>570</v>
      </c>
      <c r="AB624" s="192"/>
    </row>
    <row r="625" spans="1:45" ht="14.5" outlineLevel="1">
      <c r="B625" s="119">
        <f t="shared" si="17"/>
        <v>107</v>
      </c>
      <c r="C625" s="240" t="s">
        <v>1012</v>
      </c>
      <c r="D625" s="292">
        <v>735.34</v>
      </c>
      <c r="E625" s="638">
        <v>0</v>
      </c>
      <c r="F625" s="638">
        <v>0</v>
      </c>
      <c r="G625" s="638">
        <v>0</v>
      </c>
      <c r="H625" s="638">
        <v>0</v>
      </c>
      <c r="I625" s="638">
        <v>0</v>
      </c>
      <c r="J625" s="638">
        <v>552</v>
      </c>
      <c r="K625" s="638">
        <v>0</v>
      </c>
      <c r="L625" s="582"/>
      <c r="M625" s="582"/>
      <c r="N625" s="582"/>
      <c r="O625" s="638">
        <v>155</v>
      </c>
      <c r="P625" s="582"/>
      <c r="Q625" s="582"/>
      <c r="R625" s="582"/>
      <c r="S625" s="582"/>
      <c r="T625" s="582"/>
      <c r="U625" s="582"/>
      <c r="V625" s="582"/>
      <c r="W625" s="582"/>
      <c r="X625" s="137">
        <f t="shared" si="14"/>
        <v>0</v>
      </c>
      <c r="Y625" s="172">
        <f t="shared" si="15"/>
        <v>0</v>
      </c>
      <c r="Z625" s="137">
        <f t="shared" si="16"/>
        <v>552</v>
      </c>
      <c r="AB625" s="192"/>
    </row>
    <row r="626" spans="1:45" ht="14.5" outlineLevel="1">
      <c r="B626" s="119">
        <f t="shared" si="17"/>
        <v>108</v>
      </c>
      <c r="C626" s="240" t="s">
        <v>1013</v>
      </c>
      <c r="D626" s="292">
        <v>1165.52</v>
      </c>
      <c r="E626" s="638">
        <v>0</v>
      </c>
      <c r="F626" s="638">
        <v>0</v>
      </c>
      <c r="G626" s="638">
        <v>0</v>
      </c>
      <c r="H626" s="638">
        <v>0</v>
      </c>
      <c r="I626" s="638">
        <v>0</v>
      </c>
      <c r="J626" s="638">
        <v>999</v>
      </c>
      <c r="K626" s="638">
        <v>0</v>
      </c>
      <c r="L626" s="582"/>
      <c r="M626" s="582"/>
      <c r="N626" s="582"/>
      <c r="O626" s="638">
        <v>196</v>
      </c>
      <c r="P626" s="582"/>
      <c r="Q626" s="582"/>
      <c r="R626" s="582"/>
      <c r="S626" s="582"/>
      <c r="T626" s="582"/>
      <c r="U626" s="582"/>
      <c r="V626" s="582"/>
      <c r="W626" s="582"/>
      <c r="X626" s="137">
        <f t="shared" si="14"/>
        <v>0</v>
      </c>
      <c r="Y626" s="172">
        <f t="shared" si="15"/>
        <v>0</v>
      </c>
      <c r="Z626" s="137">
        <f t="shared" si="16"/>
        <v>999</v>
      </c>
      <c r="AB626" s="192"/>
    </row>
    <row r="627" spans="1:45" ht="14.5" outlineLevel="1">
      <c r="B627" s="119">
        <f t="shared" si="17"/>
        <v>109</v>
      </c>
      <c r="C627" s="240" t="s">
        <v>1014</v>
      </c>
      <c r="D627" s="292">
        <v>1118.0999999999999</v>
      </c>
      <c r="E627" s="638">
        <v>0</v>
      </c>
      <c r="F627" s="638">
        <v>0</v>
      </c>
      <c r="G627" s="638">
        <v>0</v>
      </c>
      <c r="H627" s="638">
        <v>0</v>
      </c>
      <c r="I627" s="638">
        <v>0</v>
      </c>
      <c r="J627" s="638">
        <v>655</v>
      </c>
      <c r="K627" s="638">
        <v>0</v>
      </c>
      <c r="L627" s="582"/>
      <c r="M627" s="582"/>
      <c r="N627" s="582"/>
      <c r="O627" s="638">
        <v>161</v>
      </c>
      <c r="P627" s="582"/>
      <c r="Q627" s="582"/>
      <c r="R627" s="582"/>
      <c r="S627" s="582"/>
      <c r="T627" s="582"/>
      <c r="U627" s="582"/>
      <c r="V627" s="582"/>
      <c r="W627" s="582"/>
      <c r="X627" s="137">
        <f t="shared" si="14"/>
        <v>0</v>
      </c>
      <c r="Y627" s="172">
        <f t="shared" si="15"/>
        <v>0</v>
      </c>
      <c r="Z627" s="137">
        <f t="shared" si="16"/>
        <v>655</v>
      </c>
      <c r="AB627" s="192"/>
    </row>
    <row r="628" spans="1:45" ht="14.5" outlineLevel="1">
      <c r="A628" s="602">
        <v>172.41</v>
      </c>
      <c r="B628" s="119">
        <f t="shared" si="17"/>
        <v>110</v>
      </c>
      <c r="C628" s="240" t="s">
        <v>791</v>
      </c>
      <c r="D628" s="507">
        <v>172.41</v>
      </c>
      <c r="E628" s="638">
        <v>0</v>
      </c>
      <c r="F628" s="638">
        <v>0</v>
      </c>
      <c r="G628" s="638">
        <v>0</v>
      </c>
      <c r="H628" s="638">
        <v>0</v>
      </c>
      <c r="I628" s="638">
        <v>0</v>
      </c>
      <c r="J628" s="640">
        <v>214</v>
      </c>
      <c r="K628" s="638">
        <v>0</v>
      </c>
      <c r="L628" s="582"/>
      <c r="M628" s="582"/>
      <c r="N628" s="582"/>
      <c r="O628" s="582"/>
      <c r="P628" s="582"/>
      <c r="Q628" s="582"/>
      <c r="R628" s="582"/>
      <c r="S628" s="582"/>
      <c r="T628" s="582"/>
      <c r="U628" s="582"/>
      <c r="V628" s="582"/>
      <c r="W628" s="582"/>
      <c r="X628" s="137">
        <f t="shared" si="14"/>
        <v>0</v>
      </c>
      <c r="Y628" s="172">
        <f t="shared" si="15"/>
        <v>0</v>
      </c>
      <c r="Z628" s="137">
        <f t="shared" si="16"/>
        <v>214</v>
      </c>
      <c r="AB628" s="192"/>
      <c r="AJ628" s="292"/>
      <c r="AK628" s="478"/>
      <c r="AO628" s="192"/>
      <c r="AP628" s="416"/>
      <c r="AR628" s="240"/>
      <c r="AS628" s="292"/>
    </row>
    <row r="629" spans="1:45" ht="14.5" outlineLevel="1">
      <c r="A629" s="602">
        <v>215.52</v>
      </c>
      <c r="B629" s="119">
        <f t="shared" si="17"/>
        <v>111</v>
      </c>
      <c r="C629" s="240" t="s">
        <v>792</v>
      </c>
      <c r="D629" s="507">
        <v>215.52</v>
      </c>
      <c r="E629" s="638">
        <v>0</v>
      </c>
      <c r="F629" s="638">
        <v>0</v>
      </c>
      <c r="G629" s="638">
        <v>0</v>
      </c>
      <c r="H629" s="638">
        <v>0</v>
      </c>
      <c r="I629" s="638">
        <v>0</v>
      </c>
      <c r="J629" s="640">
        <v>231</v>
      </c>
      <c r="K629" s="638">
        <v>0</v>
      </c>
      <c r="L629" s="582"/>
      <c r="M629" s="582"/>
      <c r="N629" s="582"/>
      <c r="O629" s="582"/>
      <c r="P629" s="582"/>
      <c r="Q629" s="582"/>
      <c r="R629" s="582"/>
      <c r="S629" s="582"/>
      <c r="T629" s="582"/>
      <c r="U629" s="582"/>
      <c r="V629" s="582"/>
      <c r="W629" s="582"/>
      <c r="X629" s="137">
        <f t="shared" si="14"/>
        <v>0</v>
      </c>
      <c r="Y629" s="172">
        <f t="shared" si="15"/>
        <v>0</v>
      </c>
      <c r="Z629" s="137">
        <f t="shared" si="16"/>
        <v>231</v>
      </c>
      <c r="AB629" s="192"/>
      <c r="AJ629" s="292"/>
      <c r="AK629" s="478"/>
      <c r="AO629" s="192"/>
      <c r="AP629" s="295"/>
      <c r="AR629" s="240"/>
      <c r="AS629" s="292"/>
    </row>
    <row r="630" spans="1:45" ht="14.5" outlineLevel="1">
      <c r="A630" s="602">
        <v>258.63</v>
      </c>
      <c r="B630" s="119">
        <f t="shared" si="17"/>
        <v>112</v>
      </c>
      <c r="C630" s="240" t="s">
        <v>935</v>
      </c>
      <c r="D630" s="507">
        <v>258.63</v>
      </c>
      <c r="E630" s="638">
        <v>0</v>
      </c>
      <c r="F630" s="638">
        <v>0</v>
      </c>
      <c r="G630" s="638">
        <v>0</v>
      </c>
      <c r="H630" s="638">
        <v>0</v>
      </c>
      <c r="I630" s="638">
        <v>0</v>
      </c>
      <c r="J630" s="640">
        <v>188</v>
      </c>
      <c r="K630" s="638">
        <v>0</v>
      </c>
      <c r="L630" s="582"/>
      <c r="M630" s="582"/>
      <c r="N630" s="582"/>
      <c r="O630" s="582"/>
      <c r="P630" s="582"/>
      <c r="Q630" s="582"/>
      <c r="R630" s="582"/>
      <c r="S630" s="582"/>
      <c r="T630" s="582"/>
      <c r="U630" s="582"/>
      <c r="V630" s="582"/>
      <c r="W630" s="582"/>
      <c r="X630" s="137">
        <f t="shared" si="14"/>
        <v>0</v>
      </c>
      <c r="Y630" s="172">
        <f t="shared" si="15"/>
        <v>0</v>
      </c>
      <c r="Z630" s="137">
        <f t="shared" si="16"/>
        <v>188</v>
      </c>
      <c r="AB630" s="192"/>
      <c r="AJ630" s="292"/>
      <c r="AK630" s="478"/>
      <c r="AP630" s="295"/>
      <c r="AR630" s="240"/>
      <c r="AS630" s="292"/>
    </row>
    <row r="631" spans="1:45" ht="14.5" outlineLevel="1">
      <c r="A631" s="602">
        <v>344.83</v>
      </c>
      <c r="B631" s="119">
        <f t="shared" si="17"/>
        <v>113</v>
      </c>
      <c r="C631" s="240" t="s">
        <v>1243</v>
      </c>
      <c r="D631" s="507">
        <v>344.83</v>
      </c>
      <c r="E631" s="638">
        <v>0</v>
      </c>
      <c r="F631" s="638">
        <v>0</v>
      </c>
      <c r="G631" s="638">
        <v>0</v>
      </c>
      <c r="H631" s="638">
        <v>0</v>
      </c>
      <c r="I631" s="638">
        <v>0</v>
      </c>
      <c r="J631" s="640">
        <v>419</v>
      </c>
      <c r="K631" s="638">
        <v>0</v>
      </c>
      <c r="L631" s="582"/>
      <c r="M631" s="582"/>
      <c r="N631" s="582"/>
      <c r="O631" s="582"/>
      <c r="P631" s="582"/>
      <c r="Q631" s="582"/>
      <c r="R631" s="582"/>
      <c r="S631" s="582"/>
      <c r="T631" s="582"/>
      <c r="U631" s="582"/>
      <c r="V631" s="582"/>
      <c r="W631" s="582"/>
      <c r="X631" s="137">
        <f t="shared" si="14"/>
        <v>0</v>
      </c>
      <c r="Y631" s="172">
        <f t="shared" si="15"/>
        <v>0</v>
      </c>
      <c r="Z631" s="137">
        <f t="shared" si="16"/>
        <v>419</v>
      </c>
      <c r="AB631" s="192"/>
      <c r="AR631" s="240"/>
      <c r="AS631" s="292"/>
    </row>
    <row r="632" spans="1:45" ht="14.5" outlineLevel="1">
      <c r="A632" s="602">
        <v>387.94</v>
      </c>
      <c r="B632" s="119">
        <f t="shared" si="17"/>
        <v>114</v>
      </c>
      <c r="C632" s="240" t="s">
        <v>1244</v>
      </c>
      <c r="D632" s="507">
        <v>387.94</v>
      </c>
      <c r="E632" s="638">
        <v>0</v>
      </c>
      <c r="F632" s="638">
        <v>0</v>
      </c>
      <c r="G632" s="638">
        <v>0</v>
      </c>
      <c r="H632" s="638">
        <v>0</v>
      </c>
      <c r="I632" s="638">
        <v>0</v>
      </c>
      <c r="J632" s="640">
        <v>452</v>
      </c>
      <c r="K632" s="638">
        <v>0</v>
      </c>
      <c r="L632" s="582"/>
      <c r="M632" s="582"/>
      <c r="N632" s="582"/>
      <c r="O632" s="582"/>
      <c r="P632" s="582"/>
      <c r="Q632" s="582"/>
      <c r="R632" s="582"/>
      <c r="S632" s="582"/>
      <c r="T632" s="582"/>
      <c r="U632" s="582"/>
      <c r="V632" s="582"/>
      <c r="W632" s="582"/>
      <c r="X632" s="137">
        <f t="shared" si="14"/>
        <v>0</v>
      </c>
      <c r="Y632" s="172">
        <f t="shared" si="15"/>
        <v>0</v>
      </c>
      <c r="Z632" s="137">
        <f t="shared" si="16"/>
        <v>452</v>
      </c>
      <c r="AB632" s="192"/>
      <c r="AR632" s="240"/>
      <c r="AS632" s="292"/>
    </row>
    <row r="633" spans="1:45" ht="14.5" outlineLevel="1">
      <c r="A633" s="602">
        <v>431.03</v>
      </c>
      <c r="B633" s="119">
        <f t="shared" si="17"/>
        <v>115</v>
      </c>
      <c r="C633" s="240" t="s">
        <v>1245</v>
      </c>
      <c r="D633" s="507">
        <v>431.03</v>
      </c>
      <c r="E633" s="638">
        <v>0</v>
      </c>
      <c r="F633" s="638">
        <v>0</v>
      </c>
      <c r="G633" s="638">
        <v>0</v>
      </c>
      <c r="H633" s="638">
        <v>0</v>
      </c>
      <c r="I633" s="638">
        <v>0</v>
      </c>
      <c r="J633" s="640">
        <v>328</v>
      </c>
      <c r="K633" s="638">
        <v>0</v>
      </c>
      <c r="L633" s="582"/>
      <c r="M633" s="582"/>
      <c r="N633" s="582"/>
      <c r="O633" s="582"/>
      <c r="P633" s="582"/>
      <c r="Q633" s="582"/>
      <c r="R633" s="582"/>
      <c r="S633" s="582"/>
      <c r="T633" s="582"/>
      <c r="U633" s="582"/>
      <c r="V633" s="582"/>
      <c r="W633" s="582"/>
      <c r="X633" s="137">
        <f t="shared" si="14"/>
        <v>0</v>
      </c>
      <c r="Y633" s="172">
        <f t="shared" si="15"/>
        <v>0</v>
      </c>
      <c r="Z633" s="137">
        <f t="shared" si="16"/>
        <v>328</v>
      </c>
      <c r="AB633" s="192"/>
      <c r="AR633" s="240"/>
      <c r="AS633" s="292"/>
    </row>
    <row r="634" spans="1:45" ht="14.5" outlineLevel="1">
      <c r="A634" s="602">
        <v>344.83</v>
      </c>
      <c r="B634" s="119">
        <f t="shared" si="17"/>
        <v>116</v>
      </c>
      <c r="C634" s="240" t="s">
        <v>816</v>
      </c>
      <c r="D634" s="507">
        <v>344.83</v>
      </c>
      <c r="E634" s="638">
        <v>0</v>
      </c>
      <c r="F634" s="638">
        <v>0</v>
      </c>
      <c r="G634" s="638">
        <v>0</v>
      </c>
      <c r="H634" s="638">
        <v>0</v>
      </c>
      <c r="I634" s="638">
        <v>0</v>
      </c>
      <c r="J634" s="640">
        <v>429</v>
      </c>
      <c r="K634" s="638">
        <v>0</v>
      </c>
      <c r="L634" s="582"/>
      <c r="M634" s="582"/>
      <c r="N634" s="582"/>
      <c r="O634" s="582"/>
      <c r="P634" s="582"/>
      <c r="Q634" s="582"/>
      <c r="R634" s="582"/>
      <c r="S634" s="582"/>
      <c r="T634" s="582"/>
      <c r="U634" s="582"/>
      <c r="V634" s="582"/>
      <c r="W634" s="582"/>
      <c r="X634" s="137">
        <f t="shared" si="14"/>
        <v>0</v>
      </c>
      <c r="Y634" s="172">
        <f t="shared" si="15"/>
        <v>0</v>
      </c>
      <c r="Z634" s="137">
        <f t="shared" si="16"/>
        <v>429</v>
      </c>
      <c r="AB634" s="192"/>
      <c r="AJ634" s="292"/>
      <c r="AK634" s="478"/>
      <c r="AP634" s="390"/>
      <c r="AR634" s="240"/>
      <c r="AS634" s="292"/>
    </row>
    <row r="635" spans="1:45" ht="14.5" outlineLevel="1">
      <c r="A635" s="602">
        <v>387.94</v>
      </c>
      <c r="B635" s="119">
        <f t="shared" si="17"/>
        <v>117</v>
      </c>
      <c r="C635" s="240" t="s">
        <v>817</v>
      </c>
      <c r="D635" s="507">
        <v>387.94</v>
      </c>
      <c r="E635" s="638">
        <v>0</v>
      </c>
      <c r="F635" s="638">
        <v>0</v>
      </c>
      <c r="G635" s="638">
        <v>0</v>
      </c>
      <c r="H635" s="638">
        <v>0</v>
      </c>
      <c r="I635" s="638">
        <v>0</v>
      </c>
      <c r="J635" s="640">
        <v>452</v>
      </c>
      <c r="K635" s="638">
        <v>0</v>
      </c>
      <c r="L635" s="582"/>
      <c r="M635" s="582"/>
      <c r="N635" s="582"/>
      <c r="O635" s="582"/>
      <c r="P635" s="582"/>
      <c r="Q635" s="582"/>
      <c r="R635" s="582"/>
      <c r="S635" s="582"/>
      <c r="T635" s="582"/>
      <c r="U635" s="582"/>
      <c r="V635" s="582"/>
      <c r="W635" s="582"/>
      <c r="X635" s="137">
        <f t="shared" si="14"/>
        <v>0</v>
      </c>
      <c r="Y635" s="172">
        <f t="shared" si="15"/>
        <v>0</v>
      </c>
      <c r="Z635" s="137">
        <f t="shared" si="16"/>
        <v>452</v>
      </c>
      <c r="AB635" s="192"/>
      <c r="AJ635" s="292"/>
      <c r="AK635" s="478"/>
      <c r="AP635" s="390"/>
      <c r="AR635" s="240"/>
      <c r="AS635" s="292"/>
    </row>
    <row r="636" spans="1:45" ht="14.5" outlineLevel="1">
      <c r="A636" s="602">
        <v>431.03</v>
      </c>
      <c r="B636" s="119">
        <f t="shared" si="17"/>
        <v>118</v>
      </c>
      <c r="C636" s="240" t="s">
        <v>818</v>
      </c>
      <c r="D636" s="507">
        <v>431.03</v>
      </c>
      <c r="E636" s="638">
        <v>0</v>
      </c>
      <c r="F636" s="638">
        <v>0</v>
      </c>
      <c r="G636" s="638">
        <v>0</v>
      </c>
      <c r="H636" s="638">
        <v>0</v>
      </c>
      <c r="I636" s="638">
        <v>0</v>
      </c>
      <c r="J636" s="640">
        <v>457</v>
      </c>
      <c r="K636" s="638">
        <v>0</v>
      </c>
      <c r="L636" s="582"/>
      <c r="M636" s="582"/>
      <c r="N636" s="582"/>
      <c r="O636" s="582"/>
      <c r="P636" s="582"/>
      <c r="Q636" s="582"/>
      <c r="R636" s="582"/>
      <c r="S636" s="582"/>
      <c r="T636" s="582"/>
      <c r="U636" s="582"/>
      <c r="V636" s="582"/>
      <c r="W636" s="582"/>
      <c r="X636" s="137">
        <f t="shared" si="14"/>
        <v>0</v>
      </c>
      <c r="Y636" s="172">
        <f t="shared" si="15"/>
        <v>0</v>
      </c>
      <c r="Z636" s="137">
        <f t="shared" si="16"/>
        <v>457</v>
      </c>
      <c r="AB636" s="192"/>
      <c r="AJ636" s="292"/>
      <c r="AK636" s="478"/>
      <c r="AP636" s="390"/>
      <c r="AR636" s="240"/>
      <c r="AS636" s="292"/>
    </row>
    <row r="637" spans="1:45" ht="14.5" outlineLevel="1">
      <c r="A637" s="602">
        <f>$A$628</f>
        <v>172.41</v>
      </c>
      <c r="B637" s="119">
        <f t="shared" si="17"/>
        <v>119</v>
      </c>
      <c r="C637" s="240" t="s">
        <v>936</v>
      </c>
      <c r="D637" s="507">
        <v>172.41</v>
      </c>
      <c r="E637" s="638">
        <v>0</v>
      </c>
      <c r="F637" s="638">
        <v>0</v>
      </c>
      <c r="G637" s="638">
        <v>0</v>
      </c>
      <c r="H637" s="638">
        <v>0</v>
      </c>
      <c r="I637" s="638">
        <v>0</v>
      </c>
      <c r="J637" s="640">
        <v>131</v>
      </c>
      <c r="K637" s="638">
        <v>0</v>
      </c>
      <c r="L637" s="582"/>
      <c r="M637" s="582"/>
      <c r="N637" s="582"/>
      <c r="O637" s="582"/>
      <c r="P637" s="582"/>
      <c r="Q637" s="582"/>
      <c r="R637" s="582"/>
      <c r="S637" s="582"/>
      <c r="T637" s="582"/>
      <c r="U637" s="582"/>
      <c r="V637" s="582"/>
      <c r="W637" s="582"/>
      <c r="X637" s="137">
        <f t="shared" si="14"/>
        <v>0</v>
      </c>
      <c r="Y637" s="172">
        <f t="shared" si="15"/>
        <v>0</v>
      </c>
      <c r="Z637" s="137">
        <f t="shared" si="16"/>
        <v>131</v>
      </c>
      <c r="AB637" s="192"/>
      <c r="AJ637" s="292"/>
      <c r="AK637" s="478"/>
      <c r="AP637" s="416"/>
      <c r="AR637" s="240"/>
      <c r="AS637" s="292"/>
    </row>
    <row r="638" spans="1:45" ht="14.5" outlineLevel="1">
      <c r="A638" s="602">
        <f t="shared" ref="A638:A639" si="18">$A$628</f>
        <v>172.41</v>
      </c>
      <c r="B638" s="119">
        <f t="shared" si="17"/>
        <v>120</v>
      </c>
      <c r="C638" s="240" t="s">
        <v>937</v>
      </c>
      <c r="D638" s="507">
        <v>172.41</v>
      </c>
      <c r="E638" s="638">
        <v>0</v>
      </c>
      <c r="F638" s="638">
        <v>0</v>
      </c>
      <c r="G638" s="638">
        <v>0</v>
      </c>
      <c r="H638" s="638">
        <v>0</v>
      </c>
      <c r="I638" s="638">
        <v>0</v>
      </c>
      <c r="J638" s="640">
        <v>208</v>
      </c>
      <c r="K638" s="638">
        <v>0</v>
      </c>
      <c r="L638" s="582"/>
      <c r="M638" s="582"/>
      <c r="N638" s="582"/>
      <c r="O638" s="582"/>
      <c r="P638" s="582"/>
      <c r="Q638" s="582"/>
      <c r="R638" s="582"/>
      <c r="S638" s="582"/>
      <c r="T638" s="582"/>
      <c r="U638" s="582"/>
      <c r="V638" s="582"/>
      <c r="W638" s="582"/>
      <c r="X638" s="137">
        <f t="shared" si="14"/>
        <v>0</v>
      </c>
      <c r="Y638" s="172">
        <f t="shared" si="15"/>
        <v>0</v>
      </c>
      <c r="Z638" s="137">
        <f t="shared" si="16"/>
        <v>208</v>
      </c>
      <c r="AB638" s="192"/>
      <c r="AJ638" s="292"/>
      <c r="AK638" s="478"/>
      <c r="AP638" s="416"/>
      <c r="AR638" s="240"/>
      <c r="AS638" s="292"/>
    </row>
    <row r="639" spans="1:45" ht="14.5" outlineLevel="1">
      <c r="A639" s="602">
        <f t="shared" si="18"/>
        <v>172.41</v>
      </c>
      <c r="B639" s="119">
        <f t="shared" si="17"/>
        <v>121</v>
      </c>
      <c r="C639" s="240" t="s">
        <v>938</v>
      </c>
      <c r="D639" s="507">
        <v>172.41</v>
      </c>
      <c r="E639" s="638">
        <v>0</v>
      </c>
      <c r="F639" s="638">
        <v>0</v>
      </c>
      <c r="G639" s="638">
        <v>0</v>
      </c>
      <c r="H639" s="638">
        <v>0</v>
      </c>
      <c r="I639" s="638">
        <v>0</v>
      </c>
      <c r="J639" s="640">
        <v>132</v>
      </c>
      <c r="K639" s="638">
        <v>0</v>
      </c>
      <c r="L639" s="582"/>
      <c r="M639" s="582"/>
      <c r="N639" s="582"/>
      <c r="O639" s="582"/>
      <c r="P639" s="582"/>
      <c r="Q639" s="582"/>
      <c r="R639" s="582"/>
      <c r="S639" s="582"/>
      <c r="T639" s="582"/>
      <c r="U639" s="582"/>
      <c r="V639" s="582"/>
      <c r="W639" s="582"/>
      <c r="X639" s="137">
        <f t="shared" si="14"/>
        <v>0</v>
      </c>
      <c r="Y639" s="172">
        <f t="shared" si="15"/>
        <v>0</v>
      </c>
      <c r="Z639" s="137">
        <f t="shared" si="16"/>
        <v>132</v>
      </c>
      <c r="AB639" s="192"/>
      <c r="AJ639" s="292"/>
      <c r="AK639" s="478"/>
      <c r="AP639" s="416"/>
      <c r="AR639" s="240"/>
      <c r="AS639" s="292"/>
    </row>
    <row r="640" spans="1:45" ht="14.5" outlineLevel="1">
      <c r="A640" s="602">
        <f>$A$629</f>
        <v>215.52</v>
      </c>
      <c r="B640" s="119">
        <f t="shared" si="17"/>
        <v>122</v>
      </c>
      <c r="C640" s="240" t="s">
        <v>939</v>
      </c>
      <c r="D640" s="507">
        <v>215.52</v>
      </c>
      <c r="E640" s="638">
        <v>0</v>
      </c>
      <c r="F640" s="638">
        <v>0</v>
      </c>
      <c r="G640" s="638">
        <v>0</v>
      </c>
      <c r="H640" s="638">
        <v>0</v>
      </c>
      <c r="I640" s="638">
        <v>0</v>
      </c>
      <c r="J640" s="640">
        <v>159</v>
      </c>
      <c r="K640" s="638">
        <v>0</v>
      </c>
      <c r="L640" s="582"/>
      <c r="M640" s="582"/>
      <c r="N640" s="582"/>
      <c r="O640" s="582"/>
      <c r="P640" s="582"/>
      <c r="Q640" s="582"/>
      <c r="R640" s="582"/>
      <c r="S640" s="582"/>
      <c r="T640" s="582"/>
      <c r="U640" s="582"/>
      <c r="V640" s="582"/>
      <c r="W640" s="582"/>
      <c r="X640" s="137">
        <f t="shared" si="14"/>
        <v>0</v>
      </c>
      <c r="Y640" s="172">
        <f t="shared" si="15"/>
        <v>0</v>
      </c>
      <c r="Z640" s="137">
        <f t="shared" si="16"/>
        <v>159</v>
      </c>
      <c r="AB640" s="192"/>
      <c r="AJ640" s="292"/>
      <c r="AK640" s="478"/>
      <c r="AP640" s="441"/>
      <c r="AR640" s="240"/>
      <c r="AS640" s="292"/>
    </row>
    <row r="641" spans="1:45" ht="14.5" outlineLevel="1">
      <c r="A641" s="602">
        <f>$A$629</f>
        <v>215.52</v>
      </c>
      <c r="B641" s="119">
        <f t="shared" si="17"/>
        <v>123</v>
      </c>
      <c r="C641" s="240" t="s">
        <v>940</v>
      </c>
      <c r="D641" s="507">
        <v>215.52</v>
      </c>
      <c r="E641" s="638">
        <v>0</v>
      </c>
      <c r="F641" s="638">
        <v>0</v>
      </c>
      <c r="G641" s="638">
        <v>0</v>
      </c>
      <c r="H641" s="638">
        <v>0</v>
      </c>
      <c r="I641" s="638">
        <v>0</v>
      </c>
      <c r="J641" s="640">
        <v>278</v>
      </c>
      <c r="K641" s="638">
        <v>0</v>
      </c>
      <c r="L641" s="582"/>
      <c r="M641" s="582"/>
      <c r="N641" s="582"/>
      <c r="O641" s="582"/>
      <c r="P641" s="582"/>
      <c r="Q641" s="582"/>
      <c r="R641" s="582"/>
      <c r="S641" s="582"/>
      <c r="T641" s="582"/>
      <c r="U641" s="582"/>
      <c r="V641" s="582"/>
      <c r="W641" s="582"/>
      <c r="X641" s="137">
        <f t="shared" si="14"/>
        <v>0</v>
      </c>
      <c r="Y641" s="172">
        <f t="shared" si="15"/>
        <v>0</v>
      </c>
      <c r="Z641" s="137">
        <f t="shared" si="16"/>
        <v>278</v>
      </c>
      <c r="AB641" s="192"/>
      <c r="AJ641" s="292"/>
      <c r="AK641" s="478"/>
      <c r="AP641" s="441"/>
      <c r="AR641" s="240"/>
      <c r="AS641" s="292"/>
    </row>
    <row r="642" spans="1:45" ht="14.5" outlineLevel="1">
      <c r="A642" s="602">
        <f>A630</f>
        <v>258.63</v>
      </c>
      <c r="B642" s="119">
        <f t="shared" si="17"/>
        <v>124</v>
      </c>
      <c r="C642" s="240" t="s">
        <v>941</v>
      </c>
      <c r="D642" s="507">
        <v>258.63</v>
      </c>
      <c r="E642" s="638">
        <v>0</v>
      </c>
      <c r="F642" s="638">
        <v>0</v>
      </c>
      <c r="G642" s="638">
        <v>0</v>
      </c>
      <c r="H642" s="638">
        <v>0</v>
      </c>
      <c r="I642" s="638">
        <v>0</v>
      </c>
      <c r="J642" s="640">
        <v>302</v>
      </c>
      <c r="K642" s="638">
        <v>0</v>
      </c>
      <c r="L642" s="582"/>
      <c r="M642" s="582"/>
      <c r="N642" s="582"/>
      <c r="O642" s="582"/>
      <c r="P642" s="582"/>
      <c r="Q642" s="582"/>
      <c r="R642" s="582"/>
      <c r="S642" s="582"/>
      <c r="T642" s="582"/>
      <c r="U642" s="582"/>
      <c r="V642" s="582"/>
      <c r="W642" s="582"/>
      <c r="X642" s="137">
        <f t="shared" si="14"/>
        <v>0</v>
      </c>
      <c r="Y642" s="172">
        <f t="shared" si="15"/>
        <v>0</v>
      </c>
      <c r="Z642" s="137">
        <f t="shared" si="16"/>
        <v>302</v>
      </c>
      <c r="AB642" s="192"/>
      <c r="AJ642" s="292"/>
      <c r="AK642" s="478"/>
      <c r="AP642" s="441"/>
      <c r="AR642" s="240"/>
      <c r="AS642" s="292"/>
    </row>
    <row r="643" spans="1:45" ht="14.5" outlineLevel="1">
      <c r="A643" s="602">
        <f>$A$630</f>
        <v>258.63</v>
      </c>
      <c r="B643" s="119">
        <f t="shared" si="17"/>
        <v>125</v>
      </c>
      <c r="C643" s="240" t="s">
        <v>942</v>
      </c>
      <c r="D643" s="507">
        <v>258.63</v>
      </c>
      <c r="E643" s="638">
        <v>0</v>
      </c>
      <c r="F643" s="638">
        <v>0</v>
      </c>
      <c r="G643" s="638">
        <v>0</v>
      </c>
      <c r="H643" s="638">
        <v>0</v>
      </c>
      <c r="I643" s="638">
        <v>0</v>
      </c>
      <c r="J643" s="640">
        <v>324</v>
      </c>
      <c r="K643" s="638">
        <v>0</v>
      </c>
      <c r="L643" s="582"/>
      <c r="M643" s="582"/>
      <c r="N643" s="582"/>
      <c r="O643" s="582"/>
      <c r="P643" s="582"/>
      <c r="Q643" s="582"/>
      <c r="R643" s="582"/>
      <c r="S643" s="582"/>
      <c r="T643" s="582"/>
      <c r="U643" s="582"/>
      <c r="V643" s="582"/>
      <c r="W643" s="582"/>
      <c r="X643" s="137">
        <f t="shared" si="14"/>
        <v>0</v>
      </c>
      <c r="Y643" s="172">
        <f t="shared" si="15"/>
        <v>0</v>
      </c>
      <c r="Z643" s="137">
        <f t="shared" si="16"/>
        <v>324</v>
      </c>
      <c r="AB643" s="192"/>
      <c r="AJ643" s="292"/>
      <c r="AK643" s="478"/>
      <c r="AP643" s="441"/>
      <c r="AR643" s="240"/>
      <c r="AS643" s="292"/>
    </row>
    <row r="644" spans="1:45" ht="14.5">
      <c r="B644" s="119">
        <f t="shared" si="17"/>
        <v>126</v>
      </c>
      <c r="C644" s="240" t="s">
        <v>248</v>
      </c>
      <c r="D644" s="582"/>
      <c r="E644" s="582">
        <v>0</v>
      </c>
      <c r="F644" s="582">
        <v>0</v>
      </c>
      <c r="G644" s="582">
        <v>0</v>
      </c>
      <c r="H644" s="582">
        <v>0</v>
      </c>
      <c r="I644" s="582">
        <v>0</v>
      </c>
      <c r="J644" s="605">
        <f t="shared" ref="J644" si="19">D644</f>
        <v>0</v>
      </c>
      <c r="K644" s="582">
        <v>0</v>
      </c>
      <c r="L644" s="582"/>
      <c r="M644" s="582"/>
      <c r="N644" s="582"/>
      <c r="O644" s="582"/>
      <c r="P644" s="582"/>
      <c r="Q644" s="582"/>
      <c r="R644" s="582"/>
      <c r="S644" s="582"/>
      <c r="T644" s="582"/>
      <c r="U644" s="582"/>
      <c r="V644" s="582"/>
      <c r="W644" s="582"/>
      <c r="X644" s="594">
        <f t="shared" si="14"/>
        <v>0</v>
      </c>
      <c r="Y644" s="485">
        <f t="shared" si="15"/>
        <v>0</v>
      </c>
      <c r="Z644" s="124">
        <f t="shared" si="16"/>
        <v>0</v>
      </c>
      <c r="AB644" s="192"/>
    </row>
    <row r="646" spans="1:45">
      <c r="C646" s="112" t="s">
        <v>360</v>
      </c>
    </row>
    <row r="647" spans="1:45">
      <c r="C647" s="112"/>
    </row>
    <row r="648" spans="1:45" ht="15.5">
      <c r="C648" s="577" t="s">
        <v>1253</v>
      </c>
      <c r="D648" s="565"/>
      <c r="E648" s="565"/>
      <c r="F648" s="565"/>
      <c r="G648" s="566"/>
    </row>
    <row r="649" spans="1:45">
      <c r="C649" s="112"/>
    </row>
    <row r="650" spans="1:45" ht="23">
      <c r="B650" s="112"/>
      <c r="C650" s="116" t="s">
        <v>396</v>
      </c>
      <c r="E650" s="584" t="s">
        <v>400</v>
      </c>
      <c r="F650" s="692" t="s">
        <v>397</v>
      </c>
      <c r="G650" s="693"/>
      <c r="H650" s="693"/>
      <c r="I650" s="694"/>
      <c r="J650" s="695" t="s">
        <v>398</v>
      </c>
      <c r="K650" s="695"/>
      <c r="L650" s="585" t="s">
        <v>1118</v>
      </c>
      <c r="M650" s="586" t="s">
        <v>1314</v>
      </c>
      <c r="N650" s="692" t="s">
        <v>1119</v>
      </c>
      <c r="O650" s="693"/>
      <c r="P650" s="693"/>
      <c r="Q650" s="693"/>
      <c r="R650" s="693"/>
      <c r="S650" s="693"/>
      <c r="T650" s="693"/>
      <c r="U650" s="694"/>
      <c r="V650" s="584" t="s">
        <v>399</v>
      </c>
      <c r="W650" s="584"/>
      <c r="X650" s="698" t="s">
        <v>1188</v>
      </c>
      <c r="Y650" s="698"/>
      <c r="Z650" s="698"/>
    </row>
    <row r="651" spans="1:45" ht="57.5">
      <c r="B651" s="112"/>
      <c r="C651" s="365" t="s">
        <v>248</v>
      </c>
      <c r="D651" s="557" t="s">
        <v>1128</v>
      </c>
      <c r="E651" s="557" t="s">
        <v>400</v>
      </c>
      <c r="F651" s="557" t="s">
        <v>401</v>
      </c>
      <c r="G651" s="557" t="s">
        <v>402</v>
      </c>
      <c r="H651" s="557" t="s">
        <v>403</v>
      </c>
      <c r="I651" s="581" t="s">
        <v>1120</v>
      </c>
      <c r="J651" s="365" t="s">
        <v>398</v>
      </c>
      <c r="K651" s="365" t="s">
        <v>1121</v>
      </c>
      <c r="L651" s="557" t="s">
        <v>404</v>
      </c>
      <c r="M651" s="557" t="s">
        <v>1315</v>
      </c>
      <c r="N651" s="557" t="s">
        <v>405</v>
      </c>
      <c r="O651" s="557" t="s">
        <v>848</v>
      </c>
      <c r="P651" s="557" t="s">
        <v>1122</v>
      </c>
      <c r="Q651" s="557" t="s">
        <v>1123</v>
      </c>
      <c r="R651" s="557" t="s">
        <v>900</v>
      </c>
      <c r="S651" s="557" t="s">
        <v>1124</v>
      </c>
      <c r="T651" s="557" t="s">
        <v>1316</v>
      </c>
      <c r="U651" s="557" t="s">
        <v>1125</v>
      </c>
      <c r="V651" s="557" t="s">
        <v>1126</v>
      </c>
      <c r="W651" s="557" t="s">
        <v>1127</v>
      </c>
      <c r="X651" s="482" t="s">
        <v>1145</v>
      </c>
      <c r="Y651" s="482" t="s">
        <v>1146</v>
      </c>
      <c r="Z651" s="482" t="s">
        <v>1147</v>
      </c>
    </row>
    <row r="652" spans="1:45" ht="14.5">
      <c r="B652" s="119">
        <v>1</v>
      </c>
      <c r="C652" s="478" t="s">
        <v>986</v>
      </c>
      <c r="D652" s="474">
        <v>328.44</v>
      </c>
      <c r="E652" s="634">
        <v>179</v>
      </c>
      <c r="F652" s="634">
        <v>16</v>
      </c>
      <c r="G652" s="634">
        <v>3</v>
      </c>
      <c r="H652" s="634">
        <v>1</v>
      </c>
      <c r="I652" s="634">
        <v>12</v>
      </c>
      <c r="J652" s="634">
        <v>119</v>
      </c>
      <c r="K652" s="639">
        <v>0</v>
      </c>
      <c r="L652" s="390"/>
      <c r="M652" s="390"/>
      <c r="N652" s="390"/>
      <c r="O652" s="390"/>
      <c r="P652" s="390"/>
      <c r="Q652" s="390"/>
      <c r="R652" s="390"/>
      <c r="S652" s="390"/>
      <c r="T652" s="390"/>
      <c r="U652" s="390"/>
      <c r="V652" s="295"/>
      <c r="W652" s="295"/>
      <c r="X652" s="137">
        <f>E652</f>
        <v>179</v>
      </c>
      <c r="Y652" s="172">
        <f>SUM(F652:I652)</f>
        <v>32</v>
      </c>
      <c r="Z652" s="137">
        <f>SUM(J652:K652)</f>
        <v>119</v>
      </c>
    </row>
    <row r="653" spans="1:45" ht="14.5">
      <c r="B653" s="119">
        <f>1+B652</f>
        <v>2</v>
      </c>
      <c r="C653" s="478" t="s">
        <v>987</v>
      </c>
      <c r="D653" s="474">
        <v>367.29</v>
      </c>
      <c r="E653" s="634">
        <v>124</v>
      </c>
      <c r="F653" s="634">
        <v>14</v>
      </c>
      <c r="G653" s="634">
        <v>4</v>
      </c>
      <c r="H653" s="634">
        <v>1</v>
      </c>
      <c r="I653" s="634">
        <v>16</v>
      </c>
      <c r="J653" s="634">
        <v>154</v>
      </c>
      <c r="K653" s="639">
        <v>0</v>
      </c>
      <c r="L653" s="390"/>
      <c r="M653" s="390"/>
      <c r="N653" s="390"/>
      <c r="O653" s="390"/>
      <c r="P653" s="390"/>
      <c r="Q653" s="390"/>
      <c r="R653" s="390"/>
      <c r="S653" s="390"/>
      <c r="T653" s="390"/>
      <c r="U653" s="390"/>
      <c r="V653" s="295"/>
      <c r="W653" s="295"/>
      <c r="X653" s="137">
        <f t="shared" ref="X653:X716" si="20">E653</f>
        <v>124</v>
      </c>
      <c r="Y653" s="172">
        <f t="shared" ref="Y653:Y716" si="21">SUM(F653:I653)</f>
        <v>35</v>
      </c>
      <c r="Z653" s="137">
        <f t="shared" ref="Z653:Z716" si="22">SUM(J653:K653)</f>
        <v>154</v>
      </c>
    </row>
    <row r="654" spans="1:45" ht="14.5">
      <c r="B654" s="119">
        <f t="shared" ref="B654:B717" si="23">1+B653</f>
        <v>3</v>
      </c>
      <c r="C654" s="478" t="s">
        <v>988</v>
      </c>
      <c r="D654" s="474">
        <v>421.32</v>
      </c>
      <c r="E654" s="634">
        <v>140</v>
      </c>
      <c r="F654" s="634">
        <v>13</v>
      </c>
      <c r="G654" s="634">
        <v>5</v>
      </c>
      <c r="H654" s="634">
        <v>1</v>
      </c>
      <c r="I654" s="634">
        <v>12</v>
      </c>
      <c r="J654" s="634">
        <v>214</v>
      </c>
      <c r="K654" s="639">
        <v>0</v>
      </c>
      <c r="L654" s="390"/>
      <c r="M654" s="390"/>
      <c r="N654" s="390"/>
      <c r="O654" s="390"/>
      <c r="P654" s="390"/>
      <c r="Q654" s="390"/>
      <c r="R654" s="390"/>
      <c r="S654" s="390"/>
      <c r="T654" s="390"/>
      <c r="U654" s="390"/>
      <c r="V654" s="295"/>
      <c r="W654" s="295"/>
      <c r="X654" s="137">
        <f t="shared" si="20"/>
        <v>140</v>
      </c>
      <c r="Y654" s="172">
        <f t="shared" si="21"/>
        <v>31</v>
      </c>
      <c r="Z654" s="137">
        <f t="shared" si="22"/>
        <v>214</v>
      </c>
    </row>
    <row r="655" spans="1:45" ht="14.5">
      <c r="B655" s="119">
        <f t="shared" si="23"/>
        <v>4</v>
      </c>
      <c r="C655" s="478" t="s">
        <v>989</v>
      </c>
      <c r="D655" s="474">
        <v>505.76</v>
      </c>
      <c r="E655" s="634">
        <v>186</v>
      </c>
      <c r="F655" s="634">
        <v>18</v>
      </c>
      <c r="G655" s="634">
        <v>7</v>
      </c>
      <c r="H655" s="634">
        <v>3</v>
      </c>
      <c r="I655" s="634">
        <v>22</v>
      </c>
      <c r="J655" s="634">
        <v>293</v>
      </c>
      <c r="K655" s="639">
        <v>0</v>
      </c>
      <c r="L655" s="390"/>
      <c r="M655" s="390"/>
      <c r="N655" s="390"/>
      <c r="O655" s="390"/>
      <c r="P655" s="390"/>
      <c r="Q655" s="390"/>
      <c r="R655" s="390"/>
      <c r="S655" s="390"/>
      <c r="T655" s="390"/>
      <c r="U655" s="390"/>
      <c r="V655" s="295"/>
      <c r="W655" s="295"/>
      <c r="X655" s="137">
        <f t="shared" si="20"/>
        <v>186</v>
      </c>
      <c r="Y655" s="172">
        <f t="shared" si="21"/>
        <v>50</v>
      </c>
      <c r="Z655" s="137">
        <f t="shared" si="22"/>
        <v>293</v>
      </c>
    </row>
    <row r="656" spans="1:45" ht="14.5">
      <c r="B656" s="119">
        <f t="shared" si="23"/>
        <v>5</v>
      </c>
      <c r="C656" s="478" t="s">
        <v>990</v>
      </c>
      <c r="D656" s="474">
        <v>843.5</v>
      </c>
      <c r="E656" s="634">
        <v>155</v>
      </c>
      <c r="F656" s="634">
        <v>11</v>
      </c>
      <c r="G656" s="634">
        <v>6</v>
      </c>
      <c r="H656" s="634">
        <v>3</v>
      </c>
      <c r="I656" s="634">
        <v>15</v>
      </c>
      <c r="J656" s="634">
        <v>818</v>
      </c>
      <c r="K656" s="639">
        <v>0</v>
      </c>
      <c r="L656" s="390"/>
      <c r="M656" s="390"/>
      <c r="N656" s="390"/>
      <c r="O656" s="390"/>
      <c r="P656" s="390"/>
      <c r="Q656" s="390"/>
      <c r="R656" s="390"/>
      <c r="S656" s="390"/>
      <c r="T656" s="390"/>
      <c r="U656" s="390"/>
      <c r="V656" s="295"/>
      <c r="W656" s="295"/>
      <c r="X656" s="137">
        <f t="shared" si="20"/>
        <v>155</v>
      </c>
      <c r="Y656" s="172">
        <f t="shared" si="21"/>
        <v>35</v>
      </c>
      <c r="Z656" s="137">
        <f t="shared" si="22"/>
        <v>818</v>
      </c>
    </row>
    <row r="657" spans="2:26" ht="14.5">
      <c r="B657" s="119">
        <f t="shared" si="23"/>
        <v>6</v>
      </c>
      <c r="C657" s="478" t="s">
        <v>991</v>
      </c>
      <c r="D657" s="474">
        <v>300.86</v>
      </c>
      <c r="E657" s="634">
        <v>0</v>
      </c>
      <c r="F657" s="634">
        <v>0</v>
      </c>
      <c r="G657" s="634">
        <v>0</v>
      </c>
      <c r="H657" s="634">
        <v>0</v>
      </c>
      <c r="I657" s="634">
        <v>0</v>
      </c>
      <c r="J657" s="634">
        <v>247</v>
      </c>
      <c r="K657" s="639">
        <v>0</v>
      </c>
      <c r="L657" s="390"/>
      <c r="M657" s="390"/>
      <c r="N657" s="390"/>
      <c r="O657" s="390"/>
      <c r="P657" s="390"/>
      <c r="Q657" s="390"/>
      <c r="R657" s="390"/>
      <c r="S657" s="390"/>
      <c r="T657" s="390"/>
      <c r="U657" s="390"/>
      <c r="V657" s="295"/>
      <c r="W657" s="295"/>
      <c r="X657" s="137">
        <f t="shared" si="20"/>
        <v>0</v>
      </c>
      <c r="Y657" s="172">
        <f t="shared" si="21"/>
        <v>0</v>
      </c>
      <c r="Z657" s="137">
        <f t="shared" si="22"/>
        <v>247</v>
      </c>
    </row>
    <row r="658" spans="2:26" ht="14.5">
      <c r="B658" s="119">
        <f t="shared" si="23"/>
        <v>7</v>
      </c>
      <c r="C658" s="478" t="s">
        <v>992</v>
      </c>
      <c r="D658" s="474">
        <v>343.97</v>
      </c>
      <c r="E658" s="634">
        <v>0</v>
      </c>
      <c r="F658" s="634">
        <v>0</v>
      </c>
      <c r="G658" s="634">
        <v>0</v>
      </c>
      <c r="H658" s="634">
        <v>0</v>
      </c>
      <c r="I658" s="634">
        <v>0</v>
      </c>
      <c r="J658" s="634">
        <v>276</v>
      </c>
      <c r="K658" s="639">
        <v>0</v>
      </c>
      <c r="L658" s="390"/>
      <c r="M658" s="390"/>
      <c r="N658" s="390"/>
      <c r="O658" s="390"/>
      <c r="P658" s="390"/>
      <c r="Q658" s="390"/>
      <c r="R658" s="390"/>
      <c r="S658" s="390"/>
      <c r="T658" s="390"/>
      <c r="U658" s="390"/>
      <c r="V658" s="295"/>
      <c r="W658" s="295"/>
      <c r="X658" s="137">
        <f t="shared" si="20"/>
        <v>0</v>
      </c>
      <c r="Y658" s="172">
        <f t="shared" si="21"/>
        <v>0</v>
      </c>
      <c r="Z658" s="137">
        <f t="shared" si="22"/>
        <v>276</v>
      </c>
    </row>
    <row r="659" spans="2:26" ht="14.5">
      <c r="B659" s="119">
        <f t="shared" si="23"/>
        <v>8</v>
      </c>
      <c r="C659" s="478" t="s">
        <v>1103</v>
      </c>
      <c r="D659" s="474">
        <v>387.07</v>
      </c>
      <c r="E659" s="634">
        <v>0</v>
      </c>
      <c r="F659" s="634">
        <v>0</v>
      </c>
      <c r="G659" s="634">
        <v>0</v>
      </c>
      <c r="H659" s="634">
        <v>0</v>
      </c>
      <c r="I659" s="634">
        <v>0</v>
      </c>
      <c r="J659" s="635">
        <v>475</v>
      </c>
      <c r="K659" s="639">
        <v>0</v>
      </c>
      <c r="L659" s="390"/>
      <c r="M659" s="390"/>
      <c r="N659" s="390"/>
      <c r="O659" s="390"/>
      <c r="P659" s="390"/>
      <c r="Q659" s="390"/>
      <c r="R659" s="390"/>
      <c r="S659" s="390"/>
      <c r="T659" s="390"/>
      <c r="U659" s="390"/>
      <c r="V659" s="295"/>
      <c r="W659" s="295"/>
      <c r="X659" s="137">
        <f t="shared" si="20"/>
        <v>0</v>
      </c>
      <c r="Y659" s="172">
        <f t="shared" si="21"/>
        <v>0</v>
      </c>
      <c r="Z659" s="137">
        <f t="shared" si="22"/>
        <v>475</v>
      </c>
    </row>
    <row r="660" spans="2:26" ht="14.5">
      <c r="B660" s="119">
        <f t="shared" si="23"/>
        <v>9</v>
      </c>
      <c r="C660" s="478" t="s">
        <v>993</v>
      </c>
      <c r="D660" s="474">
        <v>473.28</v>
      </c>
      <c r="E660" s="634">
        <v>0</v>
      </c>
      <c r="F660" s="634">
        <v>0</v>
      </c>
      <c r="G660" s="634">
        <v>0</v>
      </c>
      <c r="H660" s="634">
        <v>0</v>
      </c>
      <c r="I660" s="634">
        <v>0</v>
      </c>
      <c r="J660" s="634">
        <v>561</v>
      </c>
      <c r="K660" s="639">
        <v>0</v>
      </c>
      <c r="L660" s="390"/>
      <c r="M660" s="390"/>
      <c r="N660" s="390"/>
      <c r="O660" s="390"/>
      <c r="P660" s="390"/>
      <c r="Q660" s="390"/>
      <c r="R660" s="390"/>
      <c r="S660" s="390"/>
      <c r="T660" s="390"/>
      <c r="U660" s="390"/>
      <c r="V660" s="295"/>
      <c r="W660" s="295"/>
      <c r="X660" s="137">
        <f t="shared" si="20"/>
        <v>0</v>
      </c>
      <c r="Y660" s="172">
        <f t="shared" si="21"/>
        <v>0</v>
      </c>
      <c r="Z660" s="137">
        <f t="shared" si="22"/>
        <v>561</v>
      </c>
    </row>
    <row r="661" spans="2:26" ht="14.5" outlineLevel="1">
      <c r="B661" s="119">
        <f t="shared" si="23"/>
        <v>10</v>
      </c>
      <c r="C661" s="478" t="s">
        <v>994</v>
      </c>
      <c r="D661" s="474">
        <v>775</v>
      </c>
      <c r="E661" s="634">
        <v>0</v>
      </c>
      <c r="F661" s="634">
        <v>0</v>
      </c>
      <c r="G661" s="634">
        <v>0</v>
      </c>
      <c r="H661" s="634">
        <v>0</v>
      </c>
      <c r="I661" s="634">
        <v>0</v>
      </c>
      <c r="J661" s="634">
        <v>901</v>
      </c>
      <c r="K661" s="639">
        <v>0</v>
      </c>
      <c r="L661" s="390"/>
      <c r="M661" s="390"/>
      <c r="N661" s="390"/>
      <c r="O661" s="390"/>
      <c r="P661" s="390"/>
      <c r="Q661" s="390"/>
      <c r="R661" s="390"/>
      <c r="S661" s="390"/>
      <c r="T661" s="390"/>
      <c r="U661" s="390"/>
      <c r="V661" s="295"/>
      <c r="W661" s="295"/>
      <c r="X661" s="137">
        <f t="shared" si="20"/>
        <v>0</v>
      </c>
      <c r="Y661" s="172">
        <f t="shared" si="21"/>
        <v>0</v>
      </c>
      <c r="Z661" s="137">
        <f t="shared" si="22"/>
        <v>901</v>
      </c>
    </row>
    <row r="662" spans="2:26" ht="14.5" outlineLevel="1">
      <c r="B662" s="119">
        <f t="shared" si="23"/>
        <v>11</v>
      </c>
      <c r="C662" s="478" t="s">
        <v>995</v>
      </c>
      <c r="D662" s="474">
        <v>328.44</v>
      </c>
      <c r="E662" s="634">
        <v>163</v>
      </c>
      <c r="F662" s="634">
        <v>17</v>
      </c>
      <c r="G662" s="634">
        <v>5</v>
      </c>
      <c r="H662" s="634">
        <v>1</v>
      </c>
      <c r="I662" s="634">
        <v>12</v>
      </c>
      <c r="J662" s="634">
        <v>0</v>
      </c>
      <c r="K662" s="634">
        <v>100</v>
      </c>
      <c r="L662" s="390"/>
      <c r="M662" s="390"/>
      <c r="N662" s="390"/>
      <c r="O662" s="390"/>
      <c r="P662" s="390"/>
      <c r="Q662" s="390"/>
      <c r="R662" s="390"/>
      <c r="S662" s="390"/>
      <c r="T662" s="390"/>
      <c r="U662" s="390"/>
      <c r="V662" s="295"/>
      <c r="W662" s="295"/>
      <c r="X662" s="137">
        <f t="shared" si="20"/>
        <v>163</v>
      </c>
      <c r="Y662" s="172">
        <f t="shared" si="21"/>
        <v>35</v>
      </c>
      <c r="Z662" s="137">
        <f t="shared" si="22"/>
        <v>100</v>
      </c>
    </row>
    <row r="663" spans="2:26" ht="14.5" outlineLevel="1">
      <c r="B663" s="119">
        <f t="shared" si="23"/>
        <v>12</v>
      </c>
      <c r="C663" s="478" t="s">
        <v>996</v>
      </c>
      <c r="D663" s="474">
        <v>328.44</v>
      </c>
      <c r="E663" s="634">
        <v>188</v>
      </c>
      <c r="F663" s="634">
        <v>16</v>
      </c>
      <c r="G663" s="634">
        <v>5</v>
      </c>
      <c r="H663" s="634">
        <v>1</v>
      </c>
      <c r="I663" s="634">
        <v>19</v>
      </c>
      <c r="J663" s="634">
        <v>0</v>
      </c>
      <c r="K663" s="634">
        <v>165</v>
      </c>
      <c r="L663" s="390"/>
      <c r="M663" s="390"/>
      <c r="N663" s="390"/>
      <c r="O663" s="390"/>
      <c r="P663" s="390"/>
      <c r="Q663" s="390"/>
      <c r="R663" s="390"/>
      <c r="S663" s="390"/>
      <c r="T663" s="390"/>
      <c r="U663" s="390"/>
      <c r="V663" s="295"/>
      <c r="W663" s="295"/>
      <c r="X663" s="137">
        <f t="shared" si="20"/>
        <v>188</v>
      </c>
      <c r="Y663" s="172">
        <f t="shared" si="21"/>
        <v>41</v>
      </c>
      <c r="Z663" s="137">
        <f t="shared" si="22"/>
        <v>165</v>
      </c>
    </row>
    <row r="664" spans="2:26" ht="14.5" outlineLevel="1">
      <c r="B664" s="119">
        <f t="shared" si="23"/>
        <v>13</v>
      </c>
      <c r="C664" s="478" t="s">
        <v>997</v>
      </c>
      <c r="D664" s="474">
        <v>328.44</v>
      </c>
      <c r="E664" s="634">
        <v>164</v>
      </c>
      <c r="F664" s="634">
        <v>14</v>
      </c>
      <c r="G664" s="634">
        <v>3</v>
      </c>
      <c r="H664" s="634">
        <v>1</v>
      </c>
      <c r="I664" s="634">
        <v>12</v>
      </c>
      <c r="J664" s="634">
        <v>0</v>
      </c>
      <c r="K664" s="634">
        <v>155</v>
      </c>
      <c r="L664" s="390"/>
      <c r="M664" s="390"/>
      <c r="N664" s="390"/>
      <c r="O664" s="390"/>
      <c r="P664" s="390"/>
      <c r="Q664" s="390"/>
      <c r="R664" s="390"/>
      <c r="S664" s="390"/>
      <c r="T664" s="390"/>
      <c r="U664" s="390"/>
      <c r="V664" s="295"/>
      <c r="W664" s="295"/>
      <c r="X664" s="137">
        <f t="shared" si="20"/>
        <v>164</v>
      </c>
      <c r="Y664" s="172">
        <f t="shared" si="21"/>
        <v>30</v>
      </c>
      <c r="Z664" s="137">
        <f t="shared" si="22"/>
        <v>155</v>
      </c>
    </row>
    <row r="665" spans="2:26" ht="14.5" outlineLevel="1">
      <c r="B665" s="119">
        <f t="shared" si="23"/>
        <v>14</v>
      </c>
      <c r="C665" s="478" t="s">
        <v>998</v>
      </c>
      <c r="D665" s="474">
        <v>367.29</v>
      </c>
      <c r="E665" s="634">
        <v>184</v>
      </c>
      <c r="F665" s="634">
        <v>19</v>
      </c>
      <c r="G665" s="634">
        <v>5</v>
      </c>
      <c r="H665" s="634">
        <v>1</v>
      </c>
      <c r="I665" s="634">
        <v>13</v>
      </c>
      <c r="J665" s="634">
        <v>223</v>
      </c>
      <c r="K665" s="639">
        <v>0</v>
      </c>
      <c r="L665" s="390"/>
      <c r="M665" s="390"/>
      <c r="N665" s="390"/>
      <c r="O665" s="390"/>
      <c r="P665" s="390"/>
      <c r="Q665" s="390"/>
      <c r="R665" s="390"/>
      <c r="S665" s="390"/>
      <c r="T665" s="390"/>
      <c r="U665" s="390"/>
      <c r="V665" s="295"/>
      <c r="W665" s="295"/>
      <c r="X665" s="137">
        <f t="shared" si="20"/>
        <v>184</v>
      </c>
      <c r="Y665" s="172">
        <f t="shared" si="21"/>
        <v>38</v>
      </c>
      <c r="Z665" s="137">
        <f t="shared" si="22"/>
        <v>223</v>
      </c>
    </row>
    <row r="666" spans="2:26" ht="14.5" outlineLevel="1">
      <c r="B666" s="119">
        <f t="shared" si="23"/>
        <v>15</v>
      </c>
      <c r="C666" s="478" t="s">
        <v>999</v>
      </c>
      <c r="D666" s="474">
        <v>367.29</v>
      </c>
      <c r="E666" s="634">
        <v>193</v>
      </c>
      <c r="F666" s="634">
        <v>12</v>
      </c>
      <c r="G666" s="634">
        <v>4</v>
      </c>
      <c r="H666" s="634">
        <v>1</v>
      </c>
      <c r="I666" s="634">
        <v>13</v>
      </c>
      <c r="J666" s="634">
        <v>220</v>
      </c>
      <c r="K666" s="639">
        <v>0</v>
      </c>
      <c r="L666" s="390"/>
      <c r="M666" s="390"/>
      <c r="N666" s="390"/>
      <c r="O666" s="390"/>
      <c r="P666" s="390"/>
      <c r="Q666" s="390"/>
      <c r="R666" s="390"/>
      <c r="S666" s="390"/>
      <c r="T666" s="390"/>
      <c r="U666" s="390"/>
      <c r="V666" s="295"/>
      <c r="W666" s="295"/>
      <c r="X666" s="137">
        <f t="shared" si="20"/>
        <v>193</v>
      </c>
      <c r="Y666" s="172">
        <f t="shared" si="21"/>
        <v>30</v>
      </c>
      <c r="Z666" s="137">
        <f t="shared" si="22"/>
        <v>220</v>
      </c>
    </row>
    <row r="667" spans="2:26" ht="14.5" outlineLevel="1">
      <c r="B667" s="119">
        <f t="shared" si="23"/>
        <v>16</v>
      </c>
      <c r="C667" s="478" t="s">
        <v>1000</v>
      </c>
      <c r="D667" s="474">
        <v>421.32</v>
      </c>
      <c r="E667" s="634">
        <v>124</v>
      </c>
      <c r="F667" s="634">
        <v>18</v>
      </c>
      <c r="G667" s="634">
        <v>4</v>
      </c>
      <c r="H667" s="634">
        <v>1</v>
      </c>
      <c r="I667" s="634">
        <v>21</v>
      </c>
      <c r="J667" s="634">
        <v>161</v>
      </c>
      <c r="K667" s="639">
        <v>0</v>
      </c>
      <c r="L667" s="390"/>
      <c r="M667" s="390"/>
      <c r="N667" s="390"/>
      <c r="O667" s="390"/>
      <c r="P667" s="390"/>
      <c r="Q667" s="390"/>
      <c r="R667" s="390"/>
      <c r="S667" s="390"/>
      <c r="T667" s="390"/>
      <c r="U667" s="390"/>
      <c r="V667" s="295"/>
      <c r="W667" s="295"/>
      <c r="X667" s="137">
        <f t="shared" si="20"/>
        <v>124</v>
      </c>
      <c r="Y667" s="172">
        <f t="shared" si="21"/>
        <v>44</v>
      </c>
      <c r="Z667" s="137">
        <f t="shared" si="22"/>
        <v>161</v>
      </c>
    </row>
    <row r="668" spans="2:26" ht="14.5" outlineLevel="1">
      <c r="B668" s="119">
        <f t="shared" si="23"/>
        <v>17</v>
      </c>
      <c r="C668" s="478" t="s">
        <v>1001</v>
      </c>
      <c r="D668" s="474">
        <v>421.32</v>
      </c>
      <c r="E668" s="634">
        <v>140</v>
      </c>
      <c r="F668" s="634">
        <v>11</v>
      </c>
      <c r="G668" s="634">
        <v>5</v>
      </c>
      <c r="H668" s="634">
        <v>1</v>
      </c>
      <c r="I668" s="634">
        <v>21</v>
      </c>
      <c r="J668" s="634">
        <v>274</v>
      </c>
      <c r="K668" s="639">
        <v>0</v>
      </c>
      <c r="L668" s="390"/>
      <c r="M668" s="390"/>
      <c r="N668" s="390"/>
      <c r="O668" s="390"/>
      <c r="P668" s="390"/>
      <c r="Q668" s="390"/>
      <c r="R668" s="390"/>
      <c r="S668" s="390"/>
      <c r="T668" s="390"/>
      <c r="U668" s="390"/>
      <c r="V668" s="295"/>
      <c r="W668" s="295"/>
      <c r="X668" s="137">
        <f t="shared" si="20"/>
        <v>140</v>
      </c>
      <c r="Y668" s="172">
        <f t="shared" si="21"/>
        <v>38</v>
      </c>
      <c r="Z668" s="137">
        <f t="shared" si="22"/>
        <v>274</v>
      </c>
    </row>
    <row r="669" spans="2:26" ht="14.5" outlineLevel="1">
      <c r="B669" s="119">
        <f t="shared" si="23"/>
        <v>18</v>
      </c>
      <c r="C669" s="478" t="s">
        <v>1002</v>
      </c>
      <c r="D669" s="474">
        <v>505.76</v>
      </c>
      <c r="E669" s="634">
        <v>128</v>
      </c>
      <c r="F669" s="634">
        <v>16</v>
      </c>
      <c r="G669" s="634">
        <v>9</v>
      </c>
      <c r="H669" s="634">
        <v>2</v>
      </c>
      <c r="I669" s="634">
        <v>19</v>
      </c>
      <c r="J669" s="634">
        <v>0</v>
      </c>
      <c r="K669" s="639">
        <v>251</v>
      </c>
      <c r="L669" s="390"/>
      <c r="M669" s="390"/>
      <c r="N669" s="390"/>
      <c r="O669" s="390"/>
      <c r="P669" s="390"/>
      <c r="Q669" s="390"/>
      <c r="R669" s="390"/>
      <c r="S669" s="390"/>
      <c r="T669" s="390"/>
      <c r="U669" s="390"/>
      <c r="V669" s="295"/>
      <c r="W669" s="295"/>
      <c r="X669" s="137">
        <f t="shared" si="20"/>
        <v>128</v>
      </c>
      <c r="Y669" s="172">
        <f t="shared" si="21"/>
        <v>46</v>
      </c>
      <c r="Z669" s="137">
        <f t="shared" si="22"/>
        <v>251</v>
      </c>
    </row>
    <row r="670" spans="2:26" ht="14.5" outlineLevel="1">
      <c r="B670" s="119">
        <f t="shared" si="23"/>
        <v>19</v>
      </c>
      <c r="C670" s="478" t="s">
        <v>1003</v>
      </c>
      <c r="D670" s="474">
        <v>505.76</v>
      </c>
      <c r="E670" s="634">
        <v>129</v>
      </c>
      <c r="F670" s="634">
        <v>17</v>
      </c>
      <c r="G670" s="634">
        <v>7</v>
      </c>
      <c r="H670" s="634">
        <v>3</v>
      </c>
      <c r="I670" s="634">
        <v>17</v>
      </c>
      <c r="J670" s="634">
        <v>0</v>
      </c>
      <c r="K670" s="639">
        <v>323</v>
      </c>
      <c r="L670" s="390"/>
      <c r="M670" s="390"/>
      <c r="N670" s="390"/>
      <c r="O670" s="390"/>
      <c r="P670" s="390"/>
      <c r="Q670" s="390"/>
      <c r="R670" s="390"/>
      <c r="S670" s="390"/>
      <c r="T670" s="390"/>
      <c r="U670" s="390"/>
      <c r="V670" s="295"/>
      <c r="W670" s="295"/>
      <c r="X670" s="137">
        <f t="shared" si="20"/>
        <v>129</v>
      </c>
      <c r="Y670" s="172">
        <f t="shared" si="21"/>
        <v>44</v>
      </c>
      <c r="Z670" s="137">
        <f t="shared" si="22"/>
        <v>323</v>
      </c>
    </row>
    <row r="671" spans="2:26" ht="14.5" outlineLevel="1">
      <c r="B671" s="119">
        <f t="shared" si="23"/>
        <v>20</v>
      </c>
      <c r="C671" s="478" t="s">
        <v>1004</v>
      </c>
      <c r="D671" s="474">
        <v>843.5</v>
      </c>
      <c r="E671" s="634">
        <v>146</v>
      </c>
      <c r="F671" s="634">
        <v>13</v>
      </c>
      <c r="G671" s="634">
        <v>5</v>
      </c>
      <c r="H671" s="634">
        <v>3</v>
      </c>
      <c r="I671" s="634">
        <v>10</v>
      </c>
      <c r="J671" s="634">
        <v>575</v>
      </c>
      <c r="K671" s="639">
        <v>0</v>
      </c>
      <c r="L671" s="390"/>
      <c r="M671" s="390"/>
      <c r="N671" s="390"/>
      <c r="O671" s="390"/>
      <c r="P671" s="390"/>
      <c r="Q671" s="390"/>
      <c r="R671" s="390"/>
      <c r="S671" s="390"/>
      <c r="T671" s="390"/>
      <c r="U671" s="390"/>
      <c r="V671" s="295"/>
      <c r="W671" s="295"/>
      <c r="X671" s="137">
        <f t="shared" si="20"/>
        <v>146</v>
      </c>
      <c r="Y671" s="172">
        <f t="shared" si="21"/>
        <v>31</v>
      </c>
      <c r="Z671" s="137">
        <f t="shared" si="22"/>
        <v>575</v>
      </c>
    </row>
    <row r="672" spans="2:26" ht="14.5" outlineLevel="1">
      <c r="B672" s="119">
        <f t="shared" si="23"/>
        <v>21</v>
      </c>
      <c r="C672" s="478" t="s">
        <v>1005</v>
      </c>
      <c r="D672" s="474">
        <v>843.5</v>
      </c>
      <c r="E672" s="634">
        <v>153</v>
      </c>
      <c r="F672" s="634">
        <v>10</v>
      </c>
      <c r="G672" s="634">
        <v>5</v>
      </c>
      <c r="H672" s="634">
        <v>2</v>
      </c>
      <c r="I672" s="634">
        <v>10</v>
      </c>
      <c r="J672" s="634">
        <v>546</v>
      </c>
      <c r="K672" s="639">
        <v>0</v>
      </c>
      <c r="L672" s="390"/>
      <c r="M672" s="390"/>
      <c r="N672" s="390"/>
      <c r="O672" s="390"/>
      <c r="P672" s="390"/>
      <c r="Q672" s="390"/>
      <c r="R672" s="390"/>
      <c r="S672" s="390"/>
      <c r="T672" s="390"/>
      <c r="U672" s="390"/>
      <c r="V672" s="295"/>
      <c r="W672" s="295"/>
      <c r="X672" s="137">
        <f t="shared" si="20"/>
        <v>153</v>
      </c>
      <c r="Y672" s="172">
        <f t="shared" si="21"/>
        <v>27</v>
      </c>
      <c r="Z672" s="137">
        <f t="shared" si="22"/>
        <v>546</v>
      </c>
    </row>
    <row r="673" spans="2:26" ht="14.5" outlineLevel="1">
      <c r="B673" s="119">
        <f t="shared" si="23"/>
        <v>22</v>
      </c>
      <c r="C673" s="478" t="s">
        <v>1006</v>
      </c>
      <c r="D673" s="474">
        <v>300.86</v>
      </c>
      <c r="E673" s="634">
        <v>0</v>
      </c>
      <c r="F673" s="634">
        <v>0</v>
      </c>
      <c r="G673" s="634">
        <v>0</v>
      </c>
      <c r="H673" s="634">
        <v>0</v>
      </c>
      <c r="I673" s="634">
        <v>0</v>
      </c>
      <c r="J673" s="634">
        <v>0</v>
      </c>
      <c r="K673" s="639">
        <v>294</v>
      </c>
      <c r="L673" s="390"/>
      <c r="M673" s="390"/>
      <c r="N673" s="390"/>
      <c r="O673" s="390"/>
      <c r="P673" s="390"/>
      <c r="Q673" s="390"/>
      <c r="R673" s="390"/>
      <c r="S673" s="390"/>
      <c r="T673" s="390"/>
      <c r="U673" s="390"/>
      <c r="V673" s="295"/>
      <c r="W673" s="295"/>
      <c r="X673" s="137">
        <f t="shared" si="20"/>
        <v>0</v>
      </c>
      <c r="Y673" s="172">
        <f t="shared" si="21"/>
        <v>0</v>
      </c>
      <c r="Z673" s="137">
        <f t="shared" si="22"/>
        <v>294</v>
      </c>
    </row>
    <row r="674" spans="2:26" ht="14.5" outlineLevel="1">
      <c r="B674" s="119">
        <f t="shared" si="23"/>
        <v>23</v>
      </c>
      <c r="C674" s="478" t="s">
        <v>1007</v>
      </c>
      <c r="D674" s="474">
        <v>300.86</v>
      </c>
      <c r="E674" s="634">
        <v>0</v>
      </c>
      <c r="F674" s="634">
        <v>0</v>
      </c>
      <c r="G674" s="634">
        <v>0</v>
      </c>
      <c r="H674" s="634">
        <v>0</v>
      </c>
      <c r="I674" s="634">
        <v>0</v>
      </c>
      <c r="J674" s="634">
        <v>0</v>
      </c>
      <c r="K674" s="639">
        <v>226</v>
      </c>
      <c r="L674" s="390"/>
      <c r="M674" s="390"/>
      <c r="N674" s="390"/>
      <c r="O674" s="390"/>
      <c r="P674" s="390"/>
      <c r="Q674" s="390"/>
      <c r="R674" s="390"/>
      <c r="S674" s="390"/>
      <c r="T674" s="390"/>
      <c r="U674" s="390"/>
      <c r="V674" s="295"/>
      <c r="W674" s="295"/>
      <c r="X674" s="137">
        <f t="shared" si="20"/>
        <v>0</v>
      </c>
      <c r="Y674" s="172">
        <f t="shared" si="21"/>
        <v>0</v>
      </c>
      <c r="Z674" s="137">
        <f t="shared" si="22"/>
        <v>226</v>
      </c>
    </row>
    <row r="675" spans="2:26" ht="14.5" outlineLevel="1">
      <c r="B675" s="119">
        <f t="shared" si="23"/>
        <v>24</v>
      </c>
      <c r="C675" s="478" t="s">
        <v>1008</v>
      </c>
      <c r="D675" s="474">
        <v>300.86</v>
      </c>
      <c r="E675" s="634">
        <v>0</v>
      </c>
      <c r="F675" s="634">
        <v>0</v>
      </c>
      <c r="G675" s="634">
        <v>0</v>
      </c>
      <c r="H675" s="634">
        <v>0</v>
      </c>
      <c r="I675" s="634">
        <v>0</v>
      </c>
      <c r="J675" s="634">
        <v>0</v>
      </c>
      <c r="K675" s="639">
        <v>349</v>
      </c>
      <c r="L675" s="390"/>
      <c r="M675" s="390"/>
      <c r="N675" s="390"/>
      <c r="O675" s="390"/>
      <c r="P675" s="390"/>
      <c r="Q675" s="390"/>
      <c r="R675" s="390"/>
      <c r="S675" s="390"/>
      <c r="T675" s="390"/>
      <c r="U675" s="390"/>
      <c r="V675" s="295"/>
      <c r="W675" s="295"/>
      <c r="X675" s="137">
        <f t="shared" si="20"/>
        <v>0</v>
      </c>
      <c r="Y675" s="172">
        <f t="shared" si="21"/>
        <v>0</v>
      </c>
      <c r="Z675" s="137">
        <f t="shared" si="22"/>
        <v>349</v>
      </c>
    </row>
    <row r="676" spans="2:26" ht="14.5" outlineLevel="1">
      <c r="B676" s="119">
        <f t="shared" si="23"/>
        <v>25</v>
      </c>
      <c r="C676" s="478" t="s">
        <v>1009</v>
      </c>
      <c r="D676" s="474">
        <v>343.97</v>
      </c>
      <c r="E676" s="634">
        <v>0</v>
      </c>
      <c r="F676" s="634">
        <v>0</v>
      </c>
      <c r="G676" s="634">
        <v>0</v>
      </c>
      <c r="H676" s="634">
        <v>0</v>
      </c>
      <c r="I676" s="634">
        <v>0</v>
      </c>
      <c r="J676" s="634">
        <v>253</v>
      </c>
      <c r="K676" s="639">
        <v>0</v>
      </c>
      <c r="L676" s="390"/>
      <c r="M676" s="390"/>
      <c r="N676" s="390"/>
      <c r="O676" s="390"/>
      <c r="P676" s="390"/>
      <c r="Q676" s="390"/>
      <c r="R676" s="390"/>
      <c r="S676" s="390"/>
      <c r="T676" s="390"/>
      <c r="U676" s="390"/>
      <c r="V676" s="295"/>
      <c r="W676" s="295"/>
      <c r="X676" s="137">
        <f t="shared" si="20"/>
        <v>0</v>
      </c>
      <c r="Y676" s="172">
        <f t="shared" si="21"/>
        <v>0</v>
      </c>
      <c r="Z676" s="137">
        <f t="shared" si="22"/>
        <v>253</v>
      </c>
    </row>
    <row r="677" spans="2:26" ht="14.5" outlineLevel="1">
      <c r="B677" s="119">
        <f t="shared" si="23"/>
        <v>26</v>
      </c>
      <c r="C677" s="478" t="s">
        <v>1010</v>
      </c>
      <c r="D677" s="474">
        <v>343.97</v>
      </c>
      <c r="E677" s="634">
        <v>0</v>
      </c>
      <c r="F677" s="634">
        <v>0</v>
      </c>
      <c r="G677" s="634">
        <v>0</v>
      </c>
      <c r="H677" s="634">
        <v>0</v>
      </c>
      <c r="I677" s="634">
        <v>0</v>
      </c>
      <c r="J677" s="634">
        <v>316</v>
      </c>
      <c r="K677" s="639">
        <v>0</v>
      </c>
      <c r="L677" s="390"/>
      <c r="M677" s="390"/>
      <c r="N677" s="390"/>
      <c r="O677" s="390"/>
      <c r="P677" s="390"/>
      <c r="Q677" s="390"/>
      <c r="R677" s="390"/>
      <c r="S677" s="390"/>
      <c r="T677" s="390"/>
      <c r="U677" s="390"/>
      <c r="V677" s="295"/>
      <c r="W677" s="295"/>
      <c r="X677" s="137">
        <f t="shared" si="20"/>
        <v>0</v>
      </c>
      <c r="Y677" s="172">
        <f t="shared" si="21"/>
        <v>0</v>
      </c>
      <c r="Z677" s="137">
        <f t="shared" si="22"/>
        <v>316</v>
      </c>
    </row>
    <row r="678" spans="2:26" ht="14.5" outlineLevel="1">
      <c r="B678" s="119">
        <f t="shared" si="23"/>
        <v>27</v>
      </c>
      <c r="C678" s="478" t="s">
        <v>1217</v>
      </c>
      <c r="D678" s="474">
        <v>387.07</v>
      </c>
      <c r="E678" s="634">
        <v>0</v>
      </c>
      <c r="F678" s="634">
        <v>0</v>
      </c>
      <c r="G678" s="634">
        <v>0</v>
      </c>
      <c r="H678" s="634">
        <v>0</v>
      </c>
      <c r="I678" s="634">
        <v>0</v>
      </c>
      <c r="J678" s="635">
        <v>285</v>
      </c>
      <c r="K678" s="639">
        <v>0</v>
      </c>
      <c r="L678" s="390"/>
      <c r="M678" s="390"/>
      <c r="N678" s="390"/>
      <c r="O678" s="390"/>
      <c r="P678" s="390"/>
      <c r="Q678" s="390"/>
      <c r="R678" s="390"/>
      <c r="S678" s="390"/>
      <c r="T678" s="390"/>
      <c r="U678" s="390"/>
      <c r="V678" s="295"/>
      <c r="W678" s="295"/>
      <c r="X678" s="137">
        <f t="shared" si="20"/>
        <v>0</v>
      </c>
      <c r="Y678" s="172">
        <f t="shared" si="21"/>
        <v>0</v>
      </c>
      <c r="Z678" s="137">
        <f t="shared" si="22"/>
        <v>285</v>
      </c>
    </row>
    <row r="679" spans="2:26" ht="14.5" outlineLevel="1">
      <c r="B679" s="119">
        <f t="shared" si="23"/>
        <v>28</v>
      </c>
      <c r="C679" s="478" t="s">
        <v>1218</v>
      </c>
      <c r="D679" s="474">
        <v>387.07</v>
      </c>
      <c r="E679" s="634">
        <v>0</v>
      </c>
      <c r="F679" s="634">
        <v>0</v>
      </c>
      <c r="G679" s="634">
        <v>0</v>
      </c>
      <c r="H679" s="634">
        <v>0</v>
      </c>
      <c r="I679" s="634">
        <v>0</v>
      </c>
      <c r="J679" s="635">
        <v>478</v>
      </c>
      <c r="K679" s="639">
        <v>0</v>
      </c>
      <c r="L679" s="390"/>
      <c r="M679" s="390"/>
      <c r="N679" s="390"/>
      <c r="O679" s="390"/>
      <c r="P679" s="390"/>
      <c r="Q679" s="390"/>
      <c r="R679" s="390"/>
      <c r="S679" s="390"/>
      <c r="T679" s="390"/>
      <c r="U679" s="390"/>
      <c r="V679" s="295"/>
      <c r="W679" s="295"/>
      <c r="X679" s="137">
        <f t="shared" si="20"/>
        <v>0</v>
      </c>
      <c r="Y679" s="172">
        <f t="shared" si="21"/>
        <v>0</v>
      </c>
      <c r="Z679" s="137">
        <f t="shared" si="22"/>
        <v>478</v>
      </c>
    </row>
    <row r="680" spans="2:26" ht="14.5" outlineLevel="1">
      <c r="B680" s="119">
        <f t="shared" si="23"/>
        <v>29</v>
      </c>
      <c r="C680" s="478" t="s">
        <v>1011</v>
      </c>
      <c r="D680" s="474">
        <v>473.28</v>
      </c>
      <c r="E680" s="634">
        <v>0</v>
      </c>
      <c r="F680" s="634">
        <v>0</v>
      </c>
      <c r="G680" s="634">
        <v>0</v>
      </c>
      <c r="H680" s="634">
        <v>0</v>
      </c>
      <c r="I680" s="634">
        <v>0</v>
      </c>
      <c r="J680" s="634">
        <v>402</v>
      </c>
      <c r="K680" s="639">
        <v>0</v>
      </c>
      <c r="L680" s="390"/>
      <c r="M680" s="390"/>
      <c r="N680" s="390"/>
      <c r="O680" s="390"/>
      <c r="P680" s="390"/>
      <c r="Q680" s="390"/>
      <c r="R680" s="390"/>
      <c r="S680" s="390"/>
      <c r="T680" s="390"/>
      <c r="U680" s="390"/>
      <c r="V680" s="295"/>
      <c r="W680" s="295"/>
      <c r="X680" s="137">
        <f t="shared" si="20"/>
        <v>0</v>
      </c>
      <c r="Y680" s="172">
        <f t="shared" si="21"/>
        <v>0</v>
      </c>
      <c r="Z680" s="137">
        <f t="shared" si="22"/>
        <v>402</v>
      </c>
    </row>
    <row r="681" spans="2:26" ht="14.5" outlineLevel="1">
      <c r="B681" s="119">
        <f t="shared" si="23"/>
        <v>30</v>
      </c>
      <c r="C681" s="478" t="s">
        <v>1012</v>
      </c>
      <c r="D681" s="474">
        <v>473.28</v>
      </c>
      <c r="E681" s="634">
        <v>0</v>
      </c>
      <c r="F681" s="634">
        <v>0</v>
      </c>
      <c r="G681" s="634">
        <v>0</v>
      </c>
      <c r="H681" s="634">
        <v>0</v>
      </c>
      <c r="I681" s="634">
        <v>0</v>
      </c>
      <c r="J681" s="634">
        <v>512</v>
      </c>
      <c r="K681" s="639">
        <v>0</v>
      </c>
      <c r="L681" s="390"/>
      <c r="M681" s="390"/>
      <c r="N681" s="390"/>
      <c r="O681" s="390"/>
      <c r="P681" s="390"/>
      <c r="Q681" s="390"/>
      <c r="R681" s="390"/>
      <c r="S681" s="390"/>
      <c r="T681" s="390"/>
      <c r="U681" s="390"/>
      <c r="V681" s="295"/>
      <c r="W681" s="295"/>
      <c r="X681" s="137">
        <f t="shared" si="20"/>
        <v>0</v>
      </c>
      <c r="Y681" s="172">
        <f t="shared" si="21"/>
        <v>0</v>
      </c>
      <c r="Z681" s="137">
        <f t="shared" si="22"/>
        <v>512</v>
      </c>
    </row>
    <row r="682" spans="2:26" ht="14.5" outlineLevel="1">
      <c r="B682" s="119">
        <f t="shared" si="23"/>
        <v>31</v>
      </c>
      <c r="C682" s="478" t="s">
        <v>1013</v>
      </c>
      <c r="D682" s="474">
        <v>775</v>
      </c>
      <c r="E682" s="634">
        <v>0</v>
      </c>
      <c r="F682" s="634">
        <v>0</v>
      </c>
      <c r="G682" s="634">
        <v>0</v>
      </c>
      <c r="H682" s="634">
        <v>0</v>
      </c>
      <c r="I682" s="634">
        <v>0</v>
      </c>
      <c r="J682" s="634">
        <v>690</v>
      </c>
      <c r="K682" s="639">
        <v>0</v>
      </c>
      <c r="L682" s="390"/>
      <c r="M682" s="390"/>
      <c r="N682" s="390"/>
      <c r="O682" s="390"/>
      <c r="P682" s="390"/>
      <c r="Q682" s="390"/>
      <c r="R682" s="390"/>
      <c r="S682" s="390"/>
      <c r="T682" s="390"/>
      <c r="U682" s="390"/>
      <c r="V682" s="295"/>
      <c r="W682" s="295"/>
      <c r="X682" s="137">
        <f t="shared" si="20"/>
        <v>0</v>
      </c>
      <c r="Y682" s="172">
        <f t="shared" si="21"/>
        <v>0</v>
      </c>
      <c r="Z682" s="137">
        <f t="shared" si="22"/>
        <v>690</v>
      </c>
    </row>
    <row r="683" spans="2:26" ht="14.5" outlineLevel="1">
      <c r="B683" s="119">
        <f t="shared" si="23"/>
        <v>32</v>
      </c>
      <c r="C683" s="478" t="s">
        <v>1014</v>
      </c>
      <c r="D683" s="474">
        <v>775</v>
      </c>
      <c r="E683" s="634">
        <v>0</v>
      </c>
      <c r="F683" s="634">
        <v>0</v>
      </c>
      <c r="G683" s="634">
        <v>0</v>
      </c>
      <c r="H683" s="634">
        <v>0</v>
      </c>
      <c r="I683" s="634">
        <v>0</v>
      </c>
      <c r="J683" s="634">
        <v>838</v>
      </c>
      <c r="K683" s="639">
        <v>0</v>
      </c>
      <c r="L683" s="390"/>
      <c r="M683" s="390"/>
      <c r="N683" s="390"/>
      <c r="O683" s="390"/>
      <c r="P683" s="390"/>
      <c r="Q683" s="390"/>
      <c r="R683" s="390"/>
      <c r="S683" s="390"/>
      <c r="T683" s="390"/>
      <c r="U683" s="390"/>
      <c r="V683" s="295"/>
      <c r="W683" s="295"/>
      <c r="X683" s="137">
        <f t="shared" si="20"/>
        <v>0</v>
      </c>
      <c r="Y683" s="172">
        <f t="shared" si="21"/>
        <v>0</v>
      </c>
      <c r="Z683" s="137">
        <f t="shared" si="22"/>
        <v>838</v>
      </c>
    </row>
    <row r="684" spans="2:26" ht="14.5" outlineLevel="1">
      <c r="B684" s="119">
        <f t="shared" si="23"/>
        <v>33</v>
      </c>
      <c r="C684" s="240" t="s">
        <v>248</v>
      </c>
      <c r="D684" s="582"/>
      <c r="E684" s="582"/>
      <c r="F684" s="295"/>
      <c r="G684" s="295"/>
      <c r="H684" s="295"/>
      <c r="I684" s="295"/>
      <c r="J684" s="295"/>
      <c r="K684" s="295"/>
      <c r="L684" s="295"/>
      <c r="M684" s="295"/>
      <c r="N684" s="295"/>
      <c r="O684" s="295"/>
      <c r="P684" s="295"/>
      <c r="Q684" s="295"/>
      <c r="R684" s="295"/>
      <c r="S684" s="295"/>
      <c r="T684" s="295"/>
      <c r="U684" s="295"/>
      <c r="V684" s="295"/>
      <c r="W684" s="295"/>
      <c r="X684" s="137">
        <f t="shared" si="20"/>
        <v>0</v>
      </c>
      <c r="Y684" s="172">
        <f t="shared" si="21"/>
        <v>0</v>
      </c>
      <c r="Z684" s="137">
        <f t="shared" si="22"/>
        <v>0</v>
      </c>
    </row>
    <row r="685" spans="2:26" ht="14.5" outlineLevel="1">
      <c r="B685" s="119">
        <f t="shared" si="23"/>
        <v>34</v>
      </c>
      <c r="C685" s="240" t="s">
        <v>248</v>
      </c>
      <c r="D685" s="582"/>
      <c r="E685" s="582"/>
      <c r="F685" s="295"/>
      <c r="G685" s="295"/>
      <c r="H685" s="295"/>
      <c r="I685" s="295"/>
      <c r="J685" s="295"/>
      <c r="K685" s="295"/>
      <c r="L685" s="295"/>
      <c r="M685" s="295"/>
      <c r="N685" s="295"/>
      <c r="O685" s="295"/>
      <c r="P685" s="295"/>
      <c r="Q685" s="295"/>
      <c r="R685" s="295"/>
      <c r="S685" s="295"/>
      <c r="T685" s="295"/>
      <c r="U685" s="295"/>
      <c r="V685" s="295"/>
      <c r="W685" s="295"/>
      <c r="X685" s="137">
        <f t="shared" si="20"/>
        <v>0</v>
      </c>
      <c r="Y685" s="172">
        <f t="shared" si="21"/>
        <v>0</v>
      </c>
      <c r="Z685" s="137">
        <f t="shared" si="22"/>
        <v>0</v>
      </c>
    </row>
    <row r="686" spans="2:26" ht="14.5" outlineLevel="1">
      <c r="B686" s="119">
        <f t="shared" si="23"/>
        <v>35</v>
      </c>
      <c r="C686" s="240" t="s">
        <v>248</v>
      </c>
      <c r="D686" s="582"/>
      <c r="E686" s="582"/>
      <c r="F686" s="295"/>
      <c r="G686" s="295"/>
      <c r="H686" s="295"/>
      <c r="I686" s="295"/>
      <c r="J686" s="295"/>
      <c r="K686" s="295"/>
      <c r="L686" s="295"/>
      <c r="M686" s="295"/>
      <c r="N686" s="295"/>
      <c r="O686" s="295"/>
      <c r="P686" s="295"/>
      <c r="Q686" s="295"/>
      <c r="R686" s="295"/>
      <c r="S686" s="295"/>
      <c r="T686" s="295"/>
      <c r="U686" s="295"/>
      <c r="V686" s="295"/>
      <c r="W686" s="295"/>
      <c r="X686" s="137">
        <f t="shared" si="20"/>
        <v>0</v>
      </c>
      <c r="Y686" s="172">
        <f t="shared" si="21"/>
        <v>0</v>
      </c>
      <c r="Z686" s="137">
        <f t="shared" si="22"/>
        <v>0</v>
      </c>
    </row>
    <row r="687" spans="2:26" ht="14.5" outlineLevel="1">
      <c r="B687" s="119">
        <f t="shared" si="23"/>
        <v>36</v>
      </c>
      <c r="C687" s="240" t="s">
        <v>248</v>
      </c>
      <c r="D687" s="582"/>
      <c r="E687" s="582"/>
      <c r="F687" s="295"/>
      <c r="G687" s="295"/>
      <c r="H687" s="295"/>
      <c r="I687" s="295"/>
      <c r="J687" s="295"/>
      <c r="K687" s="295"/>
      <c r="L687" s="295"/>
      <c r="M687" s="295"/>
      <c r="N687" s="295"/>
      <c r="O687" s="295"/>
      <c r="P687" s="295"/>
      <c r="Q687" s="295"/>
      <c r="R687" s="295"/>
      <c r="S687" s="295"/>
      <c r="T687" s="295"/>
      <c r="U687" s="295"/>
      <c r="V687" s="295"/>
      <c r="W687" s="295"/>
      <c r="X687" s="137">
        <f t="shared" si="20"/>
        <v>0</v>
      </c>
      <c r="Y687" s="172">
        <f t="shared" si="21"/>
        <v>0</v>
      </c>
      <c r="Z687" s="137">
        <f t="shared" si="22"/>
        <v>0</v>
      </c>
    </row>
    <row r="688" spans="2:26" ht="14.5" outlineLevel="1">
      <c r="B688" s="119">
        <f t="shared" si="23"/>
        <v>37</v>
      </c>
      <c r="C688" s="240" t="s">
        <v>248</v>
      </c>
      <c r="D688" s="582"/>
      <c r="E688" s="582"/>
      <c r="F688" s="295"/>
      <c r="G688" s="295"/>
      <c r="H688" s="295"/>
      <c r="I688" s="295"/>
      <c r="J688" s="295"/>
      <c r="K688" s="295"/>
      <c r="L688" s="295"/>
      <c r="M688" s="295"/>
      <c r="N688" s="295"/>
      <c r="O688" s="295"/>
      <c r="P688" s="295"/>
      <c r="Q688" s="295"/>
      <c r="R688" s="295"/>
      <c r="S688" s="295"/>
      <c r="T688" s="295"/>
      <c r="U688" s="295"/>
      <c r="V688" s="295"/>
      <c r="W688" s="295"/>
      <c r="X688" s="137">
        <f t="shared" si="20"/>
        <v>0</v>
      </c>
      <c r="Y688" s="172">
        <f t="shared" si="21"/>
        <v>0</v>
      </c>
      <c r="Z688" s="137">
        <f t="shared" si="22"/>
        <v>0</v>
      </c>
    </row>
    <row r="689" spans="2:26" ht="14.5" outlineLevel="1">
      <c r="B689" s="119">
        <f t="shared" si="23"/>
        <v>38</v>
      </c>
      <c r="C689" s="240" t="s">
        <v>248</v>
      </c>
      <c r="D689" s="582"/>
      <c r="E689" s="582"/>
      <c r="F689" s="295"/>
      <c r="G689" s="295"/>
      <c r="H689" s="295"/>
      <c r="I689" s="295"/>
      <c r="J689" s="295"/>
      <c r="K689" s="295"/>
      <c r="L689" s="295"/>
      <c r="M689" s="295"/>
      <c r="N689" s="295"/>
      <c r="O689" s="295"/>
      <c r="P689" s="295"/>
      <c r="Q689" s="295"/>
      <c r="R689" s="295"/>
      <c r="S689" s="295"/>
      <c r="T689" s="295"/>
      <c r="U689" s="295"/>
      <c r="V689" s="295"/>
      <c r="W689" s="295"/>
      <c r="X689" s="137">
        <f t="shared" si="20"/>
        <v>0</v>
      </c>
      <c r="Y689" s="172">
        <f t="shared" si="21"/>
        <v>0</v>
      </c>
      <c r="Z689" s="137">
        <f t="shared" si="22"/>
        <v>0</v>
      </c>
    </row>
    <row r="690" spans="2:26" ht="14.5" outlineLevel="1">
      <c r="B690" s="119">
        <f t="shared" si="23"/>
        <v>39</v>
      </c>
      <c r="C690" s="240" t="s">
        <v>248</v>
      </c>
      <c r="D690" s="582"/>
      <c r="E690" s="582"/>
      <c r="F690" s="295"/>
      <c r="G690" s="295"/>
      <c r="H690" s="295"/>
      <c r="I690" s="295"/>
      <c r="J690" s="295"/>
      <c r="K690" s="295"/>
      <c r="L690" s="295"/>
      <c r="M690" s="295"/>
      <c r="N690" s="295"/>
      <c r="O690" s="295"/>
      <c r="P690" s="295"/>
      <c r="Q690" s="295"/>
      <c r="R690" s="295"/>
      <c r="S690" s="295"/>
      <c r="T690" s="295"/>
      <c r="U690" s="295"/>
      <c r="V690" s="295"/>
      <c r="W690" s="295"/>
      <c r="X690" s="137">
        <f t="shared" si="20"/>
        <v>0</v>
      </c>
      <c r="Y690" s="172">
        <f t="shared" si="21"/>
        <v>0</v>
      </c>
      <c r="Z690" s="137">
        <f t="shared" si="22"/>
        <v>0</v>
      </c>
    </row>
    <row r="691" spans="2:26" ht="14.5" outlineLevel="1">
      <c r="B691" s="119">
        <f t="shared" si="23"/>
        <v>40</v>
      </c>
      <c r="C691" s="240" t="s">
        <v>248</v>
      </c>
      <c r="D691" s="582"/>
      <c r="E691" s="582"/>
      <c r="F691" s="295"/>
      <c r="G691" s="295"/>
      <c r="H691" s="295"/>
      <c r="I691" s="295"/>
      <c r="J691" s="295"/>
      <c r="K691" s="295"/>
      <c r="L691" s="295"/>
      <c r="M691" s="295"/>
      <c r="N691" s="295"/>
      <c r="O691" s="295"/>
      <c r="P691" s="295"/>
      <c r="Q691" s="295"/>
      <c r="R691" s="295"/>
      <c r="S691" s="295"/>
      <c r="T691" s="295"/>
      <c r="U691" s="295"/>
      <c r="V691" s="295"/>
      <c r="W691" s="295"/>
      <c r="X691" s="137">
        <f t="shared" si="20"/>
        <v>0</v>
      </c>
      <c r="Y691" s="172">
        <f t="shared" si="21"/>
        <v>0</v>
      </c>
      <c r="Z691" s="137">
        <f t="shared" si="22"/>
        <v>0</v>
      </c>
    </row>
    <row r="692" spans="2:26" ht="14.5" outlineLevel="1">
      <c r="B692" s="119">
        <f t="shared" si="23"/>
        <v>41</v>
      </c>
      <c r="C692" s="240" t="s">
        <v>248</v>
      </c>
      <c r="D692" s="582"/>
      <c r="E692" s="582"/>
      <c r="F692" s="295"/>
      <c r="G692" s="295"/>
      <c r="H692" s="295"/>
      <c r="I692" s="295"/>
      <c r="J692" s="295"/>
      <c r="K692" s="295"/>
      <c r="L692" s="295"/>
      <c r="M692" s="295"/>
      <c r="N692" s="295"/>
      <c r="O692" s="295"/>
      <c r="P692" s="295"/>
      <c r="Q692" s="295"/>
      <c r="R692" s="295"/>
      <c r="S692" s="295"/>
      <c r="T692" s="295"/>
      <c r="U692" s="295"/>
      <c r="V692" s="295"/>
      <c r="W692" s="295"/>
      <c r="X692" s="137">
        <f t="shared" si="20"/>
        <v>0</v>
      </c>
      <c r="Y692" s="172">
        <f t="shared" si="21"/>
        <v>0</v>
      </c>
      <c r="Z692" s="137">
        <f t="shared" si="22"/>
        <v>0</v>
      </c>
    </row>
    <row r="693" spans="2:26" ht="14.5" outlineLevel="1">
      <c r="B693" s="119">
        <f t="shared" si="23"/>
        <v>42</v>
      </c>
      <c r="C693" s="240" t="s">
        <v>248</v>
      </c>
      <c r="D693" s="582"/>
      <c r="E693" s="582"/>
      <c r="F693" s="295"/>
      <c r="G693" s="295"/>
      <c r="H693" s="295"/>
      <c r="I693" s="295"/>
      <c r="J693" s="295"/>
      <c r="K693" s="295"/>
      <c r="L693" s="295"/>
      <c r="M693" s="295"/>
      <c r="N693" s="295"/>
      <c r="O693" s="295"/>
      <c r="P693" s="295"/>
      <c r="Q693" s="295"/>
      <c r="R693" s="295"/>
      <c r="S693" s="295"/>
      <c r="T693" s="295"/>
      <c r="U693" s="295"/>
      <c r="V693" s="295"/>
      <c r="W693" s="295"/>
      <c r="X693" s="137">
        <f t="shared" si="20"/>
        <v>0</v>
      </c>
      <c r="Y693" s="172">
        <f t="shared" si="21"/>
        <v>0</v>
      </c>
      <c r="Z693" s="137">
        <f t="shared" si="22"/>
        <v>0</v>
      </c>
    </row>
    <row r="694" spans="2:26" ht="14.5" outlineLevel="1">
      <c r="B694" s="119">
        <f t="shared" si="23"/>
        <v>43</v>
      </c>
      <c r="C694" s="240" t="s">
        <v>248</v>
      </c>
      <c r="D694" s="582"/>
      <c r="E694" s="582"/>
      <c r="F694" s="295"/>
      <c r="G694" s="295"/>
      <c r="H694" s="295"/>
      <c r="I694" s="295"/>
      <c r="J694" s="295"/>
      <c r="K694" s="295"/>
      <c r="L694" s="295"/>
      <c r="M694" s="295"/>
      <c r="N694" s="295"/>
      <c r="O694" s="295"/>
      <c r="P694" s="295"/>
      <c r="Q694" s="295"/>
      <c r="R694" s="295"/>
      <c r="S694" s="295"/>
      <c r="T694" s="295"/>
      <c r="U694" s="295"/>
      <c r="V694" s="295"/>
      <c r="W694" s="295"/>
      <c r="X694" s="137">
        <f t="shared" si="20"/>
        <v>0</v>
      </c>
      <c r="Y694" s="172">
        <f t="shared" si="21"/>
        <v>0</v>
      </c>
      <c r="Z694" s="137">
        <f t="shared" si="22"/>
        <v>0</v>
      </c>
    </row>
    <row r="695" spans="2:26" ht="14.5" outlineLevel="1">
      <c r="B695" s="119">
        <f t="shared" si="23"/>
        <v>44</v>
      </c>
      <c r="C695" s="240" t="s">
        <v>248</v>
      </c>
      <c r="D695" s="582"/>
      <c r="E695" s="582"/>
      <c r="F695" s="295"/>
      <c r="G695" s="295"/>
      <c r="H695" s="295"/>
      <c r="I695" s="295"/>
      <c r="J695" s="295"/>
      <c r="K695" s="295"/>
      <c r="L695" s="295"/>
      <c r="M695" s="295"/>
      <c r="N695" s="295"/>
      <c r="O695" s="295"/>
      <c r="P695" s="295"/>
      <c r="Q695" s="295"/>
      <c r="R695" s="295"/>
      <c r="S695" s="295"/>
      <c r="T695" s="295"/>
      <c r="U695" s="295"/>
      <c r="V695" s="295"/>
      <c r="W695" s="295"/>
      <c r="X695" s="137">
        <f t="shared" si="20"/>
        <v>0</v>
      </c>
      <c r="Y695" s="172">
        <f t="shared" si="21"/>
        <v>0</v>
      </c>
      <c r="Z695" s="137">
        <f t="shared" si="22"/>
        <v>0</v>
      </c>
    </row>
    <row r="696" spans="2:26" ht="14.5" outlineLevel="1">
      <c r="B696" s="119">
        <f t="shared" si="23"/>
        <v>45</v>
      </c>
      <c r="C696" s="240" t="s">
        <v>248</v>
      </c>
      <c r="D696" s="582"/>
      <c r="E696" s="582"/>
      <c r="F696" s="295"/>
      <c r="G696" s="295"/>
      <c r="H696" s="295"/>
      <c r="I696" s="295"/>
      <c r="J696" s="295"/>
      <c r="K696" s="295"/>
      <c r="L696" s="295"/>
      <c r="M696" s="295"/>
      <c r="N696" s="295"/>
      <c r="O696" s="295"/>
      <c r="P696" s="295"/>
      <c r="Q696" s="295"/>
      <c r="R696" s="295"/>
      <c r="S696" s="295"/>
      <c r="T696" s="295"/>
      <c r="U696" s="295"/>
      <c r="V696" s="295"/>
      <c r="W696" s="295"/>
      <c r="X696" s="137">
        <f t="shared" si="20"/>
        <v>0</v>
      </c>
      <c r="Y696" s="172">
        <f t="shared" si="21"/>
        <v>0</v>
      </c>
      <c r="Z696" s="137">
        <f t="shared" si="22"/>
        <v>0</v>
      </c>
    </row>
    <row r="697" spans="2:26" ht="14.5" outlineLevel="1">
      <c r="B697" s="119">
        <f t="shared" si="23"/>
        <v>46</v>
      </c>
      <c r="C697" s="240" t="s">
        <v>248</v>
      </c>
      <c r="D697" s="582"/>
      <c r="E697" s="582"/>
      <c r="F697" s="295"/>
      <c r="G697" s="295"/>
      <c r="H697" s="295"/>
      <c r="I697" s="295"/>
      <c r="J697" s="295"/>
      <c r="K697" s="295"/>
      <c r="L697" s="295"/>
      <c r="M697" s="295"/>
      <c r="N697" s="295"/>
      <c r="O697" s="295"/>
      <c r="P697" s="295"/>
      <c r="Q697" s="295"/>
      <c r="R697" s="295"/>
      <c r="S697" s="295"/>
      <c r="T697" s="295"/>
      <c r="U697" s="295"/>
      <c r="V697" s="295"/>
      <c r="W697" s="295"/>
      <c r="X697" s="137">
        <f t="shared" si="20"/>
        <v>0</v>
      </c>
      <c r="Y697" s="172">
        <f t="shared" si="21"/>
        <v>0</v>
      </c>
      <c r="Z697" s="137">
        <f t="shared" si="22"/>
        <v>0</v>
      </c>
    </row>
    <row r="698" spans="2:26" ht="14.5" outlineLevel="1">
      <c r="B698" s="119">
        <f t="shared" si="23"/>
        <v>47</v>
      </c>
      <c r="C698" s="240" t="s">
        <v>248</v>
      </c>
      <c r="D698" s="582"/>
      <c r="E698" s="582"/>
      <c r="F698" s="295"/>
      <c r="G698" s="295"/>
      <c r="H698" s="295"/>
      <c r="I698" s="295"/>
      <c r="J698" s="295"/>
      <c r="K698" s="295"/>
      <c r="L698" s="295"/>
      <c r="M698" s="295"/>
      <c r="N698" s="295"/>
      <c r="O698" s="295"/>
      <c r="P698" s="295"/>
      <c r="Q698" s="295"/>
      <c r="R698" s="295"/>
      <c r="S698" s="295"/>
      <c r="T698" s="295"/>
      <c r="U698" s="295"/>
      <c r="V698" s="295"/>
      <c r="W698" s="295"/>
      <c r="X698" s="137">
        <f t="shared" si="20"/>
        <v>0</v>
      </c>
      <c r="Y698" s="172">
        <f t="shared" si="21"/>
        <v>0</v>
      </c>
      <c r="Z698" s="137">
        <f t="shared" si="22"/>
        <v>0</v>
      </c>
    </row>
    <row r="699" spans="2:26" ht="14.5" outlineLevel="1">
      <c r="B699" s="119">
        <f t="shared" si="23"/>
        <v>48</v>
      </c>
      <c r="C699" s="240" t="s">
        <v>248</v>
      </c>
      <c r="D699" s="582"/>
      <c r="E699" s="582"/>
      <c r="F699" s="295"/>
      <c r="G699" s="295"/>
      <c r="H699" s="295"/>
      <c r="I699" s="295"/>
      <c r="J699" s="295"/>
      <c r="K699" s="295"/>
      <c r="L699" s="295"/>
      <c r="M699" s="295"/>
      <c r="N699" s="295"/>
      <c r="O699" s="295"/>
      <c r="P699" s="295"/>
      <c r="Q699" s="295"/>
      <c r="R699" s="295"/>
      <c r="S699" s="295"/>
      <c r="T699" s="295"/>
      <c r="U699" s="295"/>
      <c r="V699" s="295"/>
      <c r="W699" s="295"/>
      <c r="X699" s="137">
        <f t="shared" si="20"/>
        <v>0</v>
      </c>
      <c r="Y699" s="172">
        <f t="shared" si="21"/>
        <v>0</v>
      </c>
      <c r="Z699" s="137">
        <f t="shared" si="22"/>
        <v>0</v>
      </c>
    </row>
    <row r="700" spans="2:26" ht="14.5" outlineLevel="1">
      <c r="B700" s="119">
        <f t="shared" si="23"/>
        <v>49</v>
      </c>
      <c r="C700" s="240" t="s">
        <v>248</v>
      </c>
      <c r="D700" s="582"/>
      <c r="E700" s="582"/>
      <c r="F700" s="295"/>
      <c r="G700" s="295"/>
      <c r="H700" s="295"/>
      <c r="I700" s="295"/>
      <c r="J700" s="295"/>
      <c r="K700" s="295"/>
      <c r="L700" s="295"/>
      <c r="M700" s="295"/>
      <c r="N700" s="295"/>
      <c r="O700" s="295"/>
      <c r="P700" s="295"/>
      <c r="Q700" s="295"/>
      <c r="R700" s="295"/>
      <c r="S700" s="295"/>
      <c r="T700" s="295"/>
      <c r="U700" s="295"/>
      <c r="V700" s="295"/>
      <c r="W700" s="295"/>
      <c r="X700" s="137">
        <f t="shared" si="20"/>
        <v>0</v>
      </c>
      <c r="Y700" s="172">
        <f t="shared" si="21"/>
        <v>0</v>
      </c>
      <c r="Z700" s="137">
        <f t="shared" si="22"/>
        <v>0</v>
      </c>
    </row>
    <row r="701" spans="2:26" ht="14.5" outlineLevel="1">
      <c r="B701" s="119">
        <f t="shared" si="23"/>
        <v>50</v>
      </c>
      <c r="C701" s="240" t="s">
        <v>248</v>
      </c>
      <c r="D701" s="582"/>
      <c r="E701" s="582"/>
      <c r="F701" s="295"/>
      <c r="G701" s="295"/>
      <c r="H701" s="295"/>
      <c r="I701" s="295"/>
      <c r="J701" s="295"/>
      <c r="K701" s="295"/>
      <c r="L701" s="295"/>
      <c r="M701" s="295"/>
      <c r="N701" s="295"/>
      <c r="O701" s="295"/>
      <c r="P701" s="295"/>
      <c r="Q701" s="295"/>
      <c r="R701" s="295"/>
      <c r="S701" s="295"/>
      <c r="T701" s="295"/>
      <c r="U701" s="295"/>
      <c r="V701" s="295"/>
      <c r="W701" s="295"/>
      <c r="X701" s="137">
        <f t="shared" si="20"/>
        <v>0</v>
      </c>
      <c r="Y701" s="172">
        <f t="shared" si="21"/>
        <v>0</v>
      </c>
      <c r="Z701" s="137">
        <f t="shared" si="22"/>
        <v>0</v>
      </c>
    </row>
    <row r="702" spans="2:26" ht="14.5" outlineLevel="1">
      <c r="B702" s="119">
        <f t="shared" si="23"/>
        <v>51</v>
      </c>
      <c r="C702" s="240" t="s">
        <v>248</v>
      </c>
      <c r="D702" s="582"/>
      <c r="E702" s="582"/>
      <c r="F702" s="295"/>
      <c r="G702" s="295"/>
      <c r="H702" s="295"/>
      <c r="I702" s="295"/>
      <c r="J702" s="295"/>
      <c r="K702" s="295"/>
      <c r="L702" s="295"/>
      <c r="M702" s="295"/>
      <c r="N702" s="295"/>
      <c r="O702" s="295"/>
      <c r="P702" s="295"/>
      <c r="Q702" s="295"/>
      <c r="R702" s="295"/>
      <c r="S702" s="295"/>
      <c r="T702" s="295"/>
      <c r="U702" s="295"/>
      <c r="V702" s="295"/>
      <c r="W702" s="295"/>
      <c r="X702" s="137">
        <f t="shared" si="20"/>
        <v>0</v>
      </c>
      <c r="Y702" s="172">
        <f t="shared" si="21"/>
        <v>0</v>
      </c>
      <c r="Z702" s="137">
        <f t="shared" si="22"/>
        <v>0</v>
      </c>
    </row>
    <row r="703" spans="2:26" ht="14.5" outlineLevel="1">
      <c r="B703" s="119">
        <f t="shared" si="23"/>
        <v>52</v>
      </c>
      <c r="C703" s="240" t="s">
        <v>248</v>
      </c>
      <c r="D703" s="582"/>
      <c r="E703" s="582"/>
      <c r="F703" s="295"/>
      <c r="G703" s="295"/>
      <c r="H703" s="295"/>
      <c r="I703" s="295"/>
      <c r="J703" s="295"/>
      <c r="K703" s="295"/>
      <c r="L703" s="295"/>
      <c r="M703" s="295"/>
      <c r="N703" s="295"/>
      <c r="O703" s="295"/>
      <c r="P703" s="295"/>
      <c r="Q703" s="295"/>
      <c r="R703" s="295"/>
      <c r="S703" s="295"/>
      <c r="T703" s="295"/>
      <c r="U703" s="295"/>
      <c r="V703" s="295"/>
      <c r="W703" s="295"/>
      <c r="X703" s="137">
        <f t="shared" si="20"/>
        <v>0</v>
      </c>
      <c r="Y703" s="172">
        <f t="shared" si="21"/>
        <v>0</v>
      </c>
      <c r="Z703" s="137">
        <f t="shared" si="22"/>
        <v>0</v>
      </c>
    </row>
    <row r="704" spans="2:26" ht="14.5" outlineLevel="1">
      <c r="B704" s="119">
        <f t="shared" si="23"/>
        <v>53</v>
      </c>
      <c r="C704" s="240" t="s">
        <v>248</v>
      </c>
      <c r="D704" s="582"/>
      <c r="E704" s="582"/>
      <c r="F704" s="295"/>
      <c r="G704" s="295"/>
      <c r="H704" s="295"/>
      <c r="I704" s="295"/>
      <c r="J704" s="295"/>
      <c r="K704" s="295"/>
      <c r="L704" s="295"/>
      <c r="M704" s="295"/>
      <c r="N704" s="295"/>
      <c r="O704" s="295"/>
      <c r="P704" s="295"/>
      <c r="Q704" s="295"/>
      <c r="R704" s="295"/>
      <c r="S704" s="295"/>
      <c r="T704" s="295"/>
      <c r="U704" s="295"/>
      <c r="V704" s="295"/>
      <c r="W704" s="295"/>
      <c r="X704" s="137">
        <f t="shared" si="20"/>
        <v>0</v>
      </c>
      <c r="Y704" s="172">
        <f t="shared" si="21"/>
        <v>0</v>
      </c>
      <c r="Z704" s="137">
        <f t="shared" si="22"/>
        <v>0</v>
      </c>
    </row>
    <row r="705" spans="2:26" ht="14.5" outlineLevel="1">
      <c r="B705" s="119">
        <f t="shared" si="23"/>
        <v>54</v>
      </c>
      <c r="C705" s="240" t="s">
        <v>248</v>
      </c>
      <c r="D705" s="582"/>
      <c r="E705" s="582"/>
      <c r="F705" s="295"/>
      <c r="G705" s="295"/>
      <c r="H705" s="295"/>
      <c r="I705" s="295"/>
      <c r="J705" s="295"/>
      <c r="K705" s="295"/>
      <c r="L705" s="295"/>
      <c r="M705" s="295"/>
      <c r="N705" s="295"/>
      <c r="O705" s="295"/>
      <c r="P705" s="295"/>
      <c r="Q705" s="295"/>
      <c r="R705" s="295"/>
      <c r="S705" s="295"/>
      <c r="T705" s="295"/>
      <c r="U705" s="295"/>
      <c r="V705" s="295"/>
      <c r="W705" s="295"/>
      <c r="X705" s="137">
        <f t="shared" si="20"/>
        <v>0</v>
      </c>
      <c r="Y705" s="172">
        <f t="shared" si="21"/>
        <v>0</v>
      </c>
      <c r="Z705" s="137">
        <f t="shared" si="22"/>
        <v>0</v>
      </c>
    </row>
    <row r="706" spans="2:26" ht="14.5" outlineLevel="1">
      <c r="B706" s="119">
        <f t="shared" si="23"/>
        <v>55</v>
      </c>
      <c r="C706" s="240" t="s">
        <v>248</v>
      </c>
      <c r="D706" s="582"/>
      <c r="E706" s="582"/>
      <c r="F706" s="295"/>
      <c r="G706" s="295"/>
      <c r="H706" s="295"/>
      <c r="I706" s="295"/>
      <c r="J706" s="295"/>
      <c r="K706" s="295"/>
      <c r="L706" s="295"/>
      <c r="M706" s="295"/>
      <c r="N706" s="295"/>
      <c r="O706" s="295"/>
      <c r="P706" s="295"/>
      <c r="Q706" s="295"/>
      <c r="R706" s="295"/>
      <c r="S706" s="295"/>
      <c r="T706" s="295"/>
      <c r="U706" s="295"/>
      <c r="V706" s="295"/>
      <c r="W706" s="295"/>
      <c r="X706" s="137">
        <f t="shared" si="20"/>
        <v>0</v>
      </c>
      <c r="Y706" s="172">
        <f t="shared" si="21"/>
        <v>0</v>
      </c>
      <c r="Z706" s="137">
        <f t="shared" si="22"/>
        <v>0</v>
      </c>
    </row>
    <row r="707" spans="2:26" ht="14.5" outlineLevel="1">
      <c r="B707" s="119">
        <f t="shared" si="23"/>
        <v>56</v>
      </c>
      <c r="C707" s="240" t="s">
        <v>248</v>
      </c>
      <c r="D707" s="582"/>
      <c r="E707" s="582"/>
      <c r="F707" s="295"/>
      <c r="G707" s="295"/>
      <c r="H707" s="295"/>
      <c r="I707" s="295"/>
      <c r="J707" s="295"/>
      <c r="K707" s="295"/>
      <c r="L707" s="295"/>
      <c r="M707" s="295"/>
      <c r="N707" s="295"/>
      <c r="O707" s="295"/>
      <c r="P707" s="295"/>
      <c r="Q707" s="295"/>
      <c r="R707" s="295"/>
      <c r="S707" s="295"/>
      <c r="T707" s="295"/>
      <c r="U707" s="295"/>
      <c r="V707" s="295"/>
      <c r="W707" s="295"/>
      <c r="X707" s="137">
        <f t="shared" si="20"/>
        <v>0</v>
      </c>
      <c r="Y707" s="172">
        <f t="shared" si="21"/>
        <v>0</v>
      </c>
      <c r="Z707" s="137">
        <f t="shared" si="22"/>
        <v>0</v>
      </c>
    </row>
    <row r="708" spans="2:26" ht="14.5" outlineLevel="1">
      <c r="B708" s="119">
        <f t="shared" si="23"/>
        <v>57</v>
      </c>
      <c r="C708" s="240" t="s">
        <v>248</v>
      </c>
      <c r="D708" s="582"/>
      <c r="E708" s="582"/>
      <c r="F708" s="295"/>
      <c r="G708" s="295"/>
      <c r="H708" s="295"/>
      <c r="I708" s="295"/>
      <c r="J708" s="295"/>
      <c r="K708" s="295"/>
      <c r="L708" s="295"/>
      <c r="M708" s="295"/>
      <c r="N708" s="295"/>
      <c r="O708" s="295"/>
      <c r="P708" s="295"/>
      <c r="Q708" s="295"/>
      <c r="R708" s="295"/>
      <c r="S708" s="295"/>
      <c r="T708" s="295"/>
      <c r="U708" s="295"/>
      <c r="V708" s="295"/>
      <c r="W708" s="295"/>
      <c r="X708" s="137">
        <f t="shared" si="20"/>
        <v>0</v>
      </c>
      <c r="Y708" s="172">
        <f t="shared" si="21"/>
        <v>0</v>
      </c>
      <c r="Z708" s="137">
        <f t="shared" si="22"/>
        <v>0</v>
      </c>
    </row>
    <row r="709" spans="2:26" ht="14.5" outlineLevel="1">
      <c r="B709" s="119">
        <f t="shared" si="23"/>
        <v>58</v>
      </c>
      <c r="C709" s="240" t="s">
        <v>248</v>
      </c>
      <c r="D709" s="582"/>
      <c r="E709" s="582"/>
      <c r="F709" s="295"/>
      <c r="G709" s="295"/>
      <c r="H709" s="295"/>
      <c r="I709" s="295"/>
      <c r="J709" s="295"/>
      <c r="K709" s="295"/>
      <c r="L709" s="295"/>
      <c r="M709" s="295"/>
      <c r="N709" s="295"/>
      <c r="O709" s="295"/>
      <c r="P709" s="295"/>
      <c r="Q709" s="295"/>
      <c r="R709" s="295"/>
      <c r="S709" s="295"/>
      <c r="T709" s="295"/>
      <c r="U709" s="295"/>
      <c r="V709" s="295"/>
      <c r="W709" s="295"/>
      <c r="X709" s="137">
        <f t="shared" si="20"/>
        <v>0</v>
      </c>
      <c r="Y709" s="172">
        <f t="shared" si="21"/>
        <v>0</v>
      </c>
      <c r="Z709" s="137">
        <f t="shared" si="22"/>
        <v>0</v>
      </c>
    </row>
    <row r="710" spans="2:26" ht="14.5" outlineLevel="1">
      <c r="B710" s="119">
        <f t="shared" si="23"/>
        <v>59</v>
      </c>
      <c r="C710" s="240" t="s">
        <v>248</v>
      </c>
      <c r="D710" s="582"/>
      <c r="E710" s="582"/>
      <c r="F710" s="295"/>
      <c r="G710" s="295"/>
      <c r="H710" s="295"/>
      <c r="I710" s="295"/>
      <c r="J710" s="295"/>
      <c r="K710" s="295"/>
      <c r="L710" s="295"/>
      <c r="M710" s="295"/>
      <c r="N710" s="295"/>
      <c r="O710" s="295"/>
      <c r="P710" s="295"/>
      <c r="Q710" s="295"/>
      <c r="R710" s="295"/>
      <c r="S710" s="295"/>
      <c r="T710" s="295"/>
      <c r="U710" s="295"/>
      <c r="V710" s="295"/>
      <c r="W710" s="295"/>
      <c r="X710" s="137">
        <f t="shared" si="20"/>
        <v>0</v>
      </c>
      <c r="Y710" s="172">
        <f t="shared" si="21"/>
        <v>0</v>
      </c>
      <c r="Z710" s="137">
        <f t="shared" si="22"/>
        <v>0</v>
      </c>
    </row>
    <row r="711" spans="2:26" ht="14.5" outlineLevel="1">
      <c r="B711" s="119">
        <f t="shared" si="23"/>
        <v>60</v>
      </c>
      <c r="C711" s="240" t="s">
        <v>248</v>
      </c>
      <c r="D711" s="582"/>
      <c r="E711" s="582"/>
      <c r="F711" s="295"/>
      <c r="G711" s="295"/>
      <c r="H711" s="295"/>
      <c r="I711" s="295"/>
      <c r="J711" s="295"/>
      <c r="K711" s="295"/>
      <c r="L711" s="295"/>
      <c r="M711" s="295"/>
      <c r="N711" s="295"/>
      <c r="O711" s="295"/>
      <c r="P711" s="295"/>
      <c r="Q711" s="295"/>
      <c r="R711" s="295"/>
      <c r="S711" s="295"/>
      <c r="T711" s="295"/>
      <c r="U711" s="295"/>
      <c r="V711" s="295"/>
      <c r="W711" s="295"/>
      <c r="X711" s="137">
        <f t="shared" si="20"/>
        <v>0</v>
      </c>
      <c r="Y711" s="172">
        <f t="shared" si="21"/>
        <v>0</v>
      </c>
      <c r="Z711" s="137">
        <f t="shared" si="22"/>
        <v>0</v>
      </c>
    </row>
    <row r="712" spans="2:26" ht="14.5" outlineLevel="1">
      <c r="B712" s="119">
        <f t="shared" si="23"/>
        <v>61</v>
      </c>
      <c r="C712" s="240" t="s">
        <v>248</v>
      </c>
      <c r="D712" s="582"/>
      <c r="E712" s="582"/>
      <c r="F712" s="295"/>
      <c r="G712" s="295"/>
      <c r="H712" s="295"/>
      <c r="I712" s="295"/>
      <c r="J712" s="295"/>
      <c r="K712" s="295"/>
      <c r="L712" s="295"/>
      <c r="M712" s="295"/>
      <c r="N712" s="295"/>
      <c r="O712" s="295"/>
      <c r="P712" s="295"/>
      <c r="Q712" s="295"/>
      <c r="R712" s="295"/>
      <c r="S712" s="295"/>
      <c r="T712" s="295"/>
      <c r="U712" s="295"/>
      <c r="V712" s="295"/>
      <c r="W712" s="295"/>
      <c r="X712" s="137">
        <f t="shared" si="20"/>
        <v>0</v>
      </c>
      <c r="Y712" s="172">
        <f t="shared" si="21"/>
        <v>0</v>
      </c>
      <c r="Z712" s="137">
        <f t="shared" si="22"/>
        <v>0</v>
      </c>
    </row>
    <row r="713" spans="2:26" ht="14.5" outlineLevel="1">
      <c r="B713" s="119">
        <f t="shared" si="23"/>
        <v>62</v>
      </c>
      <c r="C713" s="240" t="s">
        <v>248</v>
      </c>
      <c r="D713" s="582"/>
      <c r="E713" s="582"/>
      <c r="F713" s="295"/>
      <c r="G713" s="295"/>
      <c r="H713" s="295"/>
      <c r="I713" s="295"/>
      <c r="J713" s="295"/>
      <c r="K713" s="295"/>
      <c r="L713" s="295"/>
      <c r="M713" s="295"/>
      <c r="N713" s="295"/>
      <c r="O713" s="295"/>
      <c r="P713" s="295"/>
      <c r="Q713" s="295"/>
      <c r="R713" s="295"/>
      <c r="S713" s="295"/>
      <c r="T713" s="295"/>
      <c r="U713" s="295"/>
      <c r="V713" s="295"/>
      <c r="W713" s="295"/>
      <c r="X713" s="137">
        <f t="shared" si="20"/>
        <v>0</v>
      </c>
      <c r="Y713" s="172">
        <f t="shared" si="21"/>
        <v>0</v>
      </c>
      <c r="Z713" s="137">
        <f t="shared" si="22"/>
        <v>0</v>
      </c>
    </row>
    <row r="714" spans="2:26" ht="14.5" outlineLevel="1">
      <c r="B714" s="119">
        <f t="shared" si="23"/>
        <v>63</v>
      </c>
      <c r="C714" s="240" t="s">
        <v>248</v>
      </c>
      <c r="D714" s="582"/>
      <c r="E714" s="582"/>
      <c r="F714" s="295"/>
      <c r="G714" s="295"/>
      <c r="H714" s="295"/>
      <c r="I714" s="295"/>
      <c r="J714" s="295"/>
      <c r="K714" s="295"/>
      <c r="L714" s="295"/>
      <c r="M714" s="295"/>
      <c r="N714" s="295"/>
      <c r="O714" s="295"/>
      <c r="P714" s="295"/>
      <c r="Q714" s="295"/>
      <c r="R714" s="295"/>
      <c r="S714" s="295"/>
      <c r="T714" s="295"/>
      <c r="U714" s="295"/>
      <c r="V714" s="295"/>
      <c r="W714" s="295"/>
      <c r="X714" s="137">
        <f t="shared" si="20"/>
        <v>0</v>
      </c>
      <c r="Y714" s="172">
        <f t="shared" si="21"/>
        <v>0</v>
      </c>
      <c r="Z714" s="137">
        <f t="shared" si="22"/>
        <v>0</v>
      </c>
    </row>
    <row r="715" spans="2:26" ht="14.5" outlineLevel="1">
      <c r="B715" s="119">
        <f t="shared" si="23"/>
        <v>64</v>
      </c>
      <c r="C715" s="240" t="s">
        <v>248</v>
      </c>
      <c r="D715" s="582"/>
      <c r="E715" s="582"/>
      <c r="F715" s="295"/>
      <c r="G715" s="295"/>
      <c r="H715" s="295"/>
      <c r="I715" s="295"/>
      <c r="J715" s="295"/>
      <c r="K715" s="295"/>
      <c r="L715" s="295"/>
      <c r="M715" s="295"/>
      <c r="N715" s="295"/>
      <c r="O715" s="295"/>
      <c r="P715" s="295"/>
      <c r="Q715" s="295"/>
      <c r="R715" s="295"/>
      <c r="S715" s="295"/>
      <c r="T715" s="295"/>
      <c r="U715" s="295"/>
      <c r="V715" s="295"/>
      <c r="W715" s="295"/>
      <c r="X715" s="137">
        <f t="shared" si="20"/>
        <v>0</v>
      </c>
      <c r="Y715" s="172">
        <f t="shared" si="21"/>
        <v>0</v>
      </c>
      <c r="Z715" s="137">
        <f t="shared" si="22"/>
        <v>0</v>
      </c>
    </row>
    <row r="716" spans="2:26" ht="14.5" outlineLevel="1">
      <c r="B716" s="119">
        <f t="shared" si="23"/>
        <v>65</v>
      </c>
      <c r="C716" s="240" t="s">
        <v>248</v>
      </c>
      <c r="D716" s="582"/>
      <c r="E716" s="582"/>
      <c r="F716" s="295"/>
      <c r="G716" s="295"/>
      <c r="H716" s="295"/>
      <c r="I716" s="295"/>
      <c r="J716" s="295"/>
      <c r="K716" s="295"/>
      <c r="L716" s="295"/>
      <c r="M716" s="295"/>
      <c r="N716" s="295"/>
      <c r="O716" s="295"/>
      <c r="P716" s="295"/>
      <c r="Q716" s="295"/>
      <c r="R716" s="295"/>
      <c r="S716" s="295"/>
      <c r="T716" s="295"/>
      <c r="U716" s="295"/>
      <c r="V716" s="295"/>
      <c r="W716" s="295"/>
      <c r="X716" s="137">
        <f t="shared" si="20"/>
        <v>0</v>
      </c>
      <c r="Y716" s="172">
        <f t="shared" si="21"/>
        <v>0</v>
      </c>
      <c r="Z716" s="137">
        <f t="shared" si="22"/>
        <v>0</v>
      </c>
    </row>
    <row r="717" spans="2:26" ht="14.5" outlineLevel="1">
      <c r="B717" s="119">
        <f t="shared" si="23"/>
        <v>66</v>
      </c>
      <c r="C717" s="240" t="s">
        <v>248</v>
      </c>
      <c r="D717" s="582"/>
      <c r="E717" s="582"/>
      <c r="F717" s="295"/>
      <c r="G717" s="295"/>
      <c r="H717" s="295"/>
      <c r="I717" s="295"/>
      <c r="J717" s="295"/>
      <c r="K717" s="295"/>
      <c r="L717" s="295"/>
      <c r="M717" s="295"/>
      <c r="N717" s="295"/>
      <c r="O717" s="295"/>
      <c r="P717" s="295"/>
      <c r="Q717" s="295"/>
      <c r="R717" s="295"/>
      <c r="S717" s="295"/>
      <c r="T717" s="295"/>
      <c r="U717" s="295"/>
      <c r="V717" s="295"/>
      <c r="W717" s="295"/>
      <c r="X717" s="137">
        <f t="shared" ref="X717:X731" si="24">E717</f>
        <v>0</v>
      </c>
      <c r="Y717" s="172">
        <f t="shared" ref="Y717:Y731" si="25">SUM(F717:I717)</f>
        <v>0</v>
      </c>
      <c r="Z717" s="137">
        <f t="shared" ref="Z717:Z731" si="26">SUM(J717:K717)</f>
        <v>0</v>
      </c>
    </row>
    <row r="718" spans="2:26" ht="14.5" outlineLevel="1">
      <c r="B718" s="119">
        <f t="shared" ref="B718:B731" si="27">1+B717</f>
        <v>67</v>
      </c>
      <c r="C718" s="240" t="s">
        <v>248</v>
      </c>
      <c r="D718" s="582"/>
      <c r="E718" s="582"/>
      <c r="F718" s="295"/>
      <c r="G718" s="295"/>
      <c r="H718" s="295"/>
      <c r="I718" s="295"/>
      <c r="J718" s="295"/>
      <c r="K718" s="295"/>
      <c r="L718" s="295"/>
      <c r="M718" s="295"/>
      <c r="N718" s="295"/>
      <c r="O718" s="295"/>
      <c r="P718" s="295"/>
      <c r="Q718" s="295"/>
      <c r="R718" s="295"/>
      <c r="S718" s="295"/>
      <c r="T718" s="295"/>
      <c r="U718" s="295"/>
      <c r="V718" s="295"/>
      <c r="W718" s="295"/>
      <c r="X718" s="137">
        <f t="shared" si="24"/>
        <v>0</v>
      </c>
      <c r="Y718" s="172">
        <f t="shared" si="25"/>
        <v>0</v>
      </c>
      <c r="Z718" s="137">
        <f t="shared" si="26"/>
        <v>0</v>
      </c>
    </row>
    <row r="719" spans="2:26" ht="14.5" outlineLevel="1">
      <c r="B719" s="119">
        <f t="shared" si="27"/>
        <v>68</v>
      </c>
      <c r="C719" s="240" t="s">
        <v>248</v>
      </c>
      <c r="D719" s="582"/>
      <c r="E719" s="582"/>
      <c r="F719" s="295"/>
      <c r="G719" s="295"/>
      <c r="H719" s="295"/>
      <c r="I719" s="295"/>
      <c r="J719" s="295"/>
      <c r="K719" s="295"/>
      <c r="L719" s="295"/>
      <c r="M719" s="295"/>
      <c r="N719" s="295"/>
      <c r="O719" s="295"/>
      <c r="P719" s="295"/>
      <c r="Q719" s="295"/>
      <c r="R719" s="295"/>
      <c r="S719" s="295"/>
      <c r="T719" s="295"/>
      <c r="U719" s="295"/>
      <c r="V719" s="295"/>
      <c r="W719" s="295"/>
      <c r="X719" s="137">
        <f t="shared" si="24"/>
        <v>0</v>
      </c>
      <c r="Y719" s="172">
        <f t="shared" si="25"/>
        <v>0</v>
      </c>
      <c r="Z719" s="137">
        <f t="shared" si="26"/>
        <v>0</v>
      </c>
    </row>
    <row r="720" spans="2:26" ht="14.5" outlineLevel="1">
      <c r="B720" s="119">
        <f t="shared" si="27"/>
        <v>69</v>
      </c>
      <c r="C720" s="240" t="s">
        <v>248</v>
      </c>
      <c r="D720" s="582"/>
      <c r="E720" s="582"/>
      <c r="F720" s="295"/>
      <c r="G720" s="295"/>
      <c r="H720" s="295"/>
      <c r="I720" s="295"/>
      <c r="J720" s="295"/>
      <c r="K720" s="295"/>
      <c r="L720" s="295"/>
      <c r="M720" s="295"/>
      <c r="N720" s="295"/>
      <c r="O720" s="295"/>
      <c r="P720" s="295"/>
      <c r="Q720" s="295"/>
      <c r="R720" s="295"/>
      <c r="S720" s="295"/>
      <c r="T720" s="295"/>
      <c r="U720" s="295"/>
      <c r="V720" s="295"/>
      <c r="W720" s="295"/>
      <c r="X720" s="137">
        <f t="shared" si="24"/>
        <v>0</v>
      </c>
      <c r="Y720" s="172">
        <f t="shared" si="25"/>
        <v>0</v>
      </c>
      <c r="Z720" s="137">
        <f t="shared" si="26"/>
        <v>0</v>
      </c>
    </row>
    <row r="721" spans="2:46" ht="14.5" outlineLevel="1">
      <c r="B721" s="119">
        <f t="shared" si="27"/>
        <v>70</v>
      </c>
      <c r="C721" s="240" t="s">
        <v>248</v>
      </c>
      <c r="D721" s="582"/>
      <c r="E721" s="582"/>
      <c r="F721" s="295"/>
      <c r="G721" s="295"/>
      <c r="H721" s="295"/>
      <c r="I721" s="295"/>
      <c r="J721" s="295"/>
      <c r="K721" s="295"/>
      <c r="L721" s="295"/>
      <c r="M721" s="295"/>
      <c r="N721" s="295"/>
      <c r="O721" s="295"/>
      <c r="P721" s="295"/>
      <c r="Q721" s="295"/>
      <c r="R721" s="295"/>
      <c r="S721" s="295"/>
      <c r="T721" s="295"/>
      <c r="U721" s="295"/>
      <c r="V721" s="295"/>
      <c r="W721" s="295"/>
      <c r="X721" s="137">
        <f t="shared" si="24"/>
        <v>0</v>
      </c>
      <c r="Y721" s="172">
        <f t="shared" si="25"/>
        <v>0</v>
      </c>
      <c r="Z721" s="137">
        <f t="shared" si="26"/>
        <v>0</v>
      </c>
    </row>
    <row r="722" spans="2:46" ht="14.5" outlineLevel="1">
      <c r="B722" s="119">
        <f t="shared" si="27"/>
        <v>71</v>
      </c>
      <c r="C722" s="240" t="s">
        <v>248</v>
      </c>
      <c r="D722" s="582"/>
      <c r="E722" s="582"/>
      <c r="F722" s="295"/>
      <c r="G722" s="295"/>
      <c r="H722" s="295"/>
      <c r="I722" s="295"/>
      <c r="J722" s="295"/>
      <c r="K722" s="295"/>
      <c r="L722" s="295"/>
      <c r="M722" s="295"/>
      <c r="N722" s="295"/>
      <c r="O722" s="295"/>
      <c r="P722" s="295"/>
      <c r="Q722" s="295"/>
      <c r="R722" s="295"/>
      <c r="S722" s="295"/>
      <c r="T722" s="295"/>
      <c r="U722" s="295"/>
      <c r="V722" s="295"/>
      <c r="W722" s="295"/>
      <c r="X722" s="137">
        <f t="shared" si="24"/>
        <v>0</v>
      </c>
      <c r="Y722" s="172">
        <f t="shared" si="25"/>
        <v>0</v>
      </c>
      <c r="Z722" s="137">
        <f t="shared" si="26"/>
        <v>0</v>
      </c>
    </row>
    <row r="723" spans="2:46" ht="14.5" outlineLevel="1">
      <c r="B723" s="119">
        <f t="shared" si="27"/>
        <v>72</v>
      </c>
      <c r="C723" s="240" t="s">
        <v>248</v>
      </c>
      <c r="D723" s="582"/>
      <c r="E723" s="582"/>
      <c r="F723" s="295"/>
      <c r="G723" s="295"/>
      <c r="H723" s="295"/>
      <c r="I723" s="295"/>
      <c r="J723" s="295"/>
      <c r="K723" s="295"/>
      <c r="L723" s="295"/>
      <c r="M723" s="295"/>
      <c r="N723" s="295"/>
      <c r="O723" s="295"/>
      <c r="P723" s="295"/>
      <c r="Q723" s="295"/>
      <c r="R723" s="295"/>
      <c r="S723" s="295"/>
      <c r="T723" s="295"/>
      <c r="U723" s="295"/>
      <c r="V723" s="295"/>
      <c r="W723" s="295"/>
      <c r="X723" s="137">
        <f t="shared" si="24"/>
        <v>0</v>
      </c>
      <c r="Y723" s="172">
        <f t="shared" si="25"/>
        <v>0</v>
      </c>
      <c r="Z723" s="137">
        <f t="shared" si="26"/>
        <v>0</v>
      </c>
    </row>
    <row r="724" spans="2:46" ht="14.5" outlineLevel="1">
      <c r="B724" s="119">
        <f t="shared" si="27"/>
        <v>73</v>
      </c>
      <c r="C724" s="240" t="s">
        <v>248</v>
      </c>
      <c r="D724" s="582"/>
      <c r="E724" s="582"/>
      <c r="F724" s="295"/>
      <c r="G724" s="295"/>
      <c r="H724" s="295"/>
      <c r="I724" s="295"/>
      <c r="J724" s="295"/>
      <c r="K724" s="295"/>
      <c r="L724" s="295"/>
      <c r="M724" s="295"/>
      <c r="N724" s="295"/>
      <c r="O724" s="295"/>
      <c r="P724" s="295"/>
      <c r="Q724" s="295"/>
      <c r="R724" s="295"/>
      <c r="S724" s="295"/>
      <c r="T724" s="295"/>
      <c r="U724" s="295"/>
      <c r="V724" s="295"/>
      <c r="W724" s="295"/>
      <c r="X724" s="137">
        <f t="shared" si="24"/>
        <v>0</v>
      </c>
      <c r="Y724" s="172">
        <f t="shared" si="25"/>
        <v>0</v>
      </c>
      <c r="Z724" s="137">
        <f t="shared" si="26"/>
        <v>0</v>
      </c>
    </row>
    <row r="725" spans="2:46" ht="14.5" outlineLevel="1">
      <c r="B725" s="119">
        <f t="shared" si="27"/>
        <v>74</v>
      </c>
      <c r="C725" s="240" t="s">
        <v>248</v>
      </c>
      <c r="D725" s="582"/>
      <c r="E725" s="582"/>
      <c r="F725" s="295"/>
      <c r="G725" s="295"/>
      <c r="H725" s="295"/>
      <c r="I725" s="295"/>
      <c r="J725" s="295"/>
      <c r="K725" s="295"/>
      <c r="L725" s="295"/>
      <c r="M725" s="295"/>
      <c r="N725" s="295"/>
      <c r="O725" s="295"/>
      <c r="P725" s="295"/>
      <c r="Q725" s="295"/>
      <c r="R725" s="295"/>
      <c r="S725" s="295"/>
      <c r="T725" s="295"/>
      <c r="U725" s="295"/>
      <c r="V725" s="295"/>
      <c r="W725" s="295"/>
      <c r="X725" s="137">
        <f t="shared" si="24"/>
        <v>0</v>
      </c>
      <c r="Y725" s="172">
        <f t="shared" si="25"/>
        <v>0</v>
      </c>
      <c r="Z725" s="137">
        <f t="shared" si="26"/>
        <v>0</v>
      </c>
    </row>
    <row r="726" spans="2:46" ht="14.5" outlineLevel="1">
      <c r="B726" s="119">
        <f t="shared" si="27"/>
        <v>75</v>
      </c>
      <c r="C726" s="240" t="s">
        <v>248</v>
      </c>
      <c r="D726" s="582"/>
      <c r="E726" s="582"/>
      <c r="F726" s="295"/>
      <c r="G726" s="295"/>
      <c r="H726" s="295"/>
      <c r="I726" s="295"/>
      <c r="J726" s="295"/>
      <c r="K726" s="295"/>
      <c r="L726" s="295"/>
      <c r="M726" s="295"/>
      <c r="N726" s="295"/>
      <c r="O726" s="295"/>
      <c r="P726" s="295"/>
      <c r="Q726" s="295"/>
      <c r="R726" s="295"/>
      <c r="S726" s="295"/>
      <c r="T726" s="295"/>
      <c r="U726" s="295"/>
      <c r="V726" s="295"/>
      <c r="W726" s="295"/>
      <c r="X726" s="137">
        <f t="shared" si="24"/>
        <v>0</v>
      </c>
      <c r="Y726" s="172">
        <f t="shared" si="25"/>
        <v>0</v>
      </c>
      <c r="Z726" s="137">
        <f t="shared" si="26"/>
        <v>0</v>
      </c>
    </row>
    <row r="727" spans="2:46" ht="14.5" outlineLevel="1">
      <c r="B727" s="119">
        <f t="shared" si="27"/>
        <v>76</v>
      </c>
      <c r="C727" s="240" t="s">
        <v>248</v>
      </c>
      <c r="D727" s="582"/>
      <c r="E727" s="582"/>
      <c r="F727" s="295"/>
      <c r="G727" s="295"/>
      <c r="H727" s="295"/>
      <c r="I727" s="295"/>
      <c r="J727" s="295"/>
      <c r="K727" s="295"/>
      <c r="L727" s="295"/>
      <c r="M727" s="295"/>
      <c r="N727" s="295"/>
      <c r="O727" s="295"/>
      <c r="P727" s="295"/>
      <c r="Q727" s="295"/>
      <c r="R727" s="295"/>
      <c r="S727" s="295"/>
      <c r="T727" s="295"/>
      <c r="U727" s="295"/>
      <c r="V727" s="295"/>
      <c r="W727" s="295"/>
      <c r="X727" s="137">
        <f t="shared" si="24"/>
        <v>0</v>
      </c>
      <c r="Y727" s="172">
        <f t="shared" si="25"/>
        <v>0</v>
      </c>
      <c r="Z727" s="137">
        <f t="shared" si="26"/>
        <v>0</v>
      </c>
    </row>
    <row r="728" spans="2:46" ht="14.5" outlineLevel="1">
      <c r="B728" s="119">
        <f t="shared" si="27"/>
        <v>77</v>
      </c>
      <c r="C728" s="240" t="s">
        <v>248</v>
      </c>
      <c r="D728" s="582"/>
      <c r="E728" s="582"/>
      <c r="F728" s="295"/>
      <c r="G728" s="295"/>
      <c r="H728" s="295"/>
      <c r="I728" s="295"/>
      <c r="J728" s="295"/>
      <c r="K728" s="295"/>
      <c r="L728" s="295"/>
      <c r="M728" s="295"/>
      <c r="N728" s="295"/>
      <c r="O728" s="295"/>
      <c r="P728" s="295"/>
      <c r="Q728" s="295"/>
      <c r="R728" s="295"/>
      <c r="S728" s="295"/>
      <c r="T728" s="295"/>
      <c r="U728" s="295"/>
      <c r="V728" s="295"/>
      <c r="W728" s="295"/>
      <c r="X728" s="137">
        <f t="shared" si="24"/>
        <v>0</v>
      </c>
      <c r="Y728" s="172">
        <f t="shared" si="25"/>
        <v>0</v>
      </c>
      <c r="Z728" s="137">
        <f t="shared" si="26"/>
        <v>0</v>
      </c>
    </row>
    <row r="729" spans="2:46" ht="14.5" outlineLevel="1">
      <c r="B729" s="119">
        <f t="shared" si="27"/>
        <v>78</v>
      </c>
      <c r="C729" s="240" t="s">
        <v>248</v>
      </c>
      <c r="D729" s="582"/>
      <c r="E729" s="582"/>
      <c r="F729" s="295"/>
      <c r="G729" s="295"/>
      <c r="H729" s="295"/>
      <c r="I729" s="295"/>
      <c r="J729" s="295"/>
      <c r="K729" s="295"/>
      <c r="L729" s="295"/>
      <c r="M729" s="295"/>
      <c r="N729" s="295"/>
      <c r="O729" s="295"/>
      <c r="P729" s="295"/>
      <c r="Q729" s="295"/>
      <c r="R729" s="295"/>
      <c r="S729" s="295"/>
      <c r="T729" s="295"/>
      <c r="U729" s="295"/>
      <c r="V729" s="295"/>
      <c r="W729" s="295"/>
      <c r="X729" s="137">
        <f t="shared" si="24"/>
        <v>0</v>
      </c>
      <c r="Y729" s="172">
        <f t="shared" si="25"/>
        <v>0</v>
      </c>
      <c r="Z729" s="137">
        <f t="shared" si="26"/>
        <v>0</v>
      </c>
    </row>
    <row r="730" spans="2:46" ht="14.5" outlineLevel="1">
      <c r="B730" s="119">
        <f t="shared" si="27"/>
        <v>79</v>
      </c>
      <c r="C730" s="240" t="s">
        <v>248</v>
      </c>
      <c r="D730" s="582"/>
      <c r="E730" s="582"/>
      <c r="F730" s="295"/>
      <c r="G730" s="295"/>
      <c r="H730" s="295"/>
      <c r="I730" s="295"/>
      <c r="J730" s="295"/>
      <c r="K730" s="295"/>
      <c r="L730" s="295"/>
      <c r="M730" s="295"/>
      <c r="N730" s="295"/>
      <c r="O730" s="295"/>
      <c r="P730" s="295"/>
      <c r="Q730" s="295"/>
      <c r="R730" s="295"/>
      <c r="S730" s="295"/>
      <c r="T730" s="295"/>
      <c r="U730" s="295"/>
      <c r="V730" s="295"/>
      <c r="W730" s="295"/>
      <c r="X730" s="137">
        <f t="shared" si="24"/>
        <v>0</v>
      </c>
      <c r="Y730" s="172">
        <f t="shared" si="25"/>
        <v>0</v>
      </c>
      <c r="Z730" s="137">
        <f t="shared" si="26"/>
        <v>0</v>
      </c>
    </row>
    <row r="731" spans="2:46" ht="14.5">
      <c r="B731" s="119">
        <f t="shared" si="27"/>
        <v>80</v>
      </c>
      <c r="C731" s="240" t="s">
        <v>248</v>
      </c>
      <c r="D731" s="582"/>
      <c r="E731" s="582"/>
      <c r="F731" s="295"/>
      <c r="G731" s="295"/>
      <c r="H731" s="295"/>
      <c r="I731" s="295"/>
      <c r="J731" s="295"/>
      <c r="K731" s="295"/>
      <c r="L731" s="295"/>
      <c r="M731" s="295"/>
      <c r="N731" s="295"/>
      <c r="O731" s="295"/>
      <c r="P731" s="295"/>
      <c r="Q731" s="295"/>
      <c r="R731" s="295"/>
      <c r="S731" s="295"/>
      <c r="T731" s="295"/>
      <c r="U731" s="295"/>
      <c r="V731" s="295"/>
      <c r="W731" s="295"/>
      <c r="X731" s="137">
        <f t="shared" si="24"/>
        <v>0</v>
      </c>
      <c r="Y731" s="172">
        <f t="shared" si="25"/>
        <v>0</v>
      </c>
      <c r="Z731" s="137">
        <f t="shared" si="26"/>
        <v>0</v>
      </c>
    </row>
    <row r="732" spans="2:46">
      <c r="B732" s="112"/>
      <c r="C732" s="570"/>
    </row>
    <row r="733" spans="2:46">
      <c r="B733" s="112"/>
      <c r="C733" s="112" t="s">
        <v>360</v>
      </c>
    </row>
    <row r="734" spans="2:46">
      <c r="B734" s="112"/>
      <c r="C734" s="570"/>
    </row>
    <row r="735" spans="2:46" ht="15.5">
      <c r="C735" s="577" t="s">
        <v>1033</v>
      </c>
      <c r="D735" s="565"/>
      <c r="E735" s="565"/>
      <c r="F735" s="565"/>
      <c r="G735" s="566"/>
    </row>
    <row r="736" spans="2:46">
      <c r="C736" s="112">
        <v>1</v>
      </c>
      <c r="D736">
        <v>2</v>
      </c>
      <c r="E736" s="112">
        <v>3</v>
      </c>
      <c r="F736">
        <v>4</v>
      </c>
      <c r="G736" s="112">
        <v>5</v>
      </c>
      <c r="H736">
        <v>6</v>
      </c>
      <c r="I736" s="112">
        <v>7</v>
      </c>
      <c r="J736">
        <v>8</v>
      </c>
      <c r="K736" s="112">
        <v>9</v>
      </c>
      <c r="L736">
        <v>10</v>
      </c>
      <c r="M736" s="112">
        <v>11</v>
      </c>
      <c r="N736">
        <v>12</v>
      </c>
      <c r="O736" s="112">
        <v>13</v>
      </c>
      <c r="P736">
        <v>14</v>
      </c>
      <c r="Q736" s="112">
        <v>15</v>
      </c>
      <c r="R736">
        <v>16</v>
      </c>
      <c r="S736" s="112">
        <v>17</v>
      </c>
      <c r="T736">
        <v>18</v>
      </c>
      <c r="U736" s="112">
        <v>19</v>
      </c>
      <c r="V736">
        <v>20</v>
      </c>
      <c r="W736" s="112">
        <v>21</v>
      </c>
      <c r="X736">
        <v>22</v>
      </c>
      <c r="Y736" s="112">
        <v>23</v>
      </c>
      <c r="Z736">
        <v>24</v>
      </c>
      <c r="AA736" s="112">
        <v>25</v>
      </c>
      <c r="AB736">
        <v>26</v>
      </c>
      <c r="AC736" s="112">
        <v>27</v>
      </c>
      <c r="AD736">
        <v>28</v>
      </c>
      <c r="AE736" s="112">
        <v>29</v>
      </c>
      <c r="AF736">
        <v>30</v>
      </c>
      <c r="AG736" s="112">
        <v>31</v>
      </c>
      <c r="AH736">
        <v>32</v>
      </c>
      <c r="AI736" s="112">
        <v>33</v>
      </c>
      <c r="AJ736">
        <v>34</v>
      </c>
      <c r="AK736" s="112">
        <v>35</v>
      </c>
      <c r="AL736">
        <v>36</v>
      </c>
      <c r="AM736" s="112">
        <v>37</v>
      </c>
      <c r="AN736">
        <v>38</v>
      </c>
      <c r="AO736" s="112">
        <v>39</v>
      </c>
      <c r="AP736">
        <v>40</v>
      </c>
      <c r="AQ736" s="112">
        <v>41</v>
      </c>
      <c r="AR736">
        <v>42</v>
      </c>
      <c r="AS736" s="112">
        <v>43</v>
      </c>
      <c r="AT736">
        <v>44</v>
      </c>
    </row>
    <row r="737" spans="2:46" ht="34.5">
      <c r="B737" s="112"/>
      <c r="C737" s="116" t="s">
        <v>396</v>
      </c>
      <c r="D737" s="587" t="s">
        <v>1129</v>
      </c>
      <c r="E737" s="588" t="s">
        <v>400</v>
      </c>
      <c r="F737" s="685" t="s">
        <v>397</v>
      </c>
      <c r="G737" s="686"/>
      <c r="H737" s="686"/>
      <c r="I737" s="687"/>
      <c r="J737" s="696" t="s">
        <v>398</v>
      </c>
      <c r="K737" s="696"/>
      <c r="L737" s="589" t="s">
        <v>1118</v>
      </c>
      <c r="M737" s="590" t="s">
        <v>1314</v>
      </c>
      <c r="N737" s="685" t="s">
        <v>1119</v>
      </c>
      <c r="O737" s="686"/>
      <c r="P737" s="686"/>
      <c r="Q737" s="686"/>
      <c r="R737" s="686"/>
      <c r="S737" s="686"/>
      <c r="T737" s="686"/>
      <c r="U737" s="687"/>
      <c r="V737" s="591" t="s">
        <v>399</v>
      </c>
      <c r="W737" s="591"/>
      <c r="X737" s="591" t="s">
        <v>1130</v>
      </c>
      <c r="Y737" s="591" t="s">
        <v>400</v>
      </c>
      <c r="Z737" s="696" t="s">
        <v>397</v>
      </c>
      <c r="AA737" s="696"/>
      <c r="AB737" s="696"/>
      <c r="AC737" s="696"/>
      <c r="AD737" s="697" t="s">
        <v>398</v>
      </c>
      <c r="AE737" s="697"/>
      <c r="AF737" s="589" t="s">
        <v>1118</v>
      </c>
      <c r="AG737" s="590" t="s">
        <v>1319</v>
      </c>
      <c r="AH737" s="685" t="s">
        <v>1119</v>
      </c>
      <c r="AI737" s="686"/>
      <c r="AJ737" s="686"/>
      <c r="AK737" s="686"/>
      <c r="AL737" s="686"/>
      <c r="AM737" s="686"/>
      <c r="AN737" s="686"/>
      <c r="AO737" s="687"/>
      <c r="AP737" s="588" t="s">
        <v>399</v>
      </c>
      <c r="AQ737" s="588"/>
      <c r="AR737" s="698" t="s">
        <v>1188</v>
      </c>
      <c r="AS737" s="698"/>
      <c r="AT737" s="698"/>
    </row>
    <row r="738" spans="2:46" ht="57.5">
      <c r="B738" s="112"/>
      <c r="C738" s="365" t="s">
        <v>248</v>
      </c>
      <c r="D738" s="557" t="s">
        <v>1131</v>
      </c>
      <c r="E738" s="557" t="s">
        <v>400</v>
      </c>
      <c r="F738" s="557" t="s">
        <v>401</v>
      </c>
      <c r="G738" s="557" t="s">
        <v>402</v>
      </c>
      <c r="H738" s="557" t="s">
        <v>403</v>
      </c>
      <c r="I738" s="581" t="s">
        <v>1120</v>
      </c>
      <c r="J738" s="365" t="s">
        <v>398</v>
      </c>
      <c r="K738" s="365" t="s">
        <v>1121</v>
      </c>
      <c r="L738" s="557" t="s">
        <v>404</v>
      </c>
      <c r="M738" s="557" t="s">
        <v>1315</v>
      </c>
      <c r="N738" s="557" t="s">
        <v>405</v>
      </c>
      <c r="O738" s="557" t="s">
        <v>848</v>
      </c>
      <c r="P738" s="557" t="s">
        <v>1122</v>
      </c>
      <c r="Q738" s="557" t="s">
        <v>1123</v>
      </c>
      <c r="R738" s="557" t="s">
        <v>900</v>
      </c>
      <c r="S738" s="557" t="s">
        <v>1124</v>
      </c>
      <c r="T738" s="557" t="s">
        <v>1316</v>
      </c>
      <c r="U738" s="557" t="s">
        <v>1125</v>
      </c>
      <c r="V738" s="557" t="s">
        <v>1126</v>
      </c>
      <c r="W738" s="557" t="s">
        <v>1127</v>
      </c>
      <c r="X738" s="557" t="s">
        <v>1132</v>
      </c>
      <c r="Y738" s="557" t="s">
        <v>400</v>
      </c>
      <c r="Z738" s="557" t="s">
        <v>401</v>
      </c>
      <c r="AA738" s="557" t="s">
        <v>402</v>
      </c>
      <c r="AB738" s="557" t="s">
        <v>403</v>
      </c>
      <c r="AC738" s="592" t="s">
        <v>1120</v>
      </c>
      <c r="AD738" s="365" t="s">
        <v>398</v>
      </c>
      <c r="AE738" s="365" t="s">
        <v>1121</v>
      </c>
      <c r="AF738" s="557" t="s">
        <v>404</v>
      </c>
      <c r="AG738" s="557" t="s">
        <v>1315</v>
      </c>
      <c r="AH738" s="557" t="s">
        <v>405</v>
      </c>
      <c r="AI738" s="557" t="s">
        <v>848</v>
      </c>
      <c r="AJ738" s="557" t="s">
        <v>1122</v>
      </c>
      <c r="AK738" s="557" t="s">
        <v>1123</v>
      </c>
      <c r="AL738" s="557" t="s">
        <v>900</v>
      </c>
      <c r="AM738" s="557" t="s">
        <v>1124</v>
      </c>
      <c r="AN738" s="557" t="s">
        <v>1316</v>
      </c>
      <c r="AO738" s="557" t="s">
        <v>1125</v>
      </c>
      <c r="AP738" s="557" t="s">
        <v>1126</v>
      </c>
      <c r="AQ738" s="557" t="s">
        <v>1127</v>
      </c>
      <c r="AR738" s="482" t="s">
        <v>1145</v>
      </c>
      <c r="AS738" s="482" t="s">
        <v>1146</v>
      </c>
      <c r="AT738" s="482" t="s">
        <v>1147</v>
      </c>
    </row>
    <row r="739" spans="2:46" ht="14.5">
      <c r="B739" s="119">
        <v>1</v>
      </c>
      <c r="C739" s="464" t="s">
        <v>773</v>
      </c>
      <c r="D739" s="474">
        <v>328.44</v>
      </c>
      <c r="E739" s="634">
        <v>131</v>
      </c>
      <c r="F739" s="634">
        <v>18</v>
      </c>
      <c r="G739" s="634">
        <v>3</v>
      </c>
      <c r="H739" s="634">
        <v>1</v>
      </c>
      <c r="I739" s="634">
        <v>14</v>
      </c>
      <c r="J739" s="634">
        <v>0</v>
      </c>
      <c r="K739" s="634">
        <v>123</v>
      </c>
      <c r="L739" s="390"/>
      <c r="M739" s="390"/>
      <c r="N739" s="390"/>
      <c r="O739" s="390"/>
      <c r="P739" s="390"/>
      <c r="Q739" s="390"/>
      <c r="R739" s="390"/>
      <c r="S739" s="390"/>
      <c r="T739" s="390"/>
      <c r="U739" s="390"/>
      <c r="V739" s="292"/>
      <c r="W739" s="292"/>
      <c r="X739" s="390"/>
      <c r="Y739" s="390"/>
      <c r="Z739" s="390"/>
      <c r="AA739" s="390"/>
      <c r="AB739" s="390"/>
      <c r="AC739" s="390"/>
      <c r="AD739" s="390"/>
      <c r="AE739" s="390"/>
      <c r="AF739" s="390"/>
      <c r="AG739" s="390"/>
      <c r="AH739" s="390"/>
      <c r="AI739" s="390"/>
      <c r="AJ739" s="390"/>
      <c r="AK739" s="390"/>
      <c r="AL739" s="390"/>
      <c r="AM739" s="390"/>
      <c r="AN739" s="295"/>
      <c r="AO739" s="295"/>
      <c r="AP739" s="295"/>
      <c r="AQ739" s="295"/>
      <c r="AR739" s="172">
        <f>E739</f>
        <v>131</v>
      </c>
      <c r="AS739" s="172">
        <f>SUM(F739:I739)</f>
        <v>36</v>
      </c>
      <c r="AT739" s="172">
        <f>SUM(J739:K739)</f>
        <v>123</v>
      </c>
    </row>
    <row r="740" spans="2:46" ht="14.5">
      <c r="B740" s="119">
        <f>1+B739</f>
        <v>2</v>
      </c>
      <c r="C740" s="464" t="s">
        <v>774</v>
      </c>
      <c r="D740" s="474">
        <v>367.29</v>
      </c>
      <c r="E740" s="634">
        <v>184</v>
      </c>
      <c r="F740" s="634">
        <v>17</v>
      </c>
      <c r="G740" s="634">
        <v>5</v>
      </c>
      <c r="H740" s="634">
        <v>1</v>
      </c>
      <c r="I740" s="634">
        <v>14</v>
      </c>
      <c r="J740" s="634">
        <v>129</v>
      </c>
      <c r="K740" s="639">
        <v>0</v>
      </c>
      <c r="L740" s="390"/>
      <c r="M740" s="390"/>
      <c r="N740" s="390"/>
      <c r="O740" s="390"/>
      <c r="P740" s="390"/>
      <c r="Q740" s="390"/>
      <c r="R740" s="390"/>
      <c r="S740" s="390"/>
      <c r="T740" s="390"/>
      <c r="U740" s="390"/>
      <c r="V740" s="292"/>
      <c r="W740" s="292"/>
      <c r="X740" s="390"/>
      <c r="Y740" s="390"/>
      <c r="Z740" s="390"/>
      <c r="AA740" s="390"/>
      <c r="AB740" s="390"/>
      <c r="AC740" s="390"/>
      <c r="AD740" s="390"/>
      <c r="AE740" s="390"/>
      <c r="AF740" s="390"/>
      <c r="AG740" s="390"/>
      <c r="AH740" s="390"/>
      <c r="AI740" s="390"/>
      <c r="AJ740" s="390"/>
      <c r="AK740" s="390"/>
      <c r="AL740" s="390"/>
      <c r="AM740" s="390"/>
      <c r="AN740" s="295"/>
      <c r="AO740" s="295"/>
      <c r="AP740" s="295"/>
      <c r="AQ740" s="295"/>
      <c r="AR740" s="172">
        <f t="shared" ref="AR740:AR742" si="28">E740</f>
        <v>184</v>
      </c>
      <c r="AS740" s="172">
        <f t="shared" ref="AS740:AS803" si="29">SUM(F740:I740)</f>
        <v>37</v>
      </c>
      <c r="AT740" s="172">
        <f t="shared" ref="AT740:AT742" si="30">SUM(J740:K740)</f>
        <v>129</v>
      </c>
    </row>
    <row r="741" spans="2:46" ht="14.5">
      <c r="B741" s="119">
        <f t="shared" ref="B741:B804" si="31">1+B740</f>
        <v>3</v>
      </c>
      <c r="C741" s="464" t="s">
        <v>205</v>
      </c>
      <c r="D741" s="474">
        <v>421.32</v>
      </c>
      <c r="E741" s="634">
        <v>165</v>
      </c>
      <c r="F741" s="634">
        <v>11</v>
      </c>
      <c r="G741" s="634">
        <v>5</v>
      </c>
      <c r="H741" s="634">
        <v>1</v>
      </c>
      <c r="I741" s="634">
        <v>14</v>
      </c>
      <c r="J741" s="634">
        <v>212</v>
      </c>
      <c r="K741" s="639">
        <v>0</v>
      </c>
      <c r="L741" s="390"/>
      <c r="M741" s="390"/>
      <c r="N741" s="390"/>
      <c r="O741" s="390"/>
      <c r="P741" s="390"/>
      <c r="Q741" s="390"/>
      <c r="R741" s="390"/>
      <c r="S741" s="390"/>
      <c r="T741" s="390"/>
      <c r="U741" s="390"/>
      <c r="V741" s="292"/>
      <c r="W741" s="292"/>
      <c r="X741" s="390"/>
      <c r="Y741" s="390"/>
      <c r="Z741" s="390"/>
      <c r="AA741" s="390"/>
      <c r="AB741" s="390"/>
      <c r="AC741" s="390"/>
      <c r="AD741" s="390"/>
      <c r="AE741" s="390"/>
      <c r="AF741" s="390"/>
      <c r="AG741" s="390"/>
      <c r="AH741" s="390"/>
      <c r="AI741" s="390"/>
      <c r="AJ741" s="390"/>
      <c r="AK741" s="390"/>
      <c r="AL741" s="390"/>
      <c r="AM741" s="390"/>
      <c r="AN741" s="295"/>
      <c r="AO741" s="295"/>
      <c r="AP741" s="295"/>
      <c r="AQ741" s="295"/>
      <c r="AR741" s="172">
        <f t="shared" si="28"/>
        <v>165</v>
      </c>
      <c r="AS741" s="172">
        <f t="shared" si="29"/>
        <v>31</v>
      </c>
      <c r="AT741" s="172">
        <f t="shared" si="30"/>
        <v>212</v>
      </c>
    </row>
    <row r="742" spans="2:46" ht="14.5">
      <c r="B742" s="119">
        <f t="shared" si="31"/>
        <v>4</v>
      </c>
      <c r="C742" s="240" t="s">
        <v>248</v>
      </c>
      <c r="D742" s="582"/>
      <c r="E742" s="582"/>
      <c r="F742" s="295"/>
      <c r="G742" s="295"/>
      <c r="H742" s="295"/>
      <c r="I742" s="295"/>
      <c r="J742" s="295"/>
      <c r="K742" s="295"/>
      <c r="L742" s="295"/>
      <c r="M742" s="295"/>
      <c r="N742" s="295"/>
      <c r="O742" s="295"/>
      <c r="P742" s="295"/>
      <c r="Q742" s="295"/>
      <c r="R742" s="295"/>
      <c r="S742" s="295"/>
      <c r="T742" s="295"/>
      <c r="U742" s="295"/>
      <c r="V742" s="295"/>
      <c r="W742" s="295"/>
      <c r="X742" s="582"/>
      <c r="Y742" s="582"/>
      <c r="Z742" s="295"/>
      <c r="AA742" s="295"/>
      <c r="AB742" s="295"/>
      <c r="AC742" s="295"/>
      <c r="AD742" s="295"/>
      <c r="AE742" s="295"/>
      <c r="AF742" s="295"/>
      <c r="AG742" s="295"/>
      <c r="AH742" s="295"/>
      <c r="AI742" s="295"/>
      <c r="AJ742" s="295"/>
      <c r="AK742" s="295"/>
      <c r="AL742" s="295"/>
      <c r="AM742" s="295"/>
      <c r="AN742" s="295"/>
      <c r="AO742" s="295"/>
      <c r="AP742" s="295"/>
      <c r="AQ742" s="295"/>
      <c r="AR742" s="172">
        <f t="shared" si="28"/>
        <v>0</v>
      </c>
      <c r="AS742" s="172">
        <f t="shared" si="29"/>
        <v>0</v>
      </c>
      <c r="AT742" s="172">
        <f t="shared" si="30"/>
        <v>0</v>
      </c>
    </row>
    <row r="743" spans="2:46" ht="14.5" hidden="1">
      <c r="B743" s="119">
        <f t="shared" si="31"/>
        <v>5</v>
      </c>
      <c r="C743" s="240" t="s">
        <v>248</v>
      </c>
      <c r="D743" s="582"/>
      <c r="E743" s="582"/>
      <c r="F743" s="295"/>
      <c r="G743" s="295"/>
      <c r="H743" s="295"/>
      <c r="I743" s="295"/>
      <c r="J743" s="295"/>
      <c r="K743" s="295"/>
      <c r="L743" s="295"/>
      <c r="M743" s="295"/>
      <c r="N743" s="295"/>
      <c r="O743" s="295"/>
      <c r="P743" s="295"/>
      <c r="Q743" s="295"/>
      <c r="R743" s="295"/>
      <c r="S743" s="295"/>
      <c r="T743" s="295"/>
      <c r="U743" s="295"/>
      <c r="V743" s="295"/>
      <c r="W743" s="295"/>
      <c r="X743" s="582"/>
      <c r="Y743" s="582"/>
      <c r="Z743" s="295"/>
      <c r="AA743" s="295"/>
      <c r="AB743" s="295"/>
      <c r="AC743" s="295"/>
      <c r="AD743" s="295"/>
      <c r="AE743" s="295"/>
      <c r="AF743" s="295"/>
      <c r="AG743" s="295"/>
      <c r="AH743" s="295"/>
      <c r="AI743" s="295"/>
      <c r="AJ743" s="295"/>
      <c r="AK743" s="295"/>
      <c r="AL743" s="295"/>
      <c r="AM743" s="295"/>
      <c r="AN743" s="295"/>
      <c r="AO743" s="295"/>
      <c r="AP743" s="295"/>
      <c r="AQ743" s="295"/>
      <c r="AS743" s="172">
        <f t="shared" si="29"/>
        <v>0</v>
      </c>
    </row>
    <row r="744" spans="2:46" ht="14.5" hidden="1">
      <c r="B744" s="119">
        <f t="shared" si="31"/>
        <v>6</v>
      </c>
      <c r="C744" s="240" t="s">
        <v>248</v>
      </c>
      <c r="D744" s="582"/>
      <c r="E744" s="582"/>
      <c r="F744" s="295"/>
      <c r="G744" s="295"/>
      <c r="H744" s="295"/>
      <c r="I744" s="295"/>
      <c r="J744" s="295"/>
      <c r="K744" s="295"/>
      <c r="L744" s="295"/>
      <c r="M744" s="295"/>
      <c r="N744" s="295"/>
      <c r="O744" s="295"/>
      <c r="P744" s="295"/>
      <c r="Q744" s="295"/>
      <c r="R744" s="295"/>
      <c r="S744" s="295"/>
      <c r="T744" s="295"/>
      <c r="U744" s="295"/>
      <c r="V744" s="295"/>
      <c r="W744" s="295"/>
      <c r="X744" s="582"/>
      <c r="Y744" s="582"/>
      <c r="Z744" s="295"/>
      <c r="AA744" s="295"/>
      <c r="AB744" s="295"/>
      <c r="AC744" s="295"/>
      <c r="AD744" s="295"/>
      <c r="AE744" s="295"/>
      <c r="AF744" s="295"/>
      <c r="AG744" s="295"/>
      <c r="AH744" s="295"/>
      <c r="AI744" s="295"/>
      <c r="AJ744" s="295"/>
      <c r="AK744" s="295"/>
      <c r="AL744" s="295"/>
      <c r="AM744" s="295"/>
      <c r="AN744" s="295"/>
      <c r="AO744" s="295"/>
      <c r="AP744" s="295"/>
      <c r="AQ744" s="295"/>
      <c r="AS744" s="172">
        <f t="shared" si="29"/>
        <v>0</v>
      </c>
    </row>
    <row r="745" spans="2:46" ht="14.5" hidden="1">
      <c r="B745" s="119">
        <f t="shared" si="31"/>
        <v>7</v>
      </c>
      <c r="C745" s="240" t="s">
        <v>248</v>
      </c>
      <c r="D745" s="582"/>
      <c r="E745" s="582"/>
      <c r="F745" s="295"/>
      <c r="G745" s="295"/>
      <c r="H745" s="295"/>
      <c r="I745" s="295"/>
      <c r="J745" s="295"/>
      <c r="K745" s="295"/>
      <c r="L745" s="295"/>
      <c r="M745" s="295"/>
      <c r="N745" s="295"/>
      <c r="O745" s="295"/>
      <c r="P745" s="295"/>
      <c r="Q745" s="295"/>
      <c r="R745" s="295"/>
      <c r="S745" s="295"/>
      <c r="T745" s="295"/>
      <c r="U745" s="295"/>
      <c r="V745" s="295"/>
      <c r="W745" s="295"/>
      <c r="X745" s="582"/>
      <c r="Y745" s="582"/>
      <c r="Z745" s="295"/>
      <c r="AA745" s="295"/>
      <c r="AB745" s="295"/>
      <c r="AC745" s="295"/>
      <c r="AD745" s="295"/>
      <c r="AE745" s="295"/>
      <c r="AF745" s="295"/>
      <c r="AG745" s="295"/>
      <c r="AH745" s="295"/>
      <c r="AI745" s="295"/>
      <c r="AJ745" s="295"/>
      <c r="AK745" s="295"/>
      <c r="AL745" s="295"/>
      <c r="AM745" s="295"/>
      <c r="AN745" s="295"/>
      <c r="AO745" s="295"/>
      <c r="AP745" s="295"/>
      <c r="AQ745" s="295"/>
      <c r="AS745" s="172">
        <f t="shared" si="29"/>
        <v>0</v>
      </c>
    </row>
    <row r="746" spans="2:46" ht="14.5" hidden="1">
      <c r="B746" s="119">
        <f t="shared" si="31"/>
        <v>8</v>
      </c>
      <c r="C746" s="240" t="s">
        <v>248</v>
      </c>
      <c r="D746" s="582"/>
      <c r="E746" s="582"/>
      <c r="F746" s="295"/>
      <c r="G746" s="295"/>
      <c r="H746" s="295"/>
      <c r="I746" s="295"/>
      <c r="J746" s="295"/>
      <c r="K746" s="295"/>
      <c r="L746" s="295"/>
      <c r="M746" s="295"/>
      <c r="N746" s="295"/>
      <c r="O746" s="295"/>
      <c r="P746" s="295"/>
      <c r="Q746" s="295"/>
      <c r="R746" s="295"/>
      <c r="S746" s="295"/>
      <c r="T746" s="295"/>
      <c r="U746" s="295"/>
      <c r="V746" s="295"/>
      <c r="W746" s="295"/>
      <c r="X746" s="582"/>
      <c r="Y746" s="582"/>
      <c r="Z746" s="295"/>
      <c r="AA746" s="295"/>
      <c r="AB746" s="295"/>
      <c r="AC746" s="295"/>
      <c r="AD746" s="295"/>
      <c r="AE746" s="295"/>
      <c r="AF746" s="295"/>
      <c r="AG746" s="295"/>
      <c r="AH746" s="295"/>
      <c r="AI746" s="295"/>
      <c r="AJ746" s="295"/>
      <c r="AK746" s="295"/>
      <c r="AL746" s="295"/>
      <c r="AM746" s="295"/>
      <c r="AN746" s="295"/>
      <c r="AO746" s="295"/>
      <c r="AP746" s="295"/>
      <c r="AQ746" s="295"/>
      <c r="AS746" s="172">
        <f t="shared" si="29"/>
        <v>0</v>
      </c>
    </row>
    <row r="747" spans="2:46" ht="14.5" hidden="1">
      <c r="B747" s="119">
        <f t="shared" si="31"/>
        <v>9</v>
      </c>
      <c r="C747" s="240" t="s">
        <v>248</v>
      </c>
      <c r="D747" s="582"/>
      <c r="E747" s="582"/>
      <c r="F747" s="295"/>
      <c r="G747" s="295"/>
      <c r="H747" s="295"/>
      <c r="I747" s="295"/>
      <c r="J747" s="295"/>
      <c r="K747" s="295"/>
      <c r="L747" s="295"/>
      <c r="M747" s="295"/>
      <c r="N747" s="295"/>
      <c r="O747" s="295"/>
      <c r="P747" s="295"/>
      <c r="Q747" s="295"/>
      <c r="R747" s="295"/>
      <c r="S747" s="295"/>
      <c r="T747" s="295"/>
      <c r="U747" s="295"/>
      <c r="V747" s="295"/>
      <c r="W747" s="295"/>
      <c r="X747" s="582"/>
      <c r="Y747" s="582"/>
      <c r="Z747" s="295"/>
      <c r="AA747" s="295"/>
      <c r="AB747" s="295"/>
      <c r="AC747" s="295"/>
      <c r="AD747" s="295"/>
      <c r="AE747" s="295"/>
      <c r="AF747" s="295"/>
      <c r="AG747" s="295"/>
      <c r="AH747" s="295"/>
      <c r="AI747" s="295"/>
      <c r="AJ747" s="295"/>
      <c r="AK747" s="295"/>
      <c r="AL747" s="295"/>
      <c r="AM747" s="295"/>
      <c r="AN747" s="295"/>
      <c r="AO747" s="295"/>
      <c r="AP747" s="295"/>
      <c r="AQ747" s="295"/>
      <c r="AS747" s="172">
        <f t="shared" si="29"/>
        <v>0</v>
      </c>
    </row>
    <row r="748" spans="2:46" ht="14.5" hidden="1" customHeight="1" outlineLevel="1">
      <c r="B748" s="119">
        <f t="shared" si="31"/>
        <v>10</v>
      </c>
      <c r="C748" s="240" t="s">
        <v>248</v>
      </c>
      <c r="D748" s="582"/>
      <c r="E748" s="582"/>
      <c r="F748" s="295"/>
      <c r="G748" s="295"/>
      <c r="H748" s="295"/>
      <c r="I748" s="295"/>
      <c r="J748" s="295"/>
      <c r="K748" s="295"/>
      <c r="L748" s="295"/>
      <c r="M748" s="295"/>
      <c r="N748" s="295"/>
      <c r="O748" s="295"/>
      <c r="P748" s="295"/>
      <c r="Q748" s="295"/>
      <c r="R748" s="295"/>
      <c r="S748" s="295"/>
      <c r="T748" s="295"/>
      <c r="U748" s="295"/>
      <c r="V748" s="295"/>
      <c r="W748" s="295"/>
      <c r="X748" s="582"/>
      <c r="Y748" s="582"/>
      <c r="Z748" s="295"/>
      <c r="AA748" s="295"/>
      <c r="AB748" s="295"/>
      <c r="AC748" s="295"/>
      <c r="AD748" s="295"/>
      <c r="AE748" s="295"/>
      <c r="AF748" s="295"/>
      <c r="AG748" s="295"/>
      <c r="AH748" s="295"/>
      <c r="AI748" s="295"/>
      <c r="AJ748" s="295"/>
      <c r="AK748" s="295"/>
      <c r="AL748" s="295"/>
      <c r="AM748" s="295"/>
      <c r="AN748" s="295"/>
      <c r="AO748" s="295"/>
      <c r="AP748" s="295"/>
      <c r="AQ748" s="295"/>
      <c r="AS748" s="172">
        <f t="shared" si="29"/>
        <v>0</v>
      </c>
    </row>
    <row r="749" spans="2:46" ht="14.5" hidden="1" customHeight="1" outlineLevel="1">
      <c r="B749" s="119">
        <f t="shared" si="31"/>
        <v>11</v>
      </c>
      <c r="C749" s="240" t="s">
        <v>248</v>
      </c>
      <c r="D749" s="582"/>
      <c r="E749" s="582"/>
      <c r="F749" s="295"/>
      <c r="G749" s="295"/>
      <c r="H749" s="295"/>
      <c r="I749" s="295"/>
      <c r="J749" s="295"/>
      <c r="K749" s="295"/>
      <c r="L749" s="295"/>
      <c r="M749" s="295"/>
      <c r="N749" s="295"/>
      <c r="O749" s="295"/>
      <c r="P749" s="295"/>
      <c r="Q749" s="295"/>
      <c r="R749" s="295"/>
      <c r="S749" s="295"/>
      <c r="T749" s="295"/>
      <c r="U749" s="295"/>
      <c r="V749" s="295"/>
      <c r="W749" s="295"/>
      <c r="X749" s="582"/>
      <c r="Y749" s="582"/>
      <c r="Z749" s="295"/>
      <c r="AA749" s="295"/>
      <c r="AB749" s="295"/>
      <c r="AC749" s="295"/>
      <c r="AD749" s="295"/>
      <c r="AE749" s="295"/>
      <c r="AF749" s="295"/>
      <c r="AG749" s="295"/>
      <c r="AH749" s="295"/>
      <c r="AI749" s="295"/>
      <c r="AJ749" s="295"/>
      <c r="AK749" s="295"/>
      <c r="AL749" s="295"/>
      <c r="AM749" s="295"/>
      <c r="AN749" s="295"/>
      <c r="AO749" s="295"/>
      <c r="AP749" s="295"/>
      <c r="AQ749" s="295"/>
      <c r="AS749" s="172">
        <f t="shared" si="29"/>
        <v>0</v>
      </c>
    </row>
    <row r="750" spans="2:46" ht="14.5" hidden="1" customHeight="1" outlineLevel="1">
      <c r="B750" s="119">
        <f t="shared" si="31"/>
        <v>12</v>
      </c>
      <c r="C750" s="240" t="s">
        <v>248</v>
      </c>
      <c r="D750" s="582"/>
      <c r="E750" s="582"/>
      <c r="F750" s="295"/>
      <c r="G750" s="295"/>
      <c r="H750" s="295"/>
      <c r="I750" s="295"/>
      <c r="J750" s="295"/>
      <c r="K750" s="295"/>
      <c r="L750" s="295"/>
      <c r="M750" s="295"/>
      <c r="N750" s="295"/>
      <c r="O750" s="295"/>
      <c r="P750" s="295"/>
      <c r="Q750" s="295"/>
      <c r="R750" s="295"/>
      <c r="S750" s="295"/>
      <c r="T750" s="295"/>
      <c r="U750" s="295"/>
      <c r="V750" s="295"/>
      <c r="W750" s="295"/>
      <c r="X750" s="582"/>
      <c r="Y750" s="582"/>
      <c r="Z750" s="295"/>
      <c r="AA750" s="295"/>
      <c r="AB750" s="295"/>
      <c r="AC750" s="295"/>
      <c r="AD750" s="295"/>
      <c r="AE750" s="295"/>
      <c r="AF750" s="295"/>
      <c r="AG750" s="295"/>
      <c r="AH750" s="295"/>
      <c r="AI750" s="295"/>
      <c r="AJ750" s="295"/>
      <c r="AK750" s="295"/>
      <c r="AL750" s="295"/>
      <c r="AM750" s="295"/>
      <c r="AN750" s="295"/>
      <c r="AO750" s="295"/>
      <c r="AP750" s="295"/>
      <c r="AQ750" s="295"/>
      <c r="AS750" s="172">
        <f t="shared" si="29"/>
        <v>0</v>
      </c>
    </row>
    <row r="751" spans="2:46" ht="14.5" hidden="1" customHeight="1" outlineLevel="1">
      <c r="B751" s="119">
        <f t="shared" si="31"/>
        <v>13</v>
      </c>
      <c r="C751" s="240" t="s">
        <v>248</v>
      </c>
      <c r="D751" s="582"/>
      <c r="E751" s="582"/>
      <c r="F751" s="295"/>
      <c r="G751" s="295"/>
      <c r="H751" s="295"/>
      <c r="I751" s="295"/>
      <c r="J751" s="295"/>
      <c r="K751" s="295"/>
      <c r="L751" s="295"/>
      <c r="M751" s="295"/>
      <c r="N751" s="295"/>
      <c r="O751" s="295"/>
      <c r="P751" s="295"/>
      <c r="Q751" s="295"/>
      <c r="R751" s="295"/>
      <c r="S751" s="295"/>
      <c r="T751" s="295"/>
      <c r="U751" s="295"/>
      <c r="V751" s="295"/>
      <c r="W751" s="295"/>
      <c r="X751" s="582"/>
      <c r="Y751" s="582"/>
      <c r="Z751" s="295"/>
      <c r="AA751" s="295"/>
      <c r="AB751" s="295"/>
      <c r="AC751" s="295"/>
      <c r="AD751" s="295"/>
      <c r="AE751" s="295"/>
      <c r="AF751" s="295"/>
      <c r="AG751" s="295"/>
      <c r="AH751" s="295"/>
      <c r="AI751" s="295"/>
      <c r="AJ751" s="295"/>
      <c r="AK751" s="295"/>
      <c r="AL751" s="295"/>
      <c r="AM751" s="295"/>
      <c r="AN751" s="295"/>
      <c r="AO751" s="295"/>
      <c r="AP751" s="295"/>
      <c r="AQ751" s="295"/>
      <c r="AS751" s="172">
        <f t="shared" si="29"/>
        <v>0</v>
      </c>
    </row>
    <row r="752" spans="2:46" ht="14.5" hidden="1" customHeight="1" outlineLevel="1">
      <c r="B752" s="119">
        <f t="shared" si="31"/>
        <v>14</v>
      </c>
      <c r="C752" s="240" t="s">
        <v>248</v>
      </c>
      <c r="D752" s="582"/>
      <c r="E752" s="582"/>
      <c r="F752" s="295"/>
      <c r="G752" s="295"/>
      <c r="H752" s="295"/>
      <c r="I752" s="295"/>
      <c r="J752" s="295"/>
      <c r="K752" s="295"/>
      <c r="L752" s="295"/>
      <c r="M752" s="295"/>
      <c r="N752" s="295"/>
      <c r="O752" s="295"/>
      <c r="P752" s="295"/>
      <c r="Q752" s="295"/>
      <c r="R752" s="295"/>
      <c r="S752" s="295"/>
      <c r="T752" s="295"/>
      <c r="U752" s="295"/>
      <c r="V752" s="295"/>
      <c r="W752" s="295"/>
      <c r="X752" s="582"/>
      <c r="Y752" s="582"/>
      <c r="Z752" s="295"/>
      <c r="AA752" s="295"/>
      <c r="AB752" s="295"/>
      <c r="AC752" s="295"/>
      <c r="AD752" s="295"/>
      <c r="AE752" s="295"/>
      <c r="AF752" s="295"/>
      <c r="AG752" s="295"/>
      <c r="AH752" s="295"/>
      <c r="AI752" s="295"/>
      <c r="AJ752" s="295"/>
      <c r="AK752" s="295"/>
      <c r="AL752" s="295"/>
      <c r="AM752" s="295"/>
      <c r="AN752" s="295"/>
      <c r="AO752" s="295"/>
      <c r="AP752" s="295"/>
      <c r="AQ752" s="295"/>
      <c r="AS752" s="172">
        <f t="shared" si="29"/>
        <v>0</v>
      </c>
    </row>
    <row r="753" spans="2:45" ht="14.5" hidden="1" customHeight="1" outlineLevel="1">
      <c r="B753" s="119">
        <f t="shared" si="31"/>
        <v>15</v>
      </c>
      <c r="C753" s="240" t="s">
        <v>248</v>
      </c>
      <c r="D753" s="582"/>
      <c r="E753" s="582"/>
      <c r="F753" s="295"/>
      <c r="G753" s="295"/>
      <c r="H753" s="295"/>
      <c r="I753" s="295"/>
      <c r="J753" s="295"/>
      <c r="K753" s="295"/>
      <c r="L753" s="295"/>
      <c r="M753" s="295"/>
      <c r="N753" s="295"/>
      <c r="O753" s="295"/>
      <c r="P753" s="295"/>
      <c r="Q753" s="295"/>
      <c r="R753" s="295"/>
      <c r="S753" s="295"/>
      <c r="T753" s="295"/>
      <c r="U753" s="295"/>
      <c r="V753" s="295"/>
      <c r="W753" s="295"/>
      <c r="X753" s="582"/>
      <c r="Y753" s="582"/>
      <c r="Z753" s="295"/>
      <c r="AA753" s="295"/>
      <c r="AB753" s="295"/>
      <c r="AC753" s="295"/>
      <c r="AD753" s="295"/>
      <c r="AE753" s="295"/>
      <c r="AF753" s="295"/>
      <c r="AG753" s="295"/>
      <c r="AH753" s="295"/>
      <c r="AI753" s="295"/>
      <c r="AJ753" s="295"/>
      <c r="AK753" s="295"/>
      <c r="AL753" s="295"/>
      <c r="AM753" s="295"/>
      <c r="AN753" s="295"/>
      <c r="AO753" s="295"/>
      <c r="AP753" s="295"/>
      <c r="AQ753" s="295"/>
      <c r="AS753" s="172">
        <f t="shared" si="29"/>
        <v>0</v>
      </c>
    </row>
    <row r="754" spans="2:45" ht="14.5" hidden="1" customHeight="1" outlineLevel="1">
      <c r="B754" s="119">
        <f t="shared" si="31"/>
        <v>16</v>
      </c>
      <c r="C754" s="240" t="s">
        <v>248</v>
      </c>
      <c r="D754" s="582"/>
      <c r="E754" s="582"/>
      <c r="F754" s="295"/>
      <c r="G754" s="295"/>
      <c r="H754" s="295"/>
      <c r="I754" s="295"/>
      <c r="J754" s="295"/>
      <c r="K754" s="295"/>
      <c r="L754" s="295"/>
      <c r="M754" s="295"/>
      <c r="N754" s="295"/>
      <c r="O754" s="295"/>
      <c r="P754" s="295"/>
      <c r="Q754" s="295"/>
      <c r="R754" s="295"/>
      <c r="S754" s="295"/>
      <c r="T754" s="295"/>
      <c r="U754" s="295"/>
      <c r="V754" s="295"/>
      <c r="W754" s="295"/>
      <c r="X754" s="582"/>
      <c r="Y754" s="582"/>
      <c r="Z754" s="295"/>
      <c r="AA754" s="295"/>
      <c r="AB754" s="295"/>
      <c r="AC754" s="295"/>
      <c r="AD754" s="295"/>
      <c r="AE754" s="295"/>
      <c r="AF754" s="295"/>
      <c r="AG754" s="295"/>
      <c r="AH754" s="295"/>
      <c r="AI754" s="295"/>
      <c r="AJ754" s="295"/>
      <c r="AK754" s="295"/>
      <c r="AL754" s="295"/>
      <c r="AM754" s="295"/>
      <c r="AN754" s="295"/>
      <c r="AO754" s="295"/>
      <c r="AP754" s="295"/>
      <c r="AQ754" s="295"/>
      <c r="AS754" s="172">
        <f t="shared" si="29"/>
        <v>0</v>
      </c>
    </row>
    <row r="755" spans="2:45" ht="14.5" hidden="1" customHeight="1" outlineLevel="1">
      <c r="B755" s="119">
        <f t="shared" si="31"/>
        <v>17</v>
      </c>
      <c r="C755" s="240" t="s">
        <v>248</v>
      </c>
      <c r="D755" s="582"/>
      <c r="E755" s="582"/>
      <c r="F755" s="295"/>
      <c r="G755" s="295"/>
      <c r="H755" s="295"/>
      <c r="I755" s="295"/>
      <c r="J755" s="295"/>
      <c r="K755" s="295"/>
      <c r="L755" s="295"/>
      <c r="M755" s="295"/>
      <c r="N755" s="295"/>
      <c r="O755" s="295"/>
      <c r="P755" s="295"/>
      <c r="Q755" s="295"/>
      <c r="R755" s="295"/>
      <c r="S755" s="295"/>
      <c r="T755" s="295"/>
      <c r="U755" s="295"/>
      <c r="V755" s="295"/>
      <c r="W755" s="295"/>
      <c r="X755" s="582"/>
      <c r="Y755" s="582"/>
      <c r="Z755" s="295"/>
      <c r="AA755" s="295"/>
      <c r="AB755" s="295"/>
      <c r="AC755" s="295"/>
      <c r="AD755" s="295"/>
      <c r="AE755" s="295"/>
      <c r="AF755" s="295"/>
      <c r="AG755" s="295"/>
      <c r="AH755" s="295"/>
      <c r="AI755" s="295"/>
      <c r="AJ755" s="295"/>
      <c r="AK755" s="295"/>
      <c r="AL755" s="295"/>
      <c r="AM755" s="295"/>
      <c r="AN755" s="295"/>
      <c r="AO755" s="295"/>
      <c r="AP755" s="295"/>
      <c r="AQ755" s="295"/>
      <c r="AS755" s="172">
        <f t="shared" si="29"/>
        <v>0</v>
      </c>
    </row>
    <row r="756" spans="2:45" ht="14.5" hidden="1" customHeight="1" outlineLevel="1">
      <c r="B756" s="119">
        <f t="shared" si="31"/>
        <v>18</v>
      </c>
      <c r="C756" s="240" t="s">
        <v>248</v>
      </c>
      <c r="D756" s="582"/>
      <c r="E756" s="582"/>
      <c r="F756" s="295"/>
      <c r="G756" s="295"/>
      <c r="H756" s="295"/>
      <c r="I756" s="295"/>
      <c r="J756" s="295"/>
      <c r="K756" s="295"/>
      <c r="L756" s="295"/>
      <c r="M756" s="295"/>
      <c r="N756" s="295"/>
      <c r="O756" s="295"/>
      <c r="P756" s="295"/>
      <c r="Q756" s="295"/>
      <c r="R756" s="295"/>
      <c r="S756" s="295"/>
      <c r="T756" s="295"/>
      <c r="U756" s="295"/>
      <c r="V756" s="295"/>
      <c r="W756" s="295"/>
      <c r="X756" s="582"/>
      <c r="Y756" s="582"/>
      <c r="Z756" s="295"/>
      <c r="AA756" s="295"/>
      <c r="AB756" s="295"/>
      <c r="AC756" s="295"/>
      <c r="AD756" s="295"/>
      <c r="AE756" s="295"/>
      <c r="AF756" s="295"/>
      <c r="AG756" s="295"/>
      <c r="AH756" s="295"/>
      <c r="AI756" s="295"/>
      <c r="AJ756" s="295"/>
      <c r="AK756" s="295"/>
      <c r="AL756" s="295"/>
      <c r="AM756" s="295"/>
      <c r="AN756" s="295"/>
      <c r="AO756" s="295"/>
      <c r="AP756" s="295"/>
      <c r="AQ756" s="295"/>
      <c r="AS756" s="172">
        <f t="shared" si="29"/>
        <v>0</v>
      </c>
    </row>
    <row r="757" spans="2:45" ht="14.5" hidden="1" customHeight="1" outlineLevel="1">
      <c r="B757" s="119">
        <f t="shared" si="31"/>
        <v>19</v>
      </c>
      <c r="C757" s="240" t="s">
        <v>248</v>
      </c>
      <c r="D757" s="582"/>
      <c r="E757" s="582"/>
      <c r="F757" s="295"/>
      <c r="G757" s="295"/>
      <c r="H757" s="295"/>
      <c r="I757" s="295"/>
      <c r="J757" s="295"/>
      <c r="K757" s="295"/>
      <c r="L757" s="295"/>
      <c r="M757" s="295"/>
      <c r="N757" s="295"/>
      <c r="O757" s="295"/>
      <c r="P757" s="295"/>
      <c r="Q757" s="295"/>
      <c r="R757" s="295"/>
      <c r="S757" s="295"/>
      <c r="T757" s="295"/>
      <c r="U757" s="295"/>
      <c r="V757" s="295"/>
      <c r="W757" s="295"/>
      <c r="X757" s="582"/>
      <c r="Y757" s="582"/>
      <c r="Z757" s="295"/>
      <c r="AA757" s="295"/>
      <c r="AB757" s="295"/>
      <c r="AC757" s="295"/>
      <c r="AD757" s="295"/>
      <c r="AE757" s="295"/>
      <c r="AF757" s="295"/>
      <c r="AG757" s="295"/>
      <c r="AH757" s="295"/>
      <c r="AI757" s="295"/>
      <c r="AJ757" s="295"/>
      <c r="AK757" s="295"/>
      <c r="AL757" s="295"/>
      <c r="AM757" s="295"/>
      <c r="AN757" s="295"/>
      <c r="AO757" s="295"/>
      <c r="AP757" s="295"/>
      <c r="AQ757" s="295"/>
      <c r="AS757" s="172">
        <f t="shared" si="29"/>
        <v>0</v>
      </c>
    </row>
    <row r="758" spans="2:45" ht="14.5" hidden="1" customHeight="1" outlineLevel="1">
      <c r="B758" s="119">
        <f t="shared" si="31"/>
        <v>20</v>
      </c>
      <c r="C758" s="240" t="s">
        <v>248</v>
      </c>
      <c r="D758" s="582"/>
      <c r="E758" s="582"/>
      <c r="F758" s="295"/>
      <c r="G758" s="295"/>
      <c r="H758" s="295"/>
      <c r="I758" s="295"/>
      <c r="J758" s="295"/>
      <c r="K758" s="295"/>
      <c r="L758" s="295"/>
      <c r="M758" s="295"/>
      <c r="N758" s="295"/>
      <c r="O758" s="295"/>
      <c r="P758" s="295"/>
      <c r="Q758" s="295"/>
      <c r="R758" s="295"/>
      <c r="S758" s="295"/>
      <c r="T758" s="295"/>
      <c r="U758" s="295"/>
      <c r="V758" s="295"/>
      <c r="W758" s="295"/>
      <c r="X758" s="582"/>
      <c r="Y758" s="582"/>
      <c r="Z758" s="295"/>
      <c r="AA758" s="295"/>
      <c r="AB758" s="295"/>
      <c r="AC758" s="295"/>
      <c r="AD758" s="295"/>
      <c r="AE758" s="295"/>
      <c r="AF758" s="295"/>
      <c r="AG758" s="295"/>
      <c r="AH758" s="295"/>
      <c r="AI758" s="295"/>
      <c r="AJ758" s="295"/>
      <c r="AK758" s="295"/>
      <c r="AL758" s="295"/>
      <c r="AM758" s="295"/>
      <c r="AN758" s="295"/>
      <c r="AO758" s="295"/>
      <c r="AP758" s="295"/>
      <c r="AQ758" s="295"/>
      <c r="AS758" s="172">
        <f t="shared" si="29"/>
        <v>0</v>
      </c>
    </row>
    <row r="759" spans="2:45" ht="14.5" hidden="1" customHeight="1" outlineLevel="1">
      <c r="B759" s="119">
        <f t="shared" si="31"/>
        <v>21</v>
      </c>
      <c r="C759" s="240" t="s">
        <v>248</v>
      </c>
      <c r="D759" s="582"/>
      <c r="E759" s="582"/>
      <c r="F759" s="295"/>
      <c r="G759" s="295"/>
      <c r="H759" s="295"/>
      <c r="I759" s="295"/>
      <c r="J759" s="295"/>
      <c r="K759" s="295"/>
      <c r="L759" s="295"/>
      <c r="M759" s="295"/>
      <c r="N759" s="295"/>
      <c r="O759" s="295"/>
      <c r="P759" s="295"/>
      <c r="Q759" s="295"/>
      <c r="R759" s="295"/>
      <c r="S759" s="295"/>
      <c r="T759" s="295"/>
      <c r="U759" s="295"/>
      <c r="V759" s="295"/>
      <c r="W759" s="295"/>
      <c r="X759" s="582"/>
      <c r="Y759" s="582"/>
      <c r="Z759" s="295"/>
      <c r="AA759" s="295"/>
      <c r="AB759" s="295"/>
      <c r="AC759" s="295"/>
      <c r="AD759" s="295"/>
      <c r="AE759" s="295"/>
      <c r="AF759" s="295"/>
      <c r="AG759" s="295"/>
      <c r="AH759" s="295"/>
      <c r="AI759" s="295"/>
      <c r="AJ759" s="295"/>
      <c r="AK759" s="295"/>
      <c r="AL759" s="295"/>
      <c r="AM759" s="295"/>
      <c r="AN759" s="295"/>
      <c r="AO759" s="295"/>
      <c r="AP759" s="295"/>
      <c r="AQ759" s="295"/>
      <c r="AS759" s="172">
        <f t="shared" si="29"/>
        <v>0</v>
      </c>
    </row>
    <row r="760" spans="2:45" ht="14.5" hidden="1" customHeight="1" outlineLevel="1">
      <c r="B760" s="119">
        <f t="shared" si="31"/>
        <v>22</v>
      </c>
      <c r="C760" s="240" t="s">
        <v>248</v>
      </c>
      <c r="D760" s="582"/>
      <c r="E760" s="582"/>
      <c r="F760" s="295"/>
      <c r="G760" s="295"/>
      <c r="H760" s="295"/>
      <c r="I760" s="295"/>
      <c r="J760" s="295"/>
      <c r="K760" s="295"/>
      <c r="L760" s="295"/>
      <c r="M760" s="295"/>
      <c r="N760" s="295"/>
      <c r="O760" s="295"/>
      <c r="P760" s="295"/>
      <c r="Q760" s="295"/>
      <c r="R760" s="295"/>
      <c r="S760" s="295"/>
      <c r="T760" s="295"/>
      <c r="U760" s="295"/>
      <c r="V760" s="295"/>
      <c r="W760" s="295"/>
      <c r="X760" s="582"/>
      <c r="Y760" s="582"/>
      <c r="Z760" s="295"/>
      <c r="AA760" s="295"/>
      <c r="AB760" s="295"/>
      <c r="AC760" s="295"/>
      <c r="AD760" s="295"/>
      <c r="AE760" s="295"/>
      <c r="AF760" s="295"/>
      <c r="AG760" s="295"/>
      <c r="AH760" s="295"/>
      <c r="AI760" s="295"/>
      <c r="AJ760" s="295"/>
      <c r="AK760" s="295"/>
      <c r="AL760" s="295"/>
      <c r="AM760" s="295"/>
      <c r="AN760" s="295"/>
      <c r="AO760" s="295"/>
      <c r="AP760" s="295"/>
      <c r="AQ760" s="295"/>
      <c r="AS760" s="172">
        <f t="shared" si="29"/>
        <v>0</v>
      </c>
    </row>
    <row r="761" spans="2:45" ht="14.5" hidden="1" customHeight="1" outlineLevel="1">
      <c r="B761" s="119">
        <f t="shared" si="31"/>
        <v>23</v>
      </c>
      <c r="C761" s="240" t="s">
        <v>248</v>
      </c>
      <c r="D761" s="582"/>
      <c r="E761" s="582"/>
      <c r="F761" s="295"/>
      <c r="G761" s="295"/>
      <c r="H761" s="295"/>
      <c r="I761" s="295"/>
      <c r="J761" s="295"/>
      <c r="K761" s="295"/>
      <c r="L761" s="295"/>
      <c r="M761" s="295"/>
      <c r="N761" s="295"/>
      <c r="O761" s="295"/>
      <c r="P761" s="295"/>
      <c r="Q761" s="295"/>
      <c r="R761" s="295"/>
      <c r="S761" s="295"/>
      <c r="T761" s="295"/>
      <c r="U761" s="295"/>
      <c r="V761" s="295"/>
      <c r="W761" s="295"/>
      <c r="X761" s="582"/>
      <c r="Y761" s="582"/>
      <c r="Z761" s="295"/>
      <c r="AA761" s="295"/>
      <c r="AB761" s="295"/>
      <c r="AC761" s="295"/>
      <c r="AD761" s="295"/>
      <c r="AE761" s="295"/>
      <c r="AF761" s="295"/>
      <c r="AG761" s="295"/>
      <c r="AH761" s="295"/>
      <c r="AI761" s="295"/>
      <c r="AJ761" s="295"/>
      <c r="AK761" s="295"/>
      <c r="AL761" s="295"/>
      <c r="AM761" s="295"/>
      <c r="AN761" s="295"/>
      <c r="AO761" s="295"/>
      <c r="AP761" s="295"/>
      <c r="AQ761" s="295"/>
      <c r="AS761" s="172">
        <f t="shared" si="29"/>
        <v>0</v>
      </c>
    </row>
    <row r="762" spans="2:45" ht="14.5" hidden="1" customHeight="1" outlineLevel="1">
      <c r="B762" s="119">
        <f t="shared" si="31"/>
        <v>24</v>
      </c>
      <c r="C762" s="240" t="s">
        <v>248</v>
      </c>
      <c r="D762" s="582"/>
      <c r="E762" s="582"/>
      <c r="F762" s="295"/>
      <c r="G762" s="295"/>
      <c r="H762" s="295"/>
      <c r="I762" s="295"/>
      <c r="J762" s="295"/>
      <c r="K762" s="295"/>
      <c r="L762" s="295"/>
      <c r="M762" s="295"/>
      <c r="N762" s="295"/>
      <c r="O762" s="295"/>
      <c r="P762" s="295"/>
      <c r="Q762" s="295"/>
      <c r="R762" s="295"/>
      <c r="S762" s="295"/>
      <c r="T762" s="295"/>
      <c r="U762" s="295"/>
      <c r="V762" s="295"/>
      <c r="W762" s="295"/>
      <c r="X762" s="582"/>
      <c r="Y762" s="582"/>
      <c r="Z762" s="295"/>
      <c r="AA762" s="295"/>
      <c r="AB762" s="295"/>
      <c r="AC762" s="295"/>
      <c r="AD762" s="295"/>
      <c r="AE762" s="295"/>
      <c r="AF762" s="295"/>
      <c r="AG762" s="295"/>
      <c r="AH762" s="295"/>
      <c r="AI762" s="295"/>
      <c r="AJ762" s="295"/>
      <c r="AK762" s="295"/>
      <c r="AL762" s="295"/>
      <c r="AM762" s="295"/>
      <c r="AN762" s="295"/>
      <c r="AO762" s="295"/>
      <c r="AP762" s="295"/>
      <c r="AQ762" s="295"/>
      <c r="AS762" s="172">
        <f t="shared" si="29"/>
        <v>0</v>
      </c>
    </row>
    <row r="763" spans="2:45" ht="14.5" hidden="1" customHeight="1" outlineLevel="1">
      <c r="B763" s="119">
        <f t="shared" si="31"/>
        <v>25</v>
      </c>
      <c r="C763" s="240" t="s">
        <v>248</v>
      </c>
      <c r="D763" s="582"/>
      <c r="E763" s="582"/>
      <c r="F763" s="295"/>
      <c r="G763" s="295"/>
      <c r="H763" s="295"/>
      <c r="I763" s="295"/>
      <c r="J763" s="295"/>
      <c r="K763" s="295"/>
      <c r="L763" s="295"/>
      <c r="M763" s="295"/>
      <c r="N763" s="295"/>
      <c r="O763" s="295"/>
      <c r="P763" s="295"/>
      <c r="Q763" s="295"/>
      <c r="R763" s="295"/>
      <c r="S763" s="295"/>
      <c r="T763" s="295"/>
      <c r="U763" s="295"/>
      <c r="V763" s="295"/>
      <c r="W763" s="295"/>
      <c r="X763" s="582"/>
      <c r="Y763" s="582"/>
      <c r="Z763" s="295"/>
      <c r="AA763" s="295"/>
      <c r="AB763" s="295"/>
      <c r="AC763" s="295"/>
      <c r="AD763" s="295"/>
      <c r="AE763" s="295"/>
      <c r="AF763" s="295"/>
      <c r="AG763" s="295"/>
      <c r="AH763" s="295"/>
      <c r="AI763" s="295"/>
      <c r="AJ763" s="295"/>
      <c r="AK763" s="295"/>
      <c r="AL763" s="295"/>
      <c r="AM763" s="295"/>
      <c r="AN763" s="295"/>
      <c r="AO763" s="295"/>
      <c r="AP763" s="295"/>
      <c r="AQ763" s="295"/>
      <c r="AS763" s="172">
        <f t="shared" si="29"/>
        <v>0</v>
      </c>
    </row>
    <row r="764" spans="2:45" ht="14.5" hidden="1" customHeight="1" outlineLevel="1">
      <c r="B764" s="119">
        <f t="shared" si="31"/>
        <v>26</v>
      </c>
      <c r="C764" s="240" t="s">
        <v>248</v>
      </c>
      <c r="D764" s="582"/>
      <c r="E764" s="582"/>
      <c r="F764" s="295"/>
      <c r="G764" s="295"/>
      <c r="H764" s="295"/>
      <c r="I764" s="295"/>
      <c r="J764" s="295"/>
      <c r="K764" s="295"/>
      <c r="L764" s="295"/>
      <c r="M764" s="295"/>
      <c r="N764" s="295"/>
      <c r="O764" s="295"/>
      <c r="P764" s="295"/>
      <c r="Q764" s="295"/>
      <c r="R764" s="295"/>
      <c r="S764" s="295"/>
      <c r="T764" s="295"/>
      <c r="U764" s="295"/>
      <c r="V764" s="295"/>
      <c r="W764" s="295"/>
      <c r="X764" s="582"/>
      <c r="Y764" s="582"/>
      <c r="Z764" s="295"/>
      <c r="AA764" s="295"/>
      <c r="AB764" s="295"/>
      <c r="AC764" s="295"/>
      <c r="AD764" s="295"/>
      <c r="AE764" s="295"/>
      <c r="AF764" s="295"/>
      <c r="AG764" s="295"/>
      <c r="AH764" s="295"/>
      <c r="AI764" s="295"/>
      <c r="AJ764" s="295"/>
      <c r="AK764" s="295"/>
      <c r="AL764" s="295"/>
      <c r="AM764" s="295"/>
      <c r="AN764" s="295"/>
      <c r="AO764" s="295"/>
      <c r="AP764" s="295"/>
      <c r="AQ764" s="295"/>
      <c r="AS764" s="172">
        <f t="shared" si="29"/>
        <v>0</v>
      </c>
    </row>
    <row r="765" spans="2:45" ht="14.5" hidden="1" customHeight="1" outlineLevel="1">
      <c r="B765" s="119">
        <f t="shared" si="31"/>
        <v>27</v>
      </c>
      <c r="C765" s="240" t="s">
        <v>248</v>
      </c>
      <c r="D765" s="582"/>
      <c r="E765" s="582"/>
      <c r="F765" s="295"/>
      <c r="G765" s="295"/>
      <c r="H765" s="295"/>
      <c r="I765" s="295"/>
      <c r="J765" s="295"/>
      <c r="K765" s="295"/>
      <c r="L765" s="295"/>
      <c r="M765" s="295"/>
      <c r="N765" s="295"/>
      <c r="O765" s="295"/>
      <c r="P765" s="295"/>
      <c r="Q765" s="295"/>
      <c r="R765" s="295"/>
      <c r="S765" s="295"/>
      <c r="T765" s="295"/>
      <c r="U765" s="295"/>
      <c r="V765" s="295"/>
      <c r="W765" s="295"/>
      <c r="X765" s="582"/>
      <c r="Y765" s="582"/>
      <c r="Z765" s="295"/>
      <c r="AA765" s="295"/>
      <c r="AB765" s="295"/>
      <c r="AC765" s="295"/>
      <c r="AD765" s="295"/>
      <c r="AE765" s="295"/>
      <c r="AF765" s="295"/>
      <c r="AG765" s="295"/>
      <c r="AH765" s="295"/>
      <c r="AI765" s="295"/>
      <c r="AJ765" s="295"/>
      <c r="AK765" s="295"/>
      <c r="AL765" s="295"/>
      <c r="AM765" s="295"/>
      <c r="AN765" s="295"/>
      <c r="AO765" s="295"/>
      <c r="AP765" s="295"/>
      <c r="AQ765" s="295"/>
      <c r="AS765" s="172">
        <f t="shared" si="29"/>
        <v>0</v>
      </c>
    </row>
    <row r="766" spans="2:45" ht="14.5" hidden="1" customHeight="1" outlineLevel="1">
      <c r="B766" s="119">
        <f t="shared" si="31"/>
        <v>28</v>
      </c>
      <c r="C766" s="240" t="s">
        <v>248</v>
      </c>
      <c r="D766" s="582"/>
      <c r="E766" s="582"/>
      <c r="F766" s="295"/>
      <c r="G766" s="295"/>
      <c r="H766" s="295"/>
      <c r="I766" s="295"/>
      <c r="J766" s="295"/>
      <c r="K766" s="295"/>
      <c r="L766" s="295"/>
      <c r="M766" s="295"/>
      <c r="N766" s="295"/>
      <c r="O766" s="295"/>
      <c r="P766" s="295"/>
      <c r="Q766" s="295"/>
      <c r="R766" s="295"/>
      <c r="S766" s="295"/>
      <c r="T766" s="295"/>
      <c r="U766" s="295"/>
      <c r="V766" s="295"/>
      <c r="W766" s="295"/>
      <c r="X766" s="582"/>
      <c r="Y766" s="582"/>
      <c r="Z766" s="295"/>
      <c r="AA766" s="295"/>
      <c r="AB766" s="295"/>
      <c r="AC766" s="295"/>
      <c r="AD766" s="295"/>
      <c r="AE766" s="295"/>
      <c r="AF766" s="295"/>
      <c r="AG766" s="295"/>
      <c r="AH766" s="295"/>
      <c r="AI766" s="295"/>
      <c r="AJ766" s="295"/>
      <c r="AK766" s="295"/>
      <c r="AL766" s="295"/>
      <c r="AM766" s="295"/>
      <c r="AN766" s="295"/>
      <c r="AO766" s="295"/>
      <c r="AP766" s="295"/>
      <c r="AQ766" s="295"/>
      <c r="AS766" s="172">
        <f t="shared" si="29"/>
        <v>0</v>
      </c>
    </row>
    <row r="767" spans="2:45" ht="14.5" hidden="1" customHeight="1" outlineLevel="1">
      <c r="B767" s="119">
        <f t="shared" si="31"/>
        <v>29</v>
      </c>
      <c r="C767" s="240" t="s">
        <v>248</v>
      </c>
      <c r="D767" s="582"/>
      <c r="E767" s="582"/>
      <c r="F767" s="295"/>
      <c r="G767" s="295"/>
      <c r="H767" s="295"/>
      <c r="I767" s="295"/>
      <c r="J767" s="295"/>
      <c r="K767" s="295"/>
      <c r="L767" s="295"/>
      <c r="M767" s="295"/>
      <c r="N767" s="295"/>
      <c r="O767" s="295"/>
      <c r="P767" s="295"/>
      <c r="Q767" s="295"/>
      <c r="R767" s="295"/>
      <c r="S767" s="295"/>
      <c r="T767" s="295"/>
      <c r="U767" s="295"/>
      <c r="V767" s="295"/>
      <c r="W767" s="295"/>
      <c r="X767" s="582"/>
      <c r="Y767" s="582"/>
      <c r="Z767" s="295"/>
      <c r="AA767" s="295"/>
      <c r="AB767" s="295"/>
      <c r="AC767" s="295"/>
      <c r="AD767" s="295"/>
      <c r="AE767" s="295"/>
      <c r="AF767" s="295"/>
      <c r="AG767" s="295"/>
      <c r="AH767" s="295"/>
      <c r="AI767" s="295"/>
      <c r="AJ767" s="295"/>
      <c r="AK767" s="295"/>
      <c r="AL767" s="295"/>
      <c r="AM767" s="295"/>
      <c r="AN767" s="295"/>
      <c r="AO767" s="295"/>
      <c r="AP767" s="295"/>
      <c r="AQ767" s="295"/>
      <c r="AS767" s="172">
        <f t="shared" si="29"/>
        <v>0</v>
      </c>
    </row>
    <row r="768" spans="2:45" ht="14.5" hidden="1" customHeight="1" outlineLevel="1">
      <c r="B768" s="119">
        <f t="shared" si="31"/>
        <v>30</v>
      </c>
      <c r="C768" s="240" t="s">
        <v>248</v>
      </c>
      <c r="D768" s="582"/>
      <c r="E768" s="582"/>
      <c r="F768" s="295"/>
      <c r="G768" s="295"/>
      <c r="H768" s="295"/>
      <c r="I768" s="295"/>
      <c r="J768" s="295"/>
      <c r="K768" s="295"/>
      <c r="L768" s="295"/>
      <c r="M768" s="295"/>
      <c r="N768" s="295"/>
      <c r="O768" s="295"/>
      <c r="P768" s="295"/>
      <c r="Q768" s="295"/>
      <c r="R768" s="295"/>
      <c r="S768" s="295"/>
      <c r="T768" s="295"/>
      <c r="U768" s="295"/>
      <c r="V768" s="295"/>
      <c r="W768" s="295"/>
      <c r="X768" s="582"/>
      <c r="Y768" s="582"/>
      <c r="Z768" s="295"/>
      <c r="AA768" s="295"/>
      <c r="AB768" s="295"/>
      <c r="AC768" s="295"/>
      <c r="AD768" s="295"/>
      <c r="AE768" s="295"/>
      <c r="AF768" s="295"/>
      <c r="AG768" s="295"/>
      <c r="AH768" s="295"/>
      <c r="AI768" s="295"/>
      <c r="AJ768" s="295"/>
      <c r="AK768" s="295"/>
      <c r="AL768" s="295"/>
      <c r="AM768" s="295"/>
      <c r="AN768" s="295"/>
      <c r="AO768" s="295"/>
      <c r="AP768" s="295"/>
      <c r="AQ768" s="295"/>
      <c r="AS768" s="172">
        <f t="shared" si="29"/>
        <v>0</v>
      </c>
    </row>
    <row r="769" spans="2:45" ht="14.5" hidden="1" customHeight="1" outlineLevel="1">
      <c r="B769" s="119">
        <f t="shared" si="31"/>
        <v>31</v>
      </c>
      <c r="C769" s="240" t="s">
        <v>248</v>
      </c>
      <c r="D769" s="582"/>
      <c r="E769" s="582"/>
      <c r="F769" s="295"/>
      <c r="G769" s="295"/>
      <c r="H769" s="295"/>
      <c r="I769" s="295"/>
      <c r="J769" s="295"/>
      <c r="K769" s="295"/>
      <c r="L769" s="295"/>
      <c r="M769" s="295"/>
      <c r="N769" s="295"/>
      <c r="O769" s="295"/>
      <c r="P769" s="295"/>
      <c r="Q769" s="295"/>
      <c r="R769" s="295"/>
      <c r="S769" s="295"/>
      <c r="T769" s="295"/>
      <c r="U769" s="295"/>
      <c r="V769" s="295"/>
      <c r="W769" s="295"/>
      <c r="X769" s="582"/>
      <c r="Y769" s="582"/>
      <c r="Z769" s="295"/>
      <c r="AA769" s="295"/>
      <c r="AB769" s="295"/>
      <c r="AC769" s="295"/>
      <c r="AD769" s="295"/>
      <c r="AE769" s="295"/>
      <c r="AF769" s="295"/>
      <c r="AG769" s="295"/>
      <c r="AH769" s="295"/>
      <c r="AI769" s="295"/>
      <c r="AJ769" s="295"/>
      <c r="AK769" s="295"/>
      <c r="AL769" s="295"/>
      <c r="AM769" s="295"/>
      <c r="AN769" s="295"/>
      <c r="AO769" s="295"/>
      <c r="AP769" s="295"/>
      <c r="AQ769" s="295"/>
      <c r="AS769" s="172">
        <f t="shared" si="29"/>
        <v>0</v>
      </c>
    </row>
    <row r="770" spans="2:45" ht="14.5" hidden="1" customHeight="1" outlineLevel="1">
      <c r="B770" s="119">
        <f t="shared" si="31"/>
        <v>32</v>
      </c>
      <c r="C770" s="240" t="s">
        <v>248</v>
      </c>
      <c r="D770" s="582"/>
      <c r="E770" s="582"/>
      <c r="F770" s="295"/>
      <c r="G770" s="295"/>
      <c r="H770" s="295"/>
      <c r="I770" s="295"/>
      <c r="J770" s="295"/>
      <c r="K770" s="295"/>
      <c r="L770" s="295"/>
      <c r="M770" s="295"/>
      <c r="N770" s="295"/>
      <c r="O770" s="295"/>
      <c r="P770" s="295"/>
      <c r="Q770" s="295"/>
      <c r="R770" s="295"/>
      <c r="S770" s="295"/>
      <c r="T770" s="295"/>
      <c r="U770" s="295"/>
      <c r="V770" s="295"/>
      <c r="W770" s="295"/>
      <c r="X770" s="582"/>
      <c r="Y770" s="582"/>
      <c r="Z770" s="295"/>
      <c r="AA770" s="295"/>
      <c r="AB770" s="295"/>
      <c r="AC770" s="295"/>
      <c r="AD770" s="295"/>
      <c r="AE770" s="295"/>
      <c r="AF770" s="295"/>
      <c r="AG770" s="295"/>
      <c r="AH770" s="295"/>
      <c r="AI770" s="295"/>
      <c r="AJ770" s="295"/>
      <c r="AK770" s="295"/>
      <c r="AL770" s="295"/>
      <c r="AM770" s="295"/>
      <c r="AN770" s="295"/>
      <c r="AO770" s="295"/>
      <c r="AP770" s="295"/>
      <c r="AQ770" s="295"/>
      <c r="AS770" s="172">
        <f t="shared" si="29"/>
        <v>0</v>
      </c>
    </row>
    <row r="771" spans="2:45" ht="14.5" hidden="1" customHeight="1" outlineLevel="1">
      <c r="B771" s="119">
        <f t="shared" si="31"/>
        <v>33</v>
      </c>
      <c r="C771" s="240" t="s">
        <v>248</v>
      </c>
      <c r="D771" s="582"/>
      <c r="E771" s="582"/>
      <c r="F771" s="295"/>
      <c r="G771" s="295"/>
      <c r="H771" s="295"/>
      <c r="I771" s="295"/>
      <c r="J771" s="295"/>
      <c r="K771" s="295"/>
      <c r="L771" s="295"/>
      <c r="M771" s="295"/>
      <c r="N771" s="295"/>
      <c r="O771" s="295"/>
      <c r="P771" s="295"/>
      <c r="Q771" s="295"/>
      <c r="R771" s="295"/>
      <c r="S771" s="295"/>
      <c r="T771" s="295"/>
      <c r="U771" s="295"/>
      <c r="V771" s="295"/>
      <c r="W771" s="295"/>
      <c r="X771" s="582"/>
      <c r="Y771" s="582"/>
      <c r="Z771" s="295"/>
      <c r="AA771" s="295"/>
      <c r="AB771" s="295"/>
      <c r="AC771" s="295"/>
      <c r="AD771" s="295"/>
      <c r="AE771" s="295"/>
      <c r="AF771" s="295"/>
      <c r="AG771" s="295"/>
      <c r="AH771" s="295"/>
      <c r="AI771" s="295"/>
      <c r="AJ771" s="295"/>
      <c r="AK771" s="295"/>
      <c r="AL771" s="295"/>
      <c r="AM771" s="295"/>
      <c r="AN771" s="295"/>
      <c r="AO771" s="295"/>
      <c r="AP771" s="295"/>
      <c r="AQ771" s="295"/>
      <c r="AS771" s="172">
        <f t="shared" si="29"/>
        <v>0</v>
      </c>
    </row>
    <row r="772" spans="2:45" ht="14.5" hidden="1" customHeight="1" outlineLevel="1">
      <c r="B772" s="119">
        <f t="shared" si="31"/>
        <v>34</v>
      </c>
      <c r="C772" s="240" t="s">
        <v>248</v>
      </c>
      <c r="D772" s="582"/>
      <c r="E772" s="582"/>
      <c r="F772" s="295"/>
      <c r="G772" s="295"/>
      <c r="H772" s="295"/>
      <c r="I772" s="295"/>
      <c r="J772" s="295"/>
      <c r="K772" s="295"/>
      <c r="L772" s="295"/>
      <c r="M772" s="295"/>
      <c r="N772" s="295"/>
      <c r="O772" s="295"/>
      <c r="P772" s="295"/>
      <c r="Q772" s="295"/>
      <c r="R772" s="295"/>
      <c r="S772" s="295"/>
      <c r="T772" s="295"/>
      <c r="U772" s="295"/>
      <c r="V772" s="295"/>
      <c r="W772" s="295"/>
      <c r="X772" s="582"/>
      <c r="Y772" s="582"/>
      <c r="Z772" s="295"/>
      <c r="AA772" s="295"/>
      <c r="AB772" s="295"/>
      <c r="AC772" s="295"/>
      <c r="AD772" s="295"/>
      <c r="AE772" s="295"/>
      <c r="AF772" s="295"/>
      <c r="AG772" s="295"/>
      <c r="AH772" s="295"/>
      <c r="AI772" s="295"/>
      <c r="AJ772" s="295"/>
      <c r="AK772" s="295"/>
      <c r="AL772" s="295"/>
      <c r="AM772" s="295"/>
      <c r="AN772" s="295"/>
      <c r="AO772" s="295"/>
      <c r="AP772" s="295"/>
      <c r="AQ772" s="295"/>
      <c r="AS772" s="172">
        <f t="shared" si="29"/>
        <v>0</v>
      </c>
    </row>
    <row r="773" spans="2:45" ht="14.5" hidden="1" customHeight="1" outlineLevel="1">
      <c r="B773" s="119">
        <f t="shared" si="31"/>
        <v>35</v>
      </c>
      <c r="C773" s="240" t="s">
        <v>248</v>
      </c>
      <c r="D773" s="582"/>
      <c r="E773" s="582"/>
      <c r="F773" s="295"/>
      <c r="G773" s="295"/>
      <c r="H773" s="295"/>
      <c r="I773" s="295"/>
      <c r="J773" s="295"/>
      <c r="K773" s="295"/>
      <c r="L773" s="295"/>
      <c r="M773" s="295"/>
      <c r="N773" s="295"/>
      <c r="O773" s="295"/>
      <c r="P773" s="295"/>
      <c r="Q773" s="295"/>
      <c r="R773" s="295"/>
      <c r="S773" s="295"/>
      <c r="T773" s="295"/>
      <c r="U773" s="295"/>
      <c r="V773" s="295"/>
      <c r="W773" s="295"/>
      <c r="X773" s="582"/>
      <c r="Y773" s="582"/>
      <c r="Z773" s="295"/>
      <c r="AA773" s="295"/>
      <c r="AB773" s="295"/>
      <c r="AC773" s="295"/>
      <c r="AD773" s="295"/>
      <c r="AE773" s="295"/>
      <c r="AF773" s="295"/>
      <c r="AG773" s="295"/>
      <c r="AH773" s="295"/>
      <c r="AI773" s="295"/>
      <c r="AJ773" s="295"/>
      <c r="AK773" s="295"/>
      <c r="AL773" s="295"/>
      <c r="AM773" s="295"/>
      <c r="AN773" s="295"/>
      <c r="AO773" s="295"/>
      <c r="AP773" s="295"/>
      <c r="AQ773" s="295"/>
      <c r="AS773" s="172">
        <f t="shared" si="29"/>
        <v>0</v>
      </c>
    </row>
    <row r="774" spans="2:45" ht="14.5" hidden="1" customHeight="1" outlineLevel="1">
      <c r="B774" s="119">
        <f t="shared" si="31"/>
        <v>36</v>
      </c>
      <c r="C774" s="240" t="s">
        <v>248</v>
      </c>
      <c r="D774" s="582"/>
      <c r="E774" s="582"/>
      <c r="F774" s="295"/>
      <c r="G774" s="295"/>
      <c r="H774" s="295"/>
      <c r="I774" s="295"/>
      <c r="J774" s="295"/>
      <c r="K774" s="295"/>
      <c r="L774" s="295"/>
      <c r="M774" s="295"/>
      <c r="N774" s="295"/>
      <c r="O774" s="295"/>
      <c r="P774" s="295"/>
      <c r="Q774" s="295"/>
      <c r="R774" s="295"/>
      <c r="S774" s="295"/>
      <c r="T774" s="295"/>
      <c r="U774" s="295"/>
      <c r="V774" s="295"/>
      <c r="W774" s="295"/>
      <c r="X774" s="582"/>
      <c r="Y774" s="582"/>
      <c r="Z774" s="295"/>
      <c r="AA774" s="295"/>
      <c r="AB774" s="295"/>
      <c r="AC774" s="295"/>
      <c r="AD774" s="295"/>
      <c r="AE774" s="295"/>
      <c r="AF774" s="295"/>
      <c r="AG774" s="295"/>
      <c r="AH774" s="295"/>
      <c r="AI774" s="295"/>
      <c r="AJ774" s="295"/>
      <c r="AK774" s="295"/>
      <c r="AL774" s="295"/>
      <c r="AM774" s="295"/>
      <c r="AN774" s="295"/>
      <c r="AO774" s="295"/>
      <c r="AP774" s="295"/>
      <c r="AQ774" s="295"/>
      <c r="AS774" s="172">
        <f t="shared" si="29"/>
        <v>0</v>
      </c>
    </row>
    <row r="775" spans="2:45" ht="14.5" hidden="1" customHeight="1" outlineLevel="1">
      <c r="B775" s="119">
        <f t="shared" si="31"/>
        <v>37</v>
      </c>
      <c r="C775" s="240" t="s">
        <v>248</v>
      </c>
      <c r="D775" s="582"/>
      <c r="E775" s="582"/>
      <c r="F775" s="295"/>
      <c r="G775" s="295"/>
      <c r="H775" s="295"/>
      <c r="I775" s="295"/>
      <c r="J775" s="295"/>
      <c r="K775" s="295"/>
      <c r="L775" s="295"/>
      <c r="M775" s="295"/>
      <c r="N775" s="295"/>
      <c r="O775" s="295"/>
      <c r="P775" s="295"/>
      <c r="Q775" s="295"/>
      <c r="R775" s="295"/>
      <c r="S775" s="295"/>
      <c r="T775" s="295"/>
      <c r="U775" s="295"/>
      <c r="V775" s="295"/>
      <c r="W775" s="295"/>
      <c r="X775" s="582"/>
      <c r="Y775" s="582"/>
      <c r="Z775" s="295"/>
      <c r="AA775" s="295"/>
      <c r="AB775" s="295"/>
      <c r="AC775" s="295"/>
      <c r="AD775" s="295"/>
      <c r="AE775" s="295"/>
      <c r="AF775" s="295"/>
      <c r="AG775" s="295"/>
      <c r="AH775" s="295"/>
      <c r="AI775" s="295"/>
      <c r="AJ775" s="295"/>
      <c r="AK775" s="295"/>
      <c r="AL775" s="295"/>
      <c r="AM775" s="295"/>
      <c r="AN775" s="295"/>
      <c r="AO775" s="295"/>
      <c r="AP775" s="295"/>
      <c r="AQ775" s="295"/>
      <c r="AS775" s="172">
        <f t="shared" si="29"/>
        <v>0</v>
      </c>
    </row>
    <row r="776" spans="2:45" ht="14.5" hidden="1" customHeight="1" outlineLevel="1">
      <c r="B776" s="119">
        <f t="shared" si="31"/>
        <v>38</v>
      </c>
      <c r="C776" s="240" t="s">
        <v>248</v>
      </c>
      <c r="D776" s="582"/>
      <c r="E776" s="582"/>
      <c r="F776" s="295"/>
      <c r="G776" s="295"/>
      <c r="H776" s="295"/>
      <c r="I776" s="295"/>
      <c r="J776" s="295"/>
      <c r="K776" s="295"/>
      <c r="L776" s="295"/>
      <c r="M776" s="295"/>
      <c r="N776" s="295"/>
      <c r="O776" s="295"/>
      <c r="P776" s="295"/>
      <c r="Q776" s="295"/>
      <c r="R776" s="295"/>
      <c r="S776" s="295"/>
      <c r="T776" s="295"/>
      <c r="U776" s="295"/>
      <c r="V776" s="295"/>
      <c r="W776" s="295"/>
      <c r="X776" s="582"/>
      <c r="Y776" s="582"/>
      <c r="Z776" s="295"/>
      <c r="AA776" s="295"/>
      <c r="AB776" s="295"/>
      <c r="AC776" s="295"/>
      <c r="AD776" s="295"/>
      <c r="AE776" s="295"/>
      <c r="AF776" s="295"/>
      <c r="AG776" s="295"/>
      <c r="AH776" s="295"/>
      <c r="AI776" s="295"/>
      <c r="AJ776" s="295"/>
      <c r="AK776" s="295"/>
      <c r="AL776" s="295"/>
      <c r="AM776" s="295"/>
      <c r="AN776" s="295"/>
      <c r="AO776" s="295"/>
      <c r="AP776" s="295"/>
      <c r="AQ776" s="295"/>
      <c r="AS776" s="172">
        <f t="shared" si="29"/>
        <v>0</v>
      </c>
    </row>
    <row r="777" spans="2:45" ht="14.5" hidden="1" customHeight="1" outlineLevel="1">
      <c r="B777" s="119">
        <f t="shared" si="31"/>
        <v>39</v>
      </c>
      <c r="C777" s="240" t="s">
        <v>248</v>
      </c>
      <c r="D777" s="582"/>
      <c r="E777" s="582"/>
      <c r="F777" s="295"/>
      <c r="G777" s="295"/>
      <c r="H777" s="295"/>
      <c r="I777" s="295"/>
      <c r="J777" s="295"/>
      <c r="K777" s="295"/>
      <c r="L777" s="295"/>
      <c r="M777" s="295"/>
      <c r="N777" s="295"/>
      <c r="O777" s="295"/>
      <c r="P777" s="295"/>
      <c r="Q777" s="295"/>
      <c r="R777" s="295"/>
      <c r="S777" s="295"/>
      <c r="T777" s="295"/>
      <c r="U777" s="295"/>
      <c r="V777" s="295"/>
      <c r="W777" s="295"/>
      <c r="X777" s="582"/>
      <c r="Y777" s="582"/>
      <c r="Z777" s="295"/>
      <c r="AA777" s="295"/>
      <c r="AB777" s="295"/>
      <c r="AC777" s="295"/>
      <c r="AD777" s="295"/>
      <c r="AE777" s="295"/>
      <c r="AF777" s="295"/>
      <c r="AG777" s="295"/>
      <c r="AH777" s="295"/>
      <c r="AI777" s="295"/>
      <c r="AJ777" s="295"/>
      <c r="AK777" s="295"/>
      <c r="AL777" s="295"/>
      <c r="AM777" s="295"/>
      <c r="AN777" s="295"/>
      <c r="AO777" s="295"/>
      <c r="AP777" s="295"/>
      <c r="AQ777" s="295"/>
      <c r="AS777" s="172">
        <f t="shared" si="29"/>
        <v>0</v>
      </c>
    </row>
    <row r="778" spans="2:45" ht="14.5" hidden="1" customHeight="1" outlineLevel="1">
      <c r="B778" s="119">
        <f t="shared" si="31"/>
        <v>40</v>
      </c>
      <c r="C778" s="240" t="s">
        <v>248</v>
      </c>
      <c r="D778" s="582"/>
      <c r="E778" s="582"/>
      <c r="F778" s="295"/>
      <c r="G778" s="295"/>
      <c r="H778" s="295"/>
      <c r="I778" s="295"/>
      <c r="J778" s="295"/>
      <c r="K778" s="295"/>
      <c r="L778" s="295"/>
      <c r="M778" s="295"/>
      <c r="N778" s="295"/>
      <c r="O778" s="295"/>
      <c r="P778" s="295"/>
      <c r="Q778" s="295"/>
      <c r="R778" s="295"/>
      <c r="S778" s="295"/>
      <c r="T778" s="295"/>
      <c r="U778" s="295"/>
      <c r="V778" s="295"/>
      <c r="W778" s="295"/>
      <c r="X778" s="582"/>
      <c r="Y778" s="582"/>
      <c r="Z778" s="295"/>
      <c r="AA778" s="295"/>
      <c r="AB778" s="295"/>
      <c r="AC778" s="295"/>
      <c r="AD778" s="295"/>
      <c r="AE778" s="295"/>
      <c r="AF778" s="295"/>
      <c r="AG778" s="295"/>
      <c r="AH778" s="295"/>
      <c r="AI778" s="295"/>
      <c r="AJ778" s="295"/>
      <c r="AK778" s="295"/>
      <c r="AL778" s="295"/>
      <c r="AM778" s="295"/>
      <c r="AN778" s="295"/>
      <c r="AO778" s="295"/>
      <c r="AP778" s="295"/>
      <c r="AQ778" s="295"/>
      <c r="AS778" s="172">
        <f t="shared" si="29"/>
        <v>0</v>
      </c>
    </row>
    <row r="779" spans="2:45" ht="14.5" hidden="1" customHeight="1" outlineLevel="1">
      <c r="B779" s="119">
        <f t="shared" si="31"/>
        <v>41</v>
      </c>
      <c r="C779" s="240" t="s">
        <v>248</v>
      </c>
      <c r="D779" s="582"/>
      <c r="E779" s="582"/>
      <c r="F779" s="295"/>
      <c r="G779" s="295"/>
      <c r="H779" s="295"/>
      <c r="I779" s="295"/>
      <c r="J779" s="295"/>
      <c r="K779" s="295"/>
      <c r="L779" s="295"/>
      <c r="M779" s="295"/>
      <c r="N779" s="295"/>
      <c r="O779" s="295"/>
      <c r="P779" s="295"/>
      <c r="Q779" s="295"/>
      <c r="R779" s="295"/>
      <c r="S779" s="295"/>
      <c r="T779" s="295"/>
      <c r="U779" s="295"/>
      <c r="V779" s="295"/>
      <c r="W779" s="295"/>
      <c r="X779" s="582"/>
      <c r="Y779" s="582"/>
      <c r="Z779" s="295"/>
      <c r="AA779" s="295"/>
      <c r="AB779" s="295"/>
      <c r="AC779" s="295"/>
      <c r="AD779" s="295"/>
      <c r="AE779" s="295"/>
      <c r="AF779" s="295"/>
      <c r="AG779" s="295"/>
      <c r="AH779" s="295"/>
      <c r="AI779" s="295"/>
      <c r="AJ779" s="295"/>
      <c r="AK779" s="295"/>
      <c r="AL779" s="295"/>
      <c r="AM779" s="295"/>
      <c r="AN779" s="295"/>
      <c r="AO779" s="295"/>
      <c r="AP779" s="295"/>
      <c r="AQ779" s="295"/>
      <c r="AS779" s="172">
        <f t="shared" si="29"/>
        <v>0</v>
      </c>
    </row>
    <row r="780" spans="2:45" ht="14.5" hidden="1" customHeight="1" outlineLevel="1">
      <c r="B780" s="119">
        <f t="shared" si="31"/>
        <v>42</v>
      </c>
      <c r="C780" s="240" t="s">
        <v>248</v>
      </c>
      <c r="D780" s="582"/>
      <c r="E780" s="582"/>
      <c r="F780" s="295"/>
      <c r="G780" s="295"/>
      <c r="H780" s="295"/>
      <c r="I780" s="295"/>
      <c r="J780" s="295"/>
      <c r="K780" s="295"/>
      <c r="L780" s="295"/>
      <c r="M780" s="295"/>
      <c r="N780" s="295"/>
      <c r="O780" s="295"/>
      <c r="P780" s="295"/>
      <c r="Q780" s="295"/>
      <c r="R780" s="295"/>
      <c r="S780" s="295"/>
      <c r="T780" s="295"/>
      <c r="U780" s="295"/>
      <c r="V780" s="295"/>
      <c r="W780" s="295"/>
      <c r="X780" s="582"/>
      <c r="Y780" s="582"/>
      <c r="Z780" s="295"/>
      <c r="AA780" s="295"/>
      <c r="AB780" s="295"/>
      <c r="AC780" s="295"/>
      <c r="AD780" s="295"/>
      <c r="AE780" s="295"/>
      <c r="AF780" s="295"/>
      <c r="AG780" s="295"/>
      <c r="AH780" s="295"/>
      <c r="AI780" s="295"/>
      <c r="AJ780" s="295"/>
      <c r="AK780" s="295"/>
      <c r="AL780" s="295"/>
      <c r="AM780" s="295"/>
      <c r="AN780" s="295"/>
      <c r="AO780" s="295"/>
      <c r="AP780" s="295"/>
      <c r="AQ780" s="295"/>
      <c r="AS780" s="172">
        <f t="shared" si="29"/>
        <v>0</v>
      </c>
    </row>
    <row r="781" spans="2:45" ht="14.5" hidden="1" customHeight="1" outlineLevel="1">
      <c r="B781" s="119">
        <f t="shared" si="31"/>
        <v>43</v>
      </c>
      <c r="C781" s="240" t="s">
        <v>248</v>
      </c>
      <c r="D781" s="582"/>
      <c r="E781" s="582"/>
      <c r="F781" s="295"/>
      <c r="G781" s="295"/>
      <c r="H781" s="295"/>
      <c r="I781" s="295"/>
      <c r="J781" s="295"/>
      <c r="K781" s="295"/>
      <c r="L781" s="295"/>
      <c r="M781" s="295"/>
      <c r="N781" s="295"/>
      <c r="O781" s="295"/>
      <c r="P781" s="295"/>
      <c r="Q781" s="295"/>
      <c r="R781" s="295"/>
      <c r="S781" s="295"/>
      <c r="T781" s="295"/>
      <c r="U781" s="295"/>
      <c r="V781" s="295"/>
      <c r="W781" s="295"/>
      <c r="X781" s="582"/>
      <c r="Y781" s="582"/>
      <c r="Z781" s="295"/>
      <c r="AA781" s="295"/>
      <c r="AB781" s="295"/>
      <c r="AC781" s="295"/>
      <c r="AD781" s="295"/>
      <c r="AE781" s="295"/>
      <c r="AF781" s="295"/>
      <c r="AG781" s="295"/>
      <c r="AH781" s="295"/>
      <c r="AI781" s="295"/>
      <c r="AJ781" s="295"/>
      <c r="AK781" s="295"/>
      <c r="AL781" s="295"/>
      <c r="AM781" s="295"/>
      <c r="AN781" s="295"/>
      <c r="AO781" s="295"/>
      <c r="AP781" s="295"/>
      <c r="AQ781" s="295"/>
      <c r="AS781" s="172">
        <f t="shared" si="29"/>
        <v>0</v>
      </c>
    </row>
    <row r="782" spans="2:45" ht="14.5" hidden="1" customHeight="1" outlineLevel="1">
      <c r="B782" s="119">
        <f t="shared" si="31"/>
        <v>44</v>
      </c>
      <c r="C782" s="240" t="s">
        <v>248</v>
      </c>
      <c r="D782" s="582"/>
      <c r="E782" s="582"/>
      <c r="F782" s="295"/>
      <c r="G782" s="295"/>
      <c r="H782" s="295"/>
      <c r="I782" s="295"/>
      <c r="J782" s="295"/>
      <c r="K782" s="295"/>
      <c r="L782" s="295"/>
      <c r="M782" s="295"/>
      <c r="N782" s="295"/>
      <c r="O782" s="295"/>
      <c r="P782" s="295"/>
      <c r="Q782" s="295"/>
      <c r="R782" s="295"/>
      <c r="S782" s="295"/>
      <c r="T782" s="295"/>
      <c r="U782" s="295"/>
      <c r="V782" s="295"/>
      <c r="W782" s="295"/>
      <c r="X782" s="582"/>
      <c r="Y782" s="582"/>
      <c r="Z782" s="295"/>
      <c r="AA782" s="295"/>
      <c r="AB782" s="295"/>
      <c r="AC782" s="295"/>
      <c r="AD782" s="295"/>
      <c r="AE782" s="295"/>
      <c r="AF782" s="295"/>
      <c r="AG782" s="295"/>
      <c r="AH782" s="295"/>
      <c r="AI782" s="295"/>
      <c r="AJ782" s="295"/>
      <c r="AK782" s="295"/>
      <c r="AL782" s="295"/>
      <c r="AM782" s="295"/>
      <c r="AN782" s="295"/>
      <c r="AO782" s="295"/>
      <c r="AP782" s="295"/>
      <c r="AQ782" s="295"/>
      <c r="AS782" s="172">
        <f t="shared" si="29"/>
        <v>0</v>
      </c>
    </row>
    <row r="783" spans="2:45" ht="14.5" hidden="1" customHeight="1" outlineLevel="1">
      <c r="B783" s="119">
        <f t="shared" si="31"/>
        <v>45</v>
      </c>
      <c r="C783" s="240" t="s">
        <v>248</v>
      </c>
      <c r="D783" s="582"/>
      <c r="E783" s="582"/>
      <c r="F783" s="295"/>
      <c r="G783" s="295"/>
      <c r="H783" s="295"/>
      <c r="I783" s="295"/>
      <c r="J783" s="295"/>
      <c r="K783" s="295"/>
      <c r="L783" s="295"/>
      <c r="M783" s="295"/>
      <c r="N783" s="295"/>
      <c r="O783" s="295"/>
      <c r="P783" s="295"/>
      <c r="Q783" s="295"/>
      <c r="R783" s="295"/>
      <c r="S783" s="295"/>
      <c r="T783" s="295"/>
      <c r="U783" s="295"/>
      <c r="V783" s="295"/>
      <c r="W783" s="295"/>
      <c r="X783" s="582"/>
      <c r="Y783" s="582"/>
      <c r="Z783" s="295"/>
      <c r="AA783" s="295"/>
      <c r="AB783" s="295"/>
      <c r="AC783" s="295"/>
      <c r="AD783" s="295"/>
      <c r="AE783" s="295"/>
      <c r="AF783" s="295"/>
      <c r="AG783" s="295"/>
      <c r="AH783" s="295"/>
      <c r="AI783" s="295"/>
      <c r="AJ783" s="295"/>
      <c r="AK783" s="295"/>
      <c r="AL783" s="295"/>
      <c r="AM783" s="295"/>
      <c r="AN783" s="295"/>
      <c r="AO783" s="295"/>
      <c r="AP783" s="295"/>
      <c r="AQ783" s="295"/>
      <c r="AS783" s="172">
        <f t="shared" si="29"/>
        <v>0</v>
      </c>
    </row>
    <row r="784" spans="2:45" ht="14.5" hidden="1" customHeight="1" outlineLevel="1">
      <c r="B784" s="119">
        <f t="shared" si="31"/>
        <v>46</v>
      </c>
      <c r="C784" s="240" t="s">
        <v>248</v>
      </c>
      <c r="D784" s="582"/>
      <c r="E784" s="582"/>
      <c r="F784" s="295"/>
      <c r="G784" s="295"/>
      <c r="H784" s="295"/>
      <c r="I784" s="295"/>
      <c r="J784" s="295"/>
      <c r="K784" s="295"/>
      <c r="L784" s="295"/>
      <c r="M784" s="295"/>
      <c r="N784" s="295"/>
      <c r="O784" s="295"/>
      <c r="P784" s="295"/>
      <c r="Q784" s="295"/>
      <c r="R784" s="295"/>
      <c r="S784" s="295"/>
      <c r="T784" s="295"/>
      <c r="U784" s="295"/>
      <c r="V784" s="295"/>
      <c r="W784" s="295"/>
      <c r="X784" s="582"/>
      <c r="Y784" s="582"/>
      <c r="Z784" s="295"/>
      <c r="AA784" s="295"/>
      <c r="AB784" s="295"/>
      <c r="AC784" s="295"/>
      <c r="AD784" s="295"/>
      <c r="AE784" s="295"/>
      <c r="AF784" s="295"/>
      <c r="AG784" s="295"/>
      <c r="AH784" s="295"/>
      <c r="AI784" s="295"/>
      <c r="AJ784" s="295"/>
      <c r="AK784" s="295"/>
      <c r="AL784" s="295"/>
      <c r="AM784" s="295"/>
      <c r="AN784" s="295"/>
      <c r="AO784" s="295"/>
      <c r="AP784" s="295"/>
      <c r="AQ784" s="295"/>
      <c r="AS784" s="172">
        <f t="shared" si="29"/>
        <v>0</v>
      </c>
    </row>
    <row r="785" spans="2:45" ht="14.5" hidden="1" customHeight="1" outlineLevel="1">
      <c r="B785" s="119">
        <f t="shared" si="31"/>
        <v>47</v>
      </c>
      <c r="C785" s="240" t="s">
        <v>248</v>
      </c>
      <c r="D785" s="582"/>
      <c r="E785" s="582"/>
      <c r="F785" s="295"/>
      <c r="G785" s="295"/>
      <c r="H785" s="295"/>
      <c r="I785" s="295"/>
      <c r="J785" s="295"/>
      <c r="K785" s="295"/>
      <c r="L785" s="295"/>
      <c r="M785" s="295"/>
      <c r="N785" s="295"/>
      <c r="O785" s="295"/>
      <c r="P785" s="295"/>
      <c r="Q785" s="295"/>
      <c r="R785" s="295"/>
      <c r="S785" s="295"/>
      <c r="T785" s="295"/>
      <c r="U785" s="295"/>
      <c r="V785" s="295"/>
      <c r="W785" s="295"/>
      <c r="X785" s="582"/>
      <c r="Y785" s="582"/>
      <c r="Z785" s="295"/>
      <c r="AA785" s="295"/>
      <c r="AB785" s="295"/>
      <c r="AC785" s="295"/>
      <c r="AD785" s="295"/>
      <c r="AE785" s="295"/>
      <c r="AF785" s="295"/>
      <c r="AG785" s="295"/>
      <c r="AH785" s="295"/>
      <c r="AI785" s="295"/>
      <c r="AJ785" s="295"/>
      <c r="AK785" s="295"/>
      <c r="AL785" s="295"/>
      <c r="AM785" s="295"/>
      <c r="AN785" s="295"/>
      <c r="AO785" s="295"/>
      <c r="AP785" s="295"/>
      <c r="AQ785" s="295"/>
      <c r="AS785" s="172">
        <f t="shared" si="29"/>
        <v>0</v>
      </c>
    </row>
    <row r="786" spans="2:45" ht="14.5" hidden="1" customHeight="1" outlineLevel="1">
      <c r="B786" s="119">
        <f t="shared" si="31"/>
        <v>48</v>
      </c>
      <c r="C786" s="240" t="s">
        <v>248</v>
      </c>
      <c r="D786" s="582"/>
      <c r="E786" s="582"/>
      <c r="F786" s="295"/>
      <c r="G786" s="295"/>
      <c r="H786" s="295"/>
      <c r="I786" s="295"/>
      <c r="J786" s="295"/>
      <c r="K786" s="295"/>
      <c r="L786" s="295"/>
      <c r="M786" s="295"/>
      <c r="N786" s="295"/>
      <c r="O786" s="295"/>
      <c r="P786" s="295"/>
      <c r="Q786" s="295"/>
      <c r="R786" s="295"/>
      <c r="S786" s="295"/>
      <c r="T786" s="295"/>
      <c r="U786" s="295"/>
      <c r="V786" s="295"/>
      <c r="W786" s="295"/>
      <c r="X786" s="582"/>
      <c r="Y786" s="582"/>
      <c r="Z786" s="295"/>
      <c r="AA786" s="295"/>
      <c r="AB786" s="295"/>
      <c r="AC786" s="295"/>
      <c r="AD786" s="295"/>
      <c r="AE786" s="295"/>
      <c r="AF786" s="295"/>
      <c r="AG786" s="295"/>
      <c r="AH786" s="295"/>
      <c r="AI786" s="295"/>
      <c r="AJ786" s="295"/>
      <c r="AK786" s="295"/>
      <c r="AL786" s="295"/>
      <c r="AM786" s="295"/>
      <c r="AN786" s="295"/>
      <c r="AO786" s="295"/>
      <c r="AP786" s="295"/>
      <c r="AQ786" s="295"/>
      <c r="AS786" s="172">
        <f t="shared" si="29"/>
        <v>0</v>
      </c>
    </row>
    <row r="787" spans="2:45" ht="14.5" hidden="1" customHeight="1" outlineLevel="1">
      <c r="B787" s="119">
        <f t="shared" si="31"/>
        <v>49</v>
      </c>
      <c r="C787" s="240" t="s">
        <v>248</v>
      </c>
      <c r="D787" s="582"/>
      <c r="E787" s="582"/>
      <c r="F787" s="295"/>
      <c r="G787" s="295"/>
      <c r="H787" s="295"/>
      <c r="I787" s="295"/>
      <c r="J787" s="295"/>
      <c r="K787" s="295"/>
      <c r="L787" s="295"/>
      <c r="M787" s="295"/>
      <c r="N787" s="295"/>
      <c r="O787" s="295"/>
      <c r="P787" s="295"/>
      <c r="Q787" s="295"/>
      <c r="R787" s="295"/>
      <c r="S787" s="295"/>
      <c r="T787" s="295"/>
      <c r="U787" s="295"/>
      <c r="V787" s="295"/>
      <c r="W787" s="295"/>
      <c r="X787" s="582"/>
      <c r="Y787" s="582"/>
      <c r="Z787" s="295"/>
      <c r="AA787" s="295"/>
      <c r="AB787" s="295"/>
      <c r="AC787" s="295"/>
      <c r="AD787" s="295"/>
      <c r="AE787" s="295"/>
      <c r="AF787" s="295"/>
      <c r="AG787" s="295"/>
      <c r="AH787" s="295"/>
      <c r="AI787" s="295"/>
      <c r="AJ787" s="295"/>
      <c r="AK787" s="295"/>
      <c r="AL787" s="295"/>
      <c r="AM787" s="295"/>
      <c r="AN787" s="295"/>
      <c r="AO787" s="295"/>
      <c r="AP787" s="295"/>
      <c r="AQ787" s="295"/>
      <c r="AS787" s="172">
        <f t="shared" si="29"/>
        <v>0</v>
      </c>
    </row>
    <row r="788" spans="2:45" ht="14.5" hidden="1" customHeight="1" outlineLevel="1">
      <c r="B788" s="119">
        <f t="shared" si="31"/>
        <v>50</v>
      </c>
      <c r="C788" s="240" t="s">
        <v>248</v>
      </c>
      <c r="D788" s="582"/>
      <c r="E788" s="582"/>
      <c r="F788" s="295"/>
      <c r="G788" s="295"/>
      <c r="H788" s="295"/>
      <c r="I788" s="295"/>
      <c r="J788" s="295"/>
      <c r="K788" s="295"/>
      <c r="L788" s="295"/>
      <c r="M788" s="295"/>
      <c r="N788" s="295"/>
      <c r="O788" s="295"/>
      <c r="P788" s="295"/>
      <c r="Q788" s="295"/>
      <c r="R788" s="295"/>
      <c r="S788" s="295"/>
      <c r="T788" s="295"/>
      <c r="U788" s="295"/>
      <c r="V788" s="295"/>
      <c r="W788" s="295"/>
      <c r="X788" s="582"/>
      <c r="Y788" s="582"/>
      <c r="Z788" s="295"/>
      <c r="AA788" s="295"/>
      <c r="AB788" s="295"/>
      <c r="AC788" s="295"/>
      <c r="AD788" s="295"/>
      <c r="AE788" s="295"/>
      <c r="AF788" s="295"/>
      <c r="AG788" s="295"/>
      <c r="AH788" s="295"/>
      <c r="AI788" s="295"/>
      <c r="AJ788" s="295"/>
      <c r="AK788" s="295"/>
      <c r="AL788" s="295"/>
      <c r="AM788" s="295"/>
      <c r="AN788" s="295"/>
      <c r="AO788" s="295"/>
      <c r="AP788" s="295"/>
      <c r="AQ788" s="295"/>
      <c r="AS788" s="172">
        <f t="shared" si="29"/>
        <v>0</v>
      </c>
    </row>
    <row r="789" spans="2:45" ht="14.5" hidden="1" customHeight="1" outlineLevel="1">
      <c r="B789" s="119">
        <f t="shared" si="31"/>
        <v>51</v>
      </c>
      <c r="C789" s="240" t="s">
        <v>248</v>
      </c>
      <c r="D789" s="582"/>
      <c r="E789" s="582"/>
      <c r="F789" s="295"/>
      <c r="G789" s="295"/>
      <c r="H789" s="295"/>
      <c r="I789" s="295"/>
      <c r="J789" s="295"/>
      <c r="K789" s="295"/>
      <c r="L789" s="295"/>
      <c r="M789" s="295"/>
      <c r="N789" s="295"/>
      <c r="O789" s="295"/>
      <c r="P789" s="295"/>
      <c r="Q789" s="295"/>
      <c r="R789" s="295"/>
      <c r="S789" s="295"/>
      <c r="T789" s="295"/>
      <c r="U789" s="295"/>
      <c r="V789" s="295"/>
      <c r="W789" s="295"/>
      <c r="X789" s="582"/>
      <c r="Y789" s="582"/>
      <c r="Z789" s="295"/>
      <c r="AA789" s="295"/>
      <c r="AB789" s="295"/>
      <c r="AC789" s="295"/>
      <c r="AD789" s="295"/>
      <c r="AE789" s="295"/>
      <c r="AF789" s="295"/>
      <c r="AG789" s="295"/>
      <c r="AH789" s="295"/>
      <c r="AI789" s="295"/>
      <c r="AJ789" s="295"/>
      <c r="AK789" s="295"/>
      <c r="AL789" s="295"/>
      <c r="AM789" s="295"/>
      <c r="AN789" s="295"/>
      <c r="AO789" s="295"/>
      <c r="AP789" s="295"/>
      <c r="AQ789" s="295"/>
      <c r="AS789" s="172">
        <f t="shared" si="29"/>
        <v>0</v>
      </c>
    </row>
    <row r="790" spans="2:45" ht="14.5" hidden="1" customHeight="1" outlineLevel="1">
      <c r="B790" s="119">
        <f t="shared" si="31"/>
        <v>52</v>
      </c>
      <c r="C790" s="240" t="s">
        <v>248</v>
      </c>
      <c r="D790" s="582"/>
      <c r="E790" s="582"/>
      <c r="F790" s="295"/>
      <c r="G790" s="295"/>
      <c r="H790" s="295"/>
      <c r="I790" s="295"/>
      <c r="J790" s="295"/>
      <c r="K790" s="295"/>
      <c r="L790" s="295"/>
      <c r="M790" s="295"/>
      <c r="N790" s="295"/>
      <c r="O790" s="295"/>
      <c r="P790" s="295"/>
      <c r="Q790" s="295"/>
      <c r="R790" s="295"/>
      <c r="S790" s="295"/>
      <c r="T790" s="295"/>
      <c r="U790" s="295"/>
      <c r="V790" s="295"/>
      <c r="W790" s="295"/>
      <c r="X790" s="582"/>
      <c r="Y790" s="582"/>
      <c r="Z790" s="295"/>
      <c r="AA790" s="295"/>
      <c r="AB790" s="295"/>
      <c r="AC790" s="295"/>
      <c r="AD790" s="295"/>
      <c r="AE790" s="295"/>
      <c r="AF790" s="295"/>
      <c r="AG790" s="295"/>
      <c r="AH790" s="295"/>
      <c r="AI790" s="295"/>
      <c r="AJ790" s="295"/>
      <c r="AK790" s="295"/>
      <c r="AL790" s="295"/>
      <c r="AM790" s="295"/>
      <c r="AN790" s="295"/>
      <c r="AO790" s="295"/>
      <c r="AP790" s="295"/>
      <c r="AQ790" s="295"/>
      <c r="AS790" s="172">
        <f t="shared" si="29"/>
        <v>0</v>
      </c>
    </row>
    <row r="791" spans="2:45" ht="14.5" hidden="1" customHeight="1" outlineLevel="1">
      <c r="B791" s="119">
        <f t="shared" si="31"/>
        <v>53</v>
      </c>
      <c r="C791" s="240" t="s">
        <v>248</v>
      </c>
      <c r="D791" s="582"/>
      <c r="E791" s="582"/>
      <c r="F791" s="295"/>
      <c r="G791" s="295"/>
      <c r="H791" s="295"/>
      <c r="I791" s="295"/>
      <c r="J791" s="295"/>
      <c r="K791" s="295"/>
      <c r="L791" s="295"/>
      <c r="M791" s="295"/>
      <c r="N791" s="295"/>
      <c r="O791" s="295"/>
      <c r="P791" s="295"/>
      <c r="Q791" s="295"/>
      <c r="R791" s="295"/>
      <c r="S791" s="295"/>
      <c r="T791" s="295"/>
      <c r="U791" s="295"/>
      <c r="V791" s="295"/>
      <c r="W791" s="295"/>
      <c r="X791" s="582"/>
      <c r="Y791" s="582"/>
      <c r="Z791" s="295"/>
      <c r="AA791" s="295"/>
      <c r="AB791" s="295"/>
      <c r="AC791" s="295"/>
      <c r="AD791" s="295"/>
      <c r="AE791" s="295"/>
      <c r="AF791" s="295"/>
      <c r="AG791" s="295"/>
      <c r="AH791" s="295"/>
      <c r="AI791" s="295"/>
      <c r="AJ791" s="295"/>
      <c r="AK791" s="295"/>
      <c r="AL791" s="295"/>
      <c r="AM791" s="295"/>
      <c r="AN791" s="295"/>
      <c r="AO791" s="295"/>
      <c r="AP791" s="295"/>
      <c r="AQ791" s="295"/>
      <c r="AS791" s="172">
        <f t="shared" si="29"/>
        <v>0</v>
      </c>
    </row>
    <row r="792" spans="2:45" ht="14.5" hidden="1" customHeight="1" outlineLevel="1">
      <c r="B792" s="119">
        <f t="shared" si="31"/>
        <v>54</v>
      </c>
      <c r="C792" s="240" t="s">
        <v>248</v>
      </c>
      <c r="D792" s="582"/>
      <c r="E792" s="582"/>
      <c r="F792" s="295"/>
      <c r="G792" s="295"/>
      <c r="H792" s="295"/>
      <c r="I792" s="295"/>
      <c r="J792" s="295"/>
      <c r="K792" s="295"/>
      <c r="L792" s="295"/>
      <c r="M792" s="295"/>
      <c r="N792" s="295"/>
      <c r="O792" s="295"/>
      <c r="P792" s="295"/>
      <c r="Q792" s="295"/>
      <c r="R792" s="295"/>
      <c r="S792" s="295"/>
      <c r="T792" s="295"/>
      <c r="U792" s="295"/>
      <c r="V792" s="295"/>
      <c r="W792" s="295"/>
      <c r="X792" s="582"/>
      <c r="Y792" s="582"/>
      <c r="Z792" s="295"/>
      <c r="AA792" s="295"/>
      <c r="AB792" s="295"/>
      <c r="AC792" s="295"/>
      <c r="AD792" s="295"/>
      <c r="AE792" s="295"/>
      <c r="AF792" s="295"/>
      <c r="AG792" s="295"/>
      <c r="AH792" s="295"/>
      <c r="AI792" s="295"/>
      <c r="AJ792" s="295"/>
      <c r="AK792" s="295"/>
      <c r="AL792" s="295"/>
      <c r="AM792" s="295"/>
      <c r="AN792" s="295"/>
      <c r="AO792" s="295"/>
      <c r="AP792" s="295"/>
      <c r="AQ792" s="295"/>
      <c r="AS792" s="172">
        <f t="shared" si="29"/>
        <v>0</v>
      </c>
    </row>
    <row r="793" spans="2:45" ht="14.5" hidden="1" customHeight="1" outlineLevel="1">
      <c r="B793" s="119">
        <f t="shared" si="31"/>
        <v>55</v>
      </c>
      <c r="C793" s="240" t="s">
        <v>248</v>
      </c>
      <c r="D793" s="582"/>
      <c r="E793" s="582"/>
      <c r="F793" s="295"/>
      <c r="G793" s="295"/>
      <c r="H793" s="295"/>
      <c r="I793" s="295"/>
      <c r="J793" s="295"/>
      <c r="K793" s="295"/>
      <c r="L793" s="295"/>
      <c r="M793" s="295"/>
      <c r="N793" s="295"/>
      <c r="O793" s="295"/>
      <c r="P793" s="295"/>
      <c r="Q793" s="295"/>
      <c r="R793" s="295"/>
      <c r="S793" s="295"/>
      <c r="T793" s="295"/>
      <c r="U793" s="295"/>
      <c r="V793" s="295"/>
      <c r="W793" s="295"/>
      <c r="X793" s="582"/>
      <c r="Y793" s="582"/>
      <c r="Z793" s="295"/>
      <c r="AA793" s="295"/>
      <c r="AB793" s="295"/>
      <c r="AC793" s="295"/>
      <c r="AD793" s="295"/>
      <c r="AE793" s="295"/>
      <c r="AF793" s="295"/>
      <c r="AG793" s="295"/>
      <c r="AH793" s="295"/>
      <c r="AI793" s="295"/>
      <c r="AJ793" s="295"/>
      <c r="AK793" s="295"/>
      <c r="AL793" s="295"/>
      <c r="AM793" s="295"/>
      <c r="AN793" s="295"/>
      <c r="AO793" s="295"/>
      <c r="AP793" s="295"/>
      <c r="AQ793" s="295"/>
      <c r="AS793" s="172">
        <f t="shared" si="29"/>
        <v>0</v>
      </c>
    </row>
    <row r="794" spans="2:45" ht="14.5" hidden="1" customHeight="1" outlineLevel="1">
      <c r="B794" s="119">
        <f t="shared" si="31"/>
        <v>56</v>
      </c>
      <c r="C794" s="240" t="s">
        <v>248</v>
      </c>
      <c r="D794" s="582"/>
      <c r="E794" s="582"/>
      <c r="F794" s="295"/>
      <c r="G794" s="295"/>
      <c r="H794" s="295"/>
      <c r="I794" s="295"/>
      <c r="J794" s="295"/>
      <c r="K794" s="295"/>
      <c r="L794" s="295"/>
      <c r="M794" s="295"/>
      <c r="N794" s="295"/>
      <c r="O794" s="295"/>
      <c r="P794" s="295"/>
      <c r="Q794" s="295"/>
      <c r="R794" s="295"/>
      <c r="S794" s="295"/>
      <c r="T794" s="295"/>
      <c r="U794" s="295"/>
      <c r="V794" s="295"/>
      <c r="W794" s="295"/>
      <c r="X794" s="582"/>
      <c r="Y794" s="582"/>
      <c r="Z794" s="295"/>
      <c r="AA794" s="295"/>
      <c r="AB794" s="295"/>
      <c r="AC794" s="295"/>
      <c r="AD794" s="295"/>
      <c r="AE794" s="295"/>
      <c r="AF794" s="295"/>
      <c r="AG794" s="295"/>
      <c r="AH794" s="295"/>
      <c r="AI794" s="295"/>
      <c r="AJ794" s="295"/>
      <c r="AK794" s="295"/>
      <c r="AL794" s="295"/>
      <c r="AM794" s="295"/>
      <c r="AN794" s="295"/>
      <c r="AO794" s="295"/>
      <c r="AP794" s="295"/>
      <c r="AQ794" s="295"/>
      <c r="AS794" s="172">
        <f t="shared" si="29"/>
        <v>0</v>
      </c>
    </row>
    <row r="795" spans="2:45" ht="14.5" hidden="1" customHeight="1" outlineLevel="1">
      <c r="B795" s="119">
        <f t="shared" si="31"/>
        <v>57</v>
      </c>
      <c r="C795" s="240" t="s">
        <v>248</v>
      </c>
      <c r="D795" s="582"/>
      <c r="E795" s="582"/>
      <c r="F795" s="295"/>
      <c r="G795" s="295"/>
      <c r="H795" s="295"/>
      <c r="I795" s="295"/>
      <c r="J795" s="295"/>
      <c r="K795" s="295"/>
      <c r="L795" s="295"/>
      <c r="M795" s="295"/>
      <c r="N795" s="295"/>
      <c r="O795" s="295"/>
      <c r="P795" s="295"/>
      <c r="Q795" s="295"/>
      <c r="R795" s="295"/>
      <c r="S795" s="295"/>
      <c r="T795" s="295"/>
      <c r="U795" s="295"/>
      <c r="V795" s="295"/>
      <c r="W795" s="295"/>
      <c r="X795" s="582"/>
      <c r="Y795" s="582"/>
      <c r="Z795" s="295"/>
      <c r="AA795" s="295"/>
      <c r="AB795" s="295"/>
      <c r="AC795" s="295"/>
      <c r="AD795" s="295"/>
      <c r="AE795" s="295"/>
      <c r="AF795" s="295"/>
      <c r="AG795" s="295"/>
      <c r="AH795" s="295"/>
      <c r="AI795" s="295"/>
      <c r="AJ795" s="295"/>
      <c r="AK795" s="295"/>
      <c r="AL795" s="295"/>
      <c r="AM795" s="295"/>
      <c r="AN795" s="295"/>
      <c r="AO795" s="295"/>
      <c r="AP795" s="295"/>
      <c r="AQ795" s="295"/>
      <c r="AS795" s="172">
        <f t="shared" si="29"/>
        <v>0</v>
      </c>
    </row>
    <row r="796" spans="2:45" ht="14.5" hidden="1" customHeight="1" outlineLevel="1">
      <c r="B796" s="119">
        <f t="shared" si="31"/>
        <v>58</v>
      </c>
      <c r="C796" s="240" t="s">
        <v>248</v>
      </c>
      <c r="D796" s="582"/>
      <c r="E796" s="582"/>
      <c r="F796" s="295"/>
      <c r="G796" s="295"/>
      <c r="H796" s="295"/>
      <c r="I796" s="295"/>
      <c r="J796" s="295"/>
      <c r="K796" s="295"/>
      <c r="L796" s="295"/>
      <c r="M796" s="295"/>
      <c r="N796" s="295"/>
      <c r="O796" s="295"/>
      <c r="P796" s="295"/>
      <c r="Q796" s="295"/>
      <c r="R796" s="295"/>
      <c r="S796" s="295"/>
      <c r="T796" s="295"/>
      <c r="U796" s="295"/>
      <c r="V796" s="295"/>
      <c r="W796" s="295"/>
      <c r="X796" s="582"/>
      <c r="Y796" s="582"/>
      <c r="Z796" s="295"/>
      <c r="AA796" s="295"/>
      <c r="AB796" s="295"/>
      <c r="AC796" s="295"/>
      <c r="AD796" s="295"/>
      <c r="AE796" s="295"/>
      <c r="AF796" s="295"/>
      <c r="AG796" s="295"/>
      <c r="AH796" s="295"/>
      <c r="AI796" s="295"/>
      <c r="AJ796" s="295"/>
      <c r="AK796" s="295"/>
      <c r="AL796" s="295"/>
      <c r="AM796" s="295"/>
      <c r="AN796" s="295"/>
      <c r="AO796" s="295"/>
      <c r="AP796" s="295"/>
      <c r="AQ796" s="295"/>
      <c r="AS796" s="172">
        <f t="shared" si="29"/>
        <v>0</v>
      </c>
    </row>
    <row r="797" spans="2:45" ht="14.5" hidden="1" customHeight="1" outlineLevel="1">
      <c r="B797" s="119">
        <f t="shared" si="31"/>
        <v>59</v>
      </c>
      <c r="C797" s="240" t="s">
        <v>248</v>
      </c>
      <c r="D797" s="582"/>
      <c r="E797" s="582"/>
      <c r="F797" s="295"/>
      <c r="G797" s="295"/>
      <c r="H797" s="295"/>
      <c r="I797" s="295"/>
      <c r="J797" s="295"/>
      <c r="K797" s="295"/>
      <c r="L797" s="295"/>
      <c r="M797" s="295"/>
      <c r="N797" s="295"/>
      <c r="O797" s="295"/>
      <c r="P797" s="295"/>
      <c r="Q797" s="295"/>
      <c r="R797" s="295"/>
      <c r="S797" s="295"/>
      <c r="T797" s="295"/>
      <c r="U797" s="295"/>
      <c r="V797" s="295"/>
      <c r="W797" s="295"/>
      <c r="X797" s="582"/>
      <c r="Y797" s="582"/>
      <c r="Z797" s="295"/>
      <c r="AA797" s="295"/>
      <c r="AB797" s="295"/>
      <c r="AC797" s="295"/>
      <c r="AD797" s="295"/>
      <c r="AE797" s="295"/>
      <c r="AF797" s="295"/>
      <c r="AG797" s="295"/>
      <c r="AH797" s="295"/>
      <c r="AI797" s="295"/>
      <c r="AJ797" s="295"/>
      <c r="AK797" s="295"/>
      <c r="AL797" s="295"/>
      <c r="AM797" s="295"/>
      <c r="AN797" s="295"/>
      <c r="AO797" s="295"/>
      <c r="AP797" s="295"/>
      <c r="AQ797" s="295"/>
      <c r="AS797" s="172">
        <f t="shared" si="29"/>
        <v>0</v>
      </c>
    </row>
    <row r="798" spans="2:45" ht="14.5" hidden="1" customHeight="1" outlineLevel="1">
      <c r="B798" s="119">
        <f t="shared" si="31"/>
        <v>60</v>
      </c>
      <c r="C798" s="240" t="s">
        <v>248</v>
      </c>
      <c r="D798" s="582"/>
      <c r="E798" s="582"/>
      <c r="F798" s="295"/>
      <c r="G798" s="295"/>
      <c r="H798" s="295"/>
      <c r="I798" s="295"/>
      <c r="J798" s="295"/>
      <c r="K798" s="295"/>
      <c r="L798" s="295"/>
      <c r="M798" s="295"/>
      <c r="N798" s="295"/>
      <c r="O798" s="295"/>
      <c r="P798" s="295"/>
      <c r="Q798" s="295"/>
      <c r="R798" s="295"/>
      <c r="S798" s="295"/>
      <c r="T798" s="295"/>
      <c r="U798" s="295"/>
      <c r="V798" s="295"/>
      <c r="W798" s="295"/>
      <c r="X798" s="582"/>
      <c r="Y798" s="582"/>
      <c r="Z798" s="295"/>
      <c r="AA798" s="295"/>
      <c r="AB798" s="295"/>
      <c r="AC798" s="295"/>
      <c r="AD798" s="295"/>
      <c r="AE798" s="295"/>
      <c r="AF798" s="295"/>
      <c r="AG798" s="295"/>
      <c r="AH798" s="295"/>
      <c r="AI798" s="295"/>
      <c r="AJ798" s="295"/>
      <c r="AK798" s="295"/>
      <c r="AL798" s="295"/>
      <c r="AM798" s="295"/>
      <c r="AN798" s="295"/>
      <c r="AO798" s="295"/>
      <c r="AP798" s="295"/>
      <c r="AQ798" s="295"/>
      <c r="AS798" s="172">
        <f t="shared" si="29"/>
        <v>0</v>
      </c>
    </row>
    <row r="799" spans="2:45" ht="14.5" hidden="1" customHeight="1" outlineLevel="1">
      <c r="B799" s="119">
        <f t="shared" si="31"/>
        <v>61</v>
      </c>
      <c r="C799" s="240" t="s">
        <v>248</v>
      </c>
      <c r="D799" s="582"/>
      <c r="E799" s="582"/>
      <c r="F799" s="295"/>
      <c r="G799" s="295"/>
      <c r="H799" s="295"/>
      <c r="I799" s="295"/>
      <c r="J799" s="295"/>
      <c r="K799" s="295"/>
      <c r="L799" s="295"/>
      <c r="M799" s="295"/>
      <c r="N799" s="295"/>
      <c r="O799" s="295"/>
      <c r="P799" s="295"/>
      <c r="Q799" s="295"/>
      <c r="R799" s="295"/>
      <c r="S799" s="295"/>
      <c r="T799" s="295"/>
      <c r="U799" s="295"/>
      <c r="V799" s="295"/>
      <c r="W799" s="295"/>
      <c r="X799" s="582"/>
      <c r="Y799" s="582"/>
      <c r="Z799" s="295"/>
      <c r="AA799" s="295"/>
      <c r="AB799" s="295"/>
      <c r="AC799" s="295"/>
      <c r="AD799" s="295"/>
      <c r="AE799" s="295"/>
      <c r="AF799" s="295"/>
      <c r="AG799" s="295"/>
      <c r="AH799" s="295"/>
      <c r="AI799" s="295"/>
      <c r="AJ799" s="295"/>
      <c r="AK799" s="295"/>
      <c r="AL799" s="295"/>
      <c r="AM799" s="295"/>
      <c r="AN799" s="295"/>
      <c r="AO799" s="295"/>
      <c r="AP799" s="295"/>
      <c r="AQ799" s="295"/>
      <c r="AS799" s="172">
        <f t="shared" si="29"/>
        <v>0</v>
      </c>
    </row>
    <row r="800" spans="2:45" ht="14.5" hidden="1" customHeight="1" outlineLevel="1">
      <c r="B800" s="119">
        <f t="shared" si="31"/>
        <v>62</v>
      </c>
      <c r="C800" s="240" t="s">
        <v>248</v>
      </c>
      <c r="D800" s="582"/>
      <c r="E800" s="582"/>
      <c r="F800" s="295"/>
      <c r="G800" s="295"/>
      <c r="H800" s="295"/>
      <c r="I800" s="295"/>
      <c r="J800" s="295"/>
      <c r="K800" s="295"/>
      <c r="L800" s="295"/>
      <c r="M800" s="295"/>
      <c r="N800" s="295"/>
      <c r="O800" s="295"/>
      <c r="P800" s="295"/>
      <c r="Q800" s="295"/>
      <c r="R800" s="295"/>
      <c r="S800" s="295"/>
      <c r="T800" s="295"/>
      <c r="U800" s="295"/>
      <c r="V800" s="295"/>
      <c r="W800" s="295"/>
      <c r="X800" s="582"/>
      <c r="Y800" s="582"/>
      <c r="Z800" s="295"/>
      <c r="AA800" s="295"/>
      <c r="AB800" s="295"/>
      <c r="AC800" s="295"/>
      <c r="AD800" s="295"/>
      <c r="AE800" s="295"/>
      <c r="AF800" s="295"/>
      <c r="AG800" s="295"/>
      <c r="AH800" s="295"/>
      <c r="AI800" s="295"/>
      <c r="AJ800" s="295"/>
      <c r="AK800" s="295"/>
      <c r="AL800" s="295"/>
      <c r="AM800" s="295"/>
      <c r="AN800" s="295"/>
      <c r="AO800" s="295"/>
      <c r="AP800" s="295"/>
      <c r="AQ800" s="295"/>
      <c r="AS800" s="172">
        <f t="shared" si="29"/>
        <v>0</v>
      </c>
    </row>
    <row r="801" spans="2:45" ht="14.5" hidden="1" customHeight="1" outlineLevel="1">
      <c r="B801" s="119">
        <f t="shared" si="31"/>
        <v>63</v>
      </c>
      <c r="C801" s="240" t="s">
        <v>248</v>
      </c>
      <c r="D801" s="582"/>
      <c r="E801" s="582"/>
      <c r="F801" s="295"/>
      <c r="G801" s="295"/>
      <c r="H801" s="295"/>
      <c r="I801" s="295"/>
      <c r="J801" s="295"/>
      <c r="K801" s="295"/>
      <c r="L801" s="295"/>
      <c r="M801" s="295"/>
      <c r="N801" s="295"/>
      <c r="O801" s="295"/>
      <c r="P801" s="295"/>
      <c r="Q801" s="295"/>
      <c r="R801" s="295"/>
      <c r="S801" s="295"/>
      <c r="T801" s="295"/>
      <c r="U801" s="295"/>
      <c r="V801" s="295"/>
      <c r="W801" s="295"/>
      <c r="X801" s="582"/>
      <c r="Y801" s="582"/>
      <c r="Z801" s="295"/>
      <c r="AA801" s="295"/>
      <c r="AB801" s="295"/>
      <c r="AC801" s="295"/>
      <c r="AD801" s="295"/>
      <c r="AE801" s="295"/>
      <c r="AF801" s="295"/>
      <c r="AG801" s="295"/>
      <c r="AH801" s="295"/>
      <c r="AI801" s="295"/>
      <c r="AJ801" s="295"/>
      <c r="AK801" s="295"/>
      <c r="AL801" s="295"/>
      <c r="AM801" s="295"/>
      <c r="AN801" s="295"/>
      <c r="AO801" s="295"/>
      <c r="AP801" s="295"/>
      <c r="AQ801" s="295"/>
      <c r="AS801" s="172">
        <f t="shared" si="29"/>
        <v>0</v>
      </c>
    </row>
    <row r="802" spans="2:45" ht="14.5" hidden="1" customHeight="1" outlineLevel="1">
      <c r="B802" s="119">
        <f t="shared" si="31"/>
        <v>64</v>
      </c>
      <c r="C802" s="240" t="s">
        <v>248</v>
      </c>
      <c r="D802" s="582"/>
      <c r="E802" s="582"/>
      <c r="F802" s="295"/>
      <c r="G802" s="295"/>
      <c r="H802" s="295"/>
      <c r="I802" s="295"/>
      <c r="J802" s="295"/>
      <c r="K802" s="295"/>
      <c r="L802" s="295"/>
      <c r="M802" s="295"/>
      <c r="N802" s="295"/>
      <c r="O802" s="295"/>
      <c r="P802" s="295"/>
      <c r="Q802" s="295"/>
      <c r="R802" s="295"/>
      <c r="S802" s="295"/>
      <c r="T802" s="295"/>
      <c r="U802" s="295"/>
      <c r="V802" s="295"/>
      <c r="W802" s="295"/>
      <c r="X802" s="582"/>
      <c r="Y802" s="582"/>
      <c r="Z802" s="295"/>
      <c r="AA802" s="295"/>
      <c r="AB802" s="295"/>
      <c r="AC802" s="295"/>
      <c r="AD802" s="295"/>
      <c r="AE802" s="295"/>
      <c r="AF802" s="295"/>
      <c r="AG802" s="295"/>
      <c r="AH802" s="295"/>
      <c r="AI802" s="295"/>
      <c r="AJ802" s="295"/>
      <c r="AK802" s="295"/>
      <c r="AL802" s="295"/>
      <c r="AM802" s="295"/>
      <c r="AN802" s="295"/>
      <c r="AO802" s="295"/>
      <c r="AP802" s="295"/>
      <c r="AQ802" s="295"/>
      <c r="AS802" s="172">
        <f t="shared" si="29"/>
        <v>0</v>
      </c>
    </row>
    <row r="803" spans="2:45" ht="14.5" hidden="1" customHeight="1" outlineLevel="1">
      <c r="B803" s="119">
        <f t="shared" si="31"/>
        <v>65</v>
      </c>
      <c r="C803" s="240" t="s">
        <v>248</v>
      </c>
      <c r="D803" s="582"/>
      <c r="E803" s="582"/>
      <c r="F803" s="295"/>
      <c r="G803" s="295"/>
      <c r="H803" s="295"/>
      <c r="I803" s="295"/>
      <c r="J803" s="295"/>
      <c r="K803" s="295"/>
      <c r="L803" s="295"/>
      <c r="M803" s="295"/>
      <c r="N803" s="295"/>
      <c r="O803" s="295"/>
      <c r="P803" s="295"/>
      <c r="Q803" s="295"/>
      <c r="R803" s="295"/>
      <c r="S803" s="295"/>
      <c r="T803" s="295"/>
      <c r="U803" s="295"/>
      <c r="V803" s="295"/>
      <c r="W803" s="295"/>
      <c r="X803" s="582"/>
      <c r="Y803" s="582"/>
      <c r="Z803" s="295"/>
      <c r="AA803" s="295"/>
      <c r="AB803" s="295"/>
      <c r="AC803" s="295"/>
      <c r="AD803" s="295"/>
      <c r="AE803" s="295"/>
      <c r="AF803" s="295"/>
      <c r="AG803" s="295"/>
      <c r="AH803" s="295"/>
      <c r="AI803" s="295"/>
      <c r="AJ803" s="295"/>
      <c r="AK803" s="295"/>
      <c r="AL803" s="295"/>
      <c r="AM803" s="295"/>
      <c r="AN803" s="295"/>
      <c r="AO803" s="295"/>
      <c r="AP803" s="295"/>
      <c r="AQ803" s="295"/>
      <c r="AS803" s="172">
        <f t="shared" si="29"/>
        <v>0</v>
      </c>
    </row>
    <row r="804" spans="2:45" ht="14.5" hidden="1" customHeight="1" outlineLevel="1">
      <c r="B804" s="119">
        <f t="shared" si="31"/>
        <v>66</v>
      </c>
      <c r="C804" s="240" t="s">
        <v>248</v>
      </c>
      <c r="D804" s="582"/>
      <c r="E804" s="582"/>
      <c r="F804" s="295"/>
      <c r="G804" s="295"/>
      <c r="H804" s="295"/>
      <c r="I804" s="295"/>
      <c r="J804" s="295"/>
      <c r="K804" s="295"/>
      <c r="L804" s="295"/>
      <c r="M804" s="295"/>
      <c r="N804" s="295"/>
      <c r="O804" s="295"/>
      <c r="P804" s="295"/>
      <c r="Q804" s="295"/>
      <c r="R804" s="295"/>
      <c r="S804" s="295"/>
      <c r="T804" s="295"/>
      <c r="U804" s="295"/>
      <c r="V804" s="295"/>
      <c r="W804" s="295"/>
      <c r="X804" s="582"/>
      <c r="Y804" s="582"/>
      <c r="Z804" s="295"/>
      <c r="AA804" s="295"/>
      <c r="AB804" s="295"/>
      <c r="AC804" s="295"/>
      <c r="AD804" s="295"/>
      <c r="AE804" s="295"/>
      <c r="AF804" s="295"/>
      <c r="AG804" s="295"/>
      <c r="AH804" s="295"/>
      <c r="AI804" s="295"/>
      <c r="AJ804" s="295"/>
      <c r="AK804" s="295"/>
      <c r="AL804" s="295"/>
      <c r="AM804" s="295"/>
      <c r="AN804" s="295"/>
      <c r="AO804" s="295"/>
      <c r="AP804" s="295"/>
      <c r="AQ804" s="295"/>
      <c r="AS804" s="172">
        <f t="shared" ref="AS804:AS818" si="32">SUM(F804:I804)</f>
        <v>0</v>
      </c>
    </row>
    <row r="805" spans="2:45" ht="14.5" hidden="1" customHeight="1" outlineLevel="1">
      <c r="B805" s="119">
        <f t="shared" ref="B805:B818" si="33">1+B804</f>
        <v>67</v>
      </c>
      <c r="C805" s="240" t="s">
        <v>248</v>
      </c>
      <c r="D805" s="582"/>
      <c r="E805" s="582"/>
      <c r="F805" s="295"/>
      <c r="G805" s="295"/>
      <c r="H805" s="295"/>
      <c r="I805" s="295"/>
      <c r="J805" s="295"/>
      <c r="K805" s="295"/>
      <c r="L805" s="295"/>
      <c r="M805" s="295"/>
      <c r="N805" s="295"/>
      <c r="O805" s="295"/>
      <c r="P805" s="295"/>
      <c r="Q805" s="295"/>
      <c r="R805" s="295"/>
      <c r="S805" s="295"/>
      <c r="T805" s="295"/>
      <c r="U805" s="295"/>
      <c r="V805" s="295"/>
      <c r="W805" s="295"/>
      <c r="X805" s="582"/>
      <c r="Y805" s="582"/>
      <c r="Z805" s="295"/>
      <c r="AA805" s="295"/>
      <c r="AB805" s="295"/>
      <c r="AC805" s="295"/>
      <c r="AD805" s="295"/>
      <c r="AE805" s="295"/>
      <c r="AF805" s="295"/>
      <c r="AG805" s="295"/>
      <c r="AH805" s="295"/>
      <c r="AI805" s="295"/>
      <c r="AJ805" s="295"/>
      <c r="AK805" s="295"/>
      <c r="AL805" s="295"/>
      <c r="AM805" s="295"/>
      <c r="AN805" s="295"/>
      <c r="AO805" s="295"/>
      <c r="AP805" s="295"/>
      <c r="AQ805" s="295"/>
      <c r="AS805" s="172">
        <f t="shared" si="32"/>
        <v>0</v>
      </c>
    </row>
    <row r="806" spans="2:45" ht="14.5" hidden="1" customHeight="1" outlineLevel="1">
      <c r="B806" s="119">
        <f t="shared" si="33"/>
        <v>68</v>
      </c>
      <c r="C806" s="240" t="s">
        <v>248</v>
      </c>
      <c r="D806" s="582"/>
      <c r="E806" s="582"/>
      <c r="F806" s="295"/>
      <c r="G806" s="295"/>
      <c r="H806" s="295"/>
      <c r="I806" s="295"/>
      <c r="J806" s="295"/>
      <c r="K806" s="295"/>
      <c r="L806" s="295"/>
      <c r="M806" s="295"/>
      <c r="N806" s="295"/>
      <c r="O806" s="295"/>
      <c r="P806" s="295"/>
      <c r="Q806" s="295"/>
      <c r="R806" s="295"/>
      <c r="S806" s="295"/>
      <c r="T806" s="295"/>
      <c r="U806" s="295"/>
      <c r="V806" s="295"/>
      <c r="W806" s="295"/>
      <c r="X806" s="582"/>
      <c r="Y806" s="582"/>
      <c r="Z806" s="295"/>
      <c r="AA806" s="295"/>
      <c r="AB806" s="295"/>
      <c r="AC806" s="295"/>
      <c r="AD806" s="295"/>
      <c r="AE806" s="295"/>
      <c r="AF806" s="295"/>
      <c r="AG806" s="295"/>
      <c r="AH806" s="295"/>
      <c r="AI806" s="295"/>
      <c r="AJ806" s="295"/>
      <c r="AK806" s="295"/>
      <c r="AL806" s="295"/>
      <c r="AM806" s="295"/>
      <c r="AN806" s="295"/>
      <c r="AO806" s="295"/>
      <c r="AP806" s="295"/>
      <c r="AQ806" s="295"/>
      <c r="AS806" s="172">
        <f t="shared" si="32"/>
        <v>0</v>
      </c>
    </row>
    <row r="807" spans="2:45" ht="14.5" hidden="1" customHeight="1" outlineLevel="1">
      <c r="B807" s="119">
        <f t="shared" si="33"/>
        <v>69</v>
      </c>
      <c r="C807" s="240" t="s">
        <v>248</v>
      </c>
      <c r="D807" s="582"/>
      <c r="E807" s="582"/>
      <c r="F807" s="295"/>
      <c r="G807" s="295"/>
      <c r="H807" s="295"/>
      <c r="I807" s="295"/>
      <c r="J807" s="295"/>
      <c r="K807" s="295"/>
      <c r="L807" s="295"/>
      <c r="M807" s="295"/>
      <c r="N807" s="295"/>
      <c r="O807" s="295"/>
      <c r="P807" s="295"/>
      <c r="Q807" s="295"/>
      <c r="R807" s="295"/>
      <c r="S807" s="295"/>
      <c r="T807" s="295"/>
      <c r="U807" s="295"/>
      <c r="V807" s="295"/>
      <c r="W807" s="295"/>
      <c r="X807" s="582"/>
      <c r="Y807" s="582"/>
      <c r="Z807" s="295"/>
      <c r="AA807" s="295"/>
      <c r="AB807" s="295"/>
      <c r="AC807" s="295"/>
      <c r="AD807" s="295"/>
      <c r="AE807" s="295"/>
      <c r="AF807" s="295"/>
      <c r="AG807" s="295"/>
      <c r="AH807" s="295"/>
      <c r="AI807" s="295"/>
      <c r="AJ807" s="295"/>
      <c r="AK807" s="295"/>
      <c r="AL807" s="295"/>
      <c r="AM807" s="295"/>
      <c r="AN807" s="295"/>
      <c r="AO807" s="295"/>
      <c r="AP807" s="295"/>
      <c r="AQ807" s="295"/>
      <c r="AS807" s="172">
        <f t="shared" si="32"/>
        <v>0</v>
      </c>
    </row>
    <row r="808" spans="2:45" ht="14.5" hidden="1" customHeight="1" outlineLevel="1">
      <c r="B808" s="119">
        <f t="shared" si="33"/>
        <v>70</v>
      </c>
      <c r="C808" s="240" t="s">
        <v>248</v>
      </c>
      <c r="D808" s="582"/>
      <c r="E808" s="582"/>
      <c r="F808" s="295"/>
      <c r="G808" s="295"/>
      <c r="H808" s="295"/>
      <c r="I808" s="295"/>
      <c r="J808" s="295"/>
      <c r="K808" s="295"/>
      <c r="L808" s="295"/>
      <c r="M808" s="295"/>
      <c r="N808" s="295"/>
      <c r="O808" s="295"/>
      <c r="P808" s="295"/>
      <c r="Q808" s="295"/>
      <c r="R808" s="295"/>
      <c r="S808" s="295"/>
      <c r="T808" s="295"/>
      <c r="U808" s="295"/>
      <c r="V808" s="295"/>
      <c r="W808" s="295"/>
      <c r="X808" s="582"/>
      <c r="Y808" s="582"/>
      <c r="Z808" s="295"/>
      <c r="AA808" s="295"/>
      <c r="AB808" s="295"/>
      <c r="AC808" s="295"/>
      <c r="AD808" s="295"/>
      <c r="AE808" s="295"/>
      <c r="AF808" s="295"/>
      <c r="AG808" s="295"/>
      <c r="AH808" s="295"/>
      <c r="AI808" s="295"/>
      <c r="AJ808" s="295"/>
      <c r="AK808" s="295"/>
      <c r="AL808" s="295"/>
      <c r="AM808" s="295"/>
      <c r="AN808" s="295"/>
      <c r="AO808" s="295"/>
      <c r="AP808" s="295"/>
      <c r="AQ808" s="295"/>
      <c r="AS808" s="172">
        <f t="shared" si="32"/>
        <v>0</v>
      </c>
    </row>
    <row r="809" spans="2:45" ht="14.5" hidden="1" customHeight="1" outlineLevel="1">
      <c r="B809" s="119">
        <f t="shared" si="33"/>
        <v>71</v>
      </c>
      <c r="C809" s="240" t="s">
        <v>248</v>
      </c>
      <c r="D809" s="582"/>
      <c r="E809" s="582"/>
      <c r="F809" s="295"/>
      <c r="G809" s="295"/>
      <c r="H809" s="295"/>
      <c r="I809" s="295"/>
      <c r="J809" s="295"/>
      <c r="K809" s="295"/>
      <c r="L809" s="295"/>
      <c r="M809" s="295"/>
      <c r="N809" s="295"/>
      <c r="O809" s="295"/>
      <c r="P809" s="295"/>
      <c r="Q809" s="295"/>
      <c r="R809" s="295"/>
      <c r="S809" s="295"/>
      <c r="T809" s="295"/>
      <c r="U809" s="295"/>
      <c r="V809" s="295"/>
      <c r="W809" s="295"/>
      <c r="X809" s="582"/>
      <c r="Y809" s="582"/>
      <c r="Z809" s="295"/>
      <c r="AA809" s="295"/>
      <c r="AB809" s="295"/>
      <c r="AC809" s="295"/>
      <c r="AD809" s="295"/>
      <c r="AE809" s="295"/>
      <c r="AF809" s="295"/>
      <c r="AG809" s="295"/>
      <c r="AH809" s="295"/>
      <c r="AI809" s="295"/>
      <c r="AJ809" s="295"/>
      <c r="AK809" s="295"/>
      <c r="AL809" s="295"/>
      <c r="AM809" s="295"/>
      <c r="AN809" s="295"/>
      <c r="AO809" s="295"/>
      <c r="AP809" s="295"/>
      <c r="AQ809" s="295"/>
      <c r="AS809" s="172">
        <f t="shared" si="32"/>
        <v>0</v>
      </c>
    </row>
    <row r="810" spans="2:45" ht="14.5" hidden="1" customHeight="1" outlineLevel="1">
      <c r="B810" s="119">
        <f t="shared" si="33"/>
        <v>72</v>
      </c>
      <c r="C810" s="240" t="s">
        <v>248</v>
      </c>
      <c r="D810" s="582"/>
      <c r="E810" s="582"/>
      <c r="F810" s="295"/>
      <c r="G810" s="295"/>
      <c r="H810" s="295"/>
      <c r="I810" s="295"/>
      <c r="J810" s="295"/>
      <c r="K810" s="295"/>
      <c r="L810" s="295"/>
      <c r="M810" s="295"/>
      <c r="N810" s="295"/>
      <c r="O810" s="295"/>
      <c r="P810" s="295"/>
      <c r="Q810" s="295"/>
      <c r="R810" s="295"/>
      <c r="S810" s="295"/>
      <c r="T810" s="295"/>
      <c r="U810" s="295"/>
      <c r="V810" s="295"/>
      <c r="W810" s="295"/>
      <c r="X810" s="582"/>
      <c r="Y810" s="582"/>
      <c r="Z810" s="295"/>
      <c r="AA810" s="295"/>
      <c r="AB810" s="295"/>
      <c r="AC810" s="295"/>
      <c r="AD810" s="295"/>
      <c r="AE810" s="295"/>
      <c r="AF810" s="295"/>
      <c r="AG810" s="295"/>
      <c r="AH810" s="295"/>
      <c r="AI810" s="295"/>
      <c r="AJ810" s="295"/>
      <c r="AK810" s="295"/>
      <c r="AL810" s="295"/>
      <c r="AM810" s="295"/>
      <c r="AN810" s="295"/>
      <c r="AO810" s="295"/>
      <c r="AP810" s="295"/>
      <c r="AQ810" s="295"/>
      <c r="AS810" s="172">
        <f t="shared" si="32"/>
        <v>0</v>
      </c>
    </row>
    <row r="811" spans="2:45" ht="14.5" hidden="1" customHeight="1" outlineLevel="1">
      <c r="B811" s="119">
        <f t="shared" si="33"/>
        <v>73</v>
      </c>
      <c r="C811" s="240" t="s">
        <v>248</v>
      </c>
      <c r="D811" s="582"/>
      <c r="E811" s="582"/>
      <c r="F811" s="295"/>
      <c r="G811" s="295"/>
      <c r="H811" s="295"/>
      <c r="I811" s="295"/>
      <c r="J811" s="295"/>
      <c r="K811" s="295"/>
      <c r="L811" s="295"/>
      <c r="M811" s="295"/>
      <c r="N811" s="295"/>
      <c r="O811" s="295"/>
      <c r="P811" s="295"/>
      <c r="Q811" s="295"/>
      <c r="R811" s="295"/>
      <c r="S811" s="295"/>
      <c r="T811" s="295"/>
      <c r="U811" s="295"/>
      <c r="V811" s="295"/>
      <c r="W811" s="295"/>
      <c r="X811" s="582"/>
      <c r="Y811" s="582"/>
      <c r="Z811" s="295"/>
      <c r="AA811" s="295"/>
      <c r="AB811" s="295"/>
      <c r="AC811" s="295"/>
      <c r="AD811" s="295"/>
      <c r="AE811" s="295"/>
      <c r="AF811" s="295"/>
      <c r="AG811" s="295"/>
      <c r="AH811" s="295"/>
      <c r="AI811" s="295"/>
      <c r="AJ811" s="295"/>
      <c r="AK811" s="295"/>
      <c r="AL811" s="295"/>
      <c r="AM811" s="295"/>
      <c r="AN811" s="295"/>
      <c r="AO811" s="295"/>
      <c r="AP811" s="295"/>
      <c r="AQ811" s="295"/>
      <c r="AS811" s="172">
        <f t="shared" si="32"/>
        <v>0</v>
      </c>
    </row>
    <row r="812" spans="2:45" ht="14.5" hidden="1" customHeight="1" outlineLevel="1">
      <c r="B812" s="119">
        <f t="shared" si="33"/>
        <v>74</v>
      </c>
      <c r="C812" s="240" t="s">
        <v>248</v>
      </c>
      <c r="D812" s="582"/>
      <c r="E812" s="582"/>
      <c r="F812" s="295"/>
      <c r="G812" s="295"/>
      <c r="H812" s="295"/>
      <c r="I812" s="295"/>
      <c r="J812" s="295"/>
      <c r="K812" s="295"/>
      <c r="L812" s="295"/>
      <c r="M812" s="295"/>
      <c r="N812" s="295"/>
      <c r="O812" s="295"/>
      <c r="P812" s="295"/>
      <c r="Q812" s="295"/>
      <c r="R812" s="295"/>
      <c r="S812" s="295"/>
      <c r="T812" s="295"/>
      <c r="U812" s="295"/>
      <c r="V812" s="295"/>
      <c r="W812" s="295"/>
      <c r="X812" s="582"/>
      <c r="Y812" s="582"/>
      <c r="Z812" s="295"/>
      <c r="AA812" s="295"/>
      <c r="AB812" s="295"/>
      <c r="AC812" s="295"/>
      <c r="AD812" s="295"/>
      <c r="AE812" s="295"/>
      <c r="AF812" s="295"/>
      <c r="AG812" s="295"/>
      <c r="AH812" s="295"/>
      <c r="AI812" s="295"/>
      <c r="AJ812" s="295"/>
      <c r="AK812" s="295"/>
      <c r="AL812" s="295"/>
      <c r="AM812" s="295"/>
      <c r="AN812" s="295"/>
      <c r="AO812" s="295"/>
      <c r="AP812" s="295"/>
      <c r="AQ812" s="295"/>
      <c r="AS812" s="172">
        <f t="shared" si="32"/>
        <v>0</v>
      </c>
    </row>
    <row r="813" spans="2:45" ht="14.5" hidden="1" customHeight="1" outlineLevel="1">
      <c r="B813" s="119">
        <f t="shared" si="33"/>
        <v>75</v>
      </c>
      <c r="C813" s="240" t="s">
        <v>248</v>
      </c>
      <c r="D813" s="582"/>
      <c r="E813" s="582"/>
      <c r="F813" s="295"/>
      <c r="G813" s="295"/>
      <c r="H813" s="295"/>
      <c r="I813" s="295"/>
      <c r="J813" s="295"/>
      <c r="K813" s="295"/>
      <c r="L813" s="295"/>
      <c r="M813" s="295"/>
      <c r="N813" s="295"/>
      <c r="O813" s="295"/>
      <c r="P813" s="295"/>
      <c r="Q813" s="295"/>
      <c r="R813" s="295"/>
      <c r="S813" s="295"/>
      <c r="T813" s="295"/>
      <c r="U813" s="295"/>
      <c r="V813" s="295"/>
      <c r="W813" s="295"/>
      <c r="X813" s="582"/>
      <c r="Y813" s="582"/>
      <c r="Z813" s="295"/>
      <c r="AA813" s="295"/>
      <c r="AB813" s="295"/>
      <c r="AC813" s="295"/>
      <c r="AD813" s="295"/>
      <c r="AE813" s="295"/>
      <c r="AF813" s="295"/>
      <c r="AG813" s="295"/>
      <c r="AH813" s="295"/>
      <c r="AI813" s="295"/>
      <c r="AJ813" s="295"/>
      <c r="AK813" s="295"/>
      <c r="AL813" s="295"/>
      <c r="AM813" s="295"/>
      <c r="AN813" s="295"/>
      <c r="AO813" s="295"/>
      <c r="AP813" s="295"/>
      <c r="AQ813" s="295"/>
      <c r="AS813" s="172">
        <f t="shared" si="32"/>
        <v>0</v>
      </c>
    </row>
    <row r="814" spans="2:45" ht="14.5" hidden="1" customHeight="1" outlineLevel="1">
      <c r="B814" s="119">
        <f t="shared" si="33"/>
        <v>76</v>
      </c>
      <c r="C814" s="240" t="s">
        <v>248</v>
      </c>
      <c r="D814" s="582"/>
      <c r="E814" s="582"/>
      <c r="F814" s="295"/>
      <c r="G814" s="295"/>
      <c r="H814" s="295"/>
      <c r="I814" s="295"/>
      <c r="J814" s="295"/>
      <c r="K814" s="295"/>
      <c r="L814" s="295"/>
      <c r="M814" s="295"/>
      <c r="N814" s="295"/>
      <c r="O814" s="295"/>
      <c r="P814" s="295"/>
      <c r="Q814" s="295"/>
      <c r="R814" s="295"/>
      <c r="S814" s="295"/>
      <c r="T814" s="295"/>
      <c r="U814" s="295"/>
      <c r="V814" s="295"/>
      <c r="W814" s="295"/>
      <c r="X814" s="582"/>
      <c r="Y814" s="582"/>
      <c r="Z814" s="295"/>
      <c r="AA814" s="295"/>
      <c r="AB814" s="295"/>
      <c r="AC814" s="295"/>
      <c r="AD814" s="295"/>
      <c r="AE814" s="295"/>
      <c r="AF814" s="295"/>
      <c r="AG814" s="295"/>
      <c r="AH814" s="295"/>
      <c r="AI814" s="295"/>
      <c r="AJ814" s="295"/>
      <c r="AK814" s="295"/>
      <c r="AL814" s="295"/>
      <c r="AM814" s="295"/>
      <c r="AN814" s="295"/>
      <c r="AO814" s="295"/>
      <c r="AP814" s="295"/>
      <c r="AQ814" s="295"/>
      <c r="AS814" s="172">
        <f t="shared" si="32"/>
        <v>0</v>
      </c>
    </row>
    <row r="815" spans="2:45" ht="14.5" hidden="1" customHeight="1" outlineLevel="1">
      <c r="B815" s="119">
        <f t="shared" si="33"/>
        <v>77</v>
      </c>
      <c r="C815" s="240" t="s">
        <v>248</v>
      </c>
      <c r="D815" s="582"/>
      <c r="E815" s="582"/>
      <c r="F815" s="295"/>
      <c r="G815" s="295"/>
      <c r="H815" s="295"/>
      <c r="I815" s="295"/>
      <c r="J815" s="295"/>
      <c r="K815" s="295"/>
      <c r="L815" s="295"/>
      <c r="M815" s="295"/>
      <c r="N815" s="295"/>
      <c r="O815" s="295"/>
      <c r="P815" s="295"/>
      <c r="Q815" s="295"/>
      <c r="R815" s="295"/>
      <c r="S815" s="295"/>
      <c r="T815" s="295"/>
      <c r="U815" s="295"/>
      <c r="V815" s="295"/>
      <c r="W815" s="295"/>
      <c r="X815" s="582"/>
      <c r="Y815" s="582"/>
      <c r="Z815" s="295"/>
      <c r="AA815" s="295"/>
      <c r="AB815" s="295"/>
      <c r="AC815" s="295"/>
      <c r="AD815" s="295"/>
      <c r="AE815" s="295"/>
      <c r="AF815" s="295"/>
      <c r="AG815" s="295"/>
      <c r="AH815" s="295"/>
      <c r="AI815" s="295"/>
      <c r="AJ815" s="295"/>
      <c r="AK815" s="295"/>
      <c r="AL815" s="295"/>
      <c r="AM815" s="295"/>
      <c r="AN815" s="295"/>
      <c r="AO815" s="295"/>
      <c r="AP815" s="295"/>
      <c r="AQ815" s="295"/>
      <c r="AS815" s="172">
        <f t="shared" si="32"/>
        <v>0</v>
      </c>
    </row>
    <row r="816" spans="2:45" ht="14.5" hidden="1" customHeight="1" outlineLevel="1">
      <c r="B816" s="119">
        <f t="shared" si="33"/>
        <v>78</v>
      </c>
      <c r="C816" s="240" t="s">
        <v>248</v>
      </c>
      <c r="D816" s="582"/>
      <c r="E816" s="582"/>
      <c r="F816" s="295"/>
      <c r="G816" s="295"/>
      <c r="H816" s="295"/>
      <c r="I816" s="295"/>
      <c r="J816" s="295"/>
      <c r="K816" s="295"/>
      <c r="L816" s="295"/>
      <c r="M816" s="295"/>
      <c r="N816" s="295"/>
      <c r="O816" s="295"/>
      <c r="P816" s="295"/>
      <c r="Q816" s="295"/>
      <c r="R816" s="295"/>
      <c r="S816" s="295"/>
      <c r="T816" s="295"/>
      <c r="U816" s="295"/>
      <c r="V816" s="295"/>
      <c r="W816" s="295"/>
      <c r="X816" s="582"/>
      <c r="Y816" s="582"/>
      <c r="Z816" s="295"/>
      <c r="AA816" s="295"/>
      <c r="AB816" s="295"/>
      <c r="AC816" s="295"/>
      <c r="AD816" s="295"/>
      <c r="AE816" s="295"/>
      <c r="AF816" s="295"/>
      <c r="AG816" s="295"/>
      <c r="AH816" s="295"/>
      <c r="AI816" s="295"/>
      <c r="AJ816" s="295"/>
      <c r="AK816" s="295"/>
      <c r="AL816" s="295"/>
      <c r="AM816" s="295"/>
      <c r="AN816" s="295"/>
      <c r="AO816" s="295"/>
      <c r="AP816" s="295"/>
      <c r="AQ816" s="295"/>
      <c r="AS816" s="172">
        <f t="shared" si="32"/>
        <v>0</v>
      </c>
    </row>
    <row r="817" spans="1:91" ht="14.5" hidden="1" customHeight="1" outlineLevel="1">
      <c r="B817" s="119">
        <f t="shared" si="33"/>
        <v>79</v>
      </c>
      <c r="C817" s="240" t="s">
        <v>248</v>
      </c>
      <c r="D817" s="582"/>
      <c r="E817" s="582"/>
      <c r="F817" s="295"/>
      <c r="G817" s="295"/>
      <c r="H817" s="295"/>
      <c r="I817" s="295"/>
      <c r="J817" s="295"/>
      <c r="K817" s="295"/>
      <c r="L817" s="295"/>
      <c r="M817" s="295"/>
      <c r="N817" s="295"/>
      <c r="O817" s="295"/>
      <c r="P817" s="295"/>
      <c r="Q817" s="295"/>
      <c r="R817" s="295"/>
      <c r="S817" s="295"/>
      <c r="T817" s="295"/>
      <c r="U817" s="295"/>
      <c r="V817" s="295"/>
      <c r="W817" s="295"/>
      <c r="X817" s="582"/>
      <c r="Y817" s="582"/>
      <c r="Z817" s="295"/>
      <c r="AA817" s="295"/>
      <c r="AB817" s="295"/>
      <c r="AC817" s="295"/>
      <c r="AD817" s="295"/>
      <c r="AE817" s="295"/>
      <c r="AF817" s="295"/>
      <c r="AG817" s="295"/>
      <c r="AH817" s="295"/>
      <c r="AI817" s="295"/>
      <c r="AJ817" s="295"/>
      <c r="AK817" s="295"/>
      <c r="AL817" s="295"/>
      <c r="AM817" s="295"/>
      <c r="AN817" s="295"/>
      <c r="AO817" s="295"/>
      <c r="AP817" s="295"/>
      <c r="AQ817" s="295"/>
      <c r="AS817" s="172">
        <f t="shared" si="32"/>
        <v>0</v>
      </c>
    </row>
    <row r="818" spans="1:91" ht="12.65" hidden="1" customHeight="1" collapsed="1">
      <c r="B818" s="119">
        <f t="shared" si="33"/>
        <v>80</v>
      </c>
      <c r="C818" s="240" t="s">
        <v>248</v>
      </c>
      <c r="D818" s="582"/>
      <c r="E818" s="582"/>
      <c r="F818" s="295"/>
      <c r="G818" s="295"/>
      <c r="H818" s="295"/>
      <c r="I818" s="295"/>
      <c r="J818" s="295"/>
      <c r="K818" s="295"/>
      <c r="L818" s="295"/>
      <c r="M818" s="295"/>
      <c r="N818" s="295"/>
      <c r="O818" s="295"/>
      <c r="P818" s="295"/>
      <c r="Q818" s="295"/>
      <c r="R818" s="295"/>
      <c r="S818" s="295"/>
      <c r="T818" s="295"/>
      <c r="U818" s="295"/>
      <c r="V818" s="295"/>
      <c r="W818" s="295"/>
      <c r="X818" s="582"/>
      <c r="Y818" s="582"/>
      <c r="Z818" s="295"/>
      <c r="AA818" s="295"/>
      <c r="AB818" s="295"/>
      <c r="AC818" s="295"/>
      <c r="AD818" s="295"/>
      <c r="AE818" s="295"/>
      <c r="AF818" s="295"/>
      <c r="AG818" s="295"/>
      <c r="AH818" s="295"/>
      <c r="AI818" s="295"/>
      <c r="AJ818" s="295"/>
      <c r="AK818" s="295"/>
      <c r="AL818" s="295"/>
      <c r="AM818" s="295"/>
      <c r="AN818" s="295"/>
      <c r="AO818" s="295"/>
      <c r="AP818" s="295"/>
      <c r="AQ818" s="295"/>
      <c r="AS818" s="172">
        <f t="shared" si="32"/>
        <v>0</v>
      </c>
    </row>
    <row r="819" spans="1:91">
      <c r="B819" s="112"/>
      <c r="C819" s="477" t="s">
        <v>1133</v>
      </c>
    </row>
    <row r="820" spans="1:91">
      <c r="B820" s="112"/>
      <c r="C820" s="112" t="s">
        <v>360</v>
      </c>
    </row>
    <row r="821" spans="1:91">
      <c r="B821" s="112"/>
      <c r="C821" s="570"/>
    </row>
    <row r="823" spans="1:91" ht="15.5">
      <c r="A823" s="601" t="s">
        <v>406</v>
      </c>
      <c r="B823" s="363" t="s">
        <v>391</v>
      </c>
      <c r="C823" s="363"/>
      <c r="D823" s="364"/>
      <c r="E823" s="364"/>
      <c r="F823" s="364"/>
      <c r="G823" s="364"/>
      <c r="H823" s="364"/>
      <c r="I823" s="364"/>
      <c r="J823" s="364"/>
      <c r="K823" s="364"/>
      <c r="L823" s="364"/>
      <c r="M823" s="364"/>
      <c r="N823" s="364"/>
      <c r="O823" s="364"/>
      <c r="P823" s="364"/>
      <c r="Q823" s="364"/>
      <c r="R823" s="364"/>
      <c r="S823" s="364"/>
      <c r="T823" s="364"/>
      <c r="U823" s="364"/>
      <c r="V823" s="364"/>
      <c r="W823" s="364"/>
      <c r="X823" s="364"/>
      <c r="Y823" s="364"/>
      <c r="Z823" s="364"/>
      <c r="AA823" s="364"/>
      <c r="AB823" s="364"/>
      <c r="AC823" s="364"/>
      <c r="AD823" s="364"/>
      <c r="AE823" s="364"/>
      <c r="AF823" s="364"/>
      <c r="AG823" s="364"/>
      <c r="AH823" s="364"/>
      <c r="AI823" s="364"/>
      <c r="AJ823" s="364"/>
      <c r="AK823" s="364"/>
      <c r="AL823" s="364"/>
      <c r="AM823" s="364"/>
      <c r="AN823" s="364"/>
      <c r="AO823" s="364"/>
      <c r="AP823" s="364"/>
      <c r="AQ823" s="364"/>
      <c r="AR823" s="364"/>
      <c r="AS823" s="364"/>
      <c r="AT823" s="364"/>
      <c r="AU823" s="364"/>
      <c r="AV823" s="364"/>
      <c r="AW823" s="364"/>
      <c r="AX823" s="364"/>
      <c r="AY823" s="364"/>
      <c r="AZ823" s="364"/>
      <c r="BA823" s="364"/>
      <c r="BB823" s="364"/>
      <c r="BC823" s="364"/>
      <c r="BD823" s="364"/>
      <c r="BE823" s="364"/>
      <c r="BF823" s="364"/>
      <c r="BG823" s="364"/>
      <c r="BH823" s="364"/>
      <c r="BI823" s="364"/>
      <c r="BJ823" s="364"/>
      <c r="BK823" s="364"/>
      <c r="BL823" s="364"/>
      <c r="BM823" s="364"/>
      <c r="BN823" s="364"/>
      <c r="BO823" s="364"/>
      <c r="BP823" s="364"/>
      <c r="BQ823" s="364"/>
      <c r="BR823" s="364"/>
      <c r="BS823" s="364"/>
      <c r="BT823" s="364"/>
      <c r="BU823" s="364"/>
      <c r="BV823" s="364"/>
      <c r="BW823" s="364"/>
      <c r="BX823" s="364"/>
      <c r="BY823" s="364"/>
      <c r="BZ823" s="364"/>
      <c r="CA823" s="364"/>
      <c r="CB823" s="364"/>
      <c r="CC823" s="364"/>
      <c r="CD823" s="364"/>
      <c r="CE823" s="364"/>
      <c r="CF823" s="364"/>
      <c r="CG823" s="364"/>
      <c r="CH823" s="364"/>
      <c r="CI823" s="364"/>
      <c r="CJ823" s="364"/>
      <c r="CK823" s="364"/>
      <c r="CL823" s="364"/>
      <c r="CM823" s="364"/>
    </row>
  </sheetData>
  <autoFilter ref="A517:AF644" xr:uid="{CB51EEA8-FDE0-45C8-91C7-51F870727685}">
    <filterColumn colId="5" showButton="0"/>
    <filterColumn colId="6" showButton="0"/>
    <filterColumn colId="7" showButton="0"/>
    <filterColumn colId="9" showButton="0"/>
    <filterColumn colId="13" showButton="0"/>
    <filterColumn colId="14" showButton="0"/>
    <filterColumn colId="15" showButton="0"/>
    <filterColumn colId="16" showButton="0"/>
    <filterColumn colId="17" showButton="0"/>
    <filterColumn colId="18" showButton="0"/>
    <filterColumn colId="19" showButton="0"/>
    <filterColumn colId="23" showButton="0"/>
    <filterColumn colId="24" showButton="0"/>
  </autoFilter>
  <mergeCells count="40">
    <mergeCell ref="AR737:AT737"/>
    <mergeCell ref="AE181:AK181"/>
    <mergeCell ref="C5:O5"/>
    <mergeCell ref="F16:I16"/>
    <mergeCell ref="J16:K16"/>
    <mergeCell ref="M16:S16"/>
    <mergeCell ref="F143:I143"/>
    <mergeCell ref="J143:K143"/>
    <mergeCell ref="M143:S143"/>
    <mergeCell ref="F181:I181"/>
    <mergeCell ref="J181:K181"/>
    <mergeCell ref="M181:S181"/>
    <mergeCell ref="X181:AA181"/>
    <mergeCell ref="AB181:AC181"/>
    <mergeCell ref="AH425:AO425"/>
    <mergeCell ref="F208:I208"/>
    <mergeCell ref="J208:K208"/>
    <mergeCell ref="N208:U208"/>
    <mergeCell ref="F338:I338"/>
    <mergeCell ref="J338:K338"/>
    <mergeCell ref="N338:U338"/>
    <mergeCell ref="F425:I425"/>
    <mergeCell ref="J425:K425"/>
    <mergeCell ref="N425:U425"/>
    <mergeCell ref="Z425:AC425"/>
    <mergeCell ref="AD425:AE425"/>
    <mergeCell ref="AH737:AO737"/>
    <mergeCell ref="F517:I517"/>
    <mergeCell ref="J517:K517"/>
    <mergeCell ref="N517:U517"/>
    <mergeCell ref="F650:I650"/>
    <mergeCell ref="J650:K650"/>
    <mergeCell ref="N650:U650"/>
    <mergeCell ref="F737:I737"/>
    <mergeCell ref="J737:K737"/>
    <mergeCell ref="N737:U737"/>
    <mergeCell ref="Z737:AC737"/>
    <mergeCell ref="AD737:AE737"/>
    <mergeCell ref="X517:Z517"/>
    <mergeCell ref="X650:Z650"/>
  </mergeCells>
  <pageMargins left="0.70866141732283472" right="0.70866141732283472" top="0.51181102362204722" bottom="0.51181102362204722" header="0.51181102362204722" footer="0.35433070866141736"/>
  <pageSetup paperSize="9" orientation="landscape" horizontalDpi="4294967292" verticalDpi="4294967292" r:id="rId1"/>
  <headerFooter alignWithMargins="0">
    <oddFooter xml:space="preserve">&amp;L&amp;F : &amp;A&amp;CPrinted at &amp;T on &amp;D&amp;RCommercial in confidence © Analysys Mason </oddFooter>
  </headerFooter>
  <ignoredErrors>
    <ignoredError sqref="X519:X572 X642:X643 X641 X633:X640 X573:X632 X644" unlockedFormula="1"/>
  </ignoredErrors>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f4027de5-4fa1-4b3b-b037-3c59b9ed5c3d"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50373C310612454E87FA67A34FACAE27" ma:contentTypeVersion="16" ma:contentTypeDescription="Crear nuevo documento." ma:contentTypeScope="" ma:versionID="dd36ee64835f439fbed0b3f80bd7ef20">
  <xsd:schema xmlns:xsd="http://www.w3.org/2001/XMLSchema" xmlns:xs="http://www.w3.org/2001/XMLSchema" xmlns:p="http://schemas.microsoft.com/office/2006/metadata/properties" xmlns:ns3="f4027de5-4fa1-4b3b-b037-3c59b9ed5c3d" xmlns:ns4="0f9bfead-820e-4107-aaaf-47e5e77485e7" targetNamespace="http://schemas.microsoft.com/office/2006/metadata/properties" ma:root="true" ma:fieldsID="28292a17b9abaa15993a572d3c8e37e5" ns3:_="" ns4:_="">
    <xsd:import namespace="f4027de5-4fa1-4b3b-b037-3c59b9ed5c3d"/>
    <xsd:import namespace="0f9bfead-820e-4107-aaaf-47e5e77485e7"/>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element ref="ns3:MediaLengthInSeconds" minOccurs="0"/>
                <xsd:element ref="ns4:SharedWithUsers" minOccurs="0"/>
                <xsd:element ref="ns4:SharedWithDetails" minOccurs="0"/>
                <xsd:element ref="ns4:SharingHintHash"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4027de5-4fa1-4b3b-b037-3c59b9ed5c3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_activity" ma:index="22" nillable="true" ma:displayName="_activity" ma:hidden="true" ma:internalName="_activity">
      <xsd:simpleType>
        <xsd:restriction base="dms:Note"/>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bfead-820e-4107-aaaf-47e5e77485e7" elementFormDefault="qualified">
    <xsd:import namespace="http://schemas.microsoft.com/office/2006/documentManagement/types"/>
    <xsd:import namespace="http://schemas.microsoft.com/office/infopath/2007/PartnerControls"/>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element name="SharingHintHash" ma:index="21"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E32E77A-C753-4E3F-B75B-0088890E4CDC}">
  <ds:schemaRefs>
    <ds:schemaRef ds:uri="http://schemas.microsoft.com/sharepoint/v3/contenttype/forms"/>
  </ds:schemaRefs>
</ds:datastoreItem>
</file>

<file path=customXml/itemProps2.xml><?xml version="1.0" encoding="utf-8"?>
<ds:datastoreItem xmlns:ds="http://schemas.openxmlformats.org/officeDocument/2006/customXml" ds:itemID="{CB516AF2-CFFC-4897-80DB-FA586732326A}">
  <ds:schemaRefs>
    <ds:schemaRef ds:uri="http://purl.org/dc/terms/"/>
    <ds:schemaRef ds:uri="f4027de5-4fa1-4b3b-b037-3c59b9ed5c3d"/>
    <ds:schemaRef ds:uri="http://purl.org/dc/dcmitype/"/>
    <ds:schemaRef ds:uri="http://schemas.microsoft.com/office/2006/documentManagement/types"/>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0f9bfead-820e-4107-aaaf-47e5e77485e7"/>
    <ds:schemaRef ds:uri="http://purl.org/dc/elements/1.1/"/>
  </ds:schemaRefs>
</ds:datastoreItem>
</file>

<file path=customXml/itemProps3.xml><?xml version="1.0" encoding="utf-8"?>
<ds:datastoreItem xmlns:ds="http://schemas.openxmlformats.org/officeDocument/2006/customXml" ds:itemID="{60C582CD-90AE-4704-BF60-30D0966B4AE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4027de5-4fa1-4b3b-b037-3c59b9ed5c3d"/>
    <ds:schemaRef ds:uri="0f9bfead-820e-4107-aaaf-47e5e77485e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103</vt:i4>
      </vt:variant>
    </vt:vector>
  </HeadingPairs>
  <TitlesOfParts>
    <vt:vector size="118" baseType="lpstr">
      <vt:lpstr>C</vt:lpstr>
      <vt:lpstr>V</vt:lpstr>
      <vt:lpstr>S</vt:lpstr>
      <vt:lpstr>Listas</vt:lpstr>
      <vt:lpstr>Control</vt:lpstr>
      <vt:lpstr>Mercado</vt:lpstr>
      <vt:lpstr>Cálculos auxiliares</vt:lpstr>
      <vt:lpstr>Cálculos principales</vt:lpstr>
      <vt:lpstr>Calculos Renta de Linea y Voz</vt:lpstr>
      <vt:lpstr>Calculos Banda Ancha</vt:lpstr>
      <vt:lpstr>Tarifas SRL</vt:lpstr>
      <vt:lpstr>Tarifas SRMLT</vt:lpstr>
      <vt:lpstr>Datos AEP--&gt;</vt:lpstr>
      <vt:lpstr>Planes y paquetes</vt:lpstr>
      <vt:lpstr>Precios</vt:lpstr>
      <vt:lpstr>Admin.costs</vt:lpstr>
      <vt:lpstr>Admin.staff.per.customer.care.staff</vt:lpstr>
      <vt:lpstr>AEP.broadband.distribution.by.plan</vt:lpstr>
      <vt:lpstr>AEP.broadband.subs.by.plan</vt:lpstr>
      <vt:lpstr>AEP.broadband.subs.non.residential</vt:lpstr>
      <vt:lpstr>AEP.broadband.subs.residential</vt:lpstr>
      <vt:lpstr>AEP.broadband.subs.residential.with.line.rental</vt:lpstr>
      <vt:lpstr>AEP.broadband.subs.residential.without.line.rental</vt:lpstr>
      <vt:lpstr>AEP.telephone.lines</vt:lpstr>
      <vt:lpstr>AEP.telephone.lines.voice.only</vt:lpstr>
      <vt:lpstr>AEP.telephone.lines.voice.only.noresidential</vt:lpstr>
      <vt:lpstr>AEP.telephone.lines.voice.only.residential</vt:lpstr>
      <vt:lpstr>AEP.telephony.distribution.by.plan</vt:lpstr>
      <vt:lpstr>AEP.telephony.subs.by.plan</vt:lpstr>
      <vt:lpstr>'C'!Área_de_impresión</vt:lpstr>
      <vt:lpstr>V!Área_de_impresión</vt:lpstr>
      <vt:lpstr>Bad.debt.cost</vt:lpstr>
      <vt:lpstr>Billing.cost</vt:lpstr>
      <vt:lpstr>Broadbad.suscriptions.AEP</vt:lpstr>
      <vt:lpstr>Broadbad.suscriptions.market</vt:lpstr>
      <vt:lpstr>Broadband.gross.adds.non.residential</vt:lpstr>
      <vt:lpstr>Broadband.gross.adds.residential.with.line.rental</vt:lpstr>
      <vt:lpstr>clarovideo.rental.without.taxes</vt:lpstr>
      <vt:lpstr>Customer.care.broadbandsubscriber.per.staff</vt:lpstr>
      <vt:lpstr>Customer.care.line.rental.per.staff</vt:lpstr>
      <vt:lpstr>equipo.terminal.parameter</vt:lpstr>
      <vt:lpstr>factor.Mbps.to.Kbps</vt:lpstr>
      <vt:lpstr>Floorspace.per.staff</vt:lpstr>
      <vt:lpstr>index.use.no.residential</vt:lpstr>
      <vt:lpstr>index.use.residential</vt:lpstr>
      <vt:lpstr>Line.rental.churn</vt:lpstr>
      <vt:lpstr>loading.call.durations.to.global.numbers</vt:lpstr>
      <vt:lpstr>loading.call.durations.to.local.fixed.numbers</vt:lpstr>
      <vt:lpstr>loading.call.durations.to.local.fixed.numbers.cost.minute.residential</vt:lpstr>
      <vt:lpstr>loading.call.durations.to.mobile.numbers</vt:lpstr>
      <vt:lpstr>loading.call.durations.to.north.america.fixed.numbers</vt:lpstr>
      <vt:lpstr>local.loop.cooper</vt:lpstr>
      <vt:lpstr>local.loop.FTTC</vt:lpstr>
      <vt:lpstr>local.loop.optical.fiber</vt:lpstr>
      <vt:lpstr>Marketing.and.sales.minimum.proportion.broadband</vt:lpstr>
      <vt:lpstr>Marketing.and.sales.minimum.proportion.line.rental</vt:lpstr>
      <vt:lpstr>Marketing.and.sales.per.gross.add.broadband</vt:lpstr>
      <vt:lpstr>Marketing.and.sales.per.gross.add.line.rental</vt:lpstr>
      <vt:lpstr>modalidad</vt:lpstr>
      <vt:lpstr>Monthly.cost.per.staff</vt:lpstr>
      <vt:lpstr>Rent.per.sqm</vt:lpstr>
      <vt:lpstr>Retail.minus.additional.calls</vt:lpstr>
      <vt:lpstr>Retail.minus.additional.calls.retail.minus.items.only</vt:lpstr>
      <vt:lpstr>Retail.minus.bitstream.retail.minus.items.only</vt:lpstr>
      <vt:lpstr>Retail.minus.int</vt:lpstr>
      <vt:lpstr>Retail.minus.int.retail.minus.items.only</vt:lpstr>
      <vt:lpstr>Retail.minus.line.rental</vt:lpstr>
      <vt:lpstr>Retail.minus.line.rental.retail.minus.items.only</vt:lpstr>
      <vt:lpstr>Retail.profit</vt:lpstr>
      <vt:lpstr>servicio</vt:lpstr>
      <vt:lpstr>suscriptores2020</vt:lpstr>
      <vt:lpstr>suscriptores2021</vt:lpstr>
      <vt:lpstr>suscriptores2022</vt:lpstr>
      <vt:lpstr>suscriptores2023</vt:lpstr>
      <vt:lpstr>unit.cost.digital.service.1</vt:lpstr>
      <vt:lpstr>unit.cost.digital.service.3</vt:lpstr>
      <vt:lpstr>unit.cost.digital.service.4</vt:lpstr>
      <vt:lpstr>unit.cost.digital.service.5</vt:lpstr>
      <vt:lpstr>vector.broadband.plans.names</vt:lpstr>
      <vt:lpstr>vector.broadband.plans.singleplay.names</vt:lpstr>
      <vt:lpstr>vector.distribution.users.broadband</vt:lpstr>
      <vt:lpstr>vector.downstream.publicited.speed</vt:lpstr>
      <vt:lpstr>vector.implicit.prices.broadband.after.discount</vt:lpstr>
      <vt:lpstr>vector.implicit.prices.broadband.before.discount</vt:lpstr>
      <vt:lpstr>vector.implicit.prices.digitalservices.after.discount</vt:lpstr>
      <vt:lpstr>vector.implicit.prices.digitalservices.before.discount</vt:lpstr>
      <vt:lpstr>vector.implicit.prices.line.rental.after.discount</vt:lpstr>
      <vt:lpstr>vector.implicit.prices.line.rental.before.discount</vt:lpstr>
      <vt:lpstr>vector.implicit.prices.line.rental.inside.wlr</vt:lpstr>
      <vt:lpstr>vector.implicit.prices.serviciosasociadosbandaancha.afterdiscount</vt:lpstr>
      <vt:lpstr>vector.implicit.prices.voice.after.discount</vt:lpstr>
      <vt:lpstr>vector.implicit.prices.voice.before.discount</vt:lpstr>
      <vt:lpstr>vector.lines.publicited</vt:lpstr>
      <vt:lpstr>vector.num</vt:lpstr>
      <vt:lpstr>vector.periodicity</vt:lpstr>
      <vt:lpstr>vector.plans.available</vt:lpstr>
      <vt:lpstr>vector.plans.names</vt:lpstr>
      <vt:lpstr>vector.plans.with.line.rental.noresidential</vt:lpstr>
      <vt:lpstr>vector.plans.with.line.rental.residential</vt:lpstr>
      <vt:lpstr>vector.proportion.of.implicit.prices.line.rental.wlr</vt:lpstr>
      <vt:lpstr>vector.telephony.plans.names</vt:lpstr>
      <vt:lpstr>vector.telephony.plans.singleplay.names</vt:lpstr>
      <vt:lpstr>vector.users.broadband</vt:lpstr>
      <vt:lpstr>vector.users.distribution.telephone</vt:lpstr>
      <vt:lpstr>vector.users.telephone</vt:lpstr>
      <vt:lpstr>weighted.average.local.loop.by.plan</vt:lpstr>
      <vt:lpstr>weighted.average.local.loop.by.plan.by.tx.media</vt:lpstr>
      <vt:lpstr>weighted.price.line.rental.no.residential</vt:lpstr>
      <vt:lpstr>weighted.price.line.rental.residential</vt:lpstr>
      <vt:lpstr>Workbook.Author</vt:lpstr>
      <vt:lpstr>Workbook.Authors_Email_Address</vt:lpstr>
      <vt:lpstr>Workbook.Objective</vt:lpstr>
      <vt:lpstr>Workbook.Status</vt:lpstr>
      <vt:lpstr>Workbook.Title</vt:lpstr>
      <vt:lpstr>Workbook.Version</vt:lpstr>
      <vt:lpstr>Year.selected</vt:lpstr>
      <vt:lpstr>Years</vt:lpstr>
      <vt:lpstr>years.client.retention</vt:lpstr>
    </vt:vector>
  </TitlesOfParts>
  <Manager>-</Manager>
  <Company>IFT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IFT workbook</dc:title>
  <dc:subject>-</dc:subject>
  <dc:creator>Subdireccion de Modelos de Costos</dc:creator>
  <cp:lastModifiedBy>Cesar Martinez Anell</cp:lastModifiedBy>
  <cp:lastPrinted>2010-04-20T10:31:05Z</cp:lastPrinted>
  <dcterms:created xsi:type="dcterms:W3CDTF">1997-01-23T15:12:23Z</dcterms:created>
  <dcterms:modified xsi:type="dcterms:W3CDTF">2023-12-14T22:40:09Z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c420cc8b-0f4e-4c46-9659-7a6e7c57de87</vt:lpwstr>
  </property>
  <property fmtid="{D5CDD505-2E9C-101B-9397-08002B2CF9AE}" pid="3" name="ContentTypeId">
    <vt:lpwstr>0x01010050373C310612454E87FA67A34FACAE27</vt:lpwstr>
  </property>
</Properties>
</file>